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 Dec22-TFRS\"/>
    </mc:Choice>
  </mc:AlternateContent>
  <xr:revisionPtr revIDLastSave="0" documentId="13_ncr:1_{8B88E298-29AE-44D0-BBE1-3E613270016E}" xr6:coauthVersionLast="47" xr6:coauthVersionMax="47" xr10:uidLastSave="{00000000-0000-0000-0000-000000000000}"/>
  <bookViews>
    <workbookView xWindow="-120" yWindow="-120" windowWidth="21840" windowHeight="13140" tabRatio="848" activeTab="4" xr2:uid="{F1072259-45F6-4893-B86E-4825110E8554}"/>
  </bookViews>
  <sheets>
    <sheet name="T6-8 BS" sheetId="1" r:id="rId1"/>
    <sheet name="T9-10 PL" sheetId="2" r:id="rId2"/>
    <sheet name="T11 changes conso" sheetId="3" r:id="rId3"/>
    <sheet name="T12 changes com" sheetId="4" r:id="rId4"/>
    <sheet name="T13-15 C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9" i="3" l="1"/>
  <c r="A91" i="1"/>
  <c r="V17" i="4"/>
  <c r="V18" i="4"/>
  <c r="V15" i="4"/>
  <c r="AA16" i="3"/>
  <c r="AE16" i="3" s="1"/>
  <c r="M77" i="2"/>
  <c r="M71" i="2"/>
  <c r="M37" i="2"/>
  <c r="K37" i="2"/>
  <c r="L112" i="5"/>
  <c r="L80" i="5"/>
  <c r="L25" i="5"/>
  <c r="L39" i="5"/>
  <c r="L43" i="5"/>
  <c r="L114" i="5" s="1"/>
  <c r="L118" i="5" s="1"/>
  <c r="H112" i="5"/>
  <c r="H80" i="5"/>
  <c r="H25" i="5"/>
  <c r="H39" i="5"/>
  <c r="H43" i="5" s="1"/>
  <c r="H114" i="5" s="1"/>
  <c r="H118" i="5" s="1"/>
  <c r="T29" i="4"/>
  <c r="R29" i="4"/>
  <c r="P29" i="4"/>
  <c r="N29" i="4"/>
  <c r="L29" i="4"/>
  <c r="J29" i="4"/>
  <c r="H29" i="4"/>
  <c r="F29" i="4"/>
  <c r="V27" i="4"/>
  <c r="V26" i="4"/>
  <c r="V25" i="4"/>
  <c r="V24" i="4"/>
  <c r="V23" i="4"/>
  <c r="V22" i="4"/>
  <c r="AA19" i="3"/>
  <c r="AE19" i="3" s="1"/>
  <c r="AA18" i="3"/>
  <c r="AE18" i="3" s="1"/>
  <c r="AA17" i="3"/>
  <c r="AE17" i="3"/>
  <c r="AC31" i="3"/>
  <c r="Y31" i="3"/>
  <c r="W31" i="3"/>
  <c r="U31" i="3"/>
  <c r="S31" i="3"/>
  <c r="Q31" i="3"/>
  <c r="O31" i="3"/>
  <c r="M31" i="3"/>
  <c r="K31" i="3"/>
  <c r="I31" i="3"/>
  <c r="G31" i="3"/>
  <c r="E31" i="3"/>
  <c r="AA28" i="3"/>
  <c r="AE28" i="3" s="1"/>
  <c r="AA27" i="3"/>
  <c r="AE27" i="3"/>
  <c r="AA26" i="3"/>
  <c r="AE26" i="3" s="1"/>
  <c r="AA25" i="3"/>
  <c r="AE25" i="3" s="1"/>
  <c r="AA24" i="3"/>
  <c r="AE24" i="3" s="1"/>
  <c r="AA23" i="3"/>
  <c r="M46" i="2"/>
  <c r="M12" i="2"/>
  <c r="M25" i="2" s="1"/>
  <c r="M28" i="2" s="1"/>
  <c r="M50" i="2" s="1"/>
  <c r="I77" i="2"/>
  <c r="I71" i="2"/>
  <c r="I46" i="2"/>
  <c r="I37" i="2"/>
  <c r="I12" i="2"/>
  <c r="I25" i="2"/>
  <c r="I28" i="2"/>
  <c r="M121" i="1"/>
  <c r="M124" i="1"/>
  <c r="M87" i="1"/>
  <c r="M75" i="1"/>
  <c r="M45" i="1"/>
  <c r="M31" i="1"/>
  <c r="I121" i="1"/>
  <c r="I124" i="1"/>
  <c r="I87" i="1"/>
  <c r="I75" i="1"/>
  <c r="I89" i="1" s="1"/>
  <c r="I126" i="1" s="1"/>
  <c r="I45" i="1"/>
  <c r="I31" i="1"/>
  <c r="G87" i="1"/>
  <c r="K87" i="1"/>
  <c r="AC21" i="3"/>
  <c r="Y21" i="3"/>
  <c r="W21" i="3"/>
  <c r="U21" i="3"/>
  <c r="S21" i="3"/>
  <c r="Q21" i="3"/>
  <c r="O21" i="3"/>
  <c r="M21" i="3"/>
  <c r="K21" i="3"/>
  <c r="I21" i="3"/>
  <c r="G21" i="3"/>
  <c r="E21" i="3"/>
  <c r="A91" i="5"/>
  <c r="A137" i="5" s="1"/>
  <c r="A49" i="5"/>
  <c r="A35" i="3"/>
  <c r="A102" i="2"/>
  <c r="A58" i="2"/>
  <c r="A32" i="4"/>
  <c r="J112" i="5"/>
  <c r="F112" i="5"/>
  <c r="J80" i="5"/>
  <c r="F80" i="5"/>
  <c r="A50" i="5"/>
  <c r="A92" i="5"/>
  <c r="J25" i="5"/>
  <c r="J39" i="5" s="1"/>
  <c r="J43" i="5" s="1"/>
  <c r="J114" i="5" s="1"/>
  <c r="J118" i="5" s="1"/>
  <c r="F25" i="5"/>
  <c r="F39" i="5"/>
  <c r="F43" i="5"/>
  <c r="F114" i="5" s="1"/>
  <c r="F118" i="5" s="1"/>
  <c r="T20" i="4"/>
  <c r="R20" i="4"/>
  <c r="P20" i="4"/>
  <c r="N20" i="4"/>
  <c r="L20" i="4"/>
  <c r="J20" i="4"/>
  <c r="H20" i="4"/>
  <c r="F20" i="4"/>
  <c r="V16" i="4"/>
  <c r="V14" i="4"/>
  <c r="A1" i="4"/>
  <c r="AA15" i="3"/>
  <c r="AE15" i="3"/>
  <c r="A3" i="3"/>
  <c r="A3" i="4" s="1"/>
  <c r="A3" i="5" s="1"/>
  <c r="A52" i="5" s="1"/>
  <c r="A94" i="5" s="1"/>
  <c r="A1" i="3"/>
  <c r="K77" i="2"/>
  <c r="G77" i="2"/>
  <c r="K71" i="2"/>
  <c r="A61" i="2"/>
  <c r="K46" i="2"/>
  <c r="K48" i="2" s="1"/>
  <c r="G46" i="2"/>
  <c r="G37" i="2"/>
  <c r="G48" i="2" s="1"/>
  <c r="G50" i="2" s="1"/>
  <c r="K12" i="2"/>
  <c r="K25" i="2"/>
  <c r="K28" i="2" s="1"/>
  <c r="G12" i="2"/>
  <c r="G25" i="2"/>
  <c r="G28" i="2"/>
  <c r="A135" i="1"/>
  <c r="K121" i="1"/>
  <c r="K124" i="1" s="1"/>
  <c r="G121" i="1"/>
  <c r="G124" i="1"/>
  <c r="A94" i="1"/>
  <c r="A92" i="1"/>
  <c r="K75" i="1"/>
  <c r="K89" i="1" s="1"/>
  <c r="G75" i="1"/>
  <c r="A52" i="1"/>
  <c r="A50" i="1"/>
  <c r="K45" i="1"/>
  <c r="G45" i="1"/>
  <c r="K31" i="1"/>
  <c r="G31" i="1"/>
  <c r="G47" i="1" s="1"/>
  <c r="G89" i="1"/>
  <c r="G126" i="1" s="1"/>
  <c r="M47" i="1"/>
  <c r="V29" i="4"/>
  <c r="AE23" i="3"/>
  <c r="AA21" i="3"/>
  <c r="M48" i="2"/>
  <c r="I48" i="2"/>
  <c r="I50" i="2" s="1"/>
  <c r="I47" i="1"/>
  <c r="M89" i="1"/>
  <c r="M126" i="1"/>
  <c r="K47" i="1"/>
  <c r="V20" i="4"/>
  <c r="G71" i="2"/>
  <c r="AE21" i="3" l="1"/>
  <c r="AA31" i="3"/>
  <c r="AE29" i="3"/>
  <c r="AE31" i="3" s="1"/>
  <c r="K126" i="1"/>
  <c r="K50" i="2"/>
</calcChain>
</file>

<file path=xl/sharedStrings.xml><?xml version="1.0" encoding="utf-8"?>
<sst xmlns="http://schemas.openxmlformats.org/spreadsheetml/2006/main" count="448" uniqueCount="246">
  <si>
    <t>บริษัท บ้านปู เพาเวอร์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</si>
  <si>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</si>
  <si>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</si>
  <si>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</si>
  <si>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</si>
  <si>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</si>
  <si>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</si>
  <si>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</si>
  <si>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</si>
  <si>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</si>
  <si>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</si>
  <si>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</si>
  <si>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</si>
  <si>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-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</si>
  <si>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</si>
  <si>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</si>
  <si>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</si>
  <si>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</si>
  <si>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</si>
  <si>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</si>
  <si>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วัสดุสำรองคลัง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</si>
  <si>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</si>
  <si>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</si>
  <si>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</si>
  <si>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</si>
  <si>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</si>
  <si>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ที่ดิน อาคารและอุปกรณ์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</si>
  <si>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</si>
  <si>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</si>
  <si>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</si>
  <si>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</si>
  <si>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</si>
  <si>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</si>
  <si>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</si>
  <si>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</si>
  <si>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</si>
  <si>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</si>
  <si>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</si>
  <si>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เงินทดรองรับและเจ้าหนี้กิจการที่เกี่ยวข้องกัน</t>
  </si>
  <si>
    <t>ส่วนของเงินกู้ยืมระยะยาวจากสถาบันการเงิน</t>
  </si>
  <si>
    <t>ที่ถึงกำหนดภายในหนึ่งปี สุทธิ</t>
  </si>
  <si>
    <t>หนี้สินตามสัญญาเช่าส่วนที่ถึงกำหนดชำระ</t>
  </si>
  <si>
    <t>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</si>
  <si>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</si>
  <si>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</si>
  <si>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</si>
  <si>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</si>
  <si>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</si>
  <si>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</si>
  <si>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หนี้สินภาษีเงินได้รอตัดบัญชี สุทธิ</t>
  </si>
  <si>
    <t>หนี้สินอนุพันธ์การเงิน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</si>
  <si>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</si>
  <si>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</si>
  <si>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</si>
  <si>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</si>
  <si>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</si>
  <si>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</si>
  <si>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</si>
  <si>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</si>
  <si>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</t>
  </si>
  <si>
    <t>ส่วนเกินจากการรวมธุรกิจภายใต้การควบคุมเดียวกัน</t>
  </si>
  <si>
    <t>สำรองการจ่ายโดยใช้หุ้นเป็นเกณฑ์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</si>
  <si>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</si>
  <si>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</si>
  <si>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</si>
  <si>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</si>
  <si>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</si>
  <si>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</si>
  <si>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</si>
  <si>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</si>
  <si>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</si>
  <si>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</si>
  <si>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</si>
  <si>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</si>
  <si>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เงินปันผลรับจากบริษัทย่อยและการร่วมค้า</t>
  </si>
  <si>
    <t>รายได้ค่าบริหารจัดการและอื่น ๆ</t>
  </si>
  <si>
    <t>ดอกเบี้ยรับ</t>
  </si>
  <si>
    <t>ค่าใช้จ่ายในการบริหาร</t>
  </si>
  <si>
    <t>ดอกเบี้ยจ่าย</t>
  </si>
  <si>
    <t>ต้นทุนทางการเงินอื่น</t>
  </si>
  <si>
    <t>ส่วนแบ่งกำไรสุทธิจากบริษัทร่วมและการร่วมค้า</t>
  </si>
  <si>
    <t>กำไรก่อนภาษีเงินได้</t>
  </si>
  <si>
    <t>ภาษีเงินได้</t>
  </si>
  <si>
    <t>กำไรสำหรับปี</t>
  </si>
  <si>
    <t>กำไร (ขาดทุน) เบ็ดเสร็จอื่นสุทธิจากภาษี</t>
  </si>
  <si>
    <t>รายการที่จะไม่จัดประเภทรายการใหม่ไปยังกำไรหรือขาดทุนในภายหลัง</t>
  </si>
  <si>
    <t>ส่วนแบ่งกำไร (ขาดทุน) เบ็ดเสร็จอื่นจากบริษัทร่วม</t>
  </si>
  <si>
    <t>และการร่วมค้าตามวิธีส่วนได้เสีย</t>
  </si>
  <si>
    <t>การวัดมูลค่าใหม่ของสำรองค่าใช้จ่ายผลประโยชน์พนักงาน</t>
  </si>
  <si>
    <t>รวมรายการที่จะไม่จัดประเภทรายการใหม่ไปยังกำไรหรือขาดทุน</t>
  </si>
  <si>
    <t>ในภายหลังสุทธิจากภาษี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</si>
  <si>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</si>
  <si>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</si>
  <si>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</si>
  <si>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</si>
  <si>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</si>
  <si>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</si>
  <si>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</si>
  <si>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(บาท)</t>
  </si>
  <si>
    <t>งบแสดงการเปลี่ยนแปลงส่วนของเจ้าของ</t>
  </si>
  <si>
    <t>ส่วนของผู้เป็นเจ้าของของบริษัท</t>
  </si>
  <si>
    <t>ส่วนเกิน</t>
  </si>
  <si>
    <t>กำไร (ขาดทุน) เบ็ดเสร็จอื่น</t>
  </si>
  <si>
    <t>จากการรวม</t>
  </si>
  <si>
    <t>สำรอง</t>
  </si>
  <si>
    <t>การเปลี่ยนแปลง</t>
  </si>
  <si>
    <t>ผลต่างของอัตรา</t>
  </si>
  <si>
    <t>รวม</t>
  </si>
  <si>
    <t>ธุรกิจภายใต้</t>
  </si>
  <si>
    <t>การจ่าย</t>
  </si>
  <si>
    <t>การป้องกัน</t>
  </si>
  <si>
    <t>มูลค่ายุติธรรม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</si>
  <si>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</si>
  <si>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</si>
  <si>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</si>
  <si>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</si>
  <si>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หุ้นทุน</t>
  </si>
  <si>
    <t>การควบคุม</t>
  </si>
  <si>
    <t>โดยใช้หุ้น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</si>
  <si>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</si>
  <si>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</si>
  <si>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</si>
  <si>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</si>
  <si>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</si>
  <si>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</si>
  <si>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</si>
  <si>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</si>
  <si>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</si>
  <si>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ซื้อคืน</t>
  </si>
  <si>
    <t>เดียวกัน</t>
  </si>
  <si>
    <t>เป็นเกณฑ์</t>
  </si>
  <si>
    <t>กฎหมาย</t>
  </si>
  <si>
    <t>สำรองอื่น</t>
  </si>
  <si>
    <t>จัดสรร</t>
  </si>
  <si>
    <t>กระแสเงินสด</t>
  </si>
  <si>
    <t>งบการเงิน</t>
  </si>
  <si>
    <t>เจ้าของ</t>
  </si>
  <si>
    <t>ควบคุม</t>
  </si>
  <si>
    <t>ยอดคงเหลือต้นปี ณ วันที่ 1 มกราคม พ.ศ. 2564</t>
  </si>
  <si>
    <t>สำรองตามกฏหมาย</t>
  </si>
  <si>
    <t>เงินปันผลจ่าย</t>
  </si>
  <si>
    <t>กำไร (ขาดทุน) เบ็ดเสร็จรวมสำหรับปี</t>
  </si>
  <si>
    <t>ยอดคงเหลือปลายปี ณ วันที่ 31 ธันวาคม พ.ศ. 2564</t>
  </si>
  <si>
    <t>ของส่วนของเจ้าของ</t>
  </si>
  <si>
    <t>ขาดทุน</t>
  </si>
  <si>
    <t>เบ็ดเสร็จอื่น</t>
  </si>
  <si>
    <t>การป้องกันความ</t>
  </si>
  <si>
    <t xml:space="preserve"> สำรองอื่น </t>
  </si>
  <si>
    <t>เสี่ยงกระแสเงินสด</t>
  </si>
  <si>
    <t>งบกระแสเงินสด</t>
  </si>
  <si>
    <t>กระแสเงินสดจากกิจกรรมดำเนินงาน</t>
  </si>
  <si>
    <t>กำไรสำหรับปีก่อนภาษีเงินได้</t>
  </si>
  <si>
    <t>ปรับกระทบกำไรก่อนภาษีเงินได้เป็นเงินสดรับ (จ่าย)</t>
  </si>
  <si>
    <t>จากการดำเนินงาน</t>
  </si>
  <si>
    <t>ค่าเสื่อมราคาและค่าตัดจำหน่าย</t>
  </si>
  <si>
    <t>กำไรสุทธิจากการจำหน่ายที่ดิน อาคารและอุปกรณ์</t>
  </si>
  <si>
    <t>ตัดจำหน่ายที่ดิน อาคารและอุปกรณ์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</si>
  <si>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</si>
  <si>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</t>
  </si>
  <si>
    <t>การซื้อและการจำหน่ายบริษัทย่อย)</t>
  </si>
  <si>
    <t>เชื้อเพลิงและวัสดุสำรองคลัง</t>
  </si>
  <si>
    <t>เงินสดได้มาจาก (ใช้ไปใน) การดำเนินงาน</t>
  </si>
  <si>
    <t>การจ่ายดอกเบี้ย</t>
  </si>
  <si>
    <t>การจ่ายภาษีเงินได้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</si>
  <si>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</si>
  <si>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</si>
  <si>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</si>
  <si>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</si>
  <si>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</si>
  <si>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</si>
  <si>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</si>
  <si>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</si>
  <si>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</si>
  <si>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</si>
  <si>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เงินสดรับจากเงินปันผลจากบริษัทย่อยและการร่วมค้า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</si>
  <si>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</si>
  <si>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</si>
  <si>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</si>
  <si>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</si>
  <si>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</si>
  <si>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เงินสดจ่ายสำหรับหนี้สินตามสัญญาเช่า</t>
  </si>
  <si>
    <t>เงินสดจ่ายสำหรับต้นทุนทางการเงินอื่น</t>
  </si>
  <si>
    <t>เงินปันผลจ่ายให้แก่ผู้ถือหุ้นของบริษัท</t>
  </si>
  <si>
    <t>เงินสดและรายการเทียบเท่าเงินสดเพิ่มขึ้น (ลดลง) สุทธิ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</si>
  <si>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</si>
  <si>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</si>
  <si>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</si>
  <si>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ข้อมูลเพิ่มเติมกระแสเงินสด</t>
  </si>
  <si>
    <t>มูลค่าหุ้นละ 10 บาท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</si>
  <si>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</si>
  <si>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</si>
  <si>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การลดทุนจดทะเบียน</t>
  </si>
  <si>
    <t xml:space="preserve"> ของสินทรัพย์ </t>
  </si>
  <si>
    <t xml:space="preserve"> ทางการเงิน </t>
  </si>
  <si>
    <t>หนี้สินไม่หมุนเวียนอื่น</t>
  </si>
  <si>
    <t>หุ้นสามัญจำนวน 3,101,202,000 หุ้น</t>
  </si>
  <si>
    <t>หุ้นสามัญจำนวน 3,047,731,700 หุ้น</t>
  </si>
  <si>
    <t>ค่าใช้จ่ายในการขาย</t>
  </si>
  <si>
    <t>รายการที่มิใช่เงินสดที่มีสาระสำคัญ ณ วันที่ 31 ธันวาคม</t>
  </si>
  <si>
    <t>เจ้าหนี้อื่นจากการซื้อที่ดิน อาคารและอุปกรณ์</t>
  </si>
  <si>
    <t>การแปลงเงินให้กู้ยืมระยะยาวแก่กิจการที่เกี่ยวข้องกัน</t>
  </si>
  <si>
    <t>เป็นเงินลงทุนในบริษัทย่อย</t>
  </si>
  <si>
    <t>ขาดทุนจากการจำหน่ายเงินลงทุนในบริษัทร่วม</t>
  </si>
  <si>
    <t>การแบ่งปันกำไรเบ็ดเสร็จรวม</t>
  </si>
  <si>
    <t>เงินลงทุนในบริษัทย่อย สุทธิ</t>
  </si>
  <si>
    <t>เงินกู้ยืมระยะยาวจากกิจการที่เกี่ยวข้องกัน</t>
  </si>
  <si>
    <t>กำไรสุทธิจากอัตราแลกเปลี่ยน</t>
  </si>
  <si>
    <t>รวมรายการที่จะจัดประเภทรายการใหม่ไปยังกำไรหรือขาดทุน</t>
  </si>
  <si>
    <t>ลูกหนี้กิจการที่เกี่ยวข้องกันจากการขายเงินลงทุนในบริษัทร่วม</t>
  </si>
  <si>
    <t>มูลค่ายุติธรรมผ่านกำไรขาดทุนเบ็ดเสร็จอื่น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</si>
  <si>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</si>
  <si>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</si>
  <si>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กำไร (ขาดทุน) สุทธิจากการวัดมูลค่าเครื่องมือทางการเงิน</t>
  </si>
  <si>
    <t>6, 11</t>
  </si>
  <si>
    <t>สินทรัพย์อนุพันธ์การเงิน</t>
  </si>
  <si>
    <t>การซื้อเงินลงทุนในบริษัทย่อย</t>
  </si>
  <si>
    <t>เงินสดรับจากรายการกับส่วนได้เสียที่ไม่มีอำนาจควบคุม</t>
  </si>
  <si>
    <t>เงินสดรับจากเงินกู้ยืมระยะยาวจากกิจการที่เกี่ยวข้องกัน</t>
  </si>
  <si>
    <t>กำไร (ขาดทุน) ขั้นต้น</t>
  </si>
  <si>
    <t>เงินสดจ่ายสุทธิจากการซื้อเงินลงทุนในบริษัทย่อย</t>
  </si>
  <si>
    <t>ค่าเผื่อการด้อยค่าของเงินลงทุนในบริษัทย่อย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</si>
  <si>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</si>
  <si>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</si>
  <si>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</si>
  <si>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</si>
  <si>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</si>
  <si>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หุ้นกู้ สุทธิ</t>
  </si>
  <si>
    <t>เงินสดจ่ายสุทธิสำหรับเงินฝากธนาคารที่มีข้อจำกัดในการใช้</t>
  </si>
  <si>
    <t>เงินสดจ่ายเพื่อเพิ่มเงินลงทุนในบริษัทร่วมและการร่วมค้า</t>
  </si>
  <si>
    <t>เงินสดจ่ายเพื่อซื้อเงินลงทุนในบริษัทร่วมและการร่วมค้า</t>
  </si>
  <si>
    <t>เงินสดรับจากการออกหุ้นกู้</t>
  </si>
  <si>
    <t>เงินสดจ่ายเพื่อเพิ่มเงินลงทุนในบริษัทย่อย</t>
  </si>
  <si>
    <t>ผลกำไรจากการป้องกันความเสี่ยงกระแสเงินสดสุทธิจากภาษี</t>
  </si>
  <si>
    <t>ส่วนของเงินกู้ยืมระยะยาวจากกิจการที่เกี่ยวข้องกัน</t>
  </si>
  <si>
    <t>กำไร (ขาดทุน) สุทธิจากอัตราแลกเปลี่ยน</t>
  </si>
  <si>
    <t>กำไร (ขาดทุน) เบ็ดเสร็จอื่นสำหรับปีสุทธิจากภาษี</t>
  </si>
  <si>
    <t>กำไร (ขาดทุน) เบ็ดเสร็จอื่นสำหรับปี</t>
  </si>
  <si>
    <t>ขาดทุนเบ็ดเสร็จอื่นสำหรับปี</t>
  </si>
  <si>
    <t>กำไรสุทธิจากการวัดมูลค่าเครื่องมือทางการเงิน</t>
  </si>
  <si>
    <t>เงินสดจ่ายจากเงินให้กู้ยืมระยะสั้นแก่กิจการที่เกี่ยวข้องกัน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</si>
  <si>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</si>
  <si>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ที่ถึงกำหนดภายในหนึ่งปี</t>
  </si>
  <si>
    <t>ลูกหนี้การค้าและตั๋วเงินรับ สุทธิ</t>
  </si>
  <si>
    <t>ลูกหนี้การค้าและตั๋วเงินรับ</t>
  </si>
  <si>
    <t>ผ่านกำไรขาดทุนเบ็ดเสร็จอื่น</t>
  </si>
  <si>
    <t>14, 26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</si>
</sst>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&quot;$&quot;* #,##0_);_(&quot;$&quot;* \(#,##0\);_(&quot;$&quot;* &quot;-&quot;_);_(@_)"/>
    <numFmt numFmtId="165" formatCode="&quot;$&quot;#,##0.00_);[Red]\(&quot;$&quot;#,##0.00\)"/>
    <numFmt numFmtId="166" formatCode="_(* #,##0.00_);_(* \(#,##0.00\);_(* &quot;-&quot;??_);_(@_)"/>
    <numFmt numFmtId="167" formatCode="#,##0;\(#,##0\)"/>
    <numFmt numFmtId="168" formatCode="#,##0.0;\(#,##0.0\)"/>
    <numFmt numFmtId="169" formatCode="#,##0;\(#,##0\);\-"/>
    <numFmt numFmtId="170" formatCode="_(* #,##0_);_(* \(#,##0\);_(* &quot;-&quot;_);_(@_)"/>
    <numFmt numFmtId="171" formatCode="_(* #,##0.000_);_(* \(#,##0.000\);_(* &quot;-&quot;??_);_(@_)"/>
    <numFmt numFmtId="172" formatCode="_-* #,##0.000_-;\-* #,##0.000_-;_-* &quot;-&quot;??_-;_-@_-"/>
    <numFmt numFmtId="173" formatCode="_(* #,##0_);_(* \(#,##0\);_(* &quot;-&quot;??_)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0\ [$AUD]_-;\-* #,##0.00\ [$AUD]_-;_-* &quot;-&quot;??\ [$AUD]_-;_-@_-"/>
    <numFmt numFmtId="177" formatCode="_(&quot;$&quot;* #,##0.00_);_(&quot;$&quot;* \(#,##0.00\);_(&quot;$&quot;* &quot;-&quot;??_);_(@_)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Cordia New"/>
      <family val="2"/>
    </font>
    <font>
      <sz val="13"/>
      <name val="Cordia New"/>
      <family val="2"/>
    </font>
    <font>
      <sz val="14"/>
      <name val="Cordia New"/>
      <family val="2"/>
    </font>
    <font>
      <sz val="10"/>
      <color theme="1"/>
      <name val="Calibri"/>
      <family val="2"/>
      <scheme val="minor"/>
    </font>
    <font>
      <u/>
      <sz val="13"/>
      <name val="Cordia New"/>
      <family val="2"/>
    </font>
    <font>
      <sz val="14"/>
      <name val="AngsanaUPC"/>
      <family val="1"/>
    </font>
    <font>
      <b/>
      <sz val="11"/>
      <name val="Cordia New"/>
      <family val="2"/>
    </font>
    <font>
      <sz val="11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color theme="1"/>
      <name val="Cordia New"/>
      <family val="2"/>
    </font>
    <font>
      <sz val="11"/>
      <color theme="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40">
    <xf numFmtId="0" fontId="0" fillId="0" borderId="0"/>
    <xf numFmtId="166" fontId="1" fillId="0" borderId="0" applyFont="0" applyFill="0" applyBorder="0" applyAlignment="0" applyProtection="0"/>
    <xf numFmtId="0" fontId="5" fillId="0" borderId="0"/>
    <xf numFmtId="0" fontId="7" fillId="0" borderId="0"/>
    <xf numFmtId="166" fontId="5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166" fontId="10" fillId="0" borderId="0" applyFon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27" fillId="0" borderId="0"/>
    <xf numFmtId="0" fontId="29" fillId="11" borderId="0" applyNumberFormat="0" applyBorder="0" applyAlignment="0" applyProtection="0"/>
    <xf numFmtId="0" fontId="29" fillId="15" borderId="0" applyNumberFormat="0" applyBorder="0" applyAlignment="0" applyProtection="0"/>
    <xf numFmtId="0" fontId="29" fillId="19" borderId="0" applyNumberFormat="0" applyBorder="0" applyAlignment="0" applyProtection="0"/>
    <xf numFmtId="0" fontId="29" fillId="23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1" fillId="4" borderId="0" applyNumberFormat="0" applyBorder="0" applyAlignment="0" applyProtection="0"/>
    <xf numFmtId="0" fontId="32" fillId="7" borderId="9" applyNumberFormat="0" applyAlignment="0" applyProtection="0"/>
    <xf numFmtId="0" fontId="33" fillId="8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9" fillId="6" borderId="9" applyNumberFormat="0" applyAlignment="0" applyProtection="0"/>
    <xf numFmtId="0" fontId="40" fillId="0" borderId="11" applyNumberFormat="0" applyFill="0" applyAlignment="0" applyProtection="0"/>
    <xf numFmtId="0" fontId="41" fillId="5" borderId="0" applyNumberFormat="0" applyBorder="0" applyAlignment="0" applyProtection="0"/>
    <xf numFmtId="0" fontId="28" fillId="0" borderId="0"/>
    <xf numFmtId="0" fontId="7" fillId="0" borderId="0"/>
    <xf numFmtId="0" fontId="29" fillId="9" borderId="13" applyNumberFormat="0" applyFont="0" applyAlignment="0" applyProtection="0"/>
    <xf numFmtId="0" fontId="42" fillId="7" borderId="10" applyNumberFormat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17" fillId="4" borderId="0" applyNumberFormat="0" applyBorder="0" applyAlignment="0" applyProtection="0"/>
    <xf numFmtId="0" fontId="20" fillId="7" borderId="9" applyNumberFormat="0" applyAlignment="0" applyProtection="0"/>
    <xf numFmtId="0" fontId="22" fillId="8" borderId="12" applyNumberFormat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6" borderId="9" applyNumberFormat="0" applyAlignment="0" applyProtection="0"/>
    <xf numFmtId="0" fontId="21" fillId="0" borderId="11" applyNumberFormat="0" applyFill="0" applyAlignment="0" applyProtection="0"/>
    <xf numFmtId="0" fontId="45" fillId="5" borderId="0" applyNumberFormat="0" applyBorder="0" applyAlignment="0" applyProtection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" fillId="9" borderId="13" applyNumberFormat="0" applyFont="0" applyAlignment="0" applyProtection="0"/>
    <xf numFmtId="0" fontId="19" fillId="7" borderId="10" applyNumberFormat="0" applyAlignment="0" applyProtection="0"/>
    <xf numFmtId="9" fontId="7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3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9" borderId="13" applyNumberFormat="0" applyFont="0" applyAlignment="0" applyProtection="0"/>
    <xf numFmtId="166" fontId="7" fillId="0" borderId="0" applyFont="0" applyFill="0" applyBorder="0" applyAlignment="0" applyProtection="0"/>
    <xf numFmtId="0" fontId="1" fillId="0" borderId="0"/>
    <xf numFmtId="0" fontId="11" fillId="0" borderId="0"/>
    <xf numFmtId="0" fontId="47" fillId="0" borderId="0"/>
    <xf numFmtId="0" fontId="48" fillId="0" borderId="0"/>
    <xf numFmtId="166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50" fillId="0" borderId="0" applyNumberFormat="0" applyFill="0" applyBorder="0" applyAlignment="0" applyProtection="0">
      <alignment wrapText="1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15" applyNumberFormat="0" applyFill="0" applyBorder="0" applyAlignment="0">
      <alignment wrapText="1"/>
      <protection locked="0"/>
    </xf>
    <xf numFmtId="0" fontId="11" fillId="0" borderId="0">
      <protection locked="0"/>
    </xf>
    <xf numFmtId="0" fontId="4" fillId="0" borderId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76" fontId="1" fillId="0" borderId="0"/>
    <xf numFmtId="166" fontId="1" fillId="0" borderId="0" applyFont="0" applyFill="0" applyBorder="0" applyAlignment="0" applyProtection="0"/>
    <xf numFmtId="0" fontId="53" fillId="0" borderId="0"/>
    <xf numFmtId="0" fontId="51" fillId="0" borderId="0"/>
    <xf numFmtId="166" fontId="51" fillId="0" borderId="0" applyFont="0" applyFill="0" applyBorder="0" applyAlignment="0" applyProtection="0"/>
    <xf numFmtId="0" fontId="53" fillId="11" borderId="0" applyNumberFormat="0" applyBorder="0" applyAlignment="0" applyProtection="0"/>
    <xf numFmtId="164" fontId="1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" fillId="0" borderId="0"/>
    <xf numFmtId="166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8" fillId="0" borderId="0">
      <protection locked="0"/>
    </xf>
    <xf numFmtId="166" fontId="1" fillId="0" borderId="0" applyFont="0" applyFill="0" applyBorder="0" applyAlignment="0" applyProtection="0"/>
    <xf numFmtId="0" fontId="1" fillId="0" borderId="0"/>
    <xf numFmtId="0" fontId="50" fillId="0" borderId="15" applyNumberFormat="0" applyFill="0" applyBorder="0" applyAlignment="0">
      <alignment wrapText="1"/>
      <protection locked="0"/>
    </xf>
    <xf numFmtId="0" fontId="1" fillId="0" borderId="0"/>
    <xf numFmtId="166" fontId="47" fillId="0" borderId="0" applyFont="0" applyFill="0" applyBorder="0" applyAlignment="0" applyProtection="0"/>
    <xf numFmtId="0" fontId="48" fillId="0" borderId="0"/>
    <xf numFmtId="0" fontId="54" fillId="0" borderId="0"/>
    <xf numFmtId="166" fontId="54" fillId="0" borderId="0" applyFont="0" applyFill="0" applyBorder="0" applyAlignment="0" applyProtection="0"/>
    <xf numFmtId="0" fontId="54" fillId="0" borderId="0"/>
    <xf numFmtId="9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0" fontId="54" fillId="0" borderId="0"/>
    <xf numFmtId="166" fontId="1" fillId="0" borderId="0" applyFont="0" applyFill="0" applyBorder="0" applyAlignment="0" applyProtection="0"/>
    <xf numFmtId="0" fontId="55" fillId="0" borderId="0"/>
    <xf numFmtId="0" fontId="1" fillId="0" borderId="0"/>
    <xf numFmtId="166" fontId="1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56" fillId="0" borderId="0"/>
    <xf numFmtId="0" fontId="57" fillId="0" borderId="15" applyNumberFormat="0" applyFill="0" applyAlignment="0">
      <protection locked="0"/>
    </xf>
    <xf numFmtId="166" fontId="47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7" fillId="0" borderId="0"/>
    <xf numFmtId="166" fontId="1" fillId="0" borderId="0" applyFont="0" applyFill="0" applyBorder="0" applyAlignment="0" applyProtection="0"/>
  </cellStyleXfs>
  <cellXfs count="256">
    <xf numFmtId="0" fontId="0" fillId="0" borderId="0" xfId="0"/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9" fontId="2" fillId="2" borderId="0" xfId="0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70" fontId="3" fillId="2" borderId="0" xfId="0" applyNumberFormat="1" applyFont="1" applyFill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67" fontId="3" fillId="0" borderId="0" xfId="0" quotePrefix="1" applyNumberFormat="1" applyFont="1" applyAlignment="1">
      <alignment horizontal="center" vertical="center"/>
    </xf>
    <xf numFmtId="170" fontId="3" fillId="2" borderId="1" xfId="0" applyNumberFormat="1" applyFont="1" applyFill="1" applyBorder="1" applyAlignment="1">
      <alignment horizontal="right" vertical="center"/>
    </xf>
    <xf numFmtId="170" fontId="2" fillId="2" borderId="0" xfId="0" applyNumberFormat="1" applyFont="1" applyFill="1" applyAlignment="1">
      <alignment horizontal="right" vertical="center"/>
    </xf>
    <xf numFmtId="170" fontId="3" fillId="2" borderId="2" xfId="0" applyNumberFormat="1" applyFont="1" applyFill="1" applyBorder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vertical="center"/>
    </xf>
    <xf numFmtId="0" fontId="3" fillId="0" borderId="0" xfId="2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9" fontId="3" fillId="2" borderId="0" xfId="0" applyNumberFormat="1" applyFont="1" applyFill="1" applyAlignment="1">
      <alignment vertical="center"/>
    </xf>
    <xf numFmtId="169" fontId="3" fillId="0" borderId="0" xfId="0" applyNumberFormat="1" applyFont="1" applyAlignment="1">
      <alignment vertical="center"/>
    </xf>
    <xf numFmtId="0" fontId="2" fillId="0" borderId="1" xfId="3" applyFont="1" applyBorder="1" applyAlignment="1">
      <alignment horizontal="left"/>
    </xf>
    <xf numFmtId="0" fontId="2" fillId="0" borderId="0" xfId="3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2" applyFont="1" applyAlignment="1">
      <alignment vertical="center"/>
    </xf>
    <xf numFmtId="170" fontId="3" fillId="2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vertical="top"/>
    </xf>
    <xf numFmtId="170" fontId="3" fillId="2" borderId="0" xfId="0" quotePrefix="1" applyNumberFormat="1" applyFont="1" applyFill="1" applyAlignment="1">
      <alignment vertical="center"/>
    </xf>
    <xf numFmtId="170" fontId="3" fillId="2" borderId="1" xfId="1" applyNumberFormat="1" applyFont="1" applyFill="1" applyBorder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3" applyFont="1"/>
    <xf numFmtId="0" fontId="6" fillId="0" borderId="0" xfId="3" applyFont="1"/>
    <xf numFmtId="170" fontId="3" fillId="0" borderId="0" xfId="3" applyNumberFormat="1" applyFont="1" applyAlignment="1">
      <alignment horizontal="right"/>
    </xf>
    <xf numFmtId="0" fontId="3" fillId="0" borderId="1" xfId="0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0" xfId="3" applyFont="1"/>
    <xf numFmtId="170" fontId="3" fillId="0" borderId="0" xfId="1" applyNumberFormat="1" applyFont="1" applyFill="1" applyBorder="1" applyAlignment="1">
      <alignment vertical="center"/>
    </xf>
    <xf numFmtId="170" fontId="2" fillId="2" borderId="1" xfId="0" applyNumberFormat="1" applyFont="1" applyFill="1" applyBorder="1" applyAlignment="1">
      <alignment horizontal="right" vertical="center"/>
    </xf>
    <xf numFmtId="170" fontId="3" fillId="2" borderId="2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70" fontId="3" fillId="0" borderId="2" xfId="1" applyNumberFormat="1" applyFont="1" applyFill="1" applyBorder="1" applyAlignment="1">
      <alignment horizontal="right" vertical="center"/>
    </xf>
    <xf numFmtId="169" fontId="3" fillId="2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71" fontId="3" fillId="2" borderId="0" xfId="4" applyNumberFormat="1" applyFont="1" applyFill="1" applyBorder="1" applyAlignment="1">
      <alignment horizontal="right" vertical="center"/>
    </xf>
    <xf numFmtId="172" fontId="3" fillId="0" borderId="0" xfId="4" applyNumberFormat="1" applyFont="1" applyFill="1" applyBorder="1" applyAlignment="1">
      <alignment vertical="center"/>
    </xf>
    <xf numFmtId="171" fontId="3" fillId="0" borderId="0" xfId="4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0" fontId="3" fillId="0" borderId="0" xfId="6" applyFont="1" applyAlignment="1">
      <alignment vertical="top"/>
    </xf>
    <xf numFmtId="169" fontId="3" fillId="0" borderId="0" xfId="6" applyNumberFormat="1" applyFont="1" applyAlignment="1">
      <alignment horizontal="right" vertical="top"/>
    </xf>
    <xf numFmtId="0" fontId="2" fillId="0" borderId="0" xfId="6" applyFont="1" applyAlignment="1">
      <alignment vertical="top"/>
    </xf>
    <xf numFmtId="0" fontId="2" fillId="0" borderId="1" xfId="6" applyFont="1" applyBorder="1" applyAlignment="1">
      <alignment vertical="top"/>
    </xf>
    <xf numFmtId="0" fontId="3" fillId="0" borderId="1" xfId="6" applyFont="1" applyBorder="1" applyAlignment="1">
      <alignment vertical="top"/>
    </xf>
    <xf numFmtId="169" fontId="3" fillId="0" borderId="1" xfId="6" applyNumberFormat="1" applyFont="1" applyBorder="1" applyAlignment="1">
      <alignment horizontal="right" vertical="top"/>
    </xf>
    <xf numFmtId="167" fontId="2" fillId="0" borderId="0" xfId="6" applyNumberFormat="1" applyFont="1" applyAlignment="1">
      <alignment vertical="top"/>
    </xf>
    <xf numFmtId="169" fontId="3" fillId="0" borderId="0" xfId="6" applyNumberFormat="1" applyFont="1" applyAlignment="1">
      <alignment vertical="top"/>
    </xf>
    <xf numFmtId="169" fontId="2" fillId="0" borderId="0" xfId="0" applyNumberFormat="1" applyFont="1" applyAlignment="1">
      <alignment horizontal="center" vertical="top"/>
    </xf>
    <xf numFmtId="169" fontId="3" fillId="0" borderId="1" xfId="6" applyNumberFormat="1" applyFont="1" applyBorder="1" applyAlignment="1">
      <alignment vertical="top"/>
    </xf>
    <xf numFmtId="0" fontId="2" fillId="0" borderId="0" xfId="7" applyFont="1" applyAlignment="1">
      <alignment horizontal="left" vertical="top"/>
    </xf>
    <xf numFmtId="169" fontId="2" fillId="0" borderId="0" xfId="7" applyNumberFormat="1" applyFont="1" applyAlignment="1">
      <alignment horizontal="left" vertical="top"/>
    </xf>
    <xf numFmtId="170" fontId="3" fillId="0" borderId="0" xfId="7" applyNumberFormat="1" applyFont="1" applyAlignment="1">
      <alignment horizontal="right" vertical="top"/>
    </xf>
    <xf numFmtId="170" fontId="3" fillId="0" borderId="0" xfId="7" applyNumberFormat="1" applyFont="1" applyAlignment="1">
      <alignment vertical="top"/>
    </xf>
    <xf numFmtId="170" fontId="2" fillId="0" borderId="0" xfId="7" applyNumberFormat="1" applyFont="1" applyAlignment="1">
      <alignment horizontal="right" vertical="top"/>
    </xf>
    <xf numFmtId="170" fontId="3" fillId="0" borderId="1" xfId="7" applyNumberFormat="1" applyFont="1" applyBorder="1" applyAlignment="1">
      <alignment horizontal="right" vertical="top"/>
    </xf>
    <xf numFmtId="170" fontId="3" fillId="0" borderId="1" xfId="7" applyNumberFormat="1" applyFont="1" applyBorder="1" applyAlignment="1">
      <alignment vertical="top"/>
    </xf>
    <xf numFmtId="169" fontId="3" fillId="0" borderId="0" xfId="7" applyNumberFormat="1" applyFont="1" applyAlignment="1">
      <alignment vertical="top"/>
    </xf>
    <xf numFmtId="170" fontId="2" fillId="0" borderId="0" xfId="7" applyNumberFormat="1" applyFont="1" applyAlignment="1">
      <alignment vertical="top"/>
    </xf>
    <xf numFmtId="170" fontId="2" fillId="0" borderId="5" xfId="7" applyNumberFormat="1" applyFont="1" applyBorder="1" applyAlignment="1">
      <alignment horizontal="right" vertical="top"/>
    </xf>
    <xf numFmtId="169" fontId="2" fillId="0" borderId="1" xfId="7" applyNumberFormat="1" applyFont="1" applyBorder="1" applyAlignment="1">
      <alignment horizontal="center" vertical="top"/>
    </xf>
    <xf numFmtId="169" fontId="3" fillId="0" borderId="0" xfId="7" applyNumberFormat="1" applyFont="1" applyAlignment="1">
      <alignment horizontal="right" vertical="top"/>
    </xf>
    <xf numFmtId="169" fontId="3" fillId="0" borderId="0" xfId="7" applyNumberFormat="1" applyFont="1" applyAlignment="1">
      <alignment horizontal="center" vertical="top"/>
    </xf>
    <xf numFmtId="169" fontId="3" fillId="2" borderId="0" xfId="7" applyNumberFormat="1" applyFont="1" applyFill="1" applyAlignment="1">
      <alignment horizontal="right" vertical="top"/>
    </xf>
    <xf numFmtId="167" fontId="2" fillId="0" borderId="0" xfId="7" applyNumberFormat="1" applyFont="1" applyAlignment="1">
      <alignment vertical="top"/>
    </xf>
    <xf numFmtId="170" fontId="3" fillId="2" borderId="0" xfId="7" applyNumberFormat="1" applyFont="1" applyFill="1" applyAlignment="1">
      <alignment horizontal="right" vertical="top"/>
    </xf>
    <xf numFmtId="170" fontId="3" fillId="2" borderId="1" xfId="7" applyNumberFormat="1" applyFont="1" applyFill="1" applyBorder="1" applyAlignment="1">
      <alignment horizontal="right" vertical="top"/>
    </xf>
    <xf numFmtId="170" fontId="3" fillId="2" borderId="2" xfId="7" applyNumberFormat="1" applyFont="1" applyFill="1" applyBorder="1" applyAlignment="1">
      <alignment horizontal="right" vertical="top"/>
    </xf>
    <xf numFmtId="0" fontId="2" fillId="0" borderId="0" xfId="8" applyFont="1" applyAlignment="1">
      <alignment horizontal="left" vertical="top"/>
    </xf>
    <xf numFmtId="169" fontId="3" fillId="0" borderId="0" xfId="8" applyNumberFormat="1" applyFont="1" applyAlignment="1">
      <alignment vertical="top"/>
    </xf>
    <xf numFmtId="170" fontId="3" fillId="0" borderId="0" xfId="8" applyNumberFormat="1" applyFont="1" applyAlignment="1">
      <alignment vertical="top"/>
    </xf>
    <xf numFmtId="170" fontId="3" fillId="0" borderId="0" xfId="8" applyNumberFormat="1" applyFont="1" applyAlignment="1">
      <alignment horizontal="centerContinuous" vertical="top"/>
    </xf>
    <xf numFmtId="170" fontId="2" fillId="0" borderId="0" xfId="8" applyNumberFormat="1" applyFont="1" applyAlignment="1">
      <alignment vertical="top"/>
    </xf>
    <xf numFmtId="37" fontId="2" fillId="0" borderId="1" xfId="8" applyNumberFormat="1" applyFont="1" applyBorder="1" applyAlignment="1">
      <alignment horizontal="left" vertical="top"/>
    </xf>
    <xf numFmtId="0" fontId="2" fillId="0" borderId="1" xfId="8" applyFont="1" applyBorder="1" applyAlignment="1">
      <alignment horizontal="left" vertical="top"/>
    </xf>
    <xf numFmtId="169" fontId="3" fillId="0" borderId="1" xfId="8" applyNumberFormat="1" applyFont="1" applyBorder="1" applyAlignment="1">
      <alignment horizontal="center" vertical="top"/>
    </xf>
    <xf numFmtId="170" fontId="3" fillId="0" borderId="1" xfId="8" applyNumberFormat="1" applyFont="1" applyBorder="1" applyAlignment="1">
      <alignment horizontal="right" vertical="top"/>
    </xf>
    <xf numFmtId="170" fontId="3" fillId="0" borderId="1" xfId="8" applyNumberFormat="1" applyFont="1" applyBorder="1" applyAlignment="1">
      <alignment horizontal="centerContinuous" vertical="top"/>
    </xf>
    <xf numFmtId="169" fontId="3" fillId="0" borderId="0" xfId="8" applyNumberFormat="1" applyFont="1" applyAlignment="1">
      <alignment horizontal="center" vertical="top"/>
    </xf>
    <xf numFmtId="170" fontId="3" fillId="0" borderId="0" xfId="8" applyNumberFormat="1" applyFont="1" applyAlignment="1">
      <alignment horizontal="right" vertical="top"/>
    </xf>
    <xf numFmtId="167" fontId="2" fillId="0" borderId="0" xfId="9" applyNumberFormat="1" applyFont="1" applyAlignment="1">
      <alignment vertical="top"/>
    </xf>
    <xf numFmtId="169" fontId="2" fillId="0" borderId="0" xfId="9" applyNumberFormat="1" applyFont="1" applyAlignment="1">
      <alignment horizontal="center" vertical="top"/>
    </xf>
    <xf numFmtId="169" fontId="2" fillId="0" borderId="0" xfId="9" applyNumberFormat="1" applyFont="1" applyAlignment="1">
      <alignment vertical="top"/>
    </xf>
    <xf numFmtId="170" fontId="2" fillId="0" borderId="0" xfId="9" applyNumberFormat="1" applyFont="1" applyAlignment="1">
      <alignment horizontal="right" vertical="top"/>
    </xf>
    <xf numFmtId="168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vertical="top"/>
    </xf>
    <xf numFmtId="168" fontId="2" fillId="0" borderId="1" xfId="0" applyNumberFormat="1" applyFont="1" applyBorder="1" applyAlignment="1">
      <alignment horizontal="center" vertical="top"/>
    </xf>
    <xf numFmtId="0" fontId="2" fillId="0" borderId="0" xfId="8" applyFont="1" applyAlignment="1">
      <alignment vertical="top"/>
    </xf>
    <xf numFmtId="0" fontId="3" fillId="0" borderId="0" xfId="8" applyFont="1" applyAlignment="1">
      <alignment vertical="top"/>
    </xf>
    <xf numFmtId="170" fontId="3" fillId="2" borderId="0" xfId="8" applyNumberFormat="1" applyFont="1" applyFill="1" applyAlignment="1">
      <alignment vertical="top"/>
    </xf>
    <xf numFmtId="170" fontId="3" fillId="2" borderId="0" xfId="10" applyNumberFormat="1" applyFont="1" applyFill="1" applyAlignment="1">
      <alignment horizontal="right" vertical="top"/>
    </xf>
    <xf numFmtId="170" fontId="3" fillId="0" borderId="0" xfId="10" applyNumberFormat="1" applyFont="1" applyFill="1" applyAlignment="1">
      <alignment vertical="top"/>
    </xf>
    <xf numFmtId="170" fontId="3" fillId="0" borderId="0" xfId="10" applyNumberFormat="1" applyFont="1" applyFill="1" applyAlignment="1">
      <alignment horizontal="right" vertical="top"/>
    </xf>
    <xf numFmtId="0" fontId="3" fillId="0" borderId="0" xfId="11" applyFont="1" applyAlignment="1">
      <alignment vertical="top"/>
    </xf>
    <xf numFmtId="170" fontId="3" fillId="2" borderId="0" xfId="10" applyNumberFormat="1" applyFont="1" applyFill="1" applyBorder="1" applyAlignment="1">
      <alignment horizontal="right" vertical="top"/>
    </xf>
    <xf numFmtId="170" fontId="3" fillId="0" borderId="0" xfId="10" applyNumberFormat="1" applyFont="1" applyFill="1" applyBorder="1" applyAlignment="1">
      <alignment horizontal="right" vertical="top"/>
    </xf>
    <xf numFmtId="0" fontId="3" fillId="0" borderId="0" xfId="8" quotePrefix="1" applyFont="1" applyAlignment="1">
      <alignment vertical="top"/>
    </xf>
    <xf numFmtId="170" fontId="3" fillId="2" borderId="1" xfId="10" applyNumberFormat="1" applyFont="1" applyFill="1" applyBorder="1" applyAlignment="1">
      <alignment horizontal="right" vertical="top"/>
    </xf>
    <xf numFmtId="170" fontId="3" fillId="0" borderId="1" xfId="10" applyNumberFormat="1" applyFont="1" applyFill="1" applyBorder="1" applyAlignment="1">
      <alignment horizontal="right" vertical="top"/>
    </xf>
    <xf numFmtId="170" fontId="3" fillId="0" borderId="0" xfId="10" applyNumberFormat="1" applyFont="1" applyFill="1" applyBorder="1" applyAlignment="1">
      <alignment vertical="top"/>
    </xf>
    <xf numFmtId="0" fontId="3" fillId="0" borderId="0" xfId="8" applyFont="1" applyAlignment="1">
      <alignment horizontal="center" vertical="top"/>
    </xf>
    <xf numFmtId="170" fontId="3" fillId="2" borderId="0" xfId="8" applyNumberFormat="1" applyFont="1" applyFill="1" applyAlignment="1">
      <alignment horizontal="right" vertical="top"/>
    </xf>
    <xf numFmtId="0" fontId="3" fillId="0" borderId="0" xfId="9" applyFont="1" applyAlignment="1">
      <alignment vertical="top"/>
    </xf>
    <xf numFmtId="170" fontId="3" fillId="2" borderId="1" xfId="8" applyNumberFormat="1" applyFont="1" applyFill="1" applyBorder="1" applyAlignment="1">
      <alignment horizontal="right" vertical="top"/>
    </xf>
    <xf numFmtId="170" fontId="3" fillId="2" borderId="2" xfId="8" applyNumberFormat="1" applyFont="1" applyFill="1" applyBorder="1" applyAlignment="1">
      <alignment horizontal="right" vertical="top"/>
    </xf>
    <xf numFmtId="173" fontId="3" fillId="2" borderId="0" xfId="1" applyNumberFormat="1" applyFont="1" applyFill="1" applyAlignment="1">
      <alignment vertical="top"/>
    </xf>
    <xf numFmtId="173" fontId="3" fillId="0" borderId="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Alignment="1">
      <alignment vertical="top"/>
    </xf>
    <xf numFmtId="173" fontId="3" fillId="0" borderId="0" xfId="1" applyNumberFormat="1" applyFont="1" applyFill="1" applyAlignment="1">
      <alignment horizontal="right" vertical="top"/>
    </xf>
    <xf numFmtId="170" fontId="3" fillId="2" borderId="0" xfId="0" applyNumberFormat="1" applyFont="1" applyFill="1" applyBorder="1" applyAlignment="1">
      <alignment horizontal="right" vertical="center"/>
    </xf>
    <xf numFmtId="170" fontId="3" fillId="0" borderId="0" xfId="0" applyNumberFormat="1" applyFont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169" fontId="3" fillId="0" borderId="0" xfId="6" applyNumberFormat="1" applyFont="1" applyAlignment="1">
      <alignment horizontal="right" vertical="center"/>
    </xf>
    <xf numFmtId="170" fontId="3" fillId="0" borderId="0" xfId="6" applyNumberFormat="1" applyFont="1" applyAlignment="1">
      <alignment horizontal="right" vertical="center"/>
    </xf>
    <xf numFmtId="170" fontId="3" fillId="0" borderId="0" xfId="6" applyNumberFormat="1" applyFont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0" fontId="2" fillId="0" borderId="1" xfId="6" applyFont="1" applyBorder="1" applyAlignment="1">
      <alignment vertical="center"/>
    </xf>
    <xf numFmtId="0" fontId="3" fillId="0" borderId="1" xfId="6" applyFont="1" applyBorder="1" applyAlignment="1">
      <alignment vertical="center"/>
    </xf>
    <xf numFmtId="0" fontId="3" fillId="0" borderId="1" xfId="6" applyFont="1" applyBorder="1" applyAlignment="1">
      <alignment horizontal="right" vertical="center"/>
    </xf>
    <xf numFmtId="169" fontId="3" fillId="0" borderId="1" xfId="6" applyNumberFormat="1" applyFont="1" applyBorder="1" applyAlignment="1">
      <alignment horizontal="right" vertical="center"/>
    </xf>
    <xf numFmtId="170" fontId="3" fillId="0" borderId="1" xfId="6" applyNumberFormat="1" applyFont="1" applyBorder="1" applyAlignment="1">
      <alignment horizontal="right" vertical="center"/>
    </xf>
    <xf numFmtId="170" fontId="3" fillId="0" borderId="1" xfId="6" applyNumberFormat="1" applyFont="1" applyBorder="1" applyAlignment="1">
      <alignment vertical="center"/>
    </xf>
    <xf numFmtId="0" fontId="8" fillId="0" borderId="0" xfId="7" applyFont="1" applyAlignment="1">
      <alignment horizontal="left" vertical="center"/>
    </xf>
    <xf numFmtId="170" fontId="9" fillId="0" borderId="0" xfId="7" applyNumberFormat="1" applyFont="1" applyAlignment="1">
      <alignment horizontal="right" vertical="center"/>
    </xf>
    <xf numFmtId="170" fontId="9" fillId="0" borderId="0" xfId="7" applyNumberFormat="1" applyFont="1" applyAlignment="1">
      <alignment vertical="center"/>
    </xf>
    <xf numFmtId="170" fontId="8" fillId="0" borderId="0" xfId="7" applyNumberFormat="1" applyFont="1" applyAlignment="1">
      <alignment horizontal="right" vertical="center"/>
    </xf>
    <xf numFmtId="170" fontId="9" fillId="0" borderId="4" xfId="7" applyNumberFormat="1" applyFont="1" applyBorder="1" applyAlignment="1">
      <alignment vertical="center"/>
    </xf>
    <xf numFmtId="170" fontId="8" fillId="0" borderId="4" xfId="7" applyNumberFormat="1" applyFont="1" applyBorder="1" applyAlignment="1">
      <alignment horizontal="right" vertical="center"/>
    </xf>
    <xf numFmtId="170" fontId="8" fillId="0" borderId="0" xfId="7" applyNumberFormat="1" applyFont="1" applyAlignment="1">
      <alignment vertical="center"/>
    </xf>
    <xf numFmtId="167" fontId="9" fillId="0" borderId="0" xfId="7" applyNumberFormat="1" applyFont="1" applyAlignment="1">
      <alignment vertical="center"/>
    </xf>
    <xf numFmtId="170" fontId="8" fillId="0" borderId="1" xfId="7" applyNumberFormat="1" applyFont="1" applyBorder="1" applyAlignment="1">
      <alignment vertical="center"/>
    </xf>
    <xf numFmtId="170" fontId="8" fillId="0" borderId="1" xfId="7" applyNumberFormat="1" applyFont="1" applyBorder="1" applyAlignment="1">
      <alignment horizontal="right" vertical="center"/>
    </xf>
    <xf numFmtId="167" fontId="8" fillId="0" borderId="1" xfId="7" applyNumberFormat="1" applyFont="1" applyBorder="1" applyAlignment="1">
      <alignment horizontal="center" vertical="center"/>
    </xf>
    <xf numFmtId="167" fontId="8" fillId="0" borderId="0" xfId="7" applyNumberFormat="1" applyFont="1" applyAlignment="1">
      <alignment vertical="center"/>
    </xf>
    <xf numFmtId="167" fontId="9" fillId="0" borderId="0" xfId="7" applyNumberFormat="1" applyFont="1" applyAlignment="1">
      <alignment horizontal="center" vertical="center"/>
    </xf>
    <xf numFmtId="170" fontId="9" fillId="2" borderId="0" xfId="7" applyNumberFormat="1" applyFont="1" applyFill="1" applyAlignment="1">
      <alignment horizontal="right" vertical="center"/>
    </xf>
    <xf numFmtId="170" fontId="9" fillId="2" borderId="1" xfId="7" applyNumberFormat="1" applyFont="1" applyFill="1" applyBorder="1" applyAlignment="1">
      <alignment horizontal="right" vertical="center"/>
    </xf>
    <xf numFmtId="0" fontId="9" fillId="0" borderId="0" xfId="6" applyFont="1" applyAlignment="1">
      <alignment vertical="center"/>
    </xf>
    <xf numFmtId="168" fontId="9" fillId="0" borderId="0" xfId="7" applyNumberFormat="1" applyFont="1" applyAlignment="1">
      <alignment vertical="center"/>
    </xf>
    <xf numFmtId="170" fontId="9" fillId="2" borderId="2" xfId="7" applyNumberFormat="1" applyFont="1" applyFill="1" applyBorder="1" applyAlignment="1">
      <alignment horizontal="right" vertical="center"/>
    </xf>
    <xf numFmtId="167" fontId="9" fillId="0" borderId="1" xfId="6" applyNumberFormat="1" applyFont="1" applyBorder="1" applyAlignment="1">
      <alignment vertical="center"/>
    </xf>
    <xf numFmtId="0" fontId="58" fillId="0" borderId="0" xfId="0" applyFont="1" applyAlignment="1">
      <alignment vertical="center"/>
    </xf>
    <xf numFmtId="0" fontId="3" fillId="0" borderId="0" xfId="57" applyFont="1" applyFill="1" applyAlignment="1">
      <alignment vertical="center"/>
    </xf>
    <xf numFmtId="167" fontId="3" fillId="0" borderId="0" xfId="13" applyNumberFormat="1" applyFont="1" applyFill="1" applyAlignment="1">
      <alignment vertical="center"/>
    </xf>
    <xf numFmtId="167" fontId="3" fillId="0" borderId="0" xfId="7" applyNumberFormat="1" applyFont="1" applyAlignment="1">
      <alignment vertical="top"/>
    </xf>
    <xf numFmtId="0" fontId="58" fillId="0" borderId="0" xfId="0" applyFont="1"/>
    <xf numFmtId="0" fontId="58" fillId="0" borderId="0" xfId="0" applyFont="1" applyFill="1"/>
    <xf numFmtId="0" fontId="6" fillId="0" borderId="0" xfId="3" applyFont="1" applyAlignment="1">
      <alignment vertical="center"/>
    </xf>
    <xf numFmtId="170" fontId="3" fillId="2" borderId="1" xfId="3" applyNumberFormat="1" applyFont="1" applyFill="1" applyBorder="1" applyAlignment="1">
      <alignment horizontal="right" vertical="center"/>
    </xf>
    <xf numFmtId="170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170" fontId="3" fillId="2" borderId="0" xfId="3" applyNumberFormat="1" applyFont="1" applyFill="1" applyAlignment="1">
      <alignment horizontal="right" vertical="center"/>
    </xf>
    <xf numFmtId="169" fontId="3" fillId="0" borderId="0" xfId="8" quotePrefix="1" applyNumberFormat="1" applyFont="1" applyAlignment="1">
      <alignment horizontal="center" vertical="top"/>
    </xf>
    <xf numFmtId="170" fontId="3" fillId="0" borderId="0" xfId="8" applyNumberFormat="1" applyFont="1" applyFill="1" applyAlignment="1">
      <alignment horizontal="right" vertical="top"/>
    </xf>
    <xf numFmtId="169" fontId="2" fillId="0" borderId="0" xfId="0" applyNumberFormat="1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70" fontId="2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70" fontId="3" fillId="0" borderId="1" xfId="0" applyNumberFormat="1" applyFont="1" applyFill="1" applyBorder="1" applyAlignment="1">
      <alignment horizontal="right" vertical="center"/>
    </xf>
    <xf numFmtId="170" fontId="3" fillId="0" borderId="2" xfId="0" applyNumberFormat="1" applyFont="1" applyFill="1" applyBorder="1" applyAlignment="1">
      <alignment horizontal="right" vertical="center"/>
    </xf>
    <xf numFmtId="169" fontId="2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70" fontId="3" fillId="0" borderId="0" xfId="0" quotePrefix="1" applyNumberFormat="1" applyFont="1" applyFill="1" applyAlignment="1">
      <alignment vertical="center"/>
    </xf>
    <xf numFmtId="170" fontId="3" fillId="0" borderId="0" xfId="3" applyNumberFormat="1" applyFont="1" applyFill="1" applyAlignment="1">
      <alignment horizontal="right" vertical="center"/>
    </xf>
    <xf numFmtId="170" fontId="3" fillId="0" borderId="1" xfId="3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right" vertical="center"/>
    </xf>
    <xf numFmtId="167" fontId="8" fillId="0" borderId="0" xfId="7" applyNumberFormat="1" applyFont="1" applyFill="1" applyAlignment="1">
      <alignment vertical="center"/>
    </xf>
    <xf numFmtId="168" fontId="9" fillId="0" borderId="0" xfId="7" applyNumberFormat="1" applyFont="1" applyFill="1" applyAlignment="1">
      <alignment vertical="center"/>
    </xf>
    <xf numFmtId="167" fontId="9" fillId="0" borderId="0" xfId="7" applyNumberFormat="1" applyFont="1" applyFill="1" applyAlignment="1">
      <alignment vertical="center"/>
    </xf>
    <xf numFmtId="170" fontId="9" fillId="0" borderId="0" xfId="7" applyNumberFormat="1" applyFont="1" applyFill="1" applyAlignment="1">
      <alignment horizontal="right" vertical="center"/>
    </xf>
    <xf numFmtId="167" fontId="9" fillId="0" borderId="0" xfId="7" applyNumberFormat="1" applyFont="1" applyFill="1" applyAlignment="1">
      <alignment horizontal="center" vertical="center"/>
    </xf>
    <xf numFmtId="0" fontId="9" fillId="0" borderId="0" xfId="6" applyFont="1" applyFill="1" applyAlignment="1">
      <alignment vertical="center"/>
    </xf>
    <xf numFmtId="170" fontId="9" fillId="0" borderId="1" xfId="7" applyNumberFormat="1" applyFont="1" applyFill="1" applyBorder="1" applyAlignment="1">
      <alignment horizontal="right" vertical="center"/>
    </xf>
    <xf numFmtId="170" fontId="9" fillId="0" borderId="2" xfId="7" applyNumberFormat="1" applyFont="1" applyFill="1" applyBorder="1" applyAlignment="1">
      <alignment horizontal="right" vertical="center"/>
    </xf>
    <xf numFmtId="167" fontId="2" fillId="0" borderId="0" xfId="7" applyNumberFormat="1" applyFont="1" applyFill="1" applyAlignment="1">
      <alignment vertical="top"/>
    </xf>
    <xf numFmtId="167" fontId="3" fillId="0" borderId="0" xfId="7" applyNumberFormat="1" applyFont="1" applyFill="1" applyAlignment="1">
      <alignment vertical="top"/>
    </xf>
    <xf numFmtId="169" fontId="3" fillId="0" borderId="0" xfId="7" applyNumberFormat="1" applyFont="1" applyFill="1" applyAlignment="1">
      <alignment vertical="top"/>
    </xf>
    <xf numFmtId="170" fontId="3" fillId="0" borderId="0" xfId="7" applyNumberFormat="1" applyFont="1" applyFill="1" applyAlignment="1">
      <alignment horizontal="right" vertical="top"/>
    </xf>
    <xf numFmtId="169" fontId="3" fillId="0" borderId="0" xfId="7" applyNumberFormat="1" applyFont="1" applyFill="1" applyAlignment="1">
      <alignment horizontal="right" vertical="top"/>
    </xf>
    <xf numFmtId="169" fontId="3" fillId="0" borderId="0" xfId="7" applyNumberFormat="1" applyFont="1" applyFill="1" applyAlignment="1">
      <alignment horizontal="center" vertical="top"/>
    </xf>
    <xf numFmtId="170" fontId="3" fillId="0" borderId="1" xfId="7" applyNumberFormat="1" applyFont="1" applyFill="1" applyBorder="1" applyAlignment="1">
      <alignment horizontal="right" vertical="top"/>
    </xf>
    <xf numFmtId="170" fontId="3" fillId="0" borderId="2" xfId="7" applyNumberFormat="1" applyFont="1" applyFill="1" applyBorder="1" applyAlignment="1">
      <alignment horizontal="right" vertical="top"/>
    </xf>
    <xf numFmtId="170" fontId="3" fillId="0" borderId="0" xfId="8" applyNumberFormat="1" applyFont="1" applyFill="1" applyAlignment="1">
      <alignment vertical="top"/>
    </xf>
    <xf numFmtId="170" fontId="2" fillId="0" borderId="0" xfId="8" applyNumberFormat="1" applyFont="1" applyFill="1" applyAlignment="1">
      <alignment vertical="top"/>
    </xf>
    <xf numFmtId="170" fontId="3" fillId="0" borderId="1" xfId="8" applyNumberFormat="1" applyFont="1" applyFill="1" applyBorder="1" applyAlignment="1">
      <alignment horizontal="right" vertical="top"/>
    </xf>
    <xf numFmtId="170" fontId="2" fillId="0" borderId="0" xfId="8" applyNumberFormat="1" applyFont="1" applyFill="1" applyAlignment="1">
      <alignment horizontal="center" vertical="top"/>
    </xf>
    <xf numFmtId="170" fontId="3" fillId="0" borderId="2" xfId="8" applyNumberFormat="1" applyFont="1" applyFill="1" applyBorder="1" applyAlignment="1">
      <alignment horizontal="right" vertical="top"/>
    </xf>
    <xf numFmtId="167" fontId="3" fillId="0" borderId="0" xfId="0" quotePrefix="1" applyNumberFormat="1" applyFont="1" applyFill="1" applyAlignment="1">
      <alignment horizontal="center" vertical="center"/>
    </xf>
    <xf numFmtId="0" fontId="3" fillId="0" borderId="0" xfId="13" applyFont="1" applyFill="1"/>
    <xf numFmtId="0" fontId="58" fillId="0" borderId="0" xfId="0" applyFont="1" applyFill="1" applyAlignment="1">
      <alignment vertical="center"/>
    </xf>
    <xf numFmtId="0" fontId="3" fillId="0" borderId="0" xfId="2" applyFont="1" applyFill="1" applyAlignment="1">
      <alignment vertical="center"/>
    </xf>
    <xf numFmtId="167" fontId="3" fillId="0" borderId="0" xfId="0" quotePrefix="1" applyNumberFormat="1" applyFont="1" applyFill="1" applyAlignment="1">
      <alignment vertical="center"/>
    </xf>
    <xf numFmtId="170" fontId="3" fillId="0" borderId="2" xfId="0" applyNumberFormat="1" applyFont="1" applyBorder="1" applyAlignment="1">
      <alignment horizontal="right" vertical="center"/>
    </xf>
    <xf numFmtId="170" fontId="3" fillId="0" borderId="0" xfId="7" applyNumberFormat="1" applyFont="1" applyFill="1" applyBorder="1" applyAlignment="1">
      <alignment horizontal="right" vertical="top"/>
    </xf>
    <xf numFmtId="170" fontId="3" fillId="2" borderId="0" xfId="7" applyNumberFormat="1" applyFont="1" applyFill="1" applyBorder="1" applyAlignment="1">
      <alignment horizontal="right" vertical="top"/>
    </xf>
    <xf numFmtId="170" fontId="3" fillId="0" borderId="0" xfId="7" applyNumberFormat="1" applyFont="1" applyBorder="1" applyAlignment="1">
      <alignment horizontal="right" vertical="top"/>
    </xf>
    <xf numFmtId="0" fontId="3" fillId="0" borderId="0" xfId="8" applyFont="1" applyFill="1" applyAlignment="1">
      <alignment vertical="top"/>
    </xf>
    <xf numFmtId="169" fontId="3" fillId="0" borderId="0" xfId="8" applyNumberFormat="1" applyFont="1" applyFill="1" applyAlignment="1">
      <alignment vertical="top"/>
    </xf>
    <xf numFmtId="0" fontId="3" fillId="0" borderId="0" xfId="8" applyFont="1" applyAlignment="1">
      <alignment vertical="center"/>
    </xf>
    <xf numFmtId="170" fontId="2" fillId="0" borderId="1" xfId="0" applyNumberFormat="1" applyFont="1" applyBorder="1" applyAlignment="1">
      <alignment horizontal="right" vertical="center"/>
    </xf>
    <xf numFmtId="170" fontId="2" fillId="0" borderId="1" xfId="7" applyNumberFormat="1" applyFont="1" applyBorder="1" applyAlignment="1">
      <alignment horizontal="right" vertical="top"/>
    </xf>
    <xf numFmtId="170" fontId="2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70" fontId="8" fillId="0" borderId="3" xfId="7" applyNumberFormat="1" applyFont="1" applyBorder="1" applyAlignment="1">
      <alignment horizontal="right" vertical="center"/>
    </xf>
    <xf numFmtId="170" fontId="2" fillId="0" borderId="1" xfId="7" applyNumberFormat="1" applyFont="1" applyBorder="1" applyAlignment="1">
      <alignment horizontal="right" vertical="top"/>
    </xf>
    <xf numFmtId="167" fontId="3" fillId="0" borderId="1" xfId="6" applyNumberFormat="1" applyFont="1" applyBorder="1" applyAlignment="1">
      <alignment horizontal="left" vertical="top"/>
    </xf>
    <xf numFmtId="170" fontId="2" fillId="0" borderId="1" xfId="9" applyNumberFormat="1" applyFont="1" applyBorder="1" applyAlignment="1">
      <alignment horizontal="right" vertical="top"/>
    </xf>
    <xf numFmtId="0" fontId="3" fillId="0" borderId="1" xfId="8" applyFont="1" applyBorder="1" applyAlignment="1">
      <alignment horizontal="left" vertical="top" wrapText="1"/>
    </xf>
    <xf numFmtId="170" fontId="2" fillId="0" borderId="0" xfId="8" applyNumberFormat="1" applyFont="1" applyAlignment="1">
      <alignment horizontal="center" vertical="top"/>
    </xf>
    <xf numFmtId="0" fontId="59" fillId="0" borderId="0" xfId="0" applyFont="1"/>
    <xf numFmtId="0" fontId="59" fillId="0" borderId="0" xfId="0" applyFont="1" applyFill="1"/>
    <xf numFmtId="0" fontId="59" fillId="0" borderId="0" xfId="0" applyFont="1" applyAlignment="1">
      <alignment vertical="center"/>
    </xf>
    <xf numFmtId="0" fontId="59" fillId="0" borderId="0" xfId="0" applyFont="1" applyFill="1" applyAlignment="1">
      <alignment vertical="center"/>
    </xf>
  </cellXfs>
  <cellStyles count="240">
    <cellStyle name="20% - Accent1 2" xfId="63" xr:uid="{830D5875-EBA9-4C6C-BB05-D0D5F44164C2}"/>
    <cellStyle name="20% - Accent1 2 2" xfId="126" xr:uid="{C1B1C0B5-E16B-4A28-AB5A-F2A72DB6B9CF}"/>
    <cellStyle name="20% - Accent1 2 3" xfId="177" xr:uid="{2DAAF4C5-C316-4F7F-B635-3048E1E41BF1}"/>
    <cellStyle name="20% - Accent1 3" xfId="14" xr:uid="{13F48BFA-47AE-4F38-9EF6-5678D899D6F8}"/>
    <cellStyle name="20% - Accent2 2" xfId="64" xr:uid="{680534E3-1317-40F2-97F7-11EE46AE085B}"/>
    <cellStyle name="20% - Accent2 2 2" xfId="127" xr:uid="{478E21AD-28A4-4267-B7EC-68E2718BE66F}"/>
    <cellStyle name="20% - Accent2 3" xfId="15" xr:uid="{3FE85CE5-6DB1-4CB7-8F34-94E98D6D7D34}"/>
    <cellStyle name="20% - Accent3 2" xfId="65" xr:uid="{C0133603-0246-456A-81BB-C41AD8864CF7}"/>
    <cellStyle name="20% - Accent3 2 2" xfId="128" xr:uid="{77F840FE-15C3-4ABE-AB3B-5C5D3B9E6688}"/>
    <cellStyle name="20% - Accent3 3" xfId="16" xr:uid="{F6C3E72C-3630-471D-AA69-BC4C198F5BD6}"/>
    <cellStyle name="20% - Accent4 2" xfId="66" xr:uid="{531D145F-7009-4BD1-AED8-217F357F6F47}"/>
    <cellStyle name="20% - Accent4 2 2" xfId="129" xr:uid="{6DAE088B-5B12-4A24-A5EB-EF3CDD472A94}"/>
    <cellStyle name="20% - Accent4 3" xfId="17" xr:uid="{0BA99CE5-F225-4582-A6BF-F0CEF46F838B}"/>
    <cellStyle name="20% - Accent5 2" xfId="67" xr:uid="{B064D3E0-28DB-45E1-8760-7EA91B8ADD76}"/>
    <cellStyle name="20% - Accent5 2 2" xfId="130" xr:uid="{6AE6B5BB-A51C-4752-89ED-BC9AD94E40B5}"/>
    <cellStyle name="20% - Accent5 3" xfId="18" xr:uid="{DA3E659D-9CA1-433E-A299-00260F3575BF}"/>
    <cellStyle name="20% - Accent6 2" xfId="68" xr:uid="{3726EB4A-324A-4432-8F66-0ABFEA04B4B5}"/>
    <cellStyle name="20% - Accent6 2 2" xfId="131" xr:uid="{F49A688C-FA58-49CE-B894-44C5A6DB4F53}"/>
    <cellStyle name="20% - Accent6 3" xfId="19" xr:uid="{60F87A95-31FB-4BBB-A616-439A91441458}"/>
    <cellStyle name="40% - Accent1 2" xfId="69" xr:uid="{2B328419-703A-4B1F-9985-1F106CDA6A97}"/>
    <cellStyle name="40% - Accent1 2 2" xfId="132" xr:uid="{A830883C-F578-4DF7-A08A-E724C0B21676}"/>
    <cellStyle name="40% - Accent1 3" xfId="20" xr:uid="{BF9FDF61-0218-43E6-AC3B-9183640589FA}"/>
    <cellStyle name="40% - Accent2 2" xfId="70" xr:uid="{E762CE95-E54B-4C0B-ACA3-8CF8131DAC3A}"/>
    <cellStyle name="40% - Accent2 2 2" xfId="133" xr:uid="{94EB6311-6D4D-43DD-A76A-9C52D8F9157E}"/>
    <cellStyle name="40% - Accent2 3" xfId="21" xr:uid="{0A0CD43A-D7F5-4371-8B70-B2535DF37676}"/>
    <cellStyle name="40% - Accent3 2" xfId="71" xr:uid="{85C0C9E4-C6C3-4C85-956A-42FF1CE05905}"/>
    <cellStyle name="40% - Accent3 2 2" xfId="134" xr:uid="{04EF46E1-CC8C-4D68-8481-AF80D773911E}"/>
    <cellStyle name="40% - Accent3 3" xfId="22" xr:uid="{EEE5CA58-FDFC-4082-B4CE-883A05598F75}"/>
    <cellStyle name="40% - Accent4 2" xfId="72" xr:uid="{0778A8B1-82B5-435C-849D-D1726F9C79A8}"/>
    <cellStyle name="40% - Accent4 2 2" xfId="135" xr:uid="{A23B9088-F25B-4344-A63E-486350FFEF1D}"/>
    <cellStyle name="40% - Accent4 3" xfId="23" xr:uid="{E28076B8-1E0D-4A8A-91A6-CCD42D41AA90}"/>
    <cellStyle name="40% - Accent5 2" xfId="73" xr:uid="{05046A52-58B3-478C-B1C0-42803F09E9CB}"/>
    <cellStyle name="40% - Accent5 2 2" xfId="136" xr:uid="{D290E206-743C-405D-B243-9349A8424E13}"/>
    <cellStyle name="40% - Accent5 3" xfId="24" xr:uid="{CA179BF7-455B-402E-97EC-78B61E6C7624}"/>
    <cellStyle name="40% - Accent6 2" xfId="74" xr:uid="{6B651527-EC0B-4AD0-8C7B-0D56CBD4FC4E}"/>
    <cellStyle name="40% - Accent6 2 2" xfId="137" xr:uid="{4A8E3B7B-162E-4C81-B44D-52136AB0E959}"/>
    <cellStyle name="40% - Accent6 3" xfId="25" xr:uid="{15E96926-4A66-4846-8F65-49B1F5918479}"/>
    <cellStyle name="60% - Accent1 2" xfId="75" xr:uid="{6DCC8F70-4F33-4E0C-B4F6-52D27FD53BB6}"/>
    <cellStyle name="60% - Accent1 3" xfId="26" xr:uid="{4B6E67E2-596D-4CB9-B2FA-045ECAC801BE}"/>
    <cellStyle name="60% - Accent2 2" xfId="76" xr:uid="{F5157D69-8596-4FBD-88FD-97873310F083}"/>
    <cellStyle name="60% - Accent2 3" xfId="27" xr:uid="{75BA9FD6-6F5F-438A-ADF1-927CF20BB32E}"/>
    <cellStyle name="60% - Accent3 2" xfId="77" xr:uid="{DF9A143E-505E-4AB6-A606-9821E5155E32}"/>
    <cellStyle name="60% - Accent3 3" xfId="28" xr:uid="{56D6276D-6AAE-49FB-9D52-6C5BCCF32373}"/>
    <cellStyle name="60% - Accent4 2" xfId="78" xr:uid="{D47359D8-8D12-4BB1-AC45-E47B4A6C57B3}"/>
    <cellStyle name="60% - Accent4 3" xfId="29" xr:uid="{C75163C9-E198-4B9D-B96C-39A61D47C216}"/>
    <cellStyle name="60% - Accent5 2" xfId="79" xr:uid="{1DF29290-82F8-4F13-9BD1-B4F961E091D9}"/>
    <cellStyle name="60% - Accent5 3" xfId="30" xr:uid="{1CAE5929-429D-4EFD-A55E-FA7B6297418F}"/>
    <cellStyle name="60% - Accent6 2" xfId="80" xr:uid="{2DB4EAE3-E641-4939-9A62-7C82B9F61D58}"/>
    <cellStyle name="60% - Accent6 3" xfId="31" xr:uid="{F93FABEC-411B-4B0F-ADBF-B7178E420A05}"/>
    <cellStyle name="Accent1 2" xfId="81" xr:uid="{B7FA17CF-F07C-488E-8AF2-4A929560B02E}"/>
    <cellStyle name="Accent1 3" xfId="32" xr:uid="{23B2813C-5995-4BA0-B1FC-343CCEA975CB}"/>
    <cellStyle name="Accent2 2" xfId="82" xr:uid="{6C350FF8-0963-4BA5-84F3-1B1A8BE5AF0D}"/>
    <cellStyle name="Accent2 3" xfId="33" xr:uid="{DA1DF4CA-68E1-4B60-AF7B-993967A9C5B5}"/>
    <cellStyle name="Accent3 2" xfId="83" xr:uid="{15DA4B34-3097-4AC7-ADFB-A514AECA4F7D}"/>
    <cellStyle name="Accent3 3" xfId="34" xr:uid="{C53B5718-7317-4D34-AEE5-8E25AA0B964B}"/>
    <cellStyle name="Accent4 2" xfId="84" xr:uid="{6539DAEE-8F85-446E-BF4D-B415C8CF7602}"/>
    <cellStyle name="Accent4 3" xfId="35" xr:uid="{ED4DDD23-1098-4401-9A91-E8A6B26388ED}"/>
    <cellStyle name="Accent5 2" xfId="85" xr:uid="{F15A33EC-3837-4B1D-BAC8-CCB276E1FF87}"/>
    <cellStyle name="Accent5 3" xfId="36" xr:uid="{5068AB74-4D59-41D1-B7F2-1F5FF9389581}"/>
    <cellStyle name="Accent6 2" xfId="86" xr:uid="{F13A9D0C-C562-4C5A-B771-2BE8D25D6DC7}"/>
    <cellStyle name="Accent6 3" xfId="37" xr:uid="{E62F4DBF-5D8B-438D-8A53-EE259B3D9DE4}"/>
    <cellStyle name="Bad 2" xfId="87" xr:uid="{116D83F1-DB99-4930-A760-63496B385BFA}"/>
    <cellStyle name="Bad 3" xfId="38" xr:uid="{CBD7695D-B09F-4D52-B95C-B70602FB5189}"/>
    <cellStyle name="Calculation 2" xfId="88" xr:uid="{DE53D6E7-C224-4589-8541-234E7A1B4A21}"/>
    <cellStyle name="Calculation 3" xfId="39" xr:uid="{D472618B-2D38-40E5-8C17-19B04494F686}"/>
    <cellStyle name="Check Cell 2" xfId="89" xr:uid="{13306599-85E5-40ED-8CA5-35E5CB999739}"/>
    <cellStyle name="Check Cell 3" xfId="40" xr:uid="{3BA1D4A0-1A4B-4836-B1D3-86DA1BA1F9E2}"/>
    <cellStyle name="Comma" xfId="1" builtinId="3"/>
    <cellStyle name="Comma 10" xfId="42" xr:uid="{0D31C346-BA12-4528-9297-244E9EF77AC8}"/>
    <cellStyle name="Comma 10 2" xfId="43" xr:uid="{772AB444-560F-428A-A952-4AA863F81170}"/>
    <cellStyle name="Comma 10 2 2" xfId="122" xr:uid="{8C5D6B03-645F-42C3-8735-480CEE830348}"/>
    <cellStyle name="Comma 10 2 3" xfId="217" xr:uid="{42E0D675-92F4-4BAC-9946-D1ABAD6981B0}"/>
    <cellStyle name="Comma 10 3" xfId="121" xr:uid="{159FFBBE-F916-424A-B1F6-6CF2865EAD4D}"/>
    <cellStyle name="Comma 10 3 2" xfId="218" xr:uid="{9B5292F2-680D-4848-84F0-99865DC706F3}"/>
    <cellStyle name="Comma 10 3 3" xfId="171" xr:uid="{E5A0358A-136C-4E45-9136-4D4EBA80B6FB}"/>
    <cellStyle name="Comma 10 4" xfId="149" xr:uid="{7EF2C907-56FF-4A4A-8079-67EA8EA14E4E}"/>
    <cellStyle name="Comma 10 5" xfId="169" xr:uid="{DD126AE7-E0F4-4E7E-AB07-07BB1A25DBC9}"/>
    <cellStyle name="Comma 11 10" xfId="91" xr:uid="{4C3C602B-B2FA-4D2B-8A15-AEAA9FF92EAF}"/>
    <cellStyle name="Comma 11 10 2" xfId="139" xr:uid="{D7AB49B0-C9A4-4E12-8534-0641EA0C2FEC}"/>
    <cellStyle name="Comma 11 10 4" xfId="92" xr:uid="{828C6722-7B78-4042-8D46-AD75A0B98B3C}"/>
    <cellStyle name="Comma 11 10 4 2" xfId="140" xr:uid="{B9100F52-B25A-4C00-A996-5046E3DA19A6}"/>
    <cellStyle name="Comma 13" xfId="93" xr:uid="{0387DE1F-7198-44D7-BC9B-C9E0CCFD9B7C}"/>
    <cellStyle name="Comma 13 2" xfId="141" xr:uid="{BE6DEB22-E243-4AFE-804E-5DA66FEAF1C9}"/>
    <cellStyle name="Comma 2" xfId="44" xr:uid="{003E7571-E9D7-46BE-81C4-E7E839262276}"/>
    <cellStyle name="Comma 2 2" xfId="94" xr:uid="{EFAB8454-48FB-4320-8150-D1A5188C1EB1}"/>
    <cellStyle name="Comma 2 2 18" xfId="197" xr:uid="{579B4743-F71E-4339-A801-D288F09EE6C7}"/>
    <cellStyle name="Comma 2 2 18 2" xfId="232" xr:uid="{2DF39A67-A798-4B74-BD73-B2F6C120687C}"/>
    <cellStyle name="Comma 2 2 2" xfId="142" xr:uid="{5212E07D-24BC-41AC-9505-FF6692475E78}"/>
    <cellStyle name="Comma 2 2 2 2" xfId="205" xr:uid="{A1CF7D53-A184-47A4-BCAB-AE6560A024C9}"/>
    <cellStyle name="Comma 2 2 2 2 2" xfId="234" xr:uid="{F3DEE921-69E3-4D43-8F1C-944037F12E83}"/>
    <cellStyle name="Comma 2 2 2 3" xfId="215" xr:uid="{F047B675-07BF-4F65-B81D-BA97AC22D2B5}"/>
    <cellStyle name="Comma 2 2 3" xfId="165" xr:uid="{4622B2BA-A7F3-4FEC-BAB3-385B7E61D20C}"/>
    <cellStyle name="Comma 2 3" xfId="95" xr:uid="{C5306BA9-6A30-4967-A01E-2F74DE22AA70}"/>
    <cellStyle name="Comma 2 3 11" xfId="96" xr:uid="{084F2FBB-150A-4FF1-9E22-54E40161F58E}"/>
    <cellStyle name="Comma 2 3 11 2" xfId="144" xr:uid="{E502BBC5-757E-4420-9610-A04A0DC92B95}"/>
    <cellStyle name="Comma 2 3 15" xfId="188" xr:uid="{BBCEDA80-716D-4141-8CDC-D6F2699BFE49}"/>
    <cellStyle name="Comma 2 3 15 2" xfId="229" xr:uid="{1C975A0D-3ADE-4BAF-94B4-D3596490C65F}"/>
    <cellStyle name="Comma 2 3 2" xfId="143" xr:uid="{48260B7F-9DC4-4C69-AFD5-A7AE7E6AF652}"/>
    <cellStyle name="Comma 2 3 2 2" xfId="230" xr:uid="{F3878061-AC64-4D54-92B6-161548F5AF1B}"/>
    <cellStyle name="Comma 2 3 2 3" xfId="190" xr:uid="{250B670A-8ADC-4A9E-A709-7216715D83F1}"/>
    <cellStyle name="Comma 2 3 4" xfId="168" xr:uid="{6D181AC2-C52C-4E3A-94DD-E83768FE5111}"/>
    <cellStyle name="Comma 2 3 4 2" xfId="216" xr:uid="{6241188F-9F69-4582-A4B0-B4ED72F5A697}"/>
    <cellStyle name="Comma 2 4" xfId="155" xr:uid="{4CA9F3E1-04D4-4E3B-B16B-A52C97AF4836}"/>
    <cellStyle name="Comma 2 5" xfId="97" xr:uid="{A4A9B82C-FF2C-445B-99B0-91B7424AD828}"/>
    <cellStyle name="Comma 2 5 2" xfId="145" xr:uid="{9F402C43-544E-4E26-9D61-A064D4822B03}"/>
    <cellStyle name="Comma 2 6 13 3" xfId="178" xr:uid="{92714A9B-9ED2-43A0-8AE8-06330D8F7945}"/>
    <cellStyle name="Comma 2 6 13 3 2" xfId="221" xr:uid="{E1BD5223-82F7-43AC-B532-AE7F07DB1A0A}"/>
    <cellStyle name="Comma 2 7 4 2" xfId="10" xr:uid="{5656761A-1AC2-431D-85B6-841871E930C4}"/>
    <cellStyle name="Comma 2 7 4 2 2" xfId="46" xr:uid="{08FD1721-662C-4C36-B667-2C55DDD376D6}"/>
    <cellStyle name="Comma 2 7 4 2 2 2" xfId="124" xr:uid="{132DBD2B-408B-45FE-81B4-01A647544522}"/>
    <cellStyle name="Comma 2 7 4 2 3" xfId="123" xr:uid="{0163BBC2-EC95-4834-B349-4FE9ACE52C4D}"/>
    <cellStyle name="Comma 2 7 4 2 4" xfId="45" xr:uid="{9E8F7979-CFB3-43B4-B317-63EED0562B9E}"/>
    <cellStyle name="Comma 23" xfId="206" xr:uid="{B40CC839-E284-4AC2-A1E7-6BDE283A2130}"/>
    <cellStyle name="Comma 23 2" xfId="235" xr:uid="{B1F65180-5AA6-4BE2-88AC-89C1530B647D}"/>
    <cellStyle name="Comma 244 2" xfId="194" xr:uid="{1506EC8F-9BE9-45A3-B813-0E35A1125609}"/>
    <cellStyle name="Comma 244 2 2" xfId="231" xr:uid="{43BBA836-94FF-4A31-BF05-8265E21FDFF0}"/>
    <cellStyle name="Comma 247" xfId="4" xr:uid="{9BE0A024-5B6B-458A-A279-C5609152819A}"/>
    <cellStyle name="Comma 247 2" xfId="98" xr:uid="{0B819600-AD52-4388-AADC-291D16363F3E}"/>
    <cellStyle name="Comma 247 2 2" xfId="146" xr:uid="{F6554B77-58E1-44A4-98C8-85989F645D11}"/>
    <cellStyle name="Comma 247 3" xfId="125" xr:uid="{44B55838-10D7-49A8-BC23-65012A1AA756}"/>
    <cellStyle name="Comma 247 4" xfId="47" xr:uid="{3FA5B6F5-9718-43A8-B1EB-6207587BBC65}"/>
    <cellStyle name="Comma 248 3 2" xfId="173" xr:uid="{960C2234-6E4A-40A5-AFED-86C595FAE1A9}"/>
    <cellStyle name="Comma 248 3 2 2" xfId="219" xr:uid="{A70EB2DF-D97D-4792-86A3-3257E58BB80D}"/>
    <cellStyle name="Comma 3" xfId="99" xr:uid="{A472C97E-6917-4BD4-A9D0-1920376E5D0D}"/>
    <cellStyle name="Comma 3 2" xfId="147" xr:uid="{17DFB2A2-3BDA-45CF-890E-17D0B9B14509}"/>
    <cellStyle name="Comma 3 2 2" xfId="213" xr:uid="{38DDAE96-FFB9-4C87-BC70-6437E1C420F9}"/>
    <cellStyle name="Comma 3 3" xfId="154" xr:uid="{FB9967E0-CBE1-411E-8F4A-653D32C138B9}"/>
    <cellStyle name="Comma 3 4" xfId="207" xr:uid="{C9CC5C74-E90E-4D6A-8F31-5D390558E4DD}"/>
    <cellStyle name="Comma 3 4 2" xfId="236" xr:uid="{340BF3F2-7B0D-470F-AA24-1A5BAD4A92FD}"/>
    <cellStyle name="Comma 4" xfId="90" xr:uid="{AE019C68-A269-42BE-BB3A-ACF5DD9439EE}"/>
    <cellStyle name="Comma 4 16" xfId="176" xr:uid="{01CEE65F-B78A-4E65-A2C1-0DA2B1B9DBD0}"/>
    <cellStyle name="Comma 4 16 2" xfId="220" xr:uid="{D4B2F706-4FC2-4285-B1DB-22FBF5E56530}"/>
    <cellStyle name="Comma 4 2" xfId="138" xr:uid="{777D2A20-C8A6-4C0C-8F08-8427C2DBCDAA}"/>
    <cellStyle name="Comma 4 2 2" xfId="237" xr:uid="{16CA74BD-A615-4E16-9583-12706CC6F0F4}"/>
    <cellStyle name="Comma 4 2 2 11" xfId="186" xr:uid="{5D52D6CD-5DEF-4F6C-B005-DE992BA96A0C}"/>
    <cellStyle name="Comma 4 2 2 11 2" xfId="227" xr:uid="{4A13FDB6-D005-4C5E-A607-C2B9B73F1600}"/>
    <cellStyle name="Comma 4 2 3" xfId="211" xr:uid="{02BC9DB8-37BB-4B93-9E3F-A241DBB73DAA}"/>
    <cellStyle name="Comma 4 27" xfId="181" xr:uid="{104F87EF-9C46-4126-84A8-9470711C787C}"/>
    <cellStyle name="Comma 4 27 2" xfId="202" xr:uid="{C1F37C07-6043-4ED6-9D4F-FB51A15B2991}"/>
    <cellStyle name="Comma 4 27 2 2" xfId="233" xr:uid="{4BBB24EA-6BC8-4E10-AB16-AE980EEA9DD1}"/>
    <cellStyle name="Comma 4 27 3" xfId="224" xr:uid="{32BDB15F-AEA7-4E0B-833F-E449FD26AD19}"/>
    <cellStyle name="Comma 4 3" xfId="214" xr:uid="{6CC371B6-B0E8-4298-9180-7DEE597B45AB}"/>
    <cellStyle name="Comma 4 4" xfId="164" xr:uid="{D57E2CEE-1AB3-4572-8DC5-57825D5DC94A}"/>
    <cellStyle name="Comma 4 9" xfId="180" xr:uid="{B2443FEA-DEB1-492C-94D4-C54C19ACFF6A}"/>
    <cellStyle name="Comma 4 9 2" xfId="223" xr:uid="{7A88EADE-F834-4D02-A212-AE4C73A8F740}"/>
    <cellStyle name="Comma 5" xfId="179" xr:uid="{FC70170B-9A76-4CCC-97EF-B5E0D7833FA4}"/>
    <cellStyle name="Comma 5 2" xfId="182" xr:uid="{A7A3C6B0-C6C9-42D0-9029-EDA2AB2415AB}"/>
    <cellStyle name="Comma 5 2 2" xfId="225" xr:uid="{6153EB2E-3EED-4E5A-B6C8-E70D0B44D31E}"/>
    <cellStyle name="Comma 5 2 2 2" xfId="184" xr:uid="{AE2274DF-EA81-441B-88D5-A932256CEF1A}"/>
    <cellStyle name="Comma 5 2 2 2 2" xfId="226" xr:uid="{EE93541B-3049-4B00-8679-922C69014487}"/>
    <cellStyle name="Comma 5 3" xfId="222" xr:uid="{F5712C0E-4A77-43E3-B255-BBCA1B6E689D}"/>
    <cellStyle name="Comma 5 3 12" xfId="187" xr:uid="{D5A74894-8713-4D4B-8A7A-CD6B0CA709C5}"/>
    <cellStyle name="Comma 5 3 12 2" xfId="228" xr:uid="{31B9F4F4-EF27-46D9-B7CA-966EE40F4302}"/>
    <cellStyle name="Comma 6" xfId="239" xr:uid="{CB397B9C-C60A-4868-94F7-D64F4EC54D7E}"/>
    <cellStyle name="Comma 6 11" xfId="208" xr:uid="{CD995509-4051-43AE-B78C-E98FB21DB2A6}"/>
    <cellStyle name="Comma 7" xfId="41" xr:uid="{4ACE211C-1ECF-4AFD-80D9-7F565E8814BB}"/>
    <cellStyle name="Currency 2" xfId="156" xr:uid="{EDF65F0E-49E1-425C-B2DF-888F0B8D069D}"/>
    <cellStyle name="Currency 3" xfId="200" xr:uid="{66FFD6A5-BBF7-4C25-8049-85663D944DDC}"/>
    <cellStyle name="Explanatory Text 2" xfId="100" xr:uid="{F54A9435-C201-4746-911F-A9F63099F675}"/>
    <cellStyle name="Explanatory Text 3" xfId="48" xr:uid="{3403A10E-BA61-472B-9B49-B9DA78BF042E}"/>
    <cellStyle name="Followed Hyperlink" xfId="159" xr:uid="{D93F6BA8-08F1-4BFA-991F-9B9AE3F6B196}"/>
    <cellStyle name="Good 2" xfId="101" xr:uid="{CB46144F-DE10-467B-AA77-39262FB1C9E0}"/>
    <cellStyle name="Good 3" xfId="49" xr:uid="{B9DF172C-8DE9-4C69-8850-55025ACC1DD0}"/>
    <cellStyle name="Heading 1 2" xfId="102" xr:uid="{9AB5625A-A3F8-4B91-8EA1-B5E80299059D}"/>
    <cellStyle name="Heading 1 3" xfId="50" xr:uid="{32421BA9-1234-45B3-B4A9-8D7B2353D890}"/>
    <cellStyle name="Heading 2 2" xfId="103" xr:uid="{5E63D096-EC4E-4710-ACBA-C993EC8488EE}"/>
    <cellStyle name="Heading 2 3" xfId="51" xr:uid="{F9C96D61-48AC-480D-98A4-9FB85398CC19}"/>
    <cellStyle name="Heading 3 2" xfId="104" xr:uid="{10291C50-18A9-4B64-B075-DF281259974B}"/>
    <cellStyle name="Heading 3 3" xfId="52" xr:uid="{2CFCEED9-46FC-408E-8FBA-291C3759B539}"/>
    <cellStyle name="Heading 4 2" xfId="105" xr:uid="{369BC9E3-D082-4F53-9540-04489F07B6C1}"/>
    <cellStyle name="Heading 4 3" xfId="53" xr:uid="{3E0B04FB-D750-4449-9950-3D9882104A8B}"/>
    <cellStyle name="Hyperlink" xfId="161" xr:uid="{8CE56760-F43E-4018-A8A1-CC9149BE373B}"/>
    <cellStyle name="Hyperlink 2" xfId="160" xr:uid="{E7ABFFCB-17C3-4202-BEA9-B7D68B34543E}"/>
    <cellStyle name="Hyperlink 2 2" xfId="192" xr:uid="{C8BF4FA5-5547-4655-BD75-909F535EBF48}"/>
    <cellStyle name="Hyperlink 2 3" xfId="170" xr:uid="{A25A55D8-16E9-437C-BC6A-C73E7F35C1FA}"/>
    <cellStyle name="Hyperlink 3" xfId="210" xr:uid="{7240F491-8961-4D57-9B20-4FF83B708EDD}"/>
    <cellStyle name="Input 2" xfId="106" xr:uid="{8BD73089-CC43-45A8-B5BF-DA3040E4005D}"/>
    <cellStyle name="Input 3" xfId="54" xr:uid="{D87D031F-5BE8-4451-8114-F9010D3F16FF}"/>
    <cellStyle name="Linked Cell 2" xfId="107" xr:uid="{CDF91D7E-01B2-4378-8A33-BB034DF94A57}"/>
    <cellStyle name="Linked Cell 3" xfId="55" xr:uid="{3B06C447-B61B-4558-8A5B-7DF1905B7EC0}"/>
    <cellStyle name="Neutral 2" xfId="108" xr:uid="{C0FF9D05-4D5A-4849-BA6F-8B69FD1DACA6}"/>
    <cellStyle name="Neutral 3" xfId="56" xr:uid="{9CA5A146-D3DE-4DC6-BEAA-A4F83402168E}"/>
    <cellStyle name="Normal" xfId="0" builtinId="0"/>
    <cellStyle name="Normal 10" xfId="212" xr:uid="{873CF078-896E-4AB8-B772-93489EE49105}"/>
    <cellStyle name="Normal 10 12" xfId="9" xr:uid="{E9923005-DE3B-4DBF-9DA0-4056860E7D04}"/>
    <cellStyle name="Normal 10 3" xfId="2" xr:uid="{C53D9479-0BFA-4B61-BBF6-E9EFA510E7C5}"/>
    <cellStyle name="Normal 10 3 2" xfId="57" xr:uid="{16BE61EC-DE2D-47EC-8943-9DBEFB04B926}"/>
    <cellStyle name="Normal 12" xfId="7" xr:uid="{A7DAAD46-301D-4321-821C-0B5EF5643A96}"/>
    <cellStyle name="Normal 12 2" xfId="109" xr:uid="{9E4BD0BA-9791-44A8-91AC-36D8D77FAC95}"/>
    <cellStyle name="Normal 14" xfId="196" xr:uid="{2BDC7610-6E8A-4865-B91C-A7604898FB9D}"/>
    <cellStyle name="Normal 195" xfId="195" xr:uid="{3554FB40-17BC-4ADE-A008-D8D2526ED13D}"/>
    <cellStyle name="Normal 198" xfId="174" xr:uid="{A5278229-BCC6-455A-8AAE-9D2BF4BC165B}"/>
    <cellStyle name="Normal 2" xfId="5" xr:uid="{A2FDBB53-B244-4C35-A88F-9A1FBF65F2DB}"/>
    <cellStyle name="Normal 2 16" xfId="172" xr:uid="{B511C0D6-7275-4280-ABE4-BA2C71530A0E}"/>
    <cellStyle name="Normal 2 2" xfId="58" xr:uid="{A70B9919-A29F-4AD2-855E-9DDC3AB1A46A}"/>
    <cellStyle name="Normal 2 2 2" xfId="157" xr:uid="{0AB159CC-B654-43B2-837D-B7A95592EAB4}"/>
    <cellStyle name="Normal 2 3" xfId="8" xr:uid="{83A3B461-9647-4D25-A105-62C58D3BEF4F}"/>
    <cellStyle name="Normal 2 3 2" xfId="175" xr:uid="{3062DFC3-0A5F-45D0-BD6D-97A4CC851BA3}"/>
    <cellStyle name="Normal 2 3 3" xfId="204" xr:uid="{847A18F3-9F28-4B2F-BC28-969AE017090A}"/>
    <cellStyle name="Normal 2 3 4" xfId="163" xr:uid="{9BFAFD3F-F5F6-45B9-9B6A-B634EF1EFCCD}"/>
    <cellStyle name="Normal 2 4" xfId="151" xr:uid="{4B2412CF-0591-433F-88DD-028236F98058}"/>
    <cellStyle name="Normal 3" xfId="3" xr:uid="{8882F71D-1C05-4949-B714-45ECA7729581}"/>
    <cellStyle name="Normal 3 2" xfId="110" xr:uid="{76F4547C-9EAF-4386-B51F-0222F9611FE8}"/>
    <cellStyle name="Normal 3 2 2" xfId="153" xr:uid="{4FE41D3A-0AE0-4882-8AE7-FEE9DE208B7D}"/>
    <cellStyle name="Normal 3 3" xfId="111" xr:uid="{77051AC2-3B57-450C-987C-583B37DF6615}"/>
    <cellStyle name="Normal 3 3 2" xfId="112" xr:uid="{D7A0788D-26D5-4BCB-800B-900D57C0146F}"/>
    <cellStyle name="Normal 3 4" xfId="152" xr:uid="{7EBD3988-B4EC-4A2C-BB6A-C3FB09315EB1}"/>
    <cellStyle name="Normal 3 5" xfId="113" xr:uid="{40441435-12B5-486F-9C5F-650AB425E898}"/>
    <cellStyle name="Normal 37" xfId="203" xr:uid="{10895FBA-61F6-46C4-912A-B97210C5936F}"/>
    <cellStyle name="Normal 4" xfId="6" xr:uid="{4B57D414-0C45-4631-B242-FDC19BF334B7}"/>
    <cellStyle name="Normal 4 2" xfId="166" xr:uid="{82585631-453F-4CA2-BB3C-57BDDADF2F94}"/>
    <cellStyle name="Normal 4 2 2" xfId="189" xr:uid="{4BB90991-4DAA-4AB7-B9F1-9EF592F1AF8A}"/>
    <cellStyle name="Normal 4 20" xfId="183" xr:uid="{C3650C86-CDFD-42EF-937D-8AB93611F02D}"/>
    <cellStyle name="Normal 4 3" xfId="193" xr:uid="{96CA529D-B893-419D-8A5D-44A04D25DB06}"/>
    <cellStyle name="Normal 4 4" xfId="238" xr:uid="{9A4973E5-A6DD-4CDE-B297-B9DA5136609F}"/>
    <cellStyle name="Normal 5" xfId="162" xr:uid="{C6866512-0A72-4956-AB59-21B5704F3B68}"/>
    <cellStyle name="Normal 6" xfId="150" xr:uid="{721FE5F8-5E23-4009-BD80-A253B87CB3D6}"/>
    <cellStyle name="Normal 6 5" xfId="209" xr:uid="{FC1DBC82-6448-4F30-9990-85A33B864560}"/>
    <cellStyle name="Normal 7" xfId="198" xr:uid="{855AE7B7-5A45-467B-AC15-5F69A66AEA9F}"/>
    <cellStyle name="Normal 7 2" xfId="114" xr:uid="{100C959E-9CE9-406A-B6EE-12DE2967DA89}"/>
    <cellStyle name="Normal 7 2 2" xfId="201" xr:uid="{1477D393-CE79-493C-A34C-0642DBD101C2}"/>
    <cellStyle name="Normal 8" xfId="13" xr:uid="{2CCCF053-FF82-473D-BB49-5968A1EEB87A}"/>
    <cellStyle name="Normal 9" xfId="191" xr:uid="{F783106F-8185-4E9B-B59A-5FB004ABED03}"/>
    <cellStyle name="Normal_Cash flow Q'3" xfId="11" xr:uid="{6AA75207-EDE7-4087-9395-C3D19C503AC2}"/>
    <cellStyle name="Note 2" xfId="115" xr:uid="{0EAA6834-FD5A-489B-A87E-3771207746A6}"/>
    <cellStyle name="Note 2 2" xfId="148" xr:uid="{63DF2BC7-0867-4630-AFB5-14F14BFD38C2}"/>
    <cellStyle name="Note 3" xfId="59" xr:uid="{B40041D2-09AD-4422-8533-46E006E7C996}"/>
    <cellStyle name="Output 2" xfId="116" xr:uid="{8BE3C4F0-C1D2-4E59-B889-A11E521E6BAB}"/>
    <cellStyle name="Output 3" xfId="60" xr:uid="{4C057939-C4E7-4501-A281-0EEB83292A53}"/>
    <cellStyle name="Percent 145" xfId="199" xr:uid="{4C94DE6A-346F-4C79-A74F-B7E4ECF5858F}"/>
    <cellStyle name="Percent 2" xfId="117" xr:uid="{7065051A-2A60-45C9-8A45-3A24ABB2A353}"/>
    <cellStyle name="Percent 2 2" xfId="158" xr:uid="{03611A10-43AE-4929-84CB-D97A981898F2}"/>
    <cellStyle name="Percent 3" xfId="167" xr:uid="{E37146D3-EE28-4457-AA46-43A837EA9992}"/>
    <cellStyle name="Percent 3 2" xfId="185" xr:uid="{CAB841D5-D2A2-4852-B03E-CC3AFB8C7AC0}"/>
    <cellStyle name="Title" xfId="12" builtinId="15" customBuiltin="1"/>
    <cellStyle name="Title 2" xfId="118" xr:uid="{336843D3-A1CA-4C64-8FB8-88D25B88DFA9}"/>
    <cellStyle name="Total 2" xfId="119" xr:uid="{2B9AFCC1-B89D-4DD5-9651-03F89C316634}"/>
    <cellStyle name="Total 3" xfId="61" xr:uid="{6C56FB1D-0795-4DD3-823B-58FF565CF5EF}"/>
    <cellStyle name="Warning Text 2" xfId="120" xr:uid="{EF493857-90DE-447A-92B9-03541C2AA078}"/>
    <cellStyle name="Warning Text 3" xfId="62" xr:uid="{9191EE2F-1B98-469D-9557-A7F95E09DE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E5172-BD62-4CB8-80C9-F62A22B72951}">
  <dimension ref="A1:M135"/>
  <sheetViews>
    <sheetView topLeftCell="A112" zoomScale="90" zoomScaleNormal="90" zoomScaleSheetLayoutView="90" workbookViewId="0">
      <selection activeCell="A135" sqref="A135:M135"/>
    </sheetView>
  </sheetViews>
  <sheetFormatPr defaultColWidth="9.140625" defaultRowHeight="21.75" customHeight="1"/>
  <cols>
    <col min="1" max="3" width="1.7109375" style="181" customWidth="1"/>
    <col min="4" max="4" width="30.28515625" style="181" customWidth="1"/>
    <col min="5" max="5" width="7.85546875" style="181" customWidth="1"/>
    <col min="6" max="6" width="0.85546875" style="181" customWidth="1"/>
    <col min="7" max="7" width="10.7109375" style="181" customWidth="1"/>
    <col min="8" max="8" width="0.85546875" style="181" customWidth="1"/>
    <col min="9" max="9" width="10.7109375" style="182" customWidth="1"/>
    <col min="10" max="10" width="0.85546875" style="181" customWidth="1"/>
    <col min="11" max="11" width="10.7109375" style="181" customWidth="1"/>
    <col min="12" max="12" width="0.85546875" style="181" customWidth="1"/>
    <col min="13" max="13" width="10.7109375" style="182" customWidth="1"/>
    <col min="14" max="16384" width="9.140625" style="181"/>
  </cols>
  <sheetData>
    <row r="1" spans="1:13" ht="18.95" customHeight="1">
      <c r="A1" s="1" t="s">
        <v>0</v>
      </c>
      <c r="B1" s="1"/>
      <c r="C1" s="1"/>
      <c r="D1" s="1"/>
      <c r="E1" s="2"/>
      <c r="F1" s="1"/>
      <c r="G1" s="3"/>
      <c r="H1" s="4"/>
      <c r="I1" s="191"/>
      <c r="J1" s="3"/>
      <c r="K1" s="1"/>
      <c r="L1" s="1"/>
      <c r="M1" s="139"/>
    </row>
    <row r="2" spans="1:13" ht="18.95" customHeight="1">
      <c r="A2" s="1" t="s">
        <v>1</v>
      </c>
      <c r="B2" s="1"/>
      <c r="C2" s="1"/>
      <c r="D2" s="1"/>
      <c r="E2" s="2"/>
      <c r="F2" s="1"/>
      <c r="G2" s="3"/>
      <c r="H2" s="4"/>
      <c r="I2" s="191"/>
      <c r="J2" s="3"/>
      <c r="K2" s="1"/>
      <c r="L2" s="1"/>
      <c r="M2" s="139"/>
    </row>
    <row r="3" spans="1:13" ht="18.95" customHeight="1">
      <c r="A3" s="5" t="s">
        <v>221</v>
      </c>
      <c r="B3" s="5"/>
      <c r="C3" s="5"/>
      <c r="D3" s="5"/>
      <c r="E3" s="6"/>
      <c r="F3" s="5"/>
      <c r="G3" s="7"/>
      <c r="H3" s="7"/>
      <c r="I3" s="192"/>
      <c r="J3" s="7"/>
      <c r="K3" s="5"/>
      <c r="L3" s="5"/>
      <c r="M3" s="201"/>
    </row>
    <row r="4" spans="1:13" ht="12.75" customHeight="1">
      <c r="A4" s="1"/>
      <c r="B4" s="1"/>
      <c r="C4" s="1"/>
      <c r="D4" s="1"/>
      <c r="E4" s="2"/>
      <c r="F4" s="1"/>
      <c r="G4" s="8"/>
      <c r="H4" s="8"/>
      <c r="I4" s="193"/>
      <c r="J4" s="8"/>
      <c r="K4" s="1"/>
      <c r="L4" s="1"/>
      <c r="M4" s="139"/>
    </row>
    <row r="5" spans="1:13" ht="18.600000000000001" customHeight="1">
      <c r="A5" s="1"/>
      <c r="B5" s="1"/>
      <c r="C5" s="1"/>
      <c r="D5" s="1"/>
      <c r="E5" s="2"/>
      <c r="F5" s="1"/>
      <c r="G5" s="241" t="s">
        <v>2</v>
      </c>
      <c r="H5" s="241"/>
      <c r="I5" s="241"/>
      <c r="J5" s="9"/>
      <c r="K5" s="241" t="s">
        <v>3</v>
      </c>
      <c r="L5" s="241"/>
      <c r="M5" s="241"/>
    </row>
    <row r="6" spans="1:13" ht="18.600000000000001" customHeight="1">
      <c r="A6" s="1"/>
      <c r="B6" s="1"/>
      <c r="C6" s="1"/>
      <c r="D6" s="1"/>
      <c r="E6" s="2"/>
      <c r="F6" s="1"/>
      <c r="G6" s="9" t="s">
        <v>222</v>
      </c>
      <c r="H6" s="9"/>
      <c r="I6" s="194" t="s">
        <v>4</v>
      </c>
      <c r="J6" s="9"/>
      <c r="K6" s="9" t="s">
        <v>222</v>
      </c>
      <c r="L6" s="9"/>
      <c r="M6" s="194" t="s">
        <v>4</v>
      </c>
    </row>
    <row r="7" spans="1:13" ht="18.600000000000001" customHeight="1">
      <c r="A7" s="1"/>
      <c r="B7" s="1"/>
      <c r="C7" s="1"/>
      <c r="D7" s="1"/>
      <c r="E7" s="6" t="s">
        <v>5</v>
      </c>
      <c r="F7" s="1"/>
      <c r="G7" s="239" t="s">
        <v>6</v>
      </c>
      <c r="H7" s="9"/>
      <c r="I7" s="195" t="s">
        <v>6</v>
      </c>
      <c r="J7" s="9"/>
      <c r="K7" s="239" t="s">
        <v>6</v>
      </c>
      <c r="L7" s="9"/>
      <c r="M7" s="195" t="s">
        <v>6</v>
      </c>
    </row>
    <row r="8" spans="1:13" ht="18.600000000000001" customHeight="1">
      <c r="A8" s="1" t="s">
        <v>7</v>
      </c>
      <c r="B8" s="1"/>
      <c r="C8" s="1"/>
      <c r="D8" s="1"/>
      <c r="E8" s="2"/>
      <c r="F8" s="1"/>
      <c r="G8" s="10"/>
      <c r="H8" s="4"/>
      <c r="I8" s="191"/>
      <c r="J8" s="3"/>
      <c r="K8" s="11"/>
      <c r="L8" s="1"/>
      <c r="M8" s="139"/>
    </row>
    <row r="9" spans="1:13" ht="3.95" customHeight="1">
      <c r="A9" s="1"/>
      <c r="B9" s="1"/>
      <c r="C9" s="1"/>
      <c r="D9" s="1"/>
      <c r="E9" s="2"/>
      <c r="F9" s="1"/>
      <c r="G9" s="10"/>
      <c r="H9" s="4"/>
      <c r="I9" s="191"/>
      <c r="J9" s="3"/>
      <c r="K9" s="11"/>
      <c r="L9" s="1"/>
      <c r="M9" s="139"/>
    </row>
    <row r="10" spans="1:13" ht="18.600000000000001" customHeight="1">
      <c r="A10" s="1" t="s">
        <v>8</v>
      </c>
      <c r="B10" s="12"/>
      <c r="C10" s="12"/>
      <c r="D10" s="12"/>
      <c r="E10" s="13"/>
      <c r="F10" s="12"/>
      <c r="G10" s="14"/>
      <c r="H10" s="15"/>
      <c r="I10" s="196"/>
      <c r="J10" s="16"/>
      <c r="K10" s="17"/>
      <c r="L10" s="12"/>
      <c r="M10" s="140"/>
    </row>
    <row r="11" spans="1:13" ht="3.95" customHeight="1">
      <c r="A11" s="1"/>
      <c r="B11" s="1"/>
      <c r="C11" s="1"/>
      <c r="D11" s="1"/>
      <c r="E11" s="2"/>
      <c r="F11" s="1"/>
      <c r="G11" s="10"/>
      <c r="H11" s="4"/>
      <c r="I11" s="191"/>
      <c r="J11" s="3"/>
      <c r="K11" s="11"/>
      <c r="L11" s="1"/>
      <c r="M11" s="139"/>
    </row>
    <row r="12" spans="1:13" ht="18.600000000000001" customHeight="1">
      <c r="A12" s="12" t="s">
        <v>9</v>
      </c>
      <c r="B12" s="12"/>
      <c r="C12" s="12"/>
      <c r="D12" s="12"/>
      <c r="E12" s="18">
        <v>10</v>
      </c>
      <c r="F12" s="12"/>
      <c r="G12" s="19">
        <v>4055323</v>
      </c>
      <c r="H12" s="20"/>
      <c r="I12" s="143">
        <v>2634854</v>
      </c>
      <c r="J12" s="20"/>
      <c r="K12" s="19">
        <v>2282821</v>
      </c>
      <c r="L12" s="20"/>
      <c r="M12" s="143">
        <v>1141799</v>
      </c>
    </row>
    <row r="13" spans="1:13" ht="18.600000000000001" customHeight="1">
      <c r="A13" s="140" t="s">
        <v>10</v>
      </c>
      <c r="B13" s="140"/>
      <c r="C13" s="140"/>
      <c r="D13" s="140"/>
      <c r="E13" s="18"/>
      <c r="F13" s="12"/>
      <c r="G13" s="19">
        <v>43</v>
      </c>
      <c r="H13" s="21"/>
      <c r="I13" s="143">
        <v>194</v>
      </c>
      <c r="J13" s="21"/>
      <c r="K13" s="19">
        <v>0</v>
      </c>
      <c r="L13" s="20"/>
      <c r="M13" s="143">
        <v>0</v>
      </c>
    </row>
    <row r="14" spans="1:13" ht="18.600000000000001" customHeight="1">
      <c r="A14" s="140" t="s">
        <v>11</v>
      </c>
      <c r="B14" s="140"/>
      <c r="C14" s="140"/>
      <c r="D14" s="140"/>
      <c r="E14" s="18"/>
      <c r="F14" s="12"/>
      <c r="G14" s="19"/>
      <c r="H14" s="21"/>
      <c r="I14" s="143"/>
      <c r="J14" s="21"/>
      <c r="K14" s="19"/>
      <c r="L14" s="20"/>
      <c r="M14" s="143"/>
    </row>
    <row r="15" spans="1:13" ht="18.600000000000001" customHeight="1">
      <c r="A15" s="140"/>
      <c r="B15" s="140" t="s">
        <v>12</v>
      </c>
      <c r="C15" s="140"/>
      <c r="D15" s="140"/>
      <c r="E15" s="18" t="s">
        <v>213</v>
      </c>
      <c r="F15" s="12"/>
      <c r="G15" s="19">
        <v>54630</v>
      </c>
      <c r="H15" s="21"/>
      <c r="I15" s="143">
        <v>524272</v>
      </c>
      <c r="J15" s="21"/>
      <c r="K15" s="19">
        <v>0</v>
      </c>
      <c r="L15" s="20"/>
      <c r="M15" s="143">
        <v>0</v>
      </c>
    </row>
    <row r="16" spans="1:13" ht="18.600000000000001" customHeight="1">
      <c r="A16" s="140" t="s">
        <v>11</v>
      </c>
      <c r="B16" s="140"/>
      <c r="C16" s="140"/>
      <c r="D16" s="140"/>
      <c r="E16" s="18"/>
      <c r="F16" s="12"/>
      <c r="G16" s="19"/>
      <c r="H16" s="21"/>
      <c r="I16" s="143"/>
      <c r="J16" s="21"/>
      <c r="K16" s="19"/>
      <c r="L16" s="20"/>
      <c r="M16" s="143"/>
    </row>
    <row r="17" spans="1:13" ht="18.600000000000001" customHeight="1">
      <c r="A17" s="140"/>
      <c r="B17" s="140" t="s">
        <v>244</v>
      </c>
      <c r="C17" s="140"/>
      <c r="D17" s="140"/>
      <c r="E17" s="18">
        <v>6</v>
      </c>
      <c r="F17" s="12"/>
      <c r="G17" s="19">
        <v>3087</v>
      </c>
      <c r="H17" s="21"/>
      <c r="I17" s="143">
        <v>5600</v>
      </c>
      <c r="J17" s="21"/>
      <c r="K17" s="19">
        <v>0</v>
      </c>
      <c r="L17" s="20"/>
      <c r="M17" s="143">
        <v>0</v>
      </c>
    </row>
    <row r="18" spans="1:13" ht="18.600000000000001" customHeight="1">
      <c r="A18" s="140" t="s">
        <v>242</v>
      </c>
      <c r="B18" s="140"/>
      <c r="C18" s="140"/>
      <c r="D18" s="140"/>
      <c r="E18" s="18">
        <v>12</v>
      </c>
      <c r="F18" s="12"/>
      <c r="G18" s="19">
        <v>1753942</v>
      </c>
      <c r="H18" s="20"/>
      <c r="I18" s="143">
        <v>1311280</v>
      </c>
      <c r="J18" s="20"/>
      <c r="K18" s="19">
        <v>0</v>
      </c>
      <c r="L18" s="20"/>
      <c r="M18" s="143">
        <v>0</v>
      </c>
    </row>
    <row r="19" spans="1:13" ht="18.600000000000001" customHeight="1">
      <c r="A19" s="140" t="s">
        <v>14</v>
      </c>
      <c r="B19" s="140"/>
      <c r="C19" s="140"/>
      <c r="D19" s="140"/>
      <c r="E19" s="22">
        <v>26</v>
      </c>
      <c r="F19" s="12"/>
      <c r="G19" s="19">
        <v>790485</v>
      </c>
      <c r="H19" s="20"/>
      <c r="I19" s="143">
        <v>869310</v>
      </c>
      <c r="J19" s="20"/>
      <c r="K19" s="19">
        <v>835648</v>
      </c>
      <c r="L19" s="20"/>
      <c r="M19" s="143">
        <v>762162</v>
      </c>
    </row>
    <row r="20" spans="1:13" ht="18.600000000000001" customHeight="1">
      <c r="A20" s="140" t="s">
        <v>15</v>
      </c>
      <c r="B20" s="140"/>
      <c r="C20" s="140"/>
      <c r="D20" s="140"/>
      <c r="E20" s="22"/>
      <c r="F20" s="12"/>
      <c r="G20" s="19"/>
      <c r="H20" s="20"/>
      <c r="I20" s="143"/>
      <c r="J20" s="20"/>
      <c r="K20" s="19"/>
      <c r="L20" s="20"/>
      <c r="M20" s="143"/>
    </row>
    <row r="21" spans="1:13" ht="18.600000000000001" customHeight="1">
      <c r="A21" s="140"/>
      <c r="B21" s="140" t="s">
        <v>16</v>
      </c>
      <c r="C21" s="140"/>
      <c r="D21" s="140"/>
      <c r="E21" s="22" t="s">
        <v>245</v>
      </c>
      <c r="F21" s="12"/>
      <c r="G21" s="19">
        <v>50000</v>
      </c>
      <c r="H21" s="20"/>
      <c r="I21" s="143">
        <v>125000</v>
      </c>
      <c r="J21" s="20"/>
      <c r="K21" s="19">
        <v>0</v>
      </c>
      <c r="L21" s="20"/>
      <c r="M21" s="143">
        <v>125000</v>
      </c>
    </row>
    <row r="22" spans="1:13" ht="18.600000000000001" customHeight="1">
      <c r="A22" s="140" t="s">
        <v>17</v>
      </c>
      <c r="B22" s="140"/>
      <c r="C22" s="140"/>
      <c r="D22" s="140"/>
      <c r="E22" s="22">
        <v>26</v>
      </c>
      <c r="F22" s="12"/>
      <c r="G22" s="19">
        <v>3558</v>
      </c>
      <c r="H22" s="20"/>
      <c r="I22" s="143">
        <v>2761</v>
      </c>
      <c r="J22" s="20"/>
      <c r="K22" s="19">
        <v>3558</v>
      </c>
      <c r="L22" s="20"/>
      <c r="M22" s="143">
        <v>2761</v>
      </c>
    </row>
    <row r="23" spans="1:13" ht="18.600000000000001" customHeight="1">
      <c r="A23" s="140" t="s">
        <v>18</v>
      </c>
      <c r="B23" s="140"/>
      <c r="C23" s="140"/>
      <c r="D23" s="140"/>
      <c r="E23" s="22">
        <v>26</v>
      </c>
      <c r="F23" s="12"/>
      <c r="G23" s="19">
        <v>1900163</v>
      </c>
      <c r="H23" s="20"/>
      <c r="I23" s="143">
        <v>2363615</v>
      </c>
      <c r="J23" s="20"/>
      <c r="K23" s="19">
        <v>0</v>
      </c>
      <c r="L23" s="20"/>
      <c r="M23" s="143">
        <v>0</v>
      </c>
    </row>
    <row r="24" spans="1:13" ht="18.600000000000001" customHeight="1">
      <c r="A24" s="178" t="s">
        <v>189</v>
      </c>
      <c r="B24" s="228"/>
      <c r="C24" s="140"/>
      <c r="D24" s="140"/>
      <c r="E24" s="22"/>
      <c r="F24" s="12"/>
      <c r="G24" s="19"/>
      <c r="H24" s="20"/>
      <c r="I24" s="143"/>
      <c r="J24" s="20"/>
      <c r="K24" s="19"/>
      <c r="L24" s="20"/>
      <c r="M24" s="143"/>
    </row>
    <row r="25" spans="1:13" ht="18.600000000000001" customHeight="1">
      <c r="A25" s="178"/>
      <c r="B25" s="179" t="s">
        <v>190</v>
      </c>
      <c r="C25" s="140"/>
      <c r="D25" s="140"/>
      <c r="E25" s="22">
        <v>26</v>
      </c>
      <c r="F25" s="12"/>
      <c r="G25" s="19">
        <v>1581427</v>
      </c>
      <c r="H25" s="20"/>
      <c r="I25" s="143">
        <v>341296</v>
      </c>
      <c r="J25" s="20"/>
      <c r="K25" s="19">
        <v>7189177</v>
      </c>
      <c r="L25" s="20"/>
      <c r="M25" s="143">
        <v>0</v>
      </c>
    </row>
    <row r="26" spans="1:13" ht="18.600000000000001" customHeight="1">
      <c r="A26" s="140" t="s">
        <v>19</v>
      </c>
      <c r="B26" s="140"/>
      <c r="C26" s="140"/>
      <c r="D26" s="140"/>
      <c r="E26" s="22"/>
      <c r="F26" s="12"/>
      <c r="G26" s="19">
        <v>813515</v>
      </c>
      <c r="H26" s="20"/>
      <c r="I26" s="143">
        <v>904092</v>
      </c>
      <c r="J26" s="20"/>
      <c r="K26" s="19">
        <v>0</v>
      </c>
      <c r="L26" s="20"/>
      <c r="M26" s="143">
        <v>0</v>
      </c>
    </row>
    <row r="27" spans="1:13" ht="18.600000000000001" customHeight="1">
      <c r="A27" s="140" t="s">
        <v>20</v>
      </c>
      <c r="B27" s="140"/>
      <c r="C27" s="140"/>
      <c r="D27" s="140"/>
      <c r="E27" s="22"/>
      <c r="F27" s="12"/>
      <c r="G27" s="19">
        <v>287912</v>
      </c>
      <c r="H27" s="20"/>
      <c r="I27" s="143">
        <v>282111</v>
      </c>
      <c r="J27" s="20"/>
      <c r="K27" s="19">
        <v>0</v>
      </c>
      <c r="L27" s="20"/>
      <c r="M27" s="143">
        <v>0</v>
      </c>
    </row>
    <row r="28" spans="1:13" ht="18.600000000000001" customHeight="1">
      <c r="A28" s="229" t="s">
        <v>214</v>
      </c>
      <c r="B28" s="140"/>
      <c r="C28" s="140"/>
      <c r="D28" s="140"/>
      <c r="E28" s="22">
        <v>6</v>
      </c>
      <c r="F28" s="12"/>
      <c r="G28" s="19">
        <v>43182</v>
      </c>
      <c r="H28" s="20"/>
      <c r="I28" s="143">
        <v>51778</v>
      </c>
      <c r="J28" s="20"/>
      <c r="K28" s="19">
        <v>0</v>
      </c>
      <c r="L28" s="20"/>
      <c r="M28" s="143">
        <v>0</v>
      </c>
    </row>
    <row r="29" spans="1:13" ht="18.600000000000001" customHeight="1">
      <c r="A29" s="140" t="s">
        <v>21</v>
      </c>
      <c r="B29" s="140"/>
      <c r="C29" s="140"/>
      <c r="D29" s="140"/>
      <c r="E29" s="18">
        <v>13</v>
      </c>
      <c r="F29" s="12"/>
      <c r="G29" s="23">
        <v>333078</v>
      </c>
      <c r="H29" s="20"/>
      <c r="I29" s="197">
        <v>466355</v>
      </c>
      <c r="J29" s="20"/>
      <c r="K29" s="23">
        <v>19692</v>
      </c>
      <c r="L29" s="20"/>
      <c r="M29" s="197">
        <v>9140</v>
      </c>
    </row>
    <row r="30" spans="1:13" ht="3.95" customHeight="1">
      <c r="A30" s="139"/>
      <c r="B30" s="139"/>
      <c r="C30" s="139"/>
      <c r="D30" s="139"/>
      <c r="E30" s="2"/>
      <c r="F30" s="1"/>
      <c r="G30" s="11"/>
      <c r="H30" s="9"/>
      <c r="I30" s="139"/>
      <c r="J30" s="9"/>
      <c r="K30" s="24"/>
      <c r="L30" s="9"/>
      <c r="M30" s="194"/>
    </row>
    <row r="31" spans="1:13" ht="18.600000000000001" customHeight="1">
      <c r="A31" s="139" t="s">
        <v>22</v>
      </c>
      <c r="B31" s="140"/>
      <c r="C31" s="140"/>
      <c r="D31" s="140"/>
      <c r="E31" s="13"/>
      <c r="F31" s="12"/>
      <c r="G31" s="23">
        <f>SUM(G12:G29)</f>
        <v>11670345</v>
      </c>
      <c r="H31" s="20"/>
      <c r="I31" s="197">
        <f>SUM(I12:I29)</f>
        <v>9882518</v>
      </c>
      <c r="J31" s="20"/>
      <c r="K31" s="23">
        <f>SUM(K12:K29)</f>
        <v>10330896</v>
      </c>
      <c r="L31" s="20"/>
      <c r="M31" s="197">
        <f>SUM(M12:M29)</f>
        <v>2040862</v>
      </c>
    </row>
    <row r="32" spans="1:13" ht="5.0999999999999996" customHeight="1">
      <c r="A32" s="140"/>
      <c r="B32" s="140"/>
      <c r="C32" s="140"/>
      <c r="D32" s="140"/>
      <c r="E32" s="13"/>
      <c r="F32" s="12"/>
      <c r="G32" s="17"/>
      <c r="H32" s="15"/>
      <c r="I32" s="140"/>
      <c r="J32" s="15"/>
      <c r="K32" s="14"/>
      <c r="L32" s="16"/>
      <c r="M32" s="196"/>
    </row>
    <row r="33" spans="1:13" ht="18.600000000000001" customHeight="1">
      <c r="A33" s="139" t="s">
        <v>23</v>
      </c>
      <c r="B33" s="140"/>
      <c r="C33" s="140"/>
      <c r="D33" s="140"/>
      <c r="E33" s="13"/>
      <c r="F33" s="12"/>
      <c r="G33" s="17"/>
      <c r="H33" s="15"/>
      <c r="I33" s="140"/>
      <c r="J33" s="15"/>
      <c r="K33" s="14"/>
      <c r="L33" s="16"/>
      <c r="M33" s="196"/>
    </row>
    <row r="34" spans="1:13" ht="3.95" customHeight="1">
      <c r="A34" s="139"/>
      <c r="B34" s="139"/>
      <c r="C34" s="139"/>
      <c r="D34" s="139"/>
      <c r="E34" s="2"/>
      <c r="F34" s="1"/>
      <c r="G34" s="11"/>
      <c r="H34" s="4"/>
      <c r="I34" s="139"/>
      <c r="J34" s="4"/>
      <c r="K34" s="10"/>
      <c r="L34" s="3"/>
      <c r="M34" s="191"/>
    </row>
    <row r="35" spans="1:13" ht="18.600000000000001" customHeight="1">
      <c r="A35" s="140" t="s">
        <v>15</v>
      </c>
      <c r="B35" s="140"/>
      <c r="C35" s="140"/>
      <c r="D35" s="140"/>
      <c r="E35" s="22" t="s">
        <v>245</v>
      </c>
      <c r="F35" s="12"/>
      <c r="G35" s="19">
        <v>113831</v>
      </c>
      <c r="H35" s="21"/>
      <c r="I35" s="143">
        <v>238831</v>
      </c>
      <c r="J35" s="21"/>
      <c r="K35" s="19">
        <v>0</v>
      </c>
      <c r="L35" s="20"/>
      <c r="M35" s="143">
        <v>45000</v>
      </c>
    </row>
    <row r="36" spans="1:13" ht="18.600000000000001" customHeight="1">
      <c r="A36" s="140" t="s">
        <v>24</v>
      </c>
      <c r="B36" s="140"/>
      <c r="C36" s="140"/>
      <c r="D36" s="140"/>
      <c r="E36" s="22">
        <v>26</v>
      </c>
      <c r="F36" s="12"/>
      <c r="G36" s="19">
        <v>644224</v>
      </c>
      <c r="H36" s="15"/>
      <c r="I36" s="143">
        <v>5479065</v>
      </c>
      <c r="J36" s="15"/>
      <c r="K36" s="19">
        <v>5139755</v>
      </c>
      <c r="L36" s="16"/>
      <c r="M36" s="143">
        <v>15589253</v>
      </c>
    </row>
    <row r="37" spans="1:13" ht="18.600000000000001" customHeight="1">
      <c r="A37" s="140" t="s">
        <v>204</v>
      </c>
      <c r="B37" s="140"/>
      <c r="C37" s="140"/>
      <c r="D37" s="140"/>
      <c r="E37" s="18">
        <v>14</v>
      </c>
      <c r="F37" s="12"/>
      <c r="G37" s="19">
        <v>0</v>
      </c>
      <c r="H37" s="21"/>
      <c r="I37" s="143">
        <v>0</v>
      </c>
      <c r="J37" s="21"/>
      <c r="K37" s="19">
        <v>19787163</v>
      </c>
      <c r="L37" s="20"/>
      <c r="M37" s="143">
        <v>19787163</v>
      </c>
    </row>
    <row r="38" spans="1:13" ht="18.600000000000001" customHeight="1">
      <c r="A38" s="140" t="s">
        <v>25</v>
      </c>
      <c r="B38" s="140"/>
      <c r="C38" s="140"/>
      <c r="D38" s="140"/>
      <c r="E38" s="18">
        <v>14</v>
      </c>
      <c r="F38" s="12"/>
      <c r="G38" s="19">
        <v>40512628</v>
      </c>
      <c r="H38" s="20"/>
      <c r="I38" s="143">
        <v>33766280</v>
      </c>
      <c r="J38" s="20"/>
      <c r="K38" s="19">
        <v>21784019</v>
      </c>
      <c r="L38" s="20"/>
      <c r="M38" s="143">
        <v>20084019</v>
      </c>
    </row>
    <row r="39" spans="1:13" ht="18.600000000000001" customHeight="1">
      <c r="A39" s="140" t="s">
        <v>26</v>
      </c>
      <c r="B39" s="140"/>
      <c r="C39" s="140"/>
      <c r="D39" s="140"/>
      <c r="E39" s="18">
        <v>15</v>
      </c>
      <c r="F39" s="12"/>
      <c r="G39" s="19">
        <v>22875580</v>
      </c>
      <c r="H39" s="20"/>
      <c r="I39" s="143">
        <v>23811139</v>
      </c>
      <c r="J39" s="20"/>
      <c r="K39" s="19">
        <v>1421</v>
      </c>
      <c r="L39" s="20"/>
      <c r="M39" s="143">
        <v>1396</v>
      </c>
    </row>
    <row r="40" spans="1:13" ht="18.600000000000001" customHeight="1">
      <c r="A40" s="140" t="s">
        <v>27</v>
      </c>
      <c r="B40" s="140"/>
      <c r="C40" s="140"/>
      <c r="D40" s="140"/>
      <c r="E40" s="18">
        <v>16</v>
      </c>
      <c r="F40" s="12"/>
      <c r="G40" s="19">
        <v>566707</v>
      </c>
      <c r="H40" s="20"/>
      <c r="I40" s="143">
        <v>631098</v>
      </c>
      <c r="J40" s="20"/>
      <c r="K40" s="19">
        <v>1919</v>
      </c>
      <c r="L40" s="20"/>
      <c r="M40" s="143">
        <v>3359</v>
      </c>
    </row>
    <row r="41" spans="1:13" ht="18.600000000000001" customHeight="1">
      <c r="A41" s="140" t="s">
        <v>28</v>
      </c>
      <c r="B41" s="140"/>
      <c r="C41" s="140"/>
      <c r="D41" s="140"/>
      <c r="E41" s="18">
        <v>17</v>
      </c>
      <c r="F41" s="12"/>
      <c r="G41" s="19">
        <v>722066</v>
      </c>
      <c r="H41" s="20"/>
      <c r="I41" s="143">
        <v>602758</v>
      </c>
      <c r="J41" s="20"/>
      <c r="K41" s="19">
        <v>13104</v>
      </c>
      <c r="L41" s="20"/>
      <c r="M41" s="143">
        <v>5472</v>
      </c>
    </row>
    <row r="42" spans="1:13" ht="18.600000000000001" customHeight="1">
      <c r="A42" s="140" t="s">
        <v>29</v>
      </c>
      <c r="B42" s="140"/>
      <c r="C42" s="140"/>
      <c r="D42" s="140"/>
      <c r="E42" s="18"/>
      <c r="F42" s="12"/>
      <c r="G42" s="19">
        <v>43834</v>
      </c>
      <c r="H42" s="20"/>
      <c r="I42" s="143">
        <v>42385</v>
      </c>
      <c r="J42" s="20"/>
      <c r="K42" s="19">
        <v>0</v>
      </c>
      <c r="L42" s="20"/>
      <c r="M42" s="143">
        <v>0</v>
      </c>
    </row>
    <row r="43" spans="1:13" ht="18.600000000000001" customHeight="1">
      <c r="A43" s="140" t="s">
        <v>30</v>
      </c>
      <c r="B43" s="140"/>
      <c r="C43" s="140"/>
      <c r="D43" s="140"/>
      <c r="E43" s="18"/>
      <c r="F43" s="12"/>
      <c r="G43" s="23">
        <v>515727</v>
      </c>
      <c r="H43" s="20"/>
      <c r="I43" s="197">
        <v>412691</v>
      </c>
      <c r="J43" s="20"/>
      <c r="K43" s="23">
        <v>204311</v>
      </c>
      <c r="L43" s="20"/>
      <c r="M43" s="197">
        <v>182591</v>
      </c>
    </row>
    <row r="44" spans="1:13" ht="3.95" customHeight="1">
      <c r="A44" s="139"/>
      <c r="B44" s="139"/>
      <c r="C44" s="139"/>
      <c r="D44" s="139"/>
      <c r="E44" s="2"/>
      <c r="F44" s="1"/>
      <c r="G44" s="11"/>
      <c r="H44" s="4"/>
      <c r="I44" s="139"/>
      <c r="J44" s="4"/>
      <c r="K44" s="10"/>
      <c r="L44" s="3"/>
      <c r="M44" s="191"/>
    </row>
    <row r="45" spans="1:13" ht="18.600000000000001" customHeight="1">
      <c r="A45" s="139" t="s">
        <v>31</v>
      </c>
      <c r="B45" s="140"/>
      <c r="C45" s="140"/>
      <c r="D45" s="140"/>
      <c r="E45" s="13"/>
      <c r="F45" s="12"/>
      <c r="G45" s="23">
        <f>SUM(G35:G43)</f>
        <v>65994597</v>
      </c>
      <c r="H45" s="20"/>
      <c r="I45" s="197">
        <f>SUM(I35:I43)</f>
        <v>64984247</v>
      </c>
      <c r="J45" s="20"/>
      <c r="K45" s="23">
        <f>SUM(K35:K43)</f>
        <v>46931692</v>
      </c>
      <c r="L45" s="20"/>
      <c r="M45" s="197">
        <f>SUM(M35:M43)</f>
        <v>55698253</v>
      </c>
    </row>
    <row r="46" spans="1:13" ht="3.95" customHeight="1">
      <c r="A46" s="1"/>
      <c r="B46" s="1"/>
      <c r="C46" s="1"/>
      <c r="D46" s="1"/>
      <c r="E46" s="2"/>
      <c r="F46" s="1"/>
      <c r="G46" s="24"/>
      <c r="H46" s="9"/>
      <c r="I46" s="194"/>
      <c r="J46" s="9"/>
      <c r="K46" s="24"/>
      <c r="L46" s="9"/>
      <c r="M46" s="194"/>
    </row>
    <row r="47" spans="1:13" ht="18.600000000000001" customHeight="1" thickBot="1">
      <c r="A47" s="1" t="s">
        <v>32</v>
      </c>
      <c r="B47" s="12"/>
      <c r="C47" s="12"/>
      <c r="D47" s="12"/>
      <c r="E47" s="13"/>
      <c r="F47" s="12"/>
      <c r="G47" s="25">
        <f>SUM(G31+G45)</f>
        <v>77664942</v>
      </c>
      <c r="H47" s="20"/>
      <c r="I47" s="198">
        <f>SUM(I31+I45)</f>
        <v>74866765</v>
      </c>
      <c r="J47" s="20"/>
      <c r="K47" s="25">
        <f>SUM(K31+K45)</f>
        <v>57262588</v>
      </c>
      <c r="L47" s="20"/>
      <c r="M47" s="198">
        <f>SUM(M31+M45)</f>
        <v>57739115</v>
      </c>
    </row>
    <row r="48" spans="1:13" s="182" customFormat="1" ht="6" customHeight="1" thickTop="1">
      <c r="A48" s="139"/>
      <c r="B48" s="140"/>
      <c r="C48" s="140"/>
      <c r="D48" s="140"/>
      <c r="E48" s="141"/>
      <c r="F48" s="140"/>
      <c r="G48" s="142"/>
      <c r="H48" s="143"/>
      <c r="I48" s="142"/>
      <c r="J48" s="143"/>
      <c r="K48" s="142"/>
      <c r="L48" s="143"/>
      <c r="M48" s="142"/>
    </row>
    <row r="49" spans="1:13" ht="21.95" customHeight="1">
      <c r="A49" s="243" t="s">
        <v>33</v>
      </c>
      <c r="B49" s="243"/>
      <c r="C49" s="243"/>
      <c r="D49" s="243"/>
      <c r="E49" s="243"/>
      <c r="F49" s="243"/>
      <c r="G49" s="243"/>
      <c r="H49" s="243"/>
      <c r="I49" s="243"/>
      <c r="J49" s="243"/>
      <c r="K49" s="243"/>
      <c r="L49" s="243"/>
      <c r="M49" s="243"/>
    </row>
    <row r="50" spans="1:13" ht="21.75" customHeight="1">
      <c r="A50" s="1" t="str">
        <f>A1</f>
        <v>บริษัท บ้านปู เพาเวอร์ จำกัด (มหาชน)</v>
      </c>
      <c r="B50" s="1"/>
      <c r="C50" s="1"/>
      <c r="D50" s="1"/>
      <c r="E50" s="2"/>
      <c r="F50" s="1"/>
      <c r="G50" s="3"/>
      <c r="H50" s="4"/>
      <c r="I50" s="191"/>
      <c r="J50" s="3"/>
      <c r="K50" s="1"/>
      <c r="L50" s="1"/>
      <c r="M50" s="139"/>
    </row>
    <row r="51" spans="1:13" ht="21.75" customHeight="1">
      <c r="A51" s="1" t="s">
        <v>1</v>
      </c>
      <c r="B51" s="1"/>
      <c r="C51" s="1"/>
      <c r="D51" s="1"/>
      <c r="E51" s="2"/>
      <c r="F51" s="1"/>
      <c r="G51" s="3"/>
      <c r="H51" s="4"/>
      <c r="I51" s="191"/>
      <c r="J51" s="3"/>
      <c r="K51" s="1"/>
      <c r="L51" s="1"/>
      <c r="M51" s="139"/>
    </row>
    <row r="52" spans="1:13" ht="21.75" customHeight="1">
      <c r="A52" s="5" t="str">
        <f>A3</f>
        <v>ณ วันที่ 31 ธันวาคม พ.ศ. 2565</v>
      </c>
      <c r="B52" s="5"/>
      <c r="C52" s="5"/>
      <c r="D52" s="5"/>
      <c r="E52" s="6"/>
      <c r="F52" s="5"/>
      <c r="G52" s="26"/>
      <c r="H52" s="27"/>
      <c r="I52" s="199"/>
      <c r="J52" s="26"/>
      <c r="K52" s="5"/>
      <c r="L52" s="5"/>
      <c r="M52" s="201"/>
    </row>
    <row r="53" spans="1:13" ht="21.75" customHeight="1">
      <c r="A53" s="1"/>
      <c r="B53" s="1"/>
      <c r="C53" s="1"/>
      <c r="D53" s="1"/>
      <c r="E53" s="2"/>
      <c r="F53" s="1"/>
      <c r="G53" s="3"/>
      <c r="H53" s="4"/>
      <c r="I53" s="191"/>
      <c r="J53" s="3"/>
      <c r="K53" s="1"/>
      <c r="L53" s="1"/>
      <c r="M53" s="139"/>
    </row>
    <row r="54" spans="1:13" ht="21.75" customHeight="1">
      <c r="A54" s="1"/>
      <c r="B54" s="1"/>
      <c r="C54" s="1"/>
      <c r="D54" s="1"/>
      <c r="E54" s="2"/>
      <c r="F54" s="1"/>
      <c r="G54" s="241" t="s">
        <v>2</v>
      </c>
      <c r="H54" s="241"/>
      <c r="I54" s="241"/>
      <c r="J54" s="28"/>
      <c r="K54" s="241" t="s">
        <v>3</v>
      </c>
      <c r="L54" s="241"/>
      <c r="M54" s="241"/>
    </row>
    <row r="55" spans="1:13" ht="21.75" customHeight="1">
      <c r="A55" s="1"/>
      <c r="B55" s="1"/>
      <c r="C55" s="1"/>
      <c r="D55" s="1"/>
      <c r="E55" s="2"/>
      <c r="F55" s="1"/>
      <c r="G55" s="9" t="s">
        <v>222</v>
      </c>
      <c r="H55" s="9"/>
      <c r="I55" s="194" t="s">
        <v>4</v>
      </c>
      <c r="J55" s="9"/>
      <c r="K55" s="9" t="s">
        <v>222</v>
      </c>
      <c r="L55" s="9"/>
      <c r="M55" s="194" t="s">
        <v>4</v>
      </c>
    </row>
    <row r="56" spans="1:13" ht="21.75" customHeight="1">
      <c r="A56" s="1"/>
      <c r="B56" s="1"/>
      <c r="C56" s="1"/>
      <c r="D56" s="1"/>
      <c r="E56" s="6" t="s">
        <v>5</v>
      </c>
      <c r="F56" s="1"/>
      <c r="G56" s="239" t="s">
        <v>6</v>
      </c>
      <c r="H56" s="9"/>
      <c r="I56" s="195" t="s">
        <v>6</v>
      </c>
      <c r="J56" s="9"/>
      <c r="K56" s="239" t="s">
        <v>6</v>
      </c>
      <c r="L56" s="9"/>
      <c r="M56" s="195" t="s">
        <v>6</v>
      </c>
    </row>
    <row r="57" spans="1:13" ht="9.9499999999999993" customHeight="1">
      <c r="A57" s="1"/>
      <c r="B57" s="1"/>
      <c r="C57" s="1"/>
      <c r="D57" s="1"/>
      <c r="E57" s="2"/>
      <c r="F57" s="1"/>
      <c r="G57" s="10"/>
      <c r="H57" s="4"/>
      <c r="I57" s="191"/>
      <c r="J57" s="3"/>
      <c r="K57" s="11"/>
      <c r="L57" s="1"/>
      <c r="M57" s="139"/>
    </row>
    <row r="58" spans="1:13" ht="21.75" customHeight="1">
      <c r="A58" s="1" t="s">
        <v>34</v>
      </c>
      <c r="B58" s="1"/>
      <c r="C58" s="1"/>
      <c r="D58" s="1"/>
      <c r="E58" s="2"/>
      <c r="F58" s="1"/>
      <c r="G58" s="10"/>
      <c r="H58" s="4"/>
      <c r="I58" s="191"/>
      <c r="J58" s="3"/>
      <c r="K58" s="11"/>
      <c r="L58" s="1"/>
      <c r="M58" s="139"/>
    </row>
    <row r="59" spans="1:13" ht="6" customHeight="1">
      <c r="A59" s="1"/>
      <c r="B59" s="1"/>
      <c r="C59" s="1"/>
      <c r="D59" s="1"/>
      <c r="E59" s="2"/>
      <c r="F59" s="1"/>
      <c r="G59" s="10"/>
      <c r="H59" s="4"/>
      <c r="I59" s="191"/>
      <c r="J59" s="3"/>
      <c r="K59" s="11"/>
      <c r="L59" s="1"/>
      <c r="M59" s="139"/>
    </row>
    <row r="60" spans="1:13" ht="21.75" customHeight="1">
      <c r="A60" s="1" t="s">
        <v>35</v>
      </c>
      <c r="B60" s="12"/>
      <c r="C60" s="12"/>
      <c r="D60" s="12"/>
      <c r="E60" s="13"/>
      <c r="F60" s="12"/>
      <c r="G60" s="14"/>
      <c r="H60" s="15"/>
      <c r="I60" s="196"/>
      <c r="J60" s="16"/>
      <c r="K60" s="17"/>
      <c r="L60" s="12"/>
      <c r="M60" s="140"/>
    </row>
    <row r="61" spans="1:13" ht="6" customHeight="1">
      <c r="A61" s="1"/>
      <c r="B61" s="1"/>
      <c r="C61" s="1"/>
      <c r="D61" s="1"/>
      <c r="E61" s="2"/>
      <c r="F61" s="1"/>
      <c r="G61" s="10"/>
      <c r="H61" s="4"/>
      <c r="I61" s="191"/>
      <c r="J61" s="3"/>
      <c r="K61" s="11"/>
      <c r="L61" s="1"/>
      <c r="M61" s="139"/>
    </row>
    <row r="62" spans="1:13" ht="21.75" customHeight="1">
      <c r="A62" s="12" t="s">
        <v>36</v>
      </c>
      <c r="B62" s="1"/>
      <c r="C62" s="1"/>
      <c r="D62" s="1"/>
      <c r="E62" s="22">
        <v>18</v>
      </c>
      <c r="F62" s="1"/>
      <c r="G62" s="19">
        <v>241581</v>
      </c>
      <c r="H62" s="20"/>
      <c r="I62" s="143">
        <v>6551133</v>
      </c>
      <c r="J62" s="20"/>
      <c r="K62" s="19">
        <v>0</v>
      </c>
      <c r="L62" s="3"/>
      <c r="M62" s="143">
        <v>6134199</v>
      </c>
    </row>
    <row r="63" spans="1:13" ht="21.75" customHeight="1">
      <c r="A63" s="29" t="s">
        <v>37</v>
      </c>
      <c r="B63" s="1"/>
      <c r="C63" s="1"/>
      <c r="D63" s="1"/>
      <c r="E63" s="2"/>
      <c r="F63" s="1"/>
      <c r="G63" s="19">
        <v>219553</v>
      </c>
      <c r="H63" s="20"/>
      <c r="I63" s="143">
        <v>331090</v>
      </c>
      <c r="J63" s="20"/>
      <c r="K63" s="19">
        <v>0</v>
      </c>
      <c r="L63" s="3"/>
      <c r="M63" s="143">
        <v>0</v>
      </c>
    </row>
    <row r="64" spans="1:13" ht="21.75" customHeight="1">
      <c r="A64" s="12" t="s">
        <v>38</v>
      </c>
      <c r="B64" s="12"/>
      <c r="C64" s="12"/>
      <c r="D64" s="12"/>
      <c r="E64" s="22">
        <v>26</v>
      </c>
      <c r="F64" s="12"/>
      <c r="G64" s="19">
        <v>679760</v>
      </c>
      <c r="H64" s="20"/>
      <c r="I64" s="143">
        <v>629639</v>
      </c>
      <c r="J64" s="20"/>
      <c r="K64" s="19">
        <v>485</v>
      </c>
      <c r="L64" s="20"/>
      <c r="M64" s="143">
        <v>5948</v>
      </c>
    </row>
    <row r="65" spans="1:13" ht="21.75" customHeight="1">
      <c r="A65" s="29" t="s">
        <v>39</v>
      </c>
      <c r="B65" s="12"/>
      <c r="C65" s="12"/>
      <c r="D65" s="12"/>
      <c r="E65" s="22"/>
      <c r="F65" s="12"/>
      <c r="G65" s="19"/>
      <c r="H65" s="20"/>
      <c r="I65" s="143"/>
      <c r="J65" s="20"/>
      <c r="K65" s="19"/>
      <c r="L65" s="20"/>
      <c r="M65" s="143"/>
    </row>
    <row r="66" spans="1:13" ht="21.75" customHeight="1">
      <c r="A66" s="12"/>
      <c r="B66" s="12" t="s">
        <v>40</v>
      </c>
      <c r="C66" s="12"/>
      <c r="D66" s="12"/>
      <c r="E66" s="22">
        <v>20</v>
      </c>
      <c r="F66" s="12"/>
      <c r="G66" s="19">
        <v>1231393</v>
      </c>
      <c r="H66" s="20"/>
      <c r="I66" s="143">
        <v>1439380</v>
      </c>
      <c r="J66" s="20"/>
      <c r="K66" s="19">
        <v>853687</v>
      </c>
      <c r="L66" s="20"/>
      <c r="M66" s="143">
        <v>850260</v>
      </c>
    </row>
    <row r="67" spans="1:13" ht="21.75" customHeight="1">
      <c r="A67" s="29" t="s">
        <v>233</v>
      </c>
      <c r="B67" s="12"/>
      <c r="C67" s="12"/>
      <c r="D67" s="12"/>
      <c r="E67" s="22"/>
      <c r="F67" s="12"/>
      <c r="G67" s="19"/>
      <c r="H67" s="20"/>
      <c r="I67" s="143"/>
      <c r="J67" s="20"/>
      <c r="K67" s="19"/>
      <c r="L67" s="20"/>
      <c r="M67" s="143"/>
    </row>
    <row r="68" spans="1:13" ht="21.75" customHeight="1">
      <c r="A68" s="12"/>
      <c r="B68" s="12" t="s">
        <v>241</v>
      </c>
      <c r="C68" s="12"/>
      <c r="D68" s="12"/>
      <c r="E68" s="22">
        <v>26</v>
      </c>
      <c r="F68" s="12"/>
      <c r="G68" s="19">
        <v>4385969</v>
      </c>
      <c r="H68" s="20"/>
      <c r="I68" s="143">
        <v>0</v>
      </c>
      <c r="J68" s="20"/>
      <c r="K68" s="19">
        <v>0</v>
      </c>
      <c r="L68" s="20"/>
      <c r="M68" s="143">
        <v>0</v>
      </c>
    </row>
    <row r="69" spans="1:13" ht="21.75" customHeight="1">
      <c r="A69" s="12" t="s">
        <v>41</v>
      </c>
      <c r="B69" s="12"/>
      <c r="C69" s="12"/>
      <c r="D69" s="12"/>
      <c r="E69" s="22"/>
      <c r="F69" s="12"/>
      <c r="G69" s="19"/>
      <c r="H69" s="20"/>
      <c r="I69" s="143"/>
      <c r="J69" s="20"/>
      <c r="K69" s="19"/>
      <c r="L69" s="20"/>
      <c r="M69" s="143"/>
    </row>
    <row r="70" spans="1:13" ht="21.75" customHeight="1">
      <c r="A70" s="12"/>
      <c r="B70" s="12" t="s">
        <v>42</v>
      </c>
      <c r="C70" s="12"/>
      <c r="D70" s="12"/>
      <c r="E70" s="22">
        <v>16</v>
      </c>
      <c r="F70" s="12"/>
      <c r="G70" s="19">
        <v>12698</v>
      </c>
      <c r="H70" s="20"/>
      <c r="I70" s="143">
        <v>12759</v>
      </c>
      <c r="J70" s="20"/>
      <c r="K70" s="19">
        <v>1444</v>
      </c>
      <c r="L70" s="20"/>
      <c r="M70" s="143">
        <v>1380</v>
      </c>
    </row>
    <row r="71" spans="1:13" ht="21.75" customHeight="1">
      <c r="A71" s="177" t="s">
        <v>50</v>
      </c>
      <c r="B71" s="12"/>
      <c r="C71" s="12"/>
      <c r="D71" s="12"/>
      <c r="E71" s="22">
        <v>6</v>
      </c>
      <c r="F71" s="12"/>
      <c r="G71" s="19">
        <v>98696</v>
      </c>
      <c r="H71" s="20"/>
      <c r="I71" s="143">
        <v>127779</v>
      </c>
      <c r="J71" s="20"/>
      <c r="K71" s="19">
        <v>0</v>
      </c>
      <c r="L71" s="20"/>
      <c r="M71" s="143">
        <v>0</v>
      </c>
    </row>
    <row r="72" spans="1:13" ht="21.75" customHeight="1">
      <c r="A72" s="12" t="s">
        <v>43</v>
      </c>
      <c r="B72" s="12"/>
      <c r="C72" s="12"/>
      <c r="D72" s="12"/>
      <c r="E72" s="22"/>
      <c r="F72" s="12"/>
      <c r="G72" s="19">
        <v>29043</v>
      </c>
      <c r="H72" s="20"/>
      <c r="I72" s="143">
        <v>957</v>
      </c>
      <c r="J72" s="20"/>
      <c r="K72" s="19">
        <v>0</v>
      </c>
      <c r="L72" s="20"/>
      <c r="M72" s="143">
        <v>0</v>
      </c>
    </row>
    <row r="73" spans="1:13" ht="21.75" customHeight="1">
      <c r="A73" s="12" t="s">
        <v>44</v>
      </c>
      <c r="B73" s="12"/>
      <c r="C73" s="12"/>
      <c r="D73" s="12"/>
      <c r="E73" s="18">
        <v>19</v>
      </c>
      <c r="F73" s="12"/>
      <c r="G73" s="23">
        <v>2486597</v>
      </c>
      <c r="H73" s="20"/>
      <c r="I73" s="197">
        <v>1875427</v>
      </c>
      <c r="J73" s="20"/>
      <c r="K73" s="23">
        <v>160890</v>
      </c>
      <c r="L73" s="20"/>
      <c r="M73" s="197">
        <v>79976</v>
      </c>
    </row>
    <row r="74" spans="1:13" ht="6" customHeight="1">
      <c r="A74" s="1"/>
      <c r="B74" s="1"/>
      <c r="C74" s="1"/>
      <c r="D74" s="1"/>
      <c r="E74" s="30"/>
      <c r="F74" s="1"/>
      <c r="G74" s="11"/>
      <c r="H74" s="9"/>
      <c r="I74" s="139"/>
      <c r="J74" s="9"/>
      <c r="K74" s="24"/>
      <c r="L74" s="9"/>
      <c r="M74" s="194"/>
    </row>
    <row r="75" spans="1:13" ht="21.75" customHeight="1">
      <c r="A75" s="1" t="s">
        <v>45</v>
      </c>
      <c r="B75" s="12"/>
      <c r="C75" s="12"/>
      <c r="D75" s="12"/>
      <c r="E75" s="18"/>
      <c r="F75" s="12"/>
      <c r="G75" s="23">
        <f>SUM(G62:G73)</f>
        <v>9385290</v>
      </c>
      <c r="H75" s="20"/>
      <c r="I75" s="197">
        <f>SUM(I62:I73)</f>
        <v>10968164</v>
      </c>
      <c r="J75" s="20"/>
      <c r="K75" s="23">
        <f>SUM(K62:K73)</f>
        <v>1016506</v>
      </c>
      <c r="L75" s="20"/>
      <c r="M75" s="197">
        <f>SUM(M62:M73)</f>
        <v>7071763</v>
      </c>
    </row>
    <row r="76" spans="1:13" ht="9.9499999999999993" customHeight="1">
      <c r="A76" s="1"/>
      <c r="B76" s="1"/>
      <c r="C76" s="1"/>
      <c r="D76" s="1"/>
      <c r="E76" s="2"/>
      <c r="F76" s="1"/>
      <c r="G76" s="11"/>
      <c r="H76" s="4"/>
      <c r="I76" s="139"/>
      <c r="J76" s="4"/>
      <c r="K76" s="10"/>
      <c r="L76" s="3"/>
      <c r="M76" s="191"/>
    </row>
    <row r="77" spans="1:13" ht="21.75" customHeight="1">
      <c r="A77" s="1" t="s">
        <v>46</v>
      </c>
      <c r="B77" s="1"/>
      <c r="C77" s="1"/>
      <c r="D77" s="12"/>
      <c r="E77" s="18"/>
      <c r="F77" s="12"/>
      <c r="G77" s="17"/>
      <c r="H77" s="15"/>
      <c r="I77" s="140"/>
      <c r="J77" s="15"/>
      <c r="K77" s="14"/>
      <c r="L77" s="16"/>
      <c r="M77" s="196"/>
    </row>
    <row r="78" spans="1:13" ht="6" customHeight="1">
      <c r="A78" s="1"/>
      <c r="B78" s="1"/>
      <c r="C78" s="1"/>
      <c r="D78" s="1"/>
      <c r="E78" s="30"/>
      <c r="F78" s="1"/>
      <c r="G78" s="11"/>
      <c r="H78" s="4"/>
      <c r="I78" s="139"/>
      <c r="J78" s="4"/>
      <c r="K78" s="10"/>
      <c r="L78" s="3"/>
      <c r="M78" s="191"/>
    </row>
    <row r="79" spans="1:13" ht="21.75" customHeight="1">
      <c r="A79" s="29" t="s">
        <v>47</v>
      </c>
      <c r="B79" s="12"/>
      <c r="C79" s="12"/>
      <c r="D79" s="12"/>
      <c r="E79" s="22">
        <v>20</v>
      </c>
      <c r="F79" s="12"/>
      <c r="G79" s="19">
        <v>9860034</v>
      </c>
      <c r="H79" s="20"/>
      <c r="I79" s="143">
        <v>9252789</v>
      </c>
      <c r="J79" s="20"/>
      <c r="K79" s="19">
        <v>9850089</v>
      </c>
      <c r="L79" s="20"/>
      <c r="M79" s="143">
        <v>9134956</v>
      </c>
    </row>
    <row r="80" spans="1:13" ht="21.75" customHeight="1">
      <c r="A80" s="140" t="s">
        <v>205</v>
      </c>
      <c r="B80" s="140"/>
      <c r="C80" s="140"/>
      <c r="D80" s="140"/>
      <c r="E80" s="227">
        <v>26</v>
      </c>
      <c r="F80" s="12"/>
      <c r="G80" s="19">
        <v>0</v>
      </c>
      <c r="H80" s="20"/>
      <c r="I80" s="143">
        <v>4712206</v>
      </c>
      <c r="J80" s="20"/>
      <c r="K80" s="19">
        <v>0</v>
      </c>
      <c r="L80" s="20"/>
      <c r="M80" s="143">
        <v>0</v>
      </c>
    </row>
    <row r="81" spans="1:13" ht="21.75" customHeight="1">
      <c r="A81" s="140" t="s">
        <v>226</v>
      </c>
      <c r="B81" s="140"/>
      <c r="C81" s="140"/>
      <c r="D81" s="140"/>
      <c r="E81" s="227">
        <v>21</v>
      </c>
      <c r="F81" s="12"/>
      <c r="G81" s="19">
        <v>5492066</v>
      </c>
      <c r="H81" s="20"/>
      <c r="I81" s="143">
        <v>0</v>
      </c>
      <c r="J81" s="20"/>
      <c r="K81" s="19">
        <v>5492066</v>
      </c>
      <c r="L81" s="20"/>
      <c r="M81" s="143">
        <v>0</v>
      </c>
    </row>
    <row r="82" spans="1:13" ht="21.75" customHeight="1">
      <c r="A82" s="140" t="s">
        <v>48</v>
      </c>
      <c r="B82" s="140"/>
      <c r="C82" s="140"/>
      <c r="D82" s="140"/>
      <c r="E82" s="227">
        <v>16</v>
      </c>
      <c r="F82" s="12"/>
      <c r="G82" s="19">
        <v>4459</v>
      </c>
      <c r="H82" s="20"/>
      <c r="I82" s="143">
        <v>18265</v>
      </c>
      <c r="J82" s="20"/>
      <c r="K82" s="19">
        <v>834</v>
      </c>
      <c r="L82" s="20"/>
      <c r="M82" s="143">
        <v>2278</v>
      </c>
    </row>
    <row r="83" spans="1:13" ht="21.75" customHeight="1">
      <c r="A83" s="230" t="s">
        <v>49</v>
      </c>
      <c r="B83" s="140"/>
      <c r="C83" s="140"/>
      <c r="D83" s="140"/>
      <c r="E83" s="227">
        <v>17</v>
      </c>
      <c r="F83" s="12"/>
      <c r="G83" s="19">
        <v>71499</v>
      </c>
      <c r="H83" s="20"/>
      <c r="I83" s="143">
        <v>24776</v>
      </c>
      <c r="J83" s="20"/>
      <c r="K83" s="19">
        <v>0</v>
      </c>
      <c r="L83" s="20"/>
      <c r="M83" s="143">
        <v>0</v>
      </c>
    </row>
    <row r="84" spans="1:13" ht="21.75" customHeight="1">
      <c r="A84" s="230" t="s">
        <v>51</v>
      </c>
      <c r="B84" s="140"/>
      <c r="C84" s="140"/>
      <c r="D84" s="140"/>
      <c r="E84" s="227"/>
      <c r="F84" s="12"/>
      <c r="G84" s="137">
        <v>59961</v>
      </c>
      <c r="H84" s="138"/>
      <c r="I84" s="142">
        <v>29210</v>
      </c>
      <c r="J84" s="138"/>
      <c r="K84" s="137">
        <v>59961</v>
      </c>
      <c r="L84" s="138"/>
      <c r="M84" s="142">
        <v>29210</v>
      </c>
    </row>
    <row r="85" spans="1:13" ht="21.75" customHeight="1">
      <c r="A85" s="12" t="s">
        <v>194</v>
      </c>
      <c r="B85" s="12"/>
      <c r="C85" s="12"/>
      <c r="D85" s="12"/>
      <c r="E85" s="22"/>
      <c r="F85" s="12"/>
      <c r="G85" s="23">
        <v>0</v>
      </c>
      <c r="H85" s="20"/>
      <c r="I85" s="197">
        <v>282049</v>
      </c>
      <c r="J85" s="20"/>
      <c r="K85" s="23">
        <v>0</v>
      </c>
      <c r="L85" s="20"/>
      <c r="M85" s="197">
        <v>0</v>
      </c>
    </row>
    <row r="86" spans="1:13" ht="6" customHeight="1">
      <c r="A86" s="1"/>
      <c r="B86" s="1"/>
      <c r="C86" s="1"/>
      <c r="D86" s="1"/>
      <c r="E86" s="2"/>
      <c r="F86" s="1"/>
      <c r="G86" s="24"/>
      <c r="H86" s="9"/>
      <c r="I86" s="194"/>
      <c r="J86" s="9"/>
      <c r="K86" s="24"/>
      <c r="L86" s="9"/>
      <c r="M86" s="194"/>
    </row>
    <row r="87" spans="1:13" ht="21.75" customHeight="1">
      <c r="A87" s="1" t="s">
        <v>52</v>
      </c>
      <c r="B87" s="12"/>
      <c r="C87" s="12"/>
      <c r="D87" s="12"/>
      <c r="E87" s="13"/>
      <c r="F87" s="12"/>
      <c r="G87" s="23">
        <f>SUM(G79:G85)</f>
        <v>15488019</v>
      </c>
      <c r="H87" s="20"/>
      <c r="I87" s="197">
        <f>SUM(I79:I85)</f>
        <v>14319295</v>
      </c>
      <c r="J87" s="20"/>
      <c r="K87" s="23">
        <f>SUM(K79:K85)</f>
        <v>15402950</v>
      </c>
      <c r="L87" s="20"/>
      <c r="M87" s="197">
        <f>SUM(M79:M85)</f>
        <v>9166444</v>
      </c>
    </row>
    <row r="88" spans="1:13" ht="6" customHeight="1">
      <c r="A88" s="1"/>
      <c r="B88" s="1"/>
      <c r="C88" s="1"/>
      <c r="D88" s="1"/>
      <c r="E88" s="2"/>
      <c r="F88" s="1"/>
      <c r="G88" s="24"/>
      <c r="H88" s="9"/>
      <c r="I88" s="194"/>
      <c r="J88" s="9"/>
      <c r="K88" s="24"/>
      <c r="L88" s="9"/>
      <c r="M88" s="194"/>
    </row>
    <row r="89" spans="1:13" ht="21.75" customHeight="1">
      <c r="A89" s="1" t="s">
        <v>53</v>
      </c>
      <c r="B89" s="12"/>
      <c r="C89" s="12"/>
      <c r="D89" s="12"/>
      <c r="E89" s="13"/>
      <c r="F89" s="12"/>
      <c r="G89" s="23">
        <f>SUM(G75+G87)</f>
        <v>24873309</v>
      </c>
      <c r="H89" s="20"/>
      <c r="I89" s="197">
        <f>SUM(I75+I87)</f>
        <v>25287459</v>
      </c>
      <c r="J89" s="20"/>
      <c r="K89" s="23">
        <f>SUM(K75+K87)</f>
        <v>16419456</v>
      </c>
      <c r="L89" s="20"/>
      <c r="M89" s="197">
        <f>SUM(M75+M87)</f>
        <v>16238207</v>
      </c>
    </row>
    <row r="90" spans="1:13" s="182" customFormat="1" ht="18.75" customHeight="1">
      <c r="A90" s="139"/>
      <c r="B90" s="140"/>
      <c r="C90" s="140"/>
      <c r="D90" s="140"/>
      <c r="E90" s="141"/>
      <c r="F90" s="140"/>
      <c r="G90" s="142"/>
      <c r="H90" s="143"/>
      <c r="I90" s="142"/>
      <c r="J90" s="143"/>
      <c r="K90" s="142"/>
      <c r="L90" s="143"/>
      <c r="M90" s="142"/>
    </row>
    <row r="91" spans="1:13" ht="21.75" customHeight="1">
      <c r="A91" s="242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242"/>
      <c r="C91" s="242"/>
      <c r="D91" s="242"/>
      <c r="E91" s="242"/>
      <c r="F91" s="242"/>
      <c r="G91" s="242"/>
      <c r="H91" s="242"/>
      <c r="I91" s="242"/>
      <c r="J91" s="242"/>
      <c r="K91" s="242"/>
      <c r="L91" s="242"/>
      <c r="M91" s="242"/>
    </row>
    <row r="92" spans="1:13" ht="21.75" customHeight="1">
      <c r="A92" s="1" t="str">
        <f>A1</f>
        <v>บริษัท บ้านปู เพาเวอร์ จำกัด (มหาชน)</v>
      </c>
      <c r="B92" s="1"/>
      <c r="C92" s="1"/>
      <c r="D92" s="1"/>
      <c r="E92" s="2"/>
      <c r="F92" s="1"/>
      <c r="G92" s="3"/>
      <c r="H92" s="4"/>
      <c r="I92" s="191"/>
      <c r="J92" s="3"/>
      <c r="K92" s="1"/>
      <c r="L92" s="1"/>
      <c r="M92" s="139"/>
    </row>
    <row r="93" spans="1:13" ht="21.75" customHeight="1">
      <c r="A93" s="1" t="s">
        <v>1</v>
      </c>
      <c r="B93" s="1"/>
      <c r="C93" s="1"/>
      <c r="D93" s="1"/>
      <c r="E93" s="2"/>
      <c r="F93" s="1"/>
      <c r="G93" s="3"/>
      <c r="H93" s="4"/>
      <c r="I93" s="191"/>
      <c r="J93" s="3"/>
      <c r="K93" s="1"/>
      <c r="L93" s="1"/>
      <c r="M93" s="139"/>
    </row>
    <row r="94" spans="1:13" ht="21.75" customHeight="1">
      <c r="A94" s="5" t="str">
        <f>A3</f>
        <v>ณ วันที่ 31 ธันวาคม พ.ศ. 2565</v>
      </c>
      <c r="B94" s="5"/>
      <c r="C94" s="5"/>
      <c r="D94" s="5"/>
      <c r="E94" s="6"/>
      <c r="F94" s="5"/>
      <c r="G94" s="26"/>
      <c r="H94" s="27"/>
      <c r="I94" s="199"/>
      <c r="J94" s="26"/>
      <c r="K94" s="5"/>
      <c r="L94" s="5"/>
      <c r="M94" s="201"/>
    </row>
    <row r="95" spans="1:13" ht="20.100000000000001" customHeight="1">
      <c r="A95" s="1"/>
      <c r="B95" s="1"/>
      <c r="C95" s="1"/>
      <c r="D95" s="1"/>
      <c r="E95" s="2"/>
      <c r="F95" s="1"/>
      <c r="G95" s="3"/>
      <c r="H95" s="4"/>
      <c r="I95" s="191"/>
      <c r="J95" s="3"/>
      <c r="K95" s="1"/>
      <c r="L95" s="1"/>
      <c r="M95" s="139"/>
    </row>
    <row r="96" spans="1:13" ht="20.100000000000001" customHeight="1">
      <c r="A96" s="1"/>
      <c r="B96" s="1"/>
      <c r="C96" s="1"/>
      <c r="D96" s="1"/>
      <c r="E96" s="2"/>
      <c r="F96" s="1"/>
      <c r="G96" s="241" t="s">
        <v>2</v>
      </c>
      <c r="H96" s="241"/>
      <c r="I96" s="241"/>
      <c r="J96" s="28"/>
      <c r="K96" s="241" t="s">
        <v>3</v>
      </c>
      <c r="L96" s="241"/>
      <c r="M96" s="241"/>
    </row>
    <row r="97" spans="1:13" ht="20.100000000000001" customHeight="1">
      <c r="A97" s="1"/>
      <c r="B97" s="1"/>
      <c r="C97" s="1"/>
      <c r="D97" s="1"/>
      <c r="E97" s="2"/>
      <c r="F97" s="1"/>
      <c r="G97" s="9" t="s">
        <v>222</v>
      </c>
      <c r="H97" s="9"/>
      <c r="I97" s="194" t="s">
        <v>4</v>
      </c>
      <c r="J97" s="9"/>
      <c r="K97" s="9" t="s">
        <v>222</v>
      </c>
      <c r="L97" s="9"/>
      <c r="M97" s="194" t="s">
        <v>4</v>
      </c>
    </row>
    <row r="98" spans="1:13" ht="20.100000000000001" customHeight="1">
      <c r="A98" s="1"/>
      <c r="B98" s="1"/>
      <c r="C98" s="1"/>
      <c r="D98" s="1"/>
      <c r="E98" s="6" t="s">
        <v>5</v>
      </c>
      <c r="F98" s="1"/>
      <c r="G98" s="239" t="s">
        <v>6</v>
      </c>
      <c r="H98" s="9"/>
      <c r="I98" s="195" t="s">
        <v>6</v>
      </c>
      <c r="J98" s="9"/>
      <c r="K98" s="239" t="s">
        <v>6</v>
      </c>
      <c r="L98" s="9"/>
      <c r="M98" s="195" t="s">
        <v>6</v>
      </c>
    </row>
    <row r="99" spans="1:13" ht="6" customHeight="1">
      <c r="A99" s="1"/>
      <c r="B99" s="1"/>
      <c r="C99" s="1"/>
      <c r="D99" s="1"/>
      <c r="E99" s="2"/>
      <c r="F99" s="1"/>
      <c r="G99" s="10"/>
      <c r="H99" s="4"/>
      <c r="I99" s="191"/>
      <c r="J99" s="3"/>
      <c r="K99" s="11"/>
      <c r="L99" s="1"/>
      <c r="M99" s="139"/>
    </row>
    <row r="100" spans="1:13" ht="20.100000000000001" customHeight="1">
      <c r="A100" s="1" t="s">
        <v>54</v>
      </c>
      <c r="B100" s="1"/>
      <c r="C100" s="1"/>
      <c r="D100" s="1"/>
      <c r="E100" s="2"/>
      <c r="F100" s="1"/>
      <c r="G100" s="10"/>
      <c r="H100" s="4"/>
      <c r="I100" s="191"/>
      <c r="J100" s="3"/>
      <c r="K100" s="11"/>
      <c r="L100" s="1"/>
      <c r="M100" s="139"/>
    </row>
    <row r="101" spans="1:13" ht="6" customHeight="1">
      <c r="A101" s="1"/>
      <c r="B101" s="1"/>
      <c r="C101" s="1"/>
      <c r="D101" s="1"/>
      <c r="E101" s="2"/>
      <c r="F101" s="1"/>
      <c r="G101" s="10"/>
      <c r="H101" s="4"/>
      <c r="I101" s="191"/>
      <c r="J101" s="3"/>
      <c r="K101" s="11"/>
      <c r="L101" s="1"/>
      <c r="M101" s="139"/>
    </row>
    <row r="102" spans="1:13" ht="20.100000000000001" customHeight="1">
      <c r="A102" s="1" t="s">
        <v>55</v>
      </c>
      <c r="B102" s="12"/>
      <c r="C102" s="12"/>
      <c r="D102" s="12"/>
      <c r="E102" s="13"/>
      <c r="F102" s="12"/>
      <c r="G102" s="14"/>
      <c r="H102" s="15"/>
      <c r="I102" s="196"/>
      <c r="J102" s="16"/>
      <c r="K102" s="17"/>
      <c r="L102" s="12"/>
      <c r="M102" s="140"/>
    </row>
    <row r="103" spans="1:13" ht="6" customHeight="1">
      <c r="A103" s="1"/>
      <c r="B103" s="1"/>
      <c r="C103" s="1"/>
      <c r="D103" s="1"/>
      <c r="E103" s="2"/>
      <c r="F103" s="1"/>
      <c r="G103" s="10"/>
      <c r="H103" s="4"/>
      <c r="I103" s="191"/>
      <c r="J103" s="3"/>
      <c r="K103" s="11"/>
      <c r="L103" s="1"/>
      <c r="M103" s="139"/>
    </row>
    <row r="104" spans="1:13" ht="20.100000000000001" customHeight="1">
      <c r="A104" s="12" t="s">
        <v>56</v>
      </c>
      <c r="B104" s="12"/>
      <c r="C104" s="12"/>
      <c r="D104" s="12"/>
      <c r="E104" s="18"/>
      <c r="F104" s="12"/>
      <c r="G104" s="14"/>
      <c r="H104" s="15"/>
      <c r="I104" s="196"/>
      <c r="J104" s="16"/>
      <c r="K104" s="17"/>
      <c r="L104" s="12"/>
      <c r="M104" s="140"/>
    </row>
    <row r="105" spans="1:13" ht="20.100000000000001" customHeight="1">
      <c r="A105" s="12"/>
      <c r="B105" s="12" t="s">
        <v>57</v>
      </c>
      <c r="C105" s="140"/>
      <c r="D105" s="140"/>
      <c r="E105" s="18"/>
      <c r="F105" s="12"/>
      <c r="G105" s="31"/>
      <c r="H105" s="12"/>
      <c r="I105" s="200"/>
      <c r="J105" s="32"/>
      <c r="K105" s="17"/>
      <c r="L105" s="12"/>
      <c r="M105" s="140"/>
    </row>
    <row r="106" spans="1:13" ht="20.100000000000001" customHeight="1">
      <c r="A106" s="12"/>
      <c r="B106" s="12"/>
      <c r="C106" s="140" t="s">
        <v>195</v>
      </c>
      <c r="D106" s="140"/>
      <c r="E106" s="12"/>
      <c r="F106" s="12"/>
      <c r="G106" s="137"/>
      <c r="H106" s="138"/>
      <c r="I106" s="142"/>
      <c r="J106" s="138"/>
      <c r="K106" s="137"/>
      <c r="L106" s="138"/>
      <c r="M106" s="142"/>
    </row>
    <row r="107" spans="1:13" ht="20.100000000000001" customHeight="1" thickBot="1">
      <c r="A107" s="12"/>
      <c r="B107" s="12"/>
      <c r="C107" s="140"/>
      <c r="D107" s="140" t="s">
        <v>188</v>
      </c>
      <c r="E107" s="18"/>
      <c r="F107" s="12"/>
      <c r="G107" s="25">
        <v>31012020</v>
      </c>
      <c r="H107" s="20"/>
      <c r="I107" s="198">
        <v>31012020</v>
      </c>
      <c r="J107" s="20"/>
      <c r="K107" s="25">
        <v>31012020</v>
      </c>
      <c r="L107" s="20"/>
      <c r="M107" s="198">
        <v>31012020</v>
      </c>
    </row>
    <row r="108" spans="1:13" ht="6" customHeight="1" thickTop="1">
      <c r="A108" s="1"/>
      <c r="B108" s="1"/>
      <c r="C108" s="139"/>
      <c r="D108" s="139"/>
      <c r="E108" s="2"/>
      <c r="F108" s="1"/>
      <c r="G108" s="24"/>
      <c r="H108" s="9"/>
      <c r="I108" s="194"/>
      <c r="J108" s="9"/>
      <c r="K108" s="24"/>
      <c r="L108" s="9"/>
      <c r="M108" s="194"/>
    </row>
    <row r="109" spans="1:13" ht="20.100000000000001" customHeight="1">
      <c r="A109" s="12"/>
      <c r="B109" s="12" t="s">
        <v>58</v>
      </c>
      <c r="C109" s="140"/>
      <c r="D109" s="140"/>
      <c r="E109" s="13"/>
      <c r="F109" s="12"/>
      <c r="G109" s="19"/>
      <c r="H109" s="20"/>
      <c r="I109" s="143"/>
      <c r="J109" s="20"/>
      <c r="K109" s="19"/>
      <c r="L109" s="20"/>
      <c r="M109" s="143"/>
    </row>
    <row r="110" spans="1:13" ht="20.100000000000001" customHeight="1">
      <c r="A110" s="12"/>
      <c r="B110" s="12"/>
      <c r="C110" s="140" t="s">
        <v>196</v>
      </c>
      <c r="D110" s="140"/>
      <c r="E110" s="18"/>
      <c r="F110" s="12"/>
      <c r="G110" s="19"/>
      <c r="H110" s="12"/>
      <c r="I110" s="143"/>
      <c r="J110" s="12"/>
      <c r="K110" s="19"/>
      <c r="L110" s="20"/>
      <c r="M110" s="143"/>
    </row>
    <row r="111" spans="1:13" ht="20.100000000000001" customHeight="1">
      <c r="A111" s="12"/>
      <c r="B111" s="12"/>
      <c r="C111" s="140"/>
      <c r="D111" s="140" t="s">
        <v>188</v>
      </c>
      <c r="E111" s="18"/>
      <c r="F111" s="12"/>
      <c r="G111" s="19">
        <v>30477317</v>
      </c>
      <c r="H111" s="12"/>
      <c r="I111" s="143">
        <v>30477317</v>
      </c>
      <c r="J111" s="12"/>
      <c r="K111" s="19">
        <v>30477317</v>
      </c>
      <c r="L111" s="20"/>
      <c r="M111" s="143">
        <v>30477317</v>
      </c>
    </row>
    <row r="112" spans="1:13" ht="20.100000000000001" customHeight="1">
      <c r="A112" s="12" t="s">
        <v>59</v>
      </c>
      <c r="B112" s="12"/>
      <c r="C112" s="140"/>
      <c r="D112" s="140"/>
      <c r="E112" s="18"/>
      <c r="F112" s="12"/>
      <c r="G112" s="19">
        <v>7231386</v>
      </c>
      <c r="H112" s="20"/>
      <c r="I112" s="143">
        <v>7231386</v>
      </c>
      <c r="J112" s="20"/>
      <c r="K112" s="19">
        <v>7231386</v>
      </c>
      <c r="L112" s="20"/>
      <c r="M112" s="143">
        <v>7231386</v>
      </c>
    </row>
    <row r="113" spans="1:13" ht="20.100000000000001" customHeight="1">
      <c r="A113" s="12" t="s">
        <v>60</v>
      </c>
      <c r="B113" s="12"/>
      <c r="C113" s="140"/>
      <c r="D113" s="140"/>
      <c r="E113" s="18"/>
      <c r="F113" s="12"/>
      <c r="G113" s="19">
        <v>-3891564</v>
      </c>
      <c r="H113" s="20"/>
      <c r="I113" s="143">
        <v>-3891564</v>
      </c>
      <c r="J113" s="20"/>
      <c r="K113" s="19">
        <v>0</v>
      </c>
      <c r="L113" s="20"/>
      <c r="M113" s="143">
        <v>0</v>
      </c>
    </row>
    <row r="114" spans="1:13" ht="20.100000000000001" customHeight="1">
      <c r="A114" s="12" t="s">
        <v>61</v>
      </c>
      <c r="B114" s="12"/>
      <c r="C114" s="140"/>
      <c r="D114" s="140"/>
      <c r="E114" s="18"/>
      <c r="F114" s="12"/>
      <c r="G114" s="19">
        <v>40326</v>
      </c>
      <c r="H114" s="20"/>
      <c r="I114" s="143">
        <v>40326</v>
      </c>
      <c r="J114" s="20"/>
      <c r="K114" s="19">
        <v>40326</v>
      </c>
      <c r="L114" s="20"/>
      <c r="M114" s="143">
        <v>40326</v>
      </c>
    </row>
    <row r="115" spans="1:13" ht="20.100000000000001" customHeight="1">
      <c r="A115" s="12" t="s">
        <v>62</v>
      </c>
      <c r="B115" s="12"/>
      <c r="C115" s="140"/>
      <c r="D115" s="231"/>
      <c r="E115" s="16"/>
      <c r="F115" s="12"/>
      <c r="G115" s="19"/>
      <c r="H115" s="20"/>
      <c r="I115" s="143"/>
      <c r="J115" s="20"/>
      <c r="K115" s="19"/>
      <c r="L115" s="20"/>
      <c r="M115" s="143"/>
    </row>
    <row r="116" spans="1:13" ht="20.100000000000001" customHeight="1">
      <c r="A116" s="12"/>
      <c r="B116" s="12" t="s">
        <v>63</v>
      </c>
      <c r="C116" s="140"/>
      <c r="D116" s="231"/>
      <c r="E116" s="13"/>
      <c r="F116" s="12"/>
      <c r="G116" s="19"/>
      <c r="H116" s="20"/>
      <c r="I116" s="143"/>
      <c r="J116" s="20"/>
      <c r="K116" s="19"/>
      <c r="L116" s="20"/>
      <c r="M116" s="143"/>
    </row>
    <row r="117" spans="1:13" ht="20.100000000000001" customHeight="1">
      <c r="A117" s="12"/>
      <c r="B117" s="12"/>
      <c r="C117" s="231" t="s">
        <v>64</v>
      </c>
      <c r="D117" s="140"/>
      <c r="E117" s="18">
        <v>22</v>
      </c>
      <c r="F117" s="12"/>
      <c r="G117" s="19">
        <v>1730200</v>
      </c>
      <c r="H117" s="20"/>
      <c r="I117" s="143">
        <v>1647200</v>
      </c>
      <c r="J117" s="20"/>
      <c r="K117" s="19">
        <v>1730200</v>
      </c>
      <c r="L117" s="20"/>
      <c r="M117" s="143">
        <v>1647200</v>
      </c>
    </row>
    <row r="118" spans="1:13" ht="20.100000000000001" customHeight="1">
      <c r="A118" s="12"/>
      <c r="B118" s="12" t="s">
        <v>65</v>
      </c>
      <c r="C118" s="140"/>
      <c r="D118" s="231"/>
      <c r="E118" s="13"/>
      <c r="F118" s="12"/>
      <c r="G118" s="19">
        <v>13996975</v>
      </c>
      <c r="H118" s="20"/>
      <c r="I118" s="143">
        <v>10648296</v>
      </c>
      <c r="J118" s="20"/>
      <c r="K118" s="19">
        <v>1363903</v>
      </c>
      <c r="L118" s="20"/>
      <c r="M118" s="143">
        <v>2104679</v>
      </c>
    </row>
    <row r="119" spans="1:13" ht="20.100000000000001" customHeight="1">
      <c r="A119" s="12" t="s">
        <v>66</v>
      </c>
      <c r="B119" s="12"/>
      <c r="C119" s="12"/>
      <c r="D119" s="12"/>
      <c r="E119" s="18"/>
      <c r="F119" s="12"/>
      <c r="G119" s="23">
        <v>-1103423</v>
      </c>
      <c r="H119" s="20"/>
      <c r="I119" s="197">
        <v>-517787</v>
      </c>
      <c r="J119" s="20"/>
      <c r="K119" s="23">
        <v>0</v>
      </c>
      <c r="L119" s="20"/>
      <c r="M119" s="197">
        <v>0</v>
      </c>
    </row>
    <row r="120" spans="1:13" ht="6" customHeight="1">
      <c r="A120" s="1"/>
      <c r="B120" s="1"/>
      <c r="C120" s="1"/>
      <c r="D120" s="1"/>
      <c r="E120" s="2"/>
      <c r="F120" s="1"/>
      <c r="G120" s="11"/>
      <c r="H120" s="4"/>
      <c r="I120" s="139"/>
      <c r="J120" s="4"/>
      <c r="K120" s="10"/>
      <c r="L120" s="3"/>
      <c r="M120" s="191"/>
    </row>
    <row r="121" spans="1:13" ht="20.100000000000001" customHeight="1">
      <c r="A121" s="12" t="s">
        <v>67</v>
      </c>
      <c r="B121" s="12"/>
      <c r="C121" s="12"/>
      <c r="D121" s="12"/>
      <c r="E121" s="18"/>
      <c r="F121" s="12"/>
      <c r="G121" s="19">
        <f>SUM(G110:G119)</f>
        <v>48481217</v>
      </c>
      <c r="H121" s="20"/>
      <c r="I121" s="143">
        <f>SUM(I110:I119)</f>
        <v>45635174</v>
      </c>
      <c r="J121" s="20"/>
      <c r="K121" s="19">
        <f>SUM(K110:K119)</f>
        <v>40843132</v>
      </c>
      <c r="L121" s="20"/>
      <c r="M121" s="143">
        <f>SUM(M110:M119)</f>
        <v>41500908</v>
      </c>
    </row>
    <row r="122" spans="1:13" ht="20.100000000000001" customHeight="1">
      <c r="A122" s="12" t="s">
        <v>68</v>
      </c>
      <c r="B122" s="12"/>
      <c r="C122" s="12"/>
      <c r="D122" s="12"/>
      <c r="E122" s="18">
        <v>14</v>
      </c>
      <c r="F122" s="12"/>
      <c r="G122" s="23">
        <v>4310416</v>
      </c>
      <c r="H122" s="20"/>
      <c r="I122" s="197">
        <v>3944132</v>
      </c>
      <c r="J122" s="20"/>
      <c r="K122" s="23">
        <v>0</v>
      </c>
      <c r="L122" s="20"/>
      <c r="M122" s="197">
        <v>0</v>
      </c>
    </row>
    <row r="123" spans="1:13" ht="6" customHeight="1">
      <c r="A123" s="1"/>
      <c r="B123" s="1"/>
      <c r="C123" s="1"/>
      <c r="D123" s="1"/>
      <c r="E123" s="2"/>
      <c r="F123" s="1"/>
      <c r="G123" s="24"/>
      <c r="H123" s="9"/>
      <c r="I123" s="194"/>
      <c r="J123" s="9"/>
      <c r="K123" s="24"/>
      <c r="L123" s="9"/>
      <c r="M123" s="194"/>
    </row>
    <row r="124" spans="1:13" ht="20.100000000000001" customHeight="1">
      <c r="A124" s="1" t="s">
        <v>69</v>
      </c>
      <c r="B124" s="12"/>
      <c r="C124" s="12"/>
      <c r="D124" s="12"/>
      <c r="E124" s="13"/>
      <c r="F124" s="12"/>
      <c r="G124" s="23">
        <f>SUM(G121:G122)</f>
        <v>52791633</v>
      </c>
      <c r="H124" s="20"/>
      <c r="I124" s="197">
        <f>SUM(I121:I122)</f>
        <v>49579306</v>
      </c>
      <c r="J124" s="20"/>
      <c r="K124" s="23">
        <f>SUM(K121:K122)</f>
        <v>40843132</v>
      </c>
      <c r="L124" s="20"/>
      <c r="M124" s="197">
        <f>SUM(M121:M122)</f>
        <v>41500908</v>
      </c>
    </row>
    <row r="125" spans="1:13" ht="6" customHeight="1">
      <c r="A125" s="1"/>
      <c r="B125" s="1"/>
      <c r="C125" s="1"/>
      <c r="D125" s="1"/>
      <c r="E125" s="2"/>
      <c r="F125" s="1"/>
      <c r="G125" s="24"/>
      <c r="H125" s="9"/>
      <c r="I125" s="194"/>
      <c r="J125" s="9"/>
      <c r="K125" s="24"/>
      <c r="L125" s="9"/>
      <c r="M125" s="194"/>
    </row>
    <row r="126" spans="1:13" ht="20.100000000000001" customHeight="1" thickBot="1">
      <c r="A126" s="1" t="s">
        <v>70</v>
      </c>
      <c r="B126" s="12"/>
      <c r="C126" s="12"/>
      <c r="D126" s="12"/>
      <c r="E126" s="13"/>
      <c r="F126" s="12"/>
      <c r="G126" s="25">
        <f>SUM(G89+G124)</f>
        <v>77664942</v>
      </c>
      <c r="H126" s="20"/>
      <c r="I126" s="198">
        <f>SUM(I89+I124)</f>
        <v>74866765</v>
      </c>
      <c r="J126" s="20"/>
      <c r="K126" s="25">
        <f>SUM(K89+K124)</f>
        <v>57262588</v>
      </c>
      <c r="L126" s="20"/>
      <c r="M126" s="198">
        <f>SUM(M89+M124)</f>
        <v>57739115</v>
      </c>
    </row>
    <row r="127" spans="1:13" ht="20.100000000000001" customHeight="1" thickTop="1">
      <c r="A127" s="1"/>
      <c r="B127" s="12"/>
      <c r="C127" s="12"/>
      <c r="D127" s="12"/>
      <c r="E127" s="13"/>
      <c r="F127" s="12"/>
      <c r="G127" s="20"/>
      <c r="H127" s="20"/>
      <c r="I127" s="143"/>
      <c r="J127" s="20"/>
      <c r="K127" s="20"/>
      <c r="L127" s="20"/>
      <c r="M127" s="143"/>
    </row>
    <row r="128" spans="1:13" ht="20.100000000000001" customHeight="1">
      <c r="A128" s="1"/>
      <c r="B128" s="12"/>
      <c r="C128" s="12"/>
      <c r="D128" s="12"/>
      <c r="E128" s="13"/>
      <c r="F128" s="12"/>
      <c r="G128" s="20"/>
      <c r="H128" s="20"/>
      <c r="I128" s="143"/>
      <c r="J128" s="20"/>
      <c r="K128" s="20"/>
      <c r="L128" s="20"/>
      <c r="M128" s="143"/>
    </row>
    <row r="129" spans="1:13" ht="20.100000000000001" customHeight="1">
      <c r="A129" s="1"/>
      <c r="B129" s="12"/>
      <c r="C129" s="12"/>
      <c r="D129" s="12"/>
      <c r="E129" s="13"/>
      <c r="F129" s="12"/>
      <c r="G129" s="20"/>
      <c r="H129" s="20"/>
      <c r="I129" s="143"/>
      <c r="J129" s="20"/>
      <c r="K129" s="20"/>
      <c r="L129" s="20"/>
      <c r="M129" s="143"/>
    </row>
    <row r="130" spans="1:13" ht="20.100000000000001" customHeight="1">
      <c r="A130" s="1"/>
      <c r="B130" s="12"/>
      <c r="C130" s="12"/>
      <c r="D130" s="12"/>
      <c r="E130" s="13"/>
      <c r="F130" s="12"/>
      <c r="G130" s="20"/>
      <c r="H130" s="20"/>
      <c r="I130" s="143"/>
      <c r="J130" s="20"/>
      <c r="K130" s="20"/>
      <c r="L130" s="20"/>
      <c r="M130" s="143"/>
    </row>
    <row r="131" spans="1:13" ht="20.100000000000001" customHeight="1">
      <c r="A131" s="1"/>
      <c r="B131" s="12"/>
      <c r="C131" s="12"/>
      <c r="D131" s="12"/>
      <c r="E131" s="13"/>
      <c r="F131" s="12"/>
      <c r="G131" s="20"/>
      <c r="H131" s="20"/>
      <c r="I131" s="143"/>
      <c r="J131" s="20"/>
      <c r="K131" s="20"/>
      <c r="L131" s="20"/>
      <c r="M131" s="143"/>
    </row>
    <row r="132" spans="1:13" ht="20.100000000000001" customHeight="1">
      <c r="A132" s="1"/>
      <c r="B132" s="12"/>
      <c r="C132" s="12"/>
      <c r="D132" s="12"/>
      <c r="E132" s="13"/>
      <c r="F132" s="12"/>
      <c r="G132" s="20"/>
      <c r="H132" s="20"/>
      <c r="I132" s="143"/>
      <c r="J132" s="20"/>
      <c r="K132" s="20"/>
      <c r="L132" s="20"/>
      <c r="M132" s="143"/>
    </row>
    <row r="133" spans="1:13" ht="20.100000000000001" customHeight="1">
      <c r="A133" s="1"/>
      <c r="B133" s="12"/>
      <c r="C133" s="12"/>
      <c r="D133" s="12"/>
      <c r="E133" s="13"/>
      <c r="F133" s="12"/>
      <c r="G133" s="20"/>
      <c r="H133" s="20"/>
      <c r="I133" s="143"/>
      <c r="J133" s="20"/>
      <c r="K133" s="20"/>
      <c r="L133" s="20"/>
      <c r="M133" s="143"/>
    </row>
    <row r="134" spans="1:13" ht="22.5" customHeight="1">
      <c r="A134" s="1"/>
      <c r="B134" s="12"/>
      <c r="C134" s="12"/>
      <c r="D134" s="12"/>
      <c r="E134" s="13"/>
      <c r="F134" s="12"/>
      <c r="G134" s="20"/>
      <c r="H134" s="20"/>
      <c r="I134" s="143"/>
      <c r="J134" s="20"/>
      <c r="K134" s="20"/>
      <c r="L134" s="1"/>
      <c r="M134" s="143"/>
    </row>
    <row r="135" spans="1:13" ht="21.95" customHeight="1">
      <c r="A135" s="242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35" s="242"/>
      <c r="C135" s="242"/>
      <c r="D135" s="242"/>
      <c r="E135" s="242"/>
      <c r="F135" s="242"/>
      <c r="G135" s="242"/>
      <c r="H135" s="242"/>
      <c r="I135" s="242"/>
      <c r="J135" s="242"/>
      <c r="K135" s="242"/>
      <c r="L135" s="242"/>
      <c r="M135" s="242"/>
    </row>
  </sheetData>
  <mergeCells count="9">
    <mergeCell ref="G96:I96"/>
    <mergeCell ref="K96:M96"/>
    <mergeCell ref="A135:M135"/>
    <mergeCell ref="G5:I5"/>
    <mergeCell ref="K5:M5"/>
    <mergeCell ref="A49:M49"/>
    <mergeCell ref="G54:I54"/>
    <mergeCell ref="K54:M54"/>
    <mergeCell ref="A91:M91"/>
  </mergeCells>
  <pageMargins left="0.78740157480314998" right="0.511811023622047" top="0.511811023622047" bottom="0.59055118110236204" header="0.47244094488188998" footer="0.39370078740157499"/>
  <pageSetup paperSize="9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9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D5356-8BC7-4E14-88BF-97117BE65EB4}">
  <dimension ref="A1:M102"/>
  <sheetViews>
    <sheetView zoomScaleNormal="100" zoomScaleSheetLayoutView="110" workbookViewId="0">
      <selection activeCell="D109" sqref="D109"/>
    </sheetView>
  </sheetViews>
  <sheetFormatPr defaultRowHeight="21.75" customHeight="1"/>
  <cols>
    <col min="1" max="3" width="1.7109375" style="252" customWidth="1"/>
    <col min="4" max="4" width="45.85546875" style="252" customWidth="1"/>
    <col min="5" max="5" width="7.7109375" style="252" customWidth="1"/>
    <col min="6" max="6" width="0.5703125" style="252" customWidth="1"/>
    <col min="7" max="7" width="10.7109375" style="252" customWidth="1"/>
    <col min="8" max="8" width="0.7109375" style="252" customWidth="1"/>
    <col min="9" max="9" width="10.7109375" style="253" customWidth="1"/>
    <col min="10" max="10" width="0.7109375" style="252" customWidth="1"/>
    <col min="11" max="11" width="10.7109375" style="252" customWidth="1"/>
    <col min="12" max="12" width="0.7109375" style="252" customWidth="1"/>
    <col min="13" max="13" width="10.7109375" style="253" customWidth="1"/>
    <col min="14" max="16384" width="9.140625" style="252"/>
  </cols>
  <sheetData>
    <row r="1" spans="1:13" ht="18.95" customHeight="1">
      <c r="A1" s="1" t="s">
        <v>0</v>
      </c>
      <c r="B1" s="1"/>
      <c r="C1" s="1"/>
      <c r="D1" s="1"/>
      <c r="E1" s="2"/>
      <c r="F1" s="1"/>
      <c r="G1" s="3"/>
      <c r="H1" s="4"/>
      <c r="I1" s="191"/>
      <c r="J1" s="3"/>
      <c r="K1" s="3"/>
      <c r="L1" s="4"/>
      <c r="M1" s="191"/>
    </row>
    <row r="2" spans="1:13" ht="18.95" customHeight="1">
      <c r="A2" s="1" t="s">
        <v>71</v>
      </c>
      <c r="B2" s="1"/>
      <c r="C2" s="1"/>
      <c r="D2" s="1"/>
      <c r="E2" s="2"/>
      <c r="F2" s="1"/>
      <c r="G2" s="3"/>
      <c r="H2" s="4"/>
      <c r="I2" s="191"/>
      <c r="J2" s="3"/>
      <c r="K2" s="3"/>
      <c r="L2" s="4"/>
      <c r="M2" s="191"/>
    </row>
    <row r="3" spans="1:13" ht="18.95" customHeight="1">
      <c r="A3" s="33" t="s">
        <v>223</v>
      </c>
      <c r="B3" s="5"/>
      <c r="C3" s="5"/>
      <c r="D3" s="5"/>
      <c r="E3" s="6"/>
      <c r="F3" s="5"/>
      <c r="G3" s="26"/>
      <c r="H3" s="27"/>
      <c r="I3" s="199"/>
      <c r="J3" s="26"/>
      <c r="K3" s="26"/>
      <c r="L3" s="27"/>
      <c r="M3" s="199"/>
    </row>
    <row r="4" spans="1:13" ht="16.5" customHeight="1">
      <c r="A4" s="34"/>
      <c r="B4" s="1"/>
      <c r="C4" s="1"/>
      <c r="D4" s="1"/>
      <c r="E4" s="2"/>
      <c r="F4" s="1"/>
      <c r="G4" s="3"/>
      <c r="H4" s="4"/>
      <c r="I4" s="191"/>
      <c r="J4" s="3"/>
      <c r="K4" s="3"/>
      <c r="L4" s="4"/>
      <c r="M4" s="191"/>
    </row>
    <row r="5" spans="1:13" ht="18.2" customHeight="1">
      <c r="A5" s="1"/>
      <c r="B5" s="1"/>
      <c r="C5" s="1"/>
      <c r="D5" s="1"/>
      <c r="E5" s="2"/>
      <c r="F5" s="1"/>
      <c r="G5" s="241" t="s">
        <v>2</v>
      </c>
      <c r="H5" s="241"/>
      <c r="I5" s="241"/>
      <c r="J5" s="9"/>
      <c r="K5" s="241" t="s">
        <v>3</v>
      </c>
      <c r="L5" s="241"/>
      <c r="M5" s="241"/>
    </row>
    <row r="6" spans="1:13" ht="18.2" customHeight="1">
      <c r="A6" s="1"/>
      <c r="B6" s="1"/>
      <c r="C6" s="1"/>
      <c r="D6" s="1"/>
      <c r="E6" s="2"/>
      <c r="F6" s="1"/>
      <c r="G6" s="9" t="s">
        <v>222</v>
      </c>
      <c r="H6" s="9"/>
      <c r="I6" s="194" t="s">
        <v>4</v>
      </c>
      <c r="J6" s="9"/>
      <c r="K6" s="9" t="s">
        <v>222</v>
      </c>
      <c r="L6" s="9"/>
      <c r="M6" s="194" t="s">
        <v>4</v>
      </c>
    </row>
    <row r="7" spans="1:13" ht="18.2" customHeight="1">
      <c r="A7" s="1"/>
      <c r="B7" s="1"/>
      <c r="C7" s="1"/>
      <c r="D7" s="1"/>
      <c r="E7" s="6" t="s">
        <v>5</v>
      </c>
      <c r="F7" s="1"/>
      <c r="G7" s="239" t="s">
        <v>6</v>
      </c>
      <c r="H7" s="9"/>
      <c r="I7" s="195" t="s">
        <v>6</v>
      </c>
      <c r="J7" s="9"/>
      <c r="K7" s="239" t="s">
        <v>6</v>
      </c>
      <c r="L7" s="9"/>
      <c r="M7" s="195" t="s">
        <v>6</v>
      </c>
    </row>
    <row r="8" spans="1:13" ht="5.0999999999999996" customHeight="1">
      <c r="A8" s="1"/>
      <c r="B8" s="1"/>
      <c r="C8" s="1"/>
      <c r="D8" s="1"/>
      <c r="E8" s="2"/>
      <c r="F8" s="1"/>
      <c r="G8" s="24"/>
      <c r="H8" s="9"/>
      <c r="I8" s="194"/>
      <c r="J8" s="9"/>
      <c r="K8" s="24"/>
      <c r="L8" s="9"/>
      <c r="M8" s="194"/>
    </row>
    <row r="9" spans="1:13" ht="18.2" customHeight="1">
      <c r="A9" s="29" t="s">
        <v>72</v>
      </c>
      <c r="B9" s="1"/>
      <c r="C9" s="1"/>
      <c r="D9" s="35"/>
      <c r="E9" s="36"/>
      <c r="F9" s="35"/>
      <c r="G9" s="19">
        <v>24501208</v>
      </c>
      <c r="H9" s="20"/>
      <c r="I9" s="143">
        <v>6784497</v>
      </c>
      <c r="J9" s="20"/>
      <c r="K9" s="19">
        <v>0</v>
      </c>
      <c r="L9" s="20"/>
      <c r="M9" s="143">
        <v>0</v>
      </c>
    </row>
    <row r="10" spans="1:13" ht="18.2" customHeight="1">
      <c r="A10" s="29" t="s">
        <v>73</v>
      </c>
      <c r="B10" s="1"/>
      <c r="C10" s="1"/>
      <c r="D10" s="35"/>
      <c r="E10" s="36"/>
      <c r="F10" s="35"/>
      <c r="G10" s="23">
        <v>-22089857</v>
      </c>
      <c r="H10" s="20"/>
      <c r="I10" s="197">
        <v>-6824268</v>
      </c>
      <c r="J10" s="20"/>
      <c r="K10" s="23">
        <v>0</v>
      </c>
      <c r="L10" s="20"/>
      <c r="M10" s="197">
        <v>0</v>
      </c>
    </row>
    <row r="11" spans="1:13" ht="5.0999999999999996" customHeight="1">
      <c r="A11" s="1"/>
      <c r="B11" s="1"/>
      <c r="C11" s="1"/>
      <c r="D11" s="1"/>
      <c r="E11" s="2"/>
      <c r="F11" s="1"/>
      <c r="G11" s="10"/>
      <c r="H11" s="4"/>
      <c r="I11" s="191"/>
      <c r="J11" s="4"/>
      <c r="K11" s="10"/>
      <c r="L11" s="3"/>
      <c r="M11" s="191"/>
    </row>
    <row r="12" spans="1:13" ht="18.2" customHeight="1">
      <c r="A12" s="37" t="s">
        <v>218</v>
      </c>
      <c r="B12" s="1"/>
      <c r="C12" s="1"/>
      <c r="D12" s="35"/>
      <c r="E12" s="36"/>
      <c r="F12" s="35"/>
      <c r="G12" s="19">
        <f>SUM(G9:G11)</f>
        <v>2411351</v>
      </c>
      <c r="H12" s="20"/>
      <c r="I12" s="143">
        <f>SUM(I9:I11)</f>
        <v>-39771</v>
      </c>
      <c r="J12" s="20"/>
      <c r="K12" s="19">
        <f>SUM(K9:K11)</f>
        <v>0</v>
      </c>
      <c r="L12" s="20"/>
      <c r="M12" s="143">
        <f>SUM(M9:M11)</f>
        <v>0</v>
      </c>
    </row>
    <row r="13" spans="1:13" ht="18.2" customHeight="1">
      <c r="A13" s="35" t="s">
        <v>74</v>
      </c>
      <c r="B13" s="1"/>
      <c r="C13" s="1"/>
      <c r="D13" s="35"/>
      <c r="E13" s="36" t="s">
        <v>245</v>
      </c>
      <c r="F13" s="35"/>
      <c r="G13" s="38">
        <v>0</v>
      </c>
      <c r="H13" s="20"/>
      <c r="I13" s="39">
        <v>0</v>
      </c>
      <c r="J13" s="20"/>
      <c r="K13" s="38">
        <v>1483839</v>
      </c>
      <c r="L13" s="20"/>
      <c r="M13" s="39">
        <v>793871</v>
      </c>
    </row>
    <row r="14" spans="1:13" ht="18.2" customHeight="1">
      <c r="A14" s="35" t="s">
        <v>75</v>
      </c>
      <c r="B14" s="1"/>
      <c r="C14" s="1"/>
      <c r="D14" s="35"/>
      <c r="E14" s="36"/>
      <c r="F14" s="35"/>
      <c r="G14" s="38">
        <v>548172</v>
      </c>
      <c r="H14" s="20"/>
      <c r="I14" s="39">
        <v>652375</v>
      </c>
      <c r="J14" s="20"/>
      <c r="K14" s="38">
        <v>29885</v>
      </c>
      <c r="L14" s="20"/>
      <c r="M14" s="39">
        <v>76702</v>
      </c>
    </row>
    <row r="15" spans="1:13" ht="18.2" customHeight="1">
      <c r="A15" s="35" t="s">
        <v>76</v>
      </c>
      <c r="B15" s="1"/>
      <c r="C15" s="1"/>
      <c r="D15" s="35"/>
      <c r="E15" s="36"/>
      <c r="F15" s="35"/>
      <c r="G15" s="38">
        <v>357266</v>
      </c>
      <c r="H15" s="20"/>
      <c r="I15" s="39">
        <v>381457</v>
      </c>
      <c r="J15" s="20"/>
      <c r="K15" s="38">
        <v>720084</v>
      </c>
      <c r="L15" s="20"/>
      <c r="M15" s="39">
        <v>447490</v>
      </c>
    </row>
    <row r="16" spans="1:13" ht="18.2" customHeight="1">
      <c r="A16" s="35" t="s">
        <v>197</v>
      </c>
      <c r="B16" s="1"/>
      <c r="C16" s="1"/>
      <c r="D16" s="35"/>
      <c r="E16" s="36"/>
      <c r="F16" s="35"/>
      <c r="G16" s="38">
        <v>-6862</v>
      </c>
      <c r="H16" s="20"/>
      <c r="I16" s="39">
        <v>-833</v>
      </c>
      <c r="J16" s="20"/>
      <c r="K16" s="38">
        <v>0</v>
      </c>
      <c r="L16" s="20"/>
      <c r="M16" s="39">
        <v>0</v>
      </c>
    </row>
    <row r="17" spans="1:13" ht="18.2" customHeight="1">
      <c r="A17" s="35" t="s">
        <v>77</v>
      </c>
      <c r="B17" s="1"/>
      <c r="C17" s="1"/>
      <c r="D17" s="35"/>
      <c r="E17" s="36"/>
      <c r="F17" s="35"/>
      <c r="G17" s="38">
        <v>-1879686</v>
      </c>
      <c r="H17" s="20"/>
      <c r="I17" s="39">
        <v>-1102269</v>
      </c>
      <c r="J17" s="20"/>
      <c r="K17" s="38">
        <v>-336293</v>
      </c>
      <c r="L17" s="20"/>
      <c r="M17" s="39">
        <v>-346249</v>
      </c>
    </row>
    <row r="18" spans="1:13" ht="18.2" customHeight="1">
      <c r="A18" s="35" t="s">
        <v>220</v>
      </c>
      <c r="B18" s="40"/>
      <c r="C18" s="12"/>
      <c r="D18" s="12"/>
      <c r="E18" s="36"/>
      <c r="F18" s="12"/>
      <c r="G18" s="38">
        <v>0</v>
      </c>
      <c r="H18" s="20"/>
      <c r="I18" s="39">
        <v>0</v>
      </c>
      <c r="J18" s="20"/>
      <c r="K18" s="19">
        <v>0</v>
      </c>
      <c r="L18" s="20"/>
      <c r="M18" s="143">
        <v>-270000</v>
      </c>
    </row>
    <row r="19" spans="1:13" ht="18.2" customHeight="1">
      <c r="A19" s="12" t="s">
        <v>212</v>
      </c>
      <c r="B19" s="40"/>
      <c r="C19" s="12"/>
      <c r="D19" s="12"/>
      <c r="E19" s="36"/>
      <c r="F19" s="12"/>
      <c r="G19" s="38">
        <v>-661745</v>
      </c>
      <c r="H19" s="20"/>
      <c r="I19" s="39">
        <v>240988</v>
      </c>
      <c r="J19" s="20"/>
      <c r="K19" s="19">
        <v>0</v>
      </c>
      <c r="L19" s="20"/>
      <c r="M19" s="143">
        <v>-1970</v>
      </c>
    </row>
    <row r="20" spans="1:13" ht="18.2" customHeight="1">
      <c r="A20" s="12" t="s">
        <v>234</v>
      </c>
      <c r="B20" s="12"/>
      <c r="C20" s="12"/>
      <c r="D20" s="12"/>
      <c r="E20" s="13"/>
      <c r="F20" s="12"/>
      <c r="G20" s="38">
        <v>-26818</v>
      </c>
      <c r="H20" s="20"/>
      <c r="I20" s="39">
        <v>374543</v>
      </c>
      <c r="J20" s="20"/>
      <c r="K20" s="41">
        <v>297165</v>
      </c>
      <c r="L20" s="20"/>
      <c r="M20" s="202">
        <v>386135</v>
      </c>
    </row>
    <row r="21" spans="1:13" ht="18.2" customHeight="1">
      <c r="A21" s="29" t="s">
        <v>78</v>
      </c>
      <c r="B21" s="12"/>
      <c r="C21" s="12"/>
      <c r="D21" s="12"/>
      <c r="E21" s="36"/>
      <c r="F21" s="12"/>
      <c r="G21" s="38">
        <v>-890753</v>
      </c>
      <c r="H21" s="20"/>
      <c r="I21" s="39">
        <v>-245711</v>
      </c>
      <c r="J21" s="20"/>
      <c r="K21" s="41">
        <v>-495404</v>
      </c>
      <c r="L21" s="20"/>
      <c r="M21" s="202">
        <v>-151090</v>
      </c>
    </row>
    <row r="22" spans="1:13" ht="18.2" customHeight="1">
      <c r="A22" s="35" t="s">
        <v>79</v>
      </c>
      <c r="B22" s="12"/>
      <c r="C22" s="12"/>
      <c r="D22" s="12"/>
      <c r="E22" s="13"/>
      <c r="F22" s="12"/>
      <c r="G22" s="14">
        <v>-6199</v>
      </c>
      <c r="H22" s="15"/>
      <c r="I22" s="196">
        <v>-3735</v>
      </c>
      <c r="J22" s="15"/>
      <c r="K22" s="14">
        <v>-6199</v>
      </c>
      <c r="L22" s="16"/>
      <c r="M22" s="196">
        <v>-3735</v>
      </c>
    </row>
    <row r="23" spans="1:13" ht="18.2" customHeight="1">
      <c r="A23" s="35" t="s">
        <v>80</v>
      </c>
      <c r="B23" s="1"/>
      <c r="C23" s="1"/>
      <c r="D23" s="35"/>
      <c r="E23" s="36">
        <v>14</v>
      </c>
      <c r="F23" s="35"/>
      <c r="G23" s="42">
        <v>6349725</v>
      </c>
      <c r="H23" s="20"/>
      <c r="I23" s="43">
        <v>2974494</v>
      </c>
      <c r="J23" s="20"/>
      <c r="K23" s="42">
        <v>0</v>
      </c>
      <c r="L23" s="20"/>
      <c r="M23" s="43">
        <v>0</v>
      </c>
    </row>
    <row r="24" spans="1:13" ht="5.0999999999999996" customHeight="1">
      <c r="A24" s="1"/>
      <c r="B24" s="1"/>
      <c r="C24" s="1"/>
      <c r="D24" s="1"/>
      <c r="E24" s="2"/>
      <c r="F24" s="1"/>
      <c r="G24" s="10"/>
      <c r="H24" s="4"/>
      <c r="I24" s="191"/>
      <c r="J24" s="4"/>
      <c r="K24" s="10"/>
      <c r="L24" s="3"/>
      <c r="M24" s="191"/>
    </row>
    <row r="25" spans="1:13" ht="18.2" customHeight="1">
      <c r="A25" s="44" t="s">
        <v>81</v>
      </c>
      <c r="B25" s="1"/>
      <c r="C25" s="1"/>
      <c r="D25" s="35"/>
      <c r="E25" s="36"/>
      <c r="F25" s="35"/>
      <c r="G25" s="19">
        <f>SUM(G12:G23)</f>
        <v>6194451</v>
      </c>
      <c r="H25" s="20"/>
      <c r="I25" s="143">
        <f>SUM(I12:I23)</f>
        <v>3231538</v>
      </c>
      <c r="J25" s="20"/>
      <c r="K25" s="19">
        <f>SUM(K12:K23)</f>
        <v>1693077</v>
      </c>
      <c r="L25" s="20"/>
      <c r="M25" s="143">
        <f>SUM(M12:M23)</f>
        <v>931154</v>
      </c>
    </row>
    <row r="26" spans="1:13" ht="18.2" customHeight="1">
      <c r="A26" s="35" t="s">
        <v>82</v>
      </c>
      <c r="B26" s="12"/>
      <c r="C26" s="12"/>
      <c r="D26" s="35"/>
      <c r="E26" s="36">
        <v>17</v>
      </c>
      <c r="F26" s="35"/>
      <c r="G26" s="23">
        <v>-44888</v>
      </c>
      <c r="H26" s="20"/>
      <c r="I26" s="197">
        <v>-57203</v>
      </c>
      <c r="J26" s="20"/>
      <c r="K26" s="23">
        <v>-43854</v>
      </c>
      <c r="L26" s="21"/>
      <c r="M26" s="197">
        <v>597</v>
      </c>
    </row>
    <row r="27" spans="1:13" ht="5.0999999999999996" customHeight="1">
      <c r="A27" s="35"/>
      <c r="B27" s="12"/>
      <c r="C27" s="12"/>
      <c r="D27" s="35"/>
      <c r="E27" s="36"/>
      <c r="F27" s="35"/>
      <c r="G27" s="14"/>
      <c r="H27" s="15"/>
      <c r="I27" s="196"/>
      <c r="J27" s="15"/>
      <c r="K27" s="14"/>
      <c r="L27" s="16"/>
      <c r="M27" s="196"/>
    </row>
    <row r="28" spans="1:13" ht="18.2" customHeight="1">
      <c r="A28" s="1" t="s">
        <v>83</v>
      </c>
      <c r="B28" s="12"/>
      <c r="C28" s="12"/>
      <c r="D28" s="35"/>
      <c r="E28" s="36"/>
      <c r="F28" s="35"/>
      <c r="G28" s="23">
        <f>SUM(G25:G26)</f>
        <v>6149563</v>
      </c>
      <c r="H28" s="20"/>
      <c r="I28" s="197">
        <f>SUM(I25:I26)</f>
        <v>3174335</v>
      </c>
      <c r="J28" s="20"/>
      <c r="K28" s="23">
        <f>SUM(K25:K26)</f>
        <v>1649223</v>
      </c>
      <c r="L28" s="20"/>
      <c r="M28" s="197">
        <f>SUM(M25:M26)</f>
        <v>931751</v>
      </c>
    </row>
    <row r="29" spans="1:13" ht="5.0999999999999996" customHeight="1">
      <c r="A29" s="12"/>
      <c r="B29" s="12"/>
      <c r="C29" s="12"/>
      <c r="D29" s="12"/>
      <c r="E29" s="13"/>
      <c r="F29" s="12"/>
      <c r="G29" s="14"/>
      <c r="H29" s="15"/>
      <c r="I29" s="196"/>
      <c r="J29" s="15"/>
      <c r="K29" s="14"/>
      <c r="L29" s="16"/>
      <c r="M29" s="196"/>
    </row>
    <row r="30" spans="1:13" s="254" customFormat="1" ht="18.2" customHeight="1">
      <c r="A30" s="1" t="s">
        <v>84</v>
      </c>
      <c r="B30" s="186"/>
      <c r="C30" s="183"/>
      <c r="D30" s="187"/>
      <c r="E30" s="187"/>
      <c r="F30" s="12"/>
      <c r="G30" s="188"/>
      <c r="H30" s="185"/>
      <c r="I30" s="203"/>
      <c r="J30" s="185"/>
      <c r="K30" s="188"/>
      <c r="L30" s="185"/>
      <c r="M30" s="203"/>
    </row>
    <row r="31" spans="1:13" s="254" customFormat="1" ht="18.2" customHeight="1">
      <c r="A31" s="12" t="s">
        <v>85</v>
      </c>
      <c r="B31" s="186"/>
      <c r="C31" s="183"/>
      <c r="D31" s="187"/>
      <c r="E31" s="187"/>
      <c r="F31" s="12"/>
      <c r="G31" s="188"/>
      <c r="H31" s="185"/>
      <c r="I31" s="203"/>
      <c r="J31" s="185"/>
      <c r="K31" s="188"/>
      <c r="L31" s="185"/>
      <c r="M31" s="203"/>
    </row>
    <row r="32" spans="1:13" s="254" customFormat="1" ht="18.2" customHeight="1">
      <c r="A32" s="12"/>
      <c r="B32" s="186" t="s">
        <v>13</v>
      </c>
      <c r="C32" s="186" t="s">
        <v>86</v>
      </c>
      <c r="D32" s="187"/>
      <c r="E32" s="187"/>
      <c r="F32" s="12"/>
      <c r="G32" s="188"/>
      <c r="H32" s="185"/>
      <c r="I32" s="203"/>
      <c r="J32" s="185"/>
      <c r="K32" s="188"/>
      <c r="L32" s="185"/>
      <c r="M32" s="203"/>
    </row>
    <row r="33" spans="1:13" s="254" customFormat="1" ht="18.2" customHeight="1">
      <c r="A33" s="12"/>
      <c r="B33" s="186"/>
      <c r="C33" s="186"/>
      <c r="D33" s="12" t="s">
        <v>87</v>
      </c>
      <c r="E33" s="36">
        <v>14</v>
      </c>
      <c r="F33" s="12"/>
      <c r="G33" s="188">
        <v>115895</v>
      </c>
      <c r="H33" s="185"/>
      <c r="I33" s="203">
        <v>-474371</v>
      </c>
      <c r="J33" s="185"/>
      <c r="K33" s="19">
        <v>0</v>
      </c>
      <c r="L33" s="185"/>
      <c r="M33" s="143">
        <v>0</v>
      </c>
    </row>
    <row r="34" spans="1:13" s="254" customFormat="1" ht="18.2" customHeight="1">
      <c r="A34" s="12"/>
      <c r="B34" s="186" t="s">
        <v>13</v>
      </c>
      <c r="C34" s="186" t="s">
        <v>88</v>
      </c>
      <c r="D34" s="187"/>
      <c r="E34" s="187"/>
      <c r="F34" s="12"/>
      <c r="G34" s="184">
        <v>-21216</v>
      </c>
      <c r="H34" s="185"/>
      <c r="I34" s="204">
        <v>0</v>
      </c>
      <c r="J34" s="185"/>
      <c r="K34" s="184">
        <v>-21216</v>
      </c>
      <c r="L34" s="185"/>
      <c r="M34" s="204">
        <v>0</v>
      </c>
    </row>
    <row r="35" spans="1:13" s="254" customFormat="1" ht="5.0999999999999996" customHeight="1">
      <c r="A35" s="1"/>
      <c r="B35" s="186"/>
      <c r="C35" s="186"/>
      <c r="D35" s="186"/>
      <c r="E35" s="187"/>
      <c r="F35" s="12"/>
      <c r="G35" s="188"/>
      <c r="H35" s="185"/>
      <c r="I35" s="203"/>
      <c r="J35" s="185"/>
      <c r="K35" s="188"/>
      <c r="L35" s="185"/>
      <c r="M35" s="203"/>
    </row>
    <row r="36" spans="1:13" s="254" customFormat="1" ht="18.2" customHeight="1">
      <c r="A36" s="12" t="s">
        <v>89</v>
      </c>
      <c r="B36" s="186"/>
      <c r="C36" s="186"/>
      <c r="D36" s="187"/>
      <c r="E36" s="187"/>
      <c r="F36" s="12"/>
      <c r="G36" s="188"/>
      <c r="H36" s="185"/>
      <c r="I36" s="203"/>
      <c r="J36" s="185"/>
      <c r="K36" s="188"/>
      <c r="L36" s="185"/>
      <c r="M36" s="203"/>
    </row>
    <row r="37" spans="1:13" s="254" customFormat="1" ht="18.2" customHeight="1">
      <c r="A37" s="12"/>
      <c r="B37" s="186" t="s">
        <v>90</v>
      </c>
      <c r="C37" s="186"/>
      <c r="D37" s="187"/>
      <c r="E37" s="187"/>
      <c r="F37" s="12"/>
      <c r="G37" s="184">
        <f>SUM(G33:G34)</f>
        <v>94679</v>
      </c>
      <c r="H37" s="185"/>
      <c r="I37" s="204">
        <f>SUM(I33:I34)</f>
        <v>-474371</v>
      </c>
      <c r="J37" s="185"/>
      <c r="K37" s="184">
        <f>SUM(K33:K34)</f>
        <v>-21216</v>
      </c>
      <c r="L37" s="185"/>
      <c r="M37" s="204">
        <f>SUM(M33:M34)</f>
        <v>0</v>
      </c>
    </row>
    <row r="38" spans="1:13" s="254" customFormat="1" ht="5.0999999999999996" customHeight="1">
      <c r="A38" s="12"/>
      <c r="B38" s="186"/>
      <c r="C38" s="186"/>
      <c r="D38" s="187"/>
      <c r="E38" s="187"/>
      <c r="F38" s="12"/>
      <c r="G38" s="188"/>
      <c r="H38" s="185"/>
      <c r="I38" s="203"/>
      <c r="J38" s="185"/>
      <c r="K38" s="188"/>
      <c r="L38" s="185"/>
      <c r="M38" s="203"/>
    </row>
    <row r="39" spans="1:13" s="254" customFormat="1" ht="18.2" customHeight="1">
      <c r="A39" s="186" t="s">
        <v>91</v>
      </c>
      <c r="B39" s="186"/>
      <c r="C39" s="183"/>
      <c r="D39" s="187"/>
      <c r="E39" s="187"/>
      <c r="F39" s="12"/>
      <c r="G39" s="188"/>
      <c r="H39" s="185"/>
      <c r="I39" s="203"/>
      <c r="J39" s="185"/>
      <c r="K39" s="188"/>
      <c r="L39" s="185"/>
      <c r="M39" s="203"/>
    </row>
    <row r="40" spans="1:13" s="254" customFormat="1" ht="18.2" customHeight="1">
      <c r="A40" s="186"/>
      <c r="B40" s="186" t="s">
        <v>13</v>
      </c>
      <c r="C40" s="186" t="s">
        <v>232</v>
      </c>
      <c r="D40" s="187"/>
      <c r="E40" s="187"/>
      <c r="F40" s="12"/>
      <c r="G40" s="188">
        <v>0</v>
      </c>
      <c r="H40" s="185"/>
      <c r="I40" s="143">
        <v>1559</v>
      </c>
      <c r="J40" s="185"/>
      <c r="K40" s="19">
        <v>0</v>
      </c>
      <c r="L40" s="185"/>
      <c r="M40" s="143">
        <v>1559</v>
      </c>
    </row>
    <row r="41" spans="1:13" s="254" customFormat="1" ht="18.2" customHeight="1">
      <c r="A41" s="186"/>
      <c r="B41" s="186" t="s">
        <v>13</v>
      </c>
      <c r="C41" s="186" t="s">
        <v>86</v>
      </c>
      <c r="D41" s="187"/>
      <c r="E41" s="187"/>
      <c r="F41" s="12"/>
      <c r="G41" s="188"/>
      <c r="H41" s="185"/>
      <c r="I41" s="203"/>
      <c r="J41" s="185"/>
      <c r="K41" s="188"/>
      <c r="L41" s="185"/>
      <c r="M41" s="203"/>
    </row>
    <row r="42" spans="1:13" s="254" customFormat="1" ht="18.2" customHeight="1">
      <c r="A42" s="35"/>
      <c r="B42" s="12"/>
      <c r="C42" s="12"/>
      <c r="D42" s="12" t="s">
        <v>87</v>
      </c>
      <c r="E42" s="36">
        <v>14</v>
      </c>
      <c r="F42" s="12"/>
      <c r="G42" s="19">
        <v>-354124</v>
      </c>
      <c r="H42" s="20"/>
      <c r="I42" s="143">
        <v>2814977</v>
      </c>
      <c r="J42" s="20"/>
      <c r="K42" s="19">
        <v>0</v>
      </c>
      <c r="L42" s="20"/>
      <c r="M42" s="143">
        <v>0</v>
      </c>
    </row>
    <row r="43" spans="1:13" s="254" customFormat="1" ht="18.2" customHeight="1">
      <c r="A43" s="35"/>
      <c r="B43" s="186" t="s">
        <v>13</v>
      </c>
      <c r="C43" s="186" t="s">
        <v>92</v>
      </c>
      <c r="D43" s="187"/>
      <c r="E43" s="36"/>
      <c r="F43" s="12"/>
      <c r="G43" s="23">
        <v>-392008</v>
      </c>
      <c r="H43" s="20"/>
      <c r="I43" s="197">
        <v>1159124</v>
      </c>
      <c r="J43" s="20"/>
      <c r="K43" s="23">
        <v>0</v>
      </c>
      <c r="L43" s="20"/>
      <c r="M43" s="197">
        <v>0</v>
      </c>
    </row>
    <row r="44" spans="1:13" s="254" customFormat="1" ht="5.0999999999999996" customHeight="1">
      <c r="A44" s="35"/>
      <c r="B44" s="12"/>
      <c r="C44" s="12"/>
      <c r="D44" s="35"/>
      <c r="E44" s="36"/>
      <c r="F44" s="35"/>
      <c r="G44" s="14"/>
      <c r="H44" s="15"/>
      <c r="I44" s="196"/>
      <c r="J44" s="15"/>
      <c r="K44" s="14"/>
      <c r="L44" s="16"/>
      <c r="M44" s="196"/>
    </row>
    <row r="45" spans="1:13" s="254" customFormat="1" ht="18.2" customHeight="1">
      <c r="A45" s="186" t="s">
        <v>207</v>
      </c>
      <c r="B45" s="183"/>
      <c r="C45" s="186"/>
      <c r="D45" s="187"/>
      <c r="E45" s="187"/>
      <c r="F45" s="12"/>
      <c r="G45" s="188"/>
      <c r="H45" s="185"/>
      <c r="I45" s="203"/>
      <c r="J45" s="185"/>
      <c r="K45" s="188"/>
      <c r="L45" s="185"/>
      <c r="M45" s="203"/>
    </row>
    <row r="46" spans="1:13" s="254" customFormat="1" ht="18.2" customHeight="1">
      <c r="A46" s="186"/>
      <c r="B46" s="186" t="s">
        <v>90</v>
      </c>
      <c r="C46" s="186"/>
      <c r="D46" s="187"/>
      <c r="E46" s="187"/>
      <c r="F46" s="12"/>
      <c r="G46" s="23">
        <f>SUM(G40:G43)</f>
        <v>-746132</v>
      </c>
      <c r="H46" s="20"/>
      <c r="I46" s="197">
        <f>SUM(I40:I43)</f>
        <v>3975660</v>
      </c>
      <c r="J46" s="20"/>
      <c r="K46" s="23">
        <f>SUM(K40:K43)</f>
        <v>0</v>
      </c>
      <c r="L46" s="20"/>
      <c r="M46" s="197">
        <f>SUM(M40:M43)</f>
        <v>1559</v>
      </c>
    </row>
    <row r="47" spans="1:13" s="254" customFormat="1" ht="5.0999999999999996" customHeight="1">
      <c r="A47" s="186"/>
      <c r="B47" s="186"/>
      <c r="C47" s="186"/>
      <c r="D47" s="187"/>
      <c r="E47" s="187"/>
      <c r="F47" s="12"/>
      <c r="G47" s="188"/>
      <c r="H47" s="185"/>
      <c r="I47" s="203"/>
      <c r="J47" s="185"/>
      <c r="K47" s="188"/>
      <c r="L47" s="185"/>
      <c r="M47" s="203"/>
    </row>
    <row r="48" spans="1:13" s="254" customFormat="1" ht="18.2" customHeight="1">
      <c r="A48" s="1" t="s">
        <v>235</v>
      </c>
      <c r="B48" s="1"/>
      <c r="C48" s="1"/>
      <c r="D48" s="1"/>
      <c r="E48" s="2"/>
      <c r="F48" s="1"/>
      <c r="G48" s="23">
        <f>G37+G46</f>
        <v>-651453</v>
      </c>
      <c r="H48" s="20"/>
      <c r="I48" s="197">
        <f>I37+I46</f>
        <v>3501289</v>
      </c>
      <c r="J48" s="20"/>
      <c r="K48" s="23">
        <f>K37+K46</f>
        <v>-21216</v>
      </c>
      <c r="L48" s="20"/>
      <c r="M48" s="197">
        <f>M37+M46</f>
        <v>1559</v>
      </c>
    </row>
    <row r="49" spans="1:13" s="254" customFormat="1" ht="5.0999999999999996" customHeight="1">
      <c r="A49" s="35"/>
      <c r="B49" s="12"/>
      <c r="C49" s="12"/>
      <c r="D49" s="35"/>
      <c r="E49" s="36"/>
      <c r="F49" s="35"/>
      <c r="G49" s="19"/>
      <c r="H49" s="20"/>
      <c r="I49" s="143"/>
      <c r="J49" s="20"/>
      <c r="K49" s="19"/>
      <c r="L49" s="20"/>
      <c r="M49" s="143"/>
    </row>
    <row r="50" spans="1:13" s="254" customFormat="1" ht="18.2" customHeight="1" thickBot="1">
      <c r="A50" s="44" t="s">
        <v>93</v>
      </c>
      <c r="B50" s="12"/>
      <c r="C50" s="12"/>
      <c r="D50" s="12"/>
      <c r="E50" s="13"/>
      <c r="F50" s="12"/>
      <c r="G50" s="25">
        <f>+G48+G28</f>
        <v>5498110</v>
      </c>
      <c r="H50" s="20"/>
      <c r="I50" s="198">
        <f>+I48+I28</f>
        <v>6675624</v>
      </c>
      <c r="J50" s="20"/>
      <c r="K50" s="25">
        <f>+K48+K28</f>
        <v>1628007</v>
      </c>
      <c r="L50" s="20"/>
      <c r="M50" s="198">
        <f>+M48+M28</f>
        <v>933310</v>
      </c>
    </row>
    <row r="51" spans="1:13" s="254" customFormat="1" ht="17.25" customHeight="1" thickTop="1">
      <c r="A51" s="44"/>
      <c r="B51" s="12"/>
      <c r="C51" s="12"/>
      <c r="D51" s="12"/>
      <c r="E51" s="13"/>
      <c r="F51" s="12"/>
      <c r="G51" s="20"/>
      <c r="H51" s="20"/>
      <c r="I51" s="143"/>
      <c r="J51" s="20"/>
      <c r="K51" s="20"/>
      <c r="L51" s="20"/>
      <c r="M51" s="143"/>
    </row>
    <row r="52" spans="1:13" s="254" customFormat="1" ht="17.25" customHeight="1">
      <c r="A52" s="44"/>
      <c r="B52" s="12"/>
      <c r="C52" s="12"/>
      <c r="D52" s="12"/>
      <c r="E52" s="13"/>
      <c r="F52" s="12"/>
      <c r="G52" s="20"/>
      <c r="H52" s="20"/>
      <c r="I52" s="143"/>
      <c r="J52" s="20"/>
      <c r="K52" s="20"/>
      <c r="L52" s="20"/>
      <c r="M52" s="143"/>
    </row>
    <row r="53" spans="1:13" s="254" customFormat="1" ht="17.25" customHeight="1">
      <c r="A53" s="44"/>
      <c r="B53" s="12"/>
      <c r="C53" s="12"/>
      <c r="D53" s="12"/>
      <c r="E53" s="13"/>
      <c r="F53" s="12"/>
      <c r="G53" s="20"/>
      <c r="H53" s="20"/>
      <c r="I53" s="143"/>
      <c r="J53" s="20"/>
      <c r="K53" s="20"/>
      <c r="L53" s="20"/>
      <c r="M53" s="143"/>
    </row>
    <row r="54" spans="1:13" s="254" customFormat="1" ht="17.25" customHeight="1">
      <c r="A54" s="44"/>
      <c r="B54" s="12"/>
      <c r="C54" s="12"/>
      <c r="D54" s="12"/>
      <c r="E54" s="13"/>
      <c r="F54" s="12"/>
      <c r="G54" s="20"/>
      <c r="H54" s="20"/>
      <c r="I54" s="143"/>
      <c r="J54" s="20"/>
      <c r="K54" s="20"/>
      <c r="L54" s="20"/>
      <c r="M54" s="143"/>
    </row>
    <row r="55" spans="1:13" s="254" customFormat="1" ht="17.25" customHeight="1">
      <c r="A55" s="44"/>
      <c r="B55" s="12"/>
      <c r="C55" s="12"/>
      <c r="D55" s="12"/>
      <c r="E55" s="13"/>
      <c r="F55" s="12"/>
      <c r="G55" s="20"/>
      <c r="H55" s="20"/>
      <c r="I55" s="143"/>
      <c r="J55" s="20"/>
      <c r="K55" s="20"/>
      <c r="L55" s="20"/>
      <c r="M55" s="143"/>
    </row>
    <row r="56" spans="1:13" s="254" customFormat="1" ht="17.25" customHeight="1">
      <c r="A56" s="44"/>
      <c r="B56" s="12"/>
      <c r="C56" s="12"/>
      <c r="D56" s="12"/>
      <c r="E56" s="13"/>
      <c r="F56" s="12"/>
      <c r="G56" s="20"/>
      <c r="H56" s="20"/>
      <c r="I56" s="143"/>
      <c r="J56" s="20"/>
      <c r="K56" s="20"/>
      <c r="L56" s="20"/>
      <c r="M56" s="143"/>
    </row>
    <row r="57" spans="1:13" s="254" customFormat="1" ht="17.25" customHeight="1">
      <c r="A57" s="44"/>
      <c r="B57" s="12"/>
      <c r="C57" s="12"/>
      <c r="D57" s="12"/>
      <c r="E57" s="13"/>
      <c r="F57" s="12"/>
      <c r="G57" s="20"/>
      <c r="H57" s="20"/>
      <c r="I57" s="143"/>
      <c r="J57" s="20"/>
      <c r="K57" s="20"/>
      <c r="L57" s="20"/>
      <c r="M57" s="143"/>
    </row>
    <row r="58" spans="1:13" s="254" customFormat="1" ht="21.75" customHeight="1">
      <c r="A58" s="48" t="str">
        <f>+'T6-8 BS'!A49:J49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49"/>
      <c r="C58" s="49"/>
      <c r="D58" s="49"/>
      <c r="E58" s="50"/>
      <c r="F58" s="49"/>
      <c r="G58" s="51"/>
      <c r="H58" s="52"/>
      <c r="I58" s="205"/>
      <c r="J58" s="51"/>
      <c r="K58" s="51"/>
      <c r="L58" s="52"/>
      <c r="M58" s="205"/>
    </row>
    <row r="59" spans="1:13" ht="21.75" customHeight="1">
      <c r="A59" s="1" t="s">
        <v>0</v>
      </c>
      <c r="B59" s="1"/>
      <c r="C59" s="1"/>
      <c r="D59" s="1"/>
      <c r="E59" s="2"/>
      <c r="F59" s="1"/>
      <c r="G59" s="3"/>
      <c r="H59" s="4"/>
      <c r="I59" s="191"/>
      <c r="J59" s="3"/>
      <c r="K59" s="3"/>
      <c r="L59" s="4"/>
      <c r="M59" s="191"/>
    </row>
    <row r="60" spans="1:13" ht="21.75" customHeight="1">
      <c r="A60" s="1" t="s">
        <v>71</v>
      </c>
      <c r="B60" s="1"/>
      <c r="C60" s="1"/>
      <c r="D60" s="1"/>
      <c r="E60" s="2"/>
      <c r="F60" s="1"/>
      <c r="G60" s="3"/>
      <c r="H60" s="4"/>
      <c r="I60" s="191"/>
      <c r="J60" s="3"/>
      <c r="K60" s="3"/>
      <c r="L60" s="4"/>
      <c r="M60" s="191"/>
    </row>
    <row r="61" spans="1:13" ht="21.75" customHeight="1">
      <c r="A61" s="33" t="str">
        <f>A3</f>
        <v>สำหรับปีสิ้นสุดวันที่ 31 ธันวาคม พ.ศ. 2565</v>
      </c>
      <c r="B61" s="5"/>
      <c r="C61" s="5"/>
      <c r="D61" s="5"/>
      <c r="E61" s="6"/>
      <c r="F61" s="5"/>
      <c r="G61" s="26"/>
      <c r="H61" s="27"/>
      <c r="I61" s="199"/>
      <c r="J61" s="26"/>
      <c r="K61" s="26"/>
      <c r="L61" s="27"/>
      <c r="M61" s="199"/>
    </row>
    <row r="62" spans="1:13" ht="21.75" customHeight="1">
      <c r="A62" s="34"/>
      <c r="B62" s="1"/>
      <c r="C62" s="1"/>
      <c r="D62" s="1"/>
      <c r="E62" s="2"/>
      <c r="F62" s="1"/>
      <c r="G62" s="3"/>
      <c r="H62" s="4"/>
      <c r="I62" s="191"/>
      <c r="J62" s="3"/>
      <c r="K62" s="3"/>
      <c r="L62" s="4"/>
      <c r="M62" s="191"/>
    </row>
    <row r="63" spans="1:13" ht="21.75" customHeight="1">
      <c r="A63" s="1"/>
      <c r="B63" s="1"/>
      <c r="C63" s="1"/>
      <c r="D63" s="1"/>
      <c r="E63" s="2"/>
      <c r="F63" s="1"/>
      <c r="G63" s="241" t="s">
        <v>2</v>
      </c>
      <c r="H63" s="241"/>
      <c r="I63" s="241"/>
      <c r="J63" s="9"/>
      <c r="K63" s="241" t="s">
        <v>3</v>
      </c>
      <c r="L63" s="241"/>
      <c r="M63" s="241"/>
    </row>
    <row r="64" spans="1:13" ht="21.75" customHeight="1">
      <c r="A64" s="1"/>
      <c r="B64" s="1"/>
      <c r="C64" s="1"/>
      <c r="D64" s="1"/>
      <c r="E64" s="2"/>
      <c r="F64" s="1"/>
      <c r="G64" s="9" t="s">
        <v>222</v>
      </c>
      <c r="H64" s="9"/>
      <c r="I64" s="194" t="s">
        <v>4</v>
      </c>
      <c r="J64" s="9"/>
      <c r="K64" s="9" t="s">
        <v>222</v>
      </c>
      <c r="L64" s="9"/>
      <c r="M64" s="194" t="s">
        <v>4</v>
      </c>
    </row>
    <row r="65" spans="1:13" ht="21.75" customHeight="1">
      <c r="A65" s="1"/>
      <c r="B65" s="1"/>
      <c r="C65" s="1"/>
      <c r="D65" s="1"/>
      <c r="E65" s="6" t="s">
        <v>5</v>
      </c>
      <c r="F65" s="1"/>
      <c r="G65" s="239" t="s">
        <v>6</v>
      </c>
      <c r="H65" s="9"/>
      <c r="I65" s="195" t="s">
        <v>6</v>
      </c>
      <c r="J65" s="9"/>
      <c r="K65" s="239" t="s">
        <v>6</v>
      </c>
      <c r="L65" s="9"/>
      <c r="M65" s="195" t="s">
        <v>6</v>
      </c>
    </row>
    <row r="66" spans="1:13" ht="21.75" customHeight="1">
      <c r="A66" s="1"/>
      <c r="B66" s="1"/>
      <c r="C66" s="1"/>
      <c r="D66" s="1"/>
      <c r="E66" s="2"/>
      <c r="F66" s="1"/>
      <c r="G66" s="24"/>
      <c r="H66" s="9"/>
      <c r="I66" s="194"/>
      <c r="J66" s="9"/>
      <c r="K66" s="24"/>
      <c r="L66" s="9"/>
      <c r="M66" s="194"/>
    </row>
    <row r="67" spans="1:13" ht="21.75" customHeight="1">
      <c r="A67" s="53" t="s">
        <v>94</v>
      </c>
      <c r="B67" s="46"/>
      <c r="C67" s="46"/>
      <c r="D67" s="12"/>
      <c r="E67" s="13"/>
      <c r="F67" s="12"/>
      <c r="G67" s="38"/>
      <c r="H67" s="20"/>
      <c r="I67" s="39"/>
      <c r="J67" s="39"/>
      <c r="K67" s="38"/>
      <c r="L67" s="54"/>
      <c r="M67" s="39"/>
    </row>
    <row r="68" spans="1:13" ht="21.75" customHeight="1">
      <c r="A68" s="45" t="s">
        <v>95</v>
      </c>
      <c r="B68" s="46"/>
      <c r="C68" s="46"/>
      <c r="D68" s="12"/>
      <c r="E68" s="13"/>
      <c r="F68" s="12"/>
      <c r="G68" s="19">
        <v>5738678</v>
      </c>
      <c r="H68" s="20"/>
      <c r="I68" s="143">
        <v>3127027</v>
      </c>
      <c r="J68" s="20"/>
      <c r="K68" s="19">
        <v>1649223</v>
      </c>
      <c r="L68" s="20"/>
      <c r="M68" s="20">
        <v>931751</v>
      </c>
    </row>
    <row r="69" spans="1:13" ht="21.75" customHeight="1">
      <c r="A69" s="45" t="s">
        <v>96</v>
      </c>
      <c r="B69" s="46"/>
      <c r="C69" s="46"/>
      <c r="D69" s="12"/>
      <c r="E69" s="13"/>
      <c r="F69" s="12"/>
      <c r="G69" s="23">
        <v>410885</v>
      </c>
      <c r="H69" s="20"/>
      <c r="I69" s="197">
        <v>47308</v>
      </c>
      <c r="J69" s="47"/>
      <c r="K69" s="55">
        <v>0</v>
      </c>
      <c r="L69" s="47"/>
      <c r="M69" s="239">
        <v>0</v>
      </c>
    </row>
    <row r="70" spans="1:13" ht="6" customHeight="1">
      <c r="A70" s="35"/>
      <c r="B70" s="12"/>
      <c r="C70" s="12"/>
      <c r="D70" s="35"/>
      <c r="E70" s="36"/>
      <c r="F70" s="35"/>
      <c r="G70" s="19"/>
      <c r="H70" s="20"/>
      <c r="I70" s="143"/>
      <c r="J70" s="20"/>
      <c r="K70" s="19"/>
      <c r="L70" s="20"/>
      <c r="M70" s="20"/>
    </row>
    <row r="71" spans="1:13" ht="21.75" customHeight="1" thickBot="1">
      <c r="A71" s="45"/>
      <c r="B71" s="46"/>
      <c r="C71" s="46"/>
      <c r="D71" s="12"/>
      <c r="E71" s="13"/>
      <c r="F71" s="12"/>
      <c r="G71" s="56">
        <f>SUM(G68:G69)</f>
        <v>6149563</v>
      </c>
      <c r="H71" s="57"/>
      <c r="I71" s="58">
        <f>SUM(I68:I69)</f>
        <v>3174335</v>
      </c>
      <c r="J71" s="39"/>
      <c r="K71" s="56">
        <f>SUM(K68:K69)</f>
        <v>1649223</v>
      </c>
      <c r="L71" s="39"/>
      <c r="M71" s="58">
        <f>SUM(M68:M69)</f>
        <v>931751</v>
      </c>
    </row>
    <row r="72" spans="1:13" ht="21.75" customHeight="1" thickTop="1">
      <c r="A72" s="45"/>
      <c r="B72" s="46"/>
      <c r="C72" s="46"/>
      <c r="D72" s="12"/>
      <c r="E72" s="13"/>
      <c r="F72" s="12"/>
      <c r="G72" s="31"/>
      <c r="H72" s="32"/>
      <c r="I72" s="200"/>
      <c r="J72" s="32"/>
      <c r="K72" s="31"/>
      <c r="L72" s="32"/>
      <c r="M72" s="32"/>
    </row>
    <row r="73" spans="1:13" ht="21.75" customHeight="1">
      <c r="A73" s="53" t="s">
        <v>203</v>
      </c>
      <c r="B73" s="46"/>
      <c r="C73" s="46"/>
      <c r="D73" s="12"/>
      <c r="E73" s="13"/>
      <c r="F73" s="12"/>
      <c r="G73" s="59"/>
      <c r="H73" s="15"/>
      <c r="I73" s="60"/>
      <c r="J73" s="60"/>
      <c r="K73" s="59"/>
      <c r="L73" s="61"/>
      <c r="M73" s="60"/>
    </row>
    <row r="74" spans="1:13" ht="21.75" customHeight="1">
      <c r="A74" s="45" t="s">
        <v>95</v>
      </c>
      <c r="B74" s="46"/>
      <c r="C74" s="46"/>
      <c r="D74" s="12"/>
      <c r="E74" s="13"/>
      <c r="F74" s="12"/>
      <c r="G74" s="19">
        <v>5131826</v>
      </c>
      <c r="H74" s="20"/>
      <c r="I74" s="143">
        <v>6507468</v>
      </c>
      <c r="J74" s="47"/>
      <c r="K74" s="19">
        <v>1628007</v>
      </c>
      <c r="L74" s="47"/>
      <c r="M74" s="20">
        <v>933310</v>
      </c>
    </row>
    <row r="75" spans="1:13" ht="21.75" customHeight="1">
      <c r="A75" s="45" t="s">
        <v>96</v>
      </c>
      <c r="B75" s="46"/>
      <c r="C75" s="46"/>
      <c r="D75" s="12"/>
      <c r="E75" s="13"/>
      <c r="F75" s="12"/>
      <c r="G75" s="23">
        <v>366284</v>
      </c>
      <c r="H75" s="20"/>
      <c r="I75" s="197">
        <v>168156</v>
      </c>
      <c r="J75" s="47"/>
      <c r="K75" s="55">
        <v>0</v>
      </c>
      <c r="L75" s="47"/>
      <c r="M75" s="239">
        <v>0</v>
      </c>
    </row>
    <row r="76" spans="1:13" ht="6" customHeight="1">
      <c r="A76" s="35"/>
      <c r="B76" s="12"/>
      <c r="C76" s="12"/>
      <c r="D76" s="35"/>
      <c r="E76" s="36"/>
      <c r="F76" s="35"/>
      <c r="G76" s="19"/>
      <c r="H76" s="20"/>
      <c r="I76" s="143"/>
      <c r="J76" s="20"/>
      <c r="K76" s="19"/>
      <c r="L76" s="20"/>
      <c r="M76" s="20"/>
    </row>
    <row r="77" spans="1:13" ht="21.75" customHeight="1" thickBot="1">
      <c r="A77" s="45"/>
      <c r="B77" s="46"/>
      <c r="C77" s="46"/>
      <c r="D77" s="12"/>
      <c r="E77" s="13"/>
      <c r="F77" s="12"/>
      <c r="G77" s="25">
        <f>SUM(G74:G75)</f>
        <v>5498110</v>
      </c>
      <c r="H77" s="20"/>
      <c r="I77" s="198">
        <f>SUM(I74:I75)</f>
        <v>6675624</v>
      </c>
      <c r="J77" s="20"/>
      <c r="K77" s="25">
        <f>SUM(K74:K75)</f>
        <v>1628007</v>
      </c>
      <c r="L77" s="20"/>
      <c r="M77" s="232">
        <f>SUM(M74:M75)</f>
        <v>933310</v>
      </c>
    </row>
    <row r="78" spans="1:13" ht="21.75" customHeight="1" thickTop="1">
      <c r="A78" s="35"/>
      <c r="B78" s="1"/>
      <c r="C78" s="1"/>
      <c r="D78" s="35"/>
      <c r="E78" s="36"/>
      <c r="F78" s="35"/>
      <c r="G78" s="38"/>
      <c r="H78" s="20"/>
      <c r="I78" s="39"/>
      <c r="J78" s="20"/>
      <c r="K78" s="38"/>
      <c r="L78" s="20"/>
      <c r="M78" s="39"/>
    </row>
    <row r="79" spans="1:13" ht="21.75" customHeight="1">
      <c r="A79" s="44" t="s">
        <v>97</v>
      </c>
      <c r="B79" s="1"/>
      <c r="C79" s="1"/>
      <c r="D79" s="35"/>
      <c r="E79" s="36"/>
      <c r="F79" s="35"/>
      <c r="G79" s="38"/>
      <c r="H79" s="20"/>
      <c r="I79" s="39"/>
      <c r="J79" s="20"/>
      <c r="K79" s="38"/>
      <c r="L79" s="20"/>
      <c r="M79" s="39"/>
    </row>
    <row r="80" spans="1:13" ht="21.75" customHeight="1">
      <c r="A80" s="29" t="s">
        <v>98</v>
      </c>
      <c r="B80" s="29"/>
      <c r="C80" s="29"/>
      <c r="D80" s="29"/>
      <c r="E80" s="62">
        <v>24</v>
      </c>
      <c r="F80" s="63"/>
      <c r="G80" s="64">
        <v>1.8829339325111263</v>
      </c>
      <c r="H80" s="65"/>
      <c r="I80" s="66">
        <v>1.026</v>
      </c>
      <c r="J80" s="65"/>
      <c r="K80" s="64">
        <v>0.54113124119837308</v>
      </c>
      <c r="L80" s="67"/>
      <c r="M80" s="66">
        <v>0.30599999999999999</v>
      </c>
    </row>
    <row r="81" spans="1:13" ht="21.75" customHeight="1">
      <c r="A81" s="12"/>
      <c r="B81" s="1"/>
      <c r="C81" s="1"/>
      <c r="D81" s="35"/>
      <c r="E81" s="36"/>
      <c r="F81" s="35"/>
      <c r="G81" s="20"/>
      <c r="H81" s="20"/>
      <c r="I81" s="143"/>
      <c r="J81" s="20"/>
      <c r="K81" s="39"/>
      <c r="L81" s="20"/>
      <c r="M81" s="39"/>
    </row>
    <row r="82" spans="1:13" ht="21.75" customHeight="1">
      <c r="A82" s="12"/>
      <c r="B82" s="12"/>
      <c r="C82" s="12"/>
      <c r="D82" s="12"/>
      <c r="E82" s="13"/>
      <c r="F82" s="12"/>
      <c r="G82" s="16"/>
      <c r="H82" s="15"/>
      <c r="I82" s="196"/>
      <c r="J82" s="16"/>
      <c r="K82" s="16"/>
      <c r="L82" s="15"/>
      <c r="M82" s="196"/>
    </row>
    <row r="83" spans="1:13" ht="21.75" customHeight="1">
      <c r="A83" s="12"/>
      <c r="B83" s="12"/>
      <c r="C83" s="12"/>
      <c r="D83" s="12"/>
      <c r="E83" s="13"/>
      <c r="F83" s="12"/>
      <c r="G83" s="16"/>
      <c r="H83" s="15"/>
      <c r="I83" s="196"/>
      <c r="J83" s="16"/>
      <c r="K83" s="16"/>
      <c r="L83" s="15"/>
      <c r="M83" s="196"/>
    </row>
    <row r="84" spans="1:13" ht="21.75" customHeight="1">
      <c r="A84" s="12"/>
      <c r="B84" s="12"/>
      <c r="C84" s="12"/>
      <c r="D84" s="12"/>
      <c r="E84" s="13"/>
      <c r="F84" s="12"/>
      <c r="G84" s="16"/>
      <c r="H84" s="15"/>
      <c r="I84" s="196"/>
      <c r="J84" s="16"/>
      <c r="K84" s="16"/>
      <c r="L84" s="15"/>
      <c r="M84" s="196"/>
    </row>
    <row r="85" spans="1:13" ht="21.75" customHeight="1">
      <c r="A85" s="12"/>
      <c r="B85" s="12"/>
      <c r="C85" s="12"/>
      <c r="D85" s="12"/>
      <c r="E85" s="13"/>
      <c r="F85" s="12"/>
      <c r="G85" s="16"/>
      <c r="H85" s="15"/>
      <c r="I85" s="196"/>
      <c r="J85" s="16"/>
      <c r="K85" s="16"/>
      <c r="L85" s="15"/>
      <c r="M85" s="196"/>
    </row>
    <row r="86" spans="1:13" ht="21.75" customHeight="1">
      <c r="A86" s="12"/>
      <c r="B86" s="12"/>
      <c r="C86" s="12"/>
      <c r="D86" s="12"/>
      <c r="E86" s="13"/>
      <c r="F86" s="12"/>
      <c r="G86" s="16"/>
      <c r="H86" s="15"/>
      <c r="I86" s="196"/>
      <c r="J86" s="16"/>
      <c r="K86" s="16"/>
      <c r="L86" s="15"/>
      <c r="M86" s="196"/>
    </row>
    <row r="87" spans="1:13" ht="21.75" customHeight="1">
      <c r="A87" s="12"/>
      <c r="B87" s="12"/>
      <c r="C87" s="12"/>
      <c r="D87" s="12"/>
      <c r="E87" s="13"/>
      <c r="F87" s="12"/>
      <c r="G87" s="16"/>
      <c r="H87" s="15"/>
      <c r="I87" s="196"/>
      <c r="J87" s="16"/>
      <c r="K87" s="16"/>
      <c r="L87" s="15"/>
      <c r="M87" s="196"/>
    </row>
    <row r="88" spans="1:13" ht="21.75" customHeight="1">
      <c r="A88" s="12"/>
      <c r="B88" s="12"/>
      <c r="C88" s="12"/>
      <c r="D88" s="12"/>
      <c r="E88" s="13"/>
      <c r="F88" s="12"/>
      <c r="G88" s="16"/>
      <c r="H88" s="15"/>
      <c r="I88" s="196"/>
      <c r="J88" s="16"/>
      <c r="K88" s="16"/>
      <c r="L88" s="15"/>
      <c r="M88" s="196"/>
    </row>
    <row r="89" spans="1:13" ht="21.75" customHeight="1">
      <c r="A89" s="12"/>
      <c r="B89" s="12"/>
      <c r="C89" s="12"/>
      <c r="D89" s="12"/>
      <c r="E89" s="13"/>
      <c r="F89" s="12"/>
      <c r="G89" s="16"/>
      <c r="H89" s="15"/>
      <c r="I89" s="196"/>
      <c r="J89" s="16"/>
      <c r="K89" s="16"/>
      <c r="L89" s="15"/>
      <c r="M89" s="196"/>
    </row>
    <row r="90" spans="1:13" ht="21.75" customHeight="1">
      <c r="A90" s="12"/>
      <c r="B90" s="12"/>
      <c r="C90" s="12"/>
      <c r="D90" s="12"/>
      <c r="E90" s="13"/>
      <c r="F90" s="12"/>
      <c r="G90" s="16"/>
      <c r="H90" s="15"/>
      <c r="I90" s="196"/>
      <c r="J90" s="16"/>
      <c r="K90" s="16"/>
      <c r="L90" s="15"/>
      <c r="M90" s="196"/>
    </row>
    <row r="91" spans="1:13" ht="21.75" customHeight="1">
      <c r="A91" s="12"/>
      <c r="B91" s="12"/>
      <c r="C91" s="12"/>
      <c r="D91" s="12"/>
      <c r="E91" s="13"/>
      <c r="F91" s="12"/>
      <c r="G91" s="16"/>
      <c r="H91" s="15"/>
      <c r="I91" s="196"/>
      <c r="J91" s="16"/>
      <c r="K91" s="16"/>
      <c r="L91" s="15"/>
      <c r="M91" s="196"/>
    </row>
    <row r="92" spans="1:13" ht="21.75" customHeight="1">
      <c r="A92" s="12"/>
      <c r="B92" s="12"/>
      <c r="C92" s="12"/>
      <c r="D92" s="12"/>
      <c r="E92" s="13"/>
      <c r="F92" s="12"/>
      <c r="G92" s="16"/>
      <c r="H92" s="15"/>
      <c r="I92" s="196"/>
      <c r="J92" s="16"/>
      <c r="K92" s="16"/>
      <c r="L92" s="15"/>
      <c r="M92" s="196"/>
    </row>
    <row r="93" spans="1:13" ht="21.75" customHeight="1">
      <c r="A93" s="12"/>
      <c r="B93" s="12"/>
      <c r="C93" s="12"/>
      <c r="D93" s="12"/>
      <c r="E93" s="13"/>
      <c r="F93" s="12"/>
      <c r="G93" s="16"/>
      <c r="H93" s="15"/>
      <c r="I93" s="196"/>
      <c r="J93" s="16"/>
      <c r="K93" s="16"/>
      <c r="L93" s="15"/>
      <c r="M93" s="196"/>
    </row>
    <row r="94" spans="1:13" ht="21.75" customHeight="1">
      <c r="A94" s="12"/>
      <c r="B94" s="12"/>
      <c r="C94" s="12"/>
      <c r="D94" s="12"/>
      <c r="E94" s="13"/>
      <c r="F94" s="12"/>
      <c r="G94" s="16"/>
      <c r="H94" s="15"/>
      <c r="I94" s="196"/>
      <c r="J94" s="16"/>
      <c r="K94" s="16"/>
      <c r="L94" s="15"/>
      <c r="M94" s="196"/>
    </row>
    <row r="95" spans="1:13" ht="21.75" customHeight="1">
      <c r="A95" s="12"/>
      <c r="B95" s="12"/>
      <c r="C95" s="12"/>
      <c r="D95" s="12"/>
      <c r="E95" s="13"/>
      <c r="F95" s="12"/>
      <c r="G95" s="16"/>
      <c r="H95" s="15"/>
      <c r="I95" s="196"/>
      <c r="J95" s="16"/>
      <c r="K95" s="16"/>
      <c r="L95" s="15"/>
      <c r="M95" s="196"/>
    </row>
    <row r="96" spans="1:13" ht="21.75" customHeight="1">
      <c r="A96" s="12"/>
      <c r="B96" s="12"/>
      <c r="C96" s="12"/>
      <c r="D96" s="12"/>
      <c r="E96" s="13"/>
      <c r="F96" s="12"/>
      <c r="G96" s="16"/>
      <c r="H96" s="15"/>
      <c r="I96" s="196"/>
      <c r="J96" s="16"/>
      <c r="K96" s="16"/>
      <c r="L96" s="15"/>
      <c r="M96" s="196"/>
    </row>
    <row r="97" spans="1:13" ht="21.75" customHeight="1">
      <c r="A97" s="12"/>
      <c r="B97" s="12"/>
      <c r="C97" s="12"/>
      <c r="D97" s="12"/>
      <c r="E97" s="13"/>
      <c r="F97" s="12"/>
      <c r="G97" s="16"/>
      <c r="H97" s="15"/>
      <c r="I97" s="196"/>
      <c r="J97" s="16"/>
      <c r="K97" s="16"/>
      <c r="L97" s="15"/>
      <c r="M97" s="196"/>
    </row>
    <row r="98" spans="1:13" ht="21.75" customHeight="1">
      <c r="A98" s="12"/>
      <c r="B98" s="12"/>
      <c r="C98" s="12"/>
      <c r="D98" s="12"/>
      <c r="E98" s="13"/>
      <c r="F98" s="12"/>
      <c r="G98" s="16"/>
      <c r="H98" s="15"/>
      <c r="I98" s="196"/>
      <c r="J98" s="16"/>
      <c r="K98" s="16"/>
      <c r="L98" s="15"/>
      <c r="M98" s="196"/>
    </row>
    <row r="99" spans="1:13" ht="21.75" customHeight="1">
      <c r="A99" s="12"/>
      <c r="B99" s="12"/>
      <c r="C99" s="12"/>
      <c r="D99" s="12"/>
      <c r="E99" s="13"/>
      <c r="F99" s="12"/>
      <c r="G99" s="16"/>
      <c r="H99" s="15"/>
      <c r="I99" s="196"/>
      <c r="J99" s="16"/>
      <c r="K99" s="16"/>
      <c r="L99" s="15"/>
      <c r="M99" s="196"/>
    </row>
    <row r="100" spans="1:13" ht="21.75" customHeight="1">
      <c r="A100" s="12"/>
      <c r="B100" s="12"/>
      <c r="C100" s="12"/>
      <c r="D100" s="12"/>
      <c r="E100" s="13"/>
      <c r="F100" s="12"/>
      <c r="G100" s="16"/>
      <c r="H100" s="15"/>
      <c r="I100" s="196"/>
      <c r="J100" s="16"/>
      <c r="K100" s="16"/>
      <c r="L100" s="15"/>
      <c r="M100" s="196"/>
    </row>
    <row r="101" spans="1:13" ht="17.25" customHeight="1">
      <c r="A101" s="12"/>
      <c r="B101" s="12"/>
      <c r="C101" s="12"/>
      <c r="D101" s="12"/>
      <c r="E101" s="13"/>
      <c r="F101" s="12"/>
      <c r="G101" s="16"/>
      <c r="H101" s="15"/>
      <c r="I101" s="196"/>
      <c r="J101" s="16"/>
      <c r="K101" s="16"/>
      <c r="L101" s="15"/>
      <c r="M101" s="196"/>
    </row>
    <row r="102" spans="1:13" ht="21.95" customHeight="1">
      <c r="A102" s="244" t="str">
        <f>'T6-8 BS'!A49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245"/>
      <c r="C102" s="245"/>
      <c r="D102" s="245"/>
      <c r="E102" s="245"/>
      <c r="F102" s="245"/>
      <c r="G102" s="245"/>
      <c r="H102" s="245"/>
      <c r="I102" s="245"/>
      <c r="J102" s="245"/>
      <c r="K102" s="245"/>
      <c r="L102" s="245"/>
      <c r="M102" s="245"/>
    </row>
  </sheetData>
  <mergeCells count="5">
    <mergeCell ref="G5:I5"/>
    <mergeCell ref="K5:M5"/>
    <mergeCell ref="G63:I63"/>
    <mergeCell ref="K63:M63"/>
    <mergeCell ref="A102:M102"/>
  </mergeCells>
  <pageMargins left="0.8" right="0.5" top="0.5" bottom="0.6" header="0.49" footer="0.4"/>
  <pageSetup paperSize="9" scale="86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A3D81-BDFF-4E78-99E2-AEE06AEA3ECB}">
  <dimension ref="A1:AE35"/>
  <sheetViews>
    <sheetView topLeftCell="A22" zoomScaleNormal="100" zoomScaleSheetLayoutView="100" workbookViewId="0">
      <selection activeCell="B34" sqref="B34"/>
    </sheetView>
  </sheetViews>
  <sheetFormatPr defaultColWidth="9.140625" defaultRowHeight="21.75" customHeight="1"/>
  <cols>
    <col min="1" max="1" width="1.7109375" style="254" customWidth="1"/>
    <col min="2" max="2" width="43.7109375" style="254" customWidth="1"/>
    <col min="3" max="3" width="6.85546875" style="254" customWidth="1"/>
    <col min="4" max="4" width="0.5703125" style="254" customWidth="1"/>
    <col min="5" max="5" width="9.7109375" style="254" customWidth="1"/>
    <col min="6" max="6" width="0.5703125" style="254" customWidth="1"/>
    <col min="7" max="7" width="8.140625" style="254" customWidth="1"/>
    <col min="8" max="8" width="0.5703125" style="254" customWidth="1"/>
    <col min="9" max="9" width="7.42578125" style="254" customWidth="1"/>
    <col min="10" max="10" width="0.5703125" style="254" customWidth="1"/>
    <col min="11" max="11" width="9" style="254" customWidth="1"/>
    <col min="12" max="12" width="0.5703125" style="254" customWidth="1"/>
    <col min="13" max="13" width="8.42578125" style="254" customWidth="1"/>
    <col min="14" max="14" width="0.5703125" style="254" customWidth="1"/>
    <col min="15" max="15" width="7.85546875" style="254" customWidth="1"/>
    <col min="16" max="16" width="0.5703125" style="254" customWidth="1"/>
    <col min="17" max="17" width="7.85546875" style="254" customWidth="1"/>
    <col min="18" max="18" width="0.5703125" style="254" customWidth="1"/>
    <col min="19" max="19" width="8.5703125" style="254" bestFit="1" customWidth="1"/>
    <col min="20" max="20" width="0.5703125" style="254" customWidth="1"/>
    <col min="21" max="21" width="9.28515625" style="254" customWidth="1"/>
    <col min="22" max="22" width="0.5703125" style="254" customWidth="1"/>
    <col min="23" max="23" width="11.42578125" style="254" customWidth="1"/>
    <col min="24" max="24" width="0.5703125" style="254" customWidth="1"/>
    <col min="25" max="25" width="11.5703125" style="254" customWidth="1"/>
    <col min="26" max="26" width="0.5703125" style="254" customWidth="1"/>
    <col min="27" max="27" width="11.140625" style="254" customWidth="1"/>
    <col min="28" max="28" width="0.5703125" style="254" customWidth="1"/>
    <col min="29" max="29" width="9.85546875" style="254" customWidth="1"/>
    <col min="30" max="30" width="0.5703125" style="254" customWidth="1"/>
    <col min="31" max="31" width="9.42578125" style="254" customWidth="1"/>
    <col min="32" max="16384" width="9.140625" style="254"/>
  </cols>
  <sheetData>
    <row r="1" spans="1:31" ht="21.75" customHeight="1">
      <c r="A1" s="144" t="str">
        <f>'T6-8 BS'!A1</f>
        <v>บริษัท บ้านปู เพาเวอร์ จำกัด (มหาชน)</v>
      </c>
      <c r="B1" s="145"/>
      <c r="C1" s="146"/>
      <c r="D1" s="146"/>
      <c r="E1" s="147"/>
      <c r="F1" s="147"/>
      <c r="G1" s="147"/>
      <c r="H1" s="147"/>
      <c r="I1" s="147"/>
      <c r="J1" s="147"/>
      <c r="K1" s="147"/>
      <c r="L1" s="147"/>
      <c r="M1" s="148"/>
      <c r="N1" s="148"/>
      <c r="O1" s="148"/>
      <c r="P1" s="148"/>
      <c r="Q1" s="149"/>
      <c r="R1" s="148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50"/>
    </row>
    <row r="2" spans="1:31" ht="21.75" customHeight="1">
      <c r="A2" s="151" t="s">
        <v>99</v>
      </c>
      <c r="B2" s="145"/>
      <c r="C2" s="146"/>
      <c r="D2" s="146"/>
      <c r="E2" s="147"/>
      <c r="F2" s="147"/>
      <c r="G2" s="147"/>
      <c r="H2" s="147"/>
      <c r="I2" s="147"/>
      <c r="J2" s="147"/>
      <c r="K2" s="147"/>
      <c r="L2" s="147"/>
      <c r="M2" s="148"/>
      <c r="N2" s="148"/>
      <c r="O2" s="148"/>
      <c r="P2" s="148"/>
      <c r="Q2" s="149"/>
      <c r="R2" s="148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</row>
    <row r="3" spans="1:31" ht="21.75" customHeight="1">
      <c r="A3" s="152" t="str">
        <f>+'T9-10 PL'!A3</f>
        <v>สำหรับปีสิ้นสุดวันที่ 31 ธันวาคม พ.ศ. 2565</v>
      </c>
      <c r="B3" s="153"/>
      <c r="C3" s="154"/>
      <c r="D3" s="154"/>
      <c r="E3" s="155"/>
      <c r="F3" s="155"/>
      <c r="G3" s="155"/>
      <c r="H3" s="155"/>
      <c r="I3" s="155"/>
      <c r="J3" s="155"/>
      <c r="K3" s="155"/>
      <c r="L3" s="155"/>
      <c r="M3" s="156"/>
      <c r="N3" s="156"/>
      <c r="O3" s="156"/>
      <c r="P3" s="156"/>
      <c r="Q3" s="157"/>
      <c r="R3" s="156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</row>
    <row r="4" spans="1:31" ht="21.75" customHeight="1">
      <c r="A4" s="151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8"/>
      <c r="N4" s="148"/>
      <c r="O4" s="148"/>
      <c r="P4" s="148"/>
      <c r="Q4" s="149"/>
      <c r="R4" s="148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</row>
    <row r="5" spans="1:31" ht="21.75" customHeight="1">
      <c r="A5" s="158"/>
      <c r="B5" s="158"/>
      <c r="C5" s="158"/>
      <c r="D5" s="158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60"/>
      <c r="AB5" s="160"/>
      <c r="AC5" s="161"/>
      <c r="AD5" s="160"/>
      <c r="AE5" s="161" t="s">
        <v>2</v>
      </c>
    </row>
    <row r="6" spans="1:31" ht="21.75" customHeight="1">
      <c r="A6" s="158"/>
      <c r="B6" s="158"/>
      <c r="C6" s="158"/>
      <c r="D6" s="158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60"/>
      <c r="AB6" s="160"/>
      <c r="AC6" s="161"/>
      <c r="AD6" s="160"/>
      <c r="AE6" s="161" t="s">
        <v>6</v>
      </c>
    </row>
    <row r="7" spans="1:31" ht="21.75" customHeight="1">
      <c r="A7" s="158"/>
      <c r="B7" s="158"/>
      <c r="C7" s="158"/>
      <c r="D7" s="158"/>
      <c r="E7" s="246" t="s">
        <v>100</v>
      </c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162"/>
      <c r="AC7" s="163"/>
      <c r="AD7" s="162"/>
      <c r="AE7" s="163"/>
    </row>
    <row r="8" spans="1:31" ht="21.75" customHeight="1">
      <c r="A8" s="158"/>
      <c r="B8" s="158"/>
      <c r="C8" s="158"/>
      <c r="D8" s="158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4"/>
      <c r="U8" s="246" t="s">
        <v>66</v>
      </c>
      <c r="V8" s="246"/>
      <c r="W8" s="246"/>
      <c r="X8" s="246"/>
      <c r="Y8" s="246"/>
      <c r="Z8" s="246"/>
      <c r="AA8" s="246"/>
      <c r="AB8" s="161"/>
      <c r="AC8" s="161"/>
      <c r="AD8" s="161"/>
      <c r="AE8" s="161"/>
    </row>
    <row r="9" spans="1:31" ht="21.75" customHeight="1">
      <c r="A9" s="158"/>
      <c r="B9" s="158"/>
      <c r="C9" s="158"/>
      <c r="D9" s="158"/>
      <c r="E9" s="161"/>
      <c r="F9" s="161"/>
      <c r="G9" s="161"/>
      <c r="H9" s="161"/>
      <c r="I9" s="161"/>
      <c r="J9" s="161"/>
      <c r="K9" s="161" t="s">
        <v>101</v>
      </c>
      <c r="L9" s="161"/>
      <c r="M9" s="161"/>
      <c r="N9" s="161"/>
      <c r="O9" s="161"/>
      <c r="P9" s="161"/>
      <c r="Q9" s="161"/>
      <c r="R9" s="161"/>
      <c r="S9" s="161"/>
      <c r="T9" s="164"/>
      <c r="U9" s="246" t="s">
        <v>102</v>
      </c>
      <c r="V9" s="246"/>
      <c r="W9" s="246"/>
      <c r="X9" s="246"/>
      <c r="Y9" s="246"/>
      <c r="Z9" s="161"/>
      <c r="AA9" s="161"/>
      <c r="AB9" s="161"/>
      <c r="AC9" s="161"/>
      <c r="AD9" s="161"/>
      <c r="AE9" s="161"/>
    </row>
    <row r="10" spans="1:31" ht="21.75" customHeight="1">
      <c r="A10" s="158"/>
      <c r="B10" s="158"/>
      <c r="C10" s="158"/>
      <c r="D10" s="158"/>
      <c r="E10" s="161"/>
      <c r="F10" s="161"/>
      <c r="G10" s="161"/>
      <c r="H10" s="161"/>
      <c r="I10" s="161"/>
      <c r="J10" s="161"/>
      <c r="K10" s="161" t="s">
        <v>103</v>
      </c>
      <c r="L10" s="161"/>
      <c r="M10" s="161" t="s">
        <v>104</v>
      </c>
      <c r="N10" s="161"/>
      <c r="O10" s="161"/>
      <c r="P10" s="161"/>
      <c r="Q10" s="161"/>
      <c r="R10" s="161"/>
      <c r="S10" s="161"/>
      <c r="T10" s="161"/>
      <c r="U10" s="161"/>
      <c r="V10" s="161"/>
      <c r="W10" s="161" t="s">
        <v>105</v>
      </c>
      <c r="X10" s="161"/>
      <c r="Y10" s="161" t="s">
        <v>106</v>
      </c>
      <c r="Z10" s="161"/>
      <c r="AA10" s="161" t="s">
        <v>107</v>
      </c>
      <c r="AB10" s="161"/>
      <c r="AC10" s="160"/>
      <c r="AD10" s="161"/>
      <c r="AE10" s="161"/>
    </row>
    <row r="11" spans="1:31" ht="21.75" customHeight="1">
      <c r="A11" s="165"/>
      <c r="B11" s="165"/>
      <c r="C11" s="165"/>
      <c r="D11" s="165"/>
      <c r="E11" s="161"/>
      <c r="F11" s="161"/>
      <c r="G11" s="161"/>
      <c r="H11" s="161"/>
      <c r="I11" s="161"/>
      <c r="J11" s="161"/>
      <c r="K11" s="161" t="s">
        <v>108</v>
      </c>
      <c r="L11" s="161"/>
      <c r="M11" s="161" t="s">
        <v>109</v>
      </c>
      <c r="N11" s="161"/>
      <c r="O11" s="166"/>
      <c r="P11" s="166"/>
      <c r="Q11" s="167"/>
      <c r="R11" s="166"/>
      <c r="S11" s="167" t="s">
        <v>62</v>
      </c>
      <c r="T11" s="161"/>
      <c r="U11" s="161" t="s">
        <v>110</v>
      </c>
      <c r="V11" s="161"/>
      <c r="W11" s="161" t="s">
        <v>111</v>
      </c>
      <c r="X11" s="161"/>
      <c r="Y11" s="161" t="s">
        <v>112</v>
      </c>
      <c r="Z11" s="161"/>
      <c r="AA11" s="161" t="s">
        <v>113</v>
      </c>
      <c r="AB11" s="161"/>
      <c r="AC11" s="161" t="s">
        <v>114</v>
      </c>
      <c r="AD11" s="161"/>
      <c r="AE11" s="161"/>
    </row>
    <row r="12" spans="1:31" ht="21.75" customHeight="1">
      <c r="A12" s="165"/>
      <c r="B12" s="165"/>
      <c r="C12" s="165"/>
      <c r="D12" s="165"/>
      <c r="E12" s="161" t="s">
        <v>115</v>
      </c>
      <c r="F12" s="161"/>
      <c r="G12" s="161" t="s">
        <v>101</v>
      </c>
      <c r="H12" s="161"/>
      <c r="I12" s="161" t="s">
        <v>116</v>
      </c>
      <c r="J12" s="161"/>
      <c r="K12" s="161" t="s">
        <v>117</v>
      </c>
      <c r="L12" s="161"/>
      <c r="M12" s="161" t="s">
        <v>118</v>
      </c>
      <c r="N12" s="161"/>
      <c r="O12" s="161" t="s">
        <v>119</v>
      </c>
      <c r="P12" s="161"/>
      <c r="Q12" s="161"/>
      <c r="R12" s="161"/>
      <c r="S12" s="161" t="s">
        <v>120</v>
      </c>
      <c r="T12" s="161"/>
      <c r="U12" s="161" t="s">
        <v>121</v>
      </c>
      <c r="V12" s="161"/>
      <c r="W12" s="161" t="s">
        <v>192</v>
      </c>
      <c r="X12" s="161"/>
      <c r="Y12" s="161" t="s">
        <v>122</v>
      </c>
      <c r="Z12" s="161"/>
      <c r="AA12" s="161" t="s">
        <v>123</v>
      </c>
      <c r="AB12" s="161"/>
      <c r="AC12" s="161" t="s">
        <v>124</v>
      </c>
      <c r="AD12" s="161"/>
      <c r="AE12" s="161" t="s">
        <v>125</v>
      </c>
    </row>
    <row r="13" spans="1:31" ht="21.75" customHeight="1">
      <c r="A13" s="165"/>
      <c r="B13" s="165"/>
      <c r="C13" s="168" t="s">
        <v>5</v>
      </c>
      <c r="D13" s="165"/>
      <c r="E13" s="167" t="s">
        <v>126</v>
      </c>
      <c r="F13" s="159"/>
      <c r="G13" s="167" t="s">
        <v>127</v>
      </c>
      <c r="H13" s="161"/>
      <c r="I13" s="167" t="s">
        <v>128</v>
      </c>
      <c r="J13" s="161"/>
      <c r="K13" s="167" t="s">
        <v>129</v>
      </c>
      <c r="L13" s="159"/>
      <c r="M13" s="167" t="s">
        <v>130</v>
      </c>
      <c r="N13" s="161"/>
      <c r="O13" s="167" t="s">
        <v>131</v>
      </c>
      <c r="P13" s="161"/>
      <c r="Q13" s="167" t="s">
        <v>132</v>
      </c>
      <c r="R13" s="161"/>
      <c r="S13" s="167" t="s">
        <v>133</v>
      </c>
      <c r="T13" s="159"/>
      <c r="U13" s="167" t="s">
        <v>134</v>
      </c>
      <c r="V13" s="159"/>
      <c r="W13" s="167" t="s">
        <v>193</v>
      </c>
      <c r="X13" s="161"/>
      <c r="Y13" s="167" t="s">
        <v>135</v>
      </c>
      <c r="Z13" s="161"/>
      <c r="AA13" s="167" t="s">
        <v>136</v>
      </c>
      <c r="AB13" s="161"/>
      <c r="AC13" s="167" t="s">
        <v>137</v>
      </c>
      <c r="AD13" s="161"/>
      <c r="AE13" s="167" t="s">
        <v>136</v>
      </c>
    </row>
    <row r="14" spans="1:31" ht="6" customHeight="1">
      <c r="A14" s="165"/>
      <c r="B14" s="169"/>
      <c r="C14" s="170"/>
      <c r="D14" s="165"/>
      <c r="E14" s="171"/>
      <c r="F14" s="159"/>
      <c r="G14" s="171"/>
      <c r="H14" s="159"/>
      <c r="I14" s="171"/>
      <c r="J14" s="159"/>
      <c r="K14" s="171"/>
      <c r="L14" s="159"/>
      <c r="M14" s="171"/>
      <c r="N14" s="159"/>
      <c r="O14" s="171"/>
      <c r="P14" s="159"/>
      <c r="Q14" s="171"/>
      <c r="R14" s="159"/>
      <c r="S14" s="171"/>
      <c r="T14" s="159"/>
      <c r="U14" s="171"/>
      <c r="V14" s="159"/>
      <c r="W14" s="171"/>
      <c r="X14" s="161"/>
      <c r="Y14" s="171"/>
      <c r="Z14" s="161"/>
      <c r="AA14" s="171"/>
      <c r="AB14" s="161"/>
      <c r="AC14" s="171"/>
      <c r="AD14" s="161"/>
      <c r="AE14" s="171"/>
    </row>
    <row r="15" spans="1:31" ht="21.75" customHeight="1">
      <c r="A15" s="169" t="s">
        <v>224</v>
      </c>
      <c r="B15" s="169"/>
      <c r="C15" s="170"/>
      <c r="D15" s="165"/>
      <c r="E15" s="171">
        <v>30477316.999999989</v>
      </c>
      <c r="F15" s="159"/>
      <c r="G15" s="171">
        <v>7231386</v>
      </c>
      <c r="H15" s="159"/>
      <c r="I15" s="171">
        <v>0</v>
      </c>
      <c r="J15" s="159"/>
      <c r="K15" s="171">
        <v>-3891564</v>
      </c>
      <c r="L15" s="159"/>
      <c r="M15" s="171">
        <v>40326</v>
      </c>
      <c r="N15" s="159"/>
      <c r="O15" s="171">
        <v>1647200</v>
      </c>
      <c r="P15" s="159"/>
      <c r="Q15" s="171">
        <v>0</v>
      </c>
      <c r="R15" s="159"/>
      <c r="S15" s="171">
        <v>10648296</v>
      </c>
      <c r="T15" s="159"/>
      <c r="U15" s="171">
        <v>-71066</v>
      </c>
      <c r="V15" s="159"/>
      <c r="W15" s="171">
        <v>-235908</v>
      </c>
      <c r="X15" s="161"/>
      <c r="Y15" s="171">
        <v>-210813</v>
      </c>
      <c r="Z15" s="161"/>
      <c r="AA15" s="171">
        <f t="shared" ref="AA15:AA19" si="0">SUM(Y15,W15,U15)</f>
        <v>-517787</v>
      </c>
      <c r="AB15" s="161"/>
      <c r="AC15" s="171">
        <v>3944132</v>
      </c>
      <c r="AD15" s="161"/>
      <c r="AE15" s="171">
        <f t="shared" ref="AE15:AE19" si="1">SUM(AC15,AA15,S15,O15,M15,K15,G15,E15,I15,Q15)</f>
        <v>49579305.999999985</v>
      </c>
    </row>
    <row r="16" spans="1:31" ht="21.75" customHeight="1">
      <c r="A16" s="211" t="s">
        <v>139</v>
      </c>
      <c r="B16" s="169"/>
      <c r="C16" s="170">
        <v>22</v>
      </c>
      <c r="D16" s="165"/>
      <c r="E16" s="171">
        <v>0</v>
      </c>
      <c r="F16" s="159"/>
      <c r="G16" s="171">
        <v>0</v>
      </c>
      <c r="H16" s="159"/>
      <c r="I16" s="171">
        <v>0</v>
      </c>
      <c r="J16" s="159"/>
      <c r="K16" s="171">
        <v>0</v>
      </c>
      <c r="L16" s="159"/>
      <c r="M16" s="171">
        <v>0</v>
      </c>
      <c r="N16" s="159"/>
      <c r="O16" s="171">
        <v>83000</v>
      </c>
      <c r="P16" s="159"/>
      <c r="Q16" s="171">
        <v>0</v>
      </c>
      <c r="R16" s="159"/>
      <c r="S16" s="171">
        <v>-83000</v>
      </c>
      <c r="T16" s="159"/>
      <c r="U16" s="171">
        <v>0</v>
      </c>
      <c r="V16" s="159"/>
      <c r="W16" s="171">
        <v>0</v>
      </c>
      <c r="X16" s="161"/>
      <c r="Y16" s="171">
        <v>0</v>
      </c>
      <c r="Z16" s="161"/>
      <c r="AA16" s="171">
        <f t="shared" si="0"/>
        <v>0</v>
      </c>
      <c r="AB16" s="161"/>
      <c r="AC16" s="171">
        <v>0</v>
      </c>
      <c r="AD16" s="161"/>
      <c r="AE16" s="171">
        <f t="shared" si="1"/>
        <v>0</v>
      </c>
    </row>
    <row r="17" spans="1:31" ht="21.75" customHeight="1">
      <c r="A17" s="173" t="s">
        <v>140</v>
      </c>
      <c r="B17" s="173"/>
      <c r="C17" s="170">
        <v>25</v>
      </c>
      <c r="D17" s="165"/>
      <c r="E17" s="171">
        <v>0</v>
      </c>
      <c r="F17" s="159"/>
      <c r="G17" s="171">
        <v>0</v>
      </c>
      <c r="H17" s="159"/>
      <c r="I17" s="171">
        <v>0</v>
      </c>
      <c r="J17" s="159"/>
      <c r="K17" s="171">
        <v>0</v>
      </c>
      <c r="L17" s="159"/>
      <c r="M17" s="171">
        <v>0</v>
      </c>
      <c r="N17" s="159"/>
      <c r="O17" s="171">
        <v>0</v>
      </c>
      <c r="P17" s="159"/>
      <c r="Q17" s="171">
        <v>0</v>
      </c>
      <c r="R17" s="159"/>
      <c r="S17" s="171">
        <v>-2285783</v>
      </c>
      <c r="T17" s="159"/>
      <c r="U17" s="171">
        <v>0</v>
      </c>
      <c r="V17" s="159"/>
      <c r="W17" s="171">
        <v>0</v>
      </c>
      <c r="X17" s="161"/>
      <c r="Y17" s="171">
        <v>0</v>
      </c>
      <c r="Z17" s="161"/>
      <c r="AA17" s="171">
        <f t="shared" si="0"/>
        <v>0</v>
      </c>
      <c r="AB17" s="161"/>
      <c r="AC17" s="171">
        <v>0</v>
      </c>
      <c r="AD17" s="161"/>
      <c r="AE17" s="171">
        <f t="shared" si="1"/>
        <v>-2285783</v>
      </c>
    </row>
    <row r="18" spans="1:31" ht="21.75" customHeight="1">
      <c r="A18" s="173" t="s">
        <v>83</v>
      </c>
      <c r="B18" s="173"/>
      <c r="C18" s="170"/>
      <c r="D18" s="165"/>
      <c r="E18" s="171">
        <v>0</v>
      </c>
      <c r="F18" s="159"/>
      <c r="G18" s="171">
        <v>0</v>
      </c>
      <c r="H18" s="159"/>
      <c r="I18" s="171">
        <v>0</v>
      </c>
      <c r="J18" s="159"/>
      <c r="K18" s="171">
        <v>0</v>
      </c>
      <c r="L18" s="159"/>
      <c r="M18" s="171">
        <v>0</v>
      </c>
      <c r="N18" s="159"/>
      <c r="O18" s="171">
        <v>0</v>
      </c>
      <c r="P18" s="159"/>
      <c r="Q18" s="171">
        <v>0</v>
      </c>
      <c r="R18" s="159"/>
      <c r="S18" s="171">
        <v>5738678</v>
      </c>
      <c r="T18" s="159"/>
      <c r="U18" s="171">
        <v>0</v>
      </c>
      <c r="V18" s="159"/>
      <c r="W18" s="171">
        <v>0</v>
      </c>
      <c r="X18" s="161"/>
      <c r="Y18" s="171">
        <v>0</v>
      </c>
      <c r="Z18" s="161"/>
      <c r="AA18" s="171">
        <f t="shared" si="0"/>
        <v>0</v>
      </c>
      <c r="AB18" s="161"/>
      <c r="AC18" s="171">
        <v>410885</v>
      </c>
      <c r="AD18" s="161"/>
      <c r="AE18" s="171">
        <f t="shared" si="1"/>
        <v>6149563</v>
      </c>
    </row>
    <row r="19" spans="1:31" ht="21.75" customHeight="1">
      <c r="A19" s="173" t="s">
        <v>236</v>
      </c>
      <c r="B19" s="173"/>
      <c r="C19" s="170"/>
      <c r="D19" s="165"/>
      <c r="E19" s="172">
        <v>0</v>
      </c>
      <c r="F19" s="159"/>
      <c r="G19" s="172">
        <v>0</v>
      </c>
      <c r="H19" s="159"/>
      <c r="I19" s="172">
        <v>0</v>
      </c>
      <c r="J19" s="159"/>
      <c r="K19" s="172">
        <v>0</v>
      </c>
      <c r="L19" s="159"/>
      <c r="M19" s="172">
        <v>0</v>
      </c>
      <c r="N19" s="159"/>
      <c r="O19" s="172">
        <v>0</v>
      </c>
      <c r="P19" s="159"/>
      <c r="Q19" s="172">
        <v>0</v>
      </c>
      <c r="R19" s="159"/>
      <c r="S19" s="172">
        <v>-21216</v>
      </c>
      <c r="T19" s="159"/>
      <c r="U19" s="172">
        <v>753300</v>
      </c>
      <c r="V19" s="159"/>
      <c r="W19" s="172">
        <v>115895</v>
      </c>
      <c r="X19" s="161"/>
      <c r="Y19" s="172">
        <v>-1454831</v>
      </c>
      <c r="Z19" s="161"/>
      <c r="AA19" s="172">
        <f t="shared" si="0"/>
        <v>-585636</v>
      </c>
      <c r="AB19" s="161"/>
      <c r="AC19" s="172">
        <v>-44601</v>
      </c>
      <c r="AD19" s="161"/>
      <c r="AE19" s="172">
        <f t="shared" si="1"/>
        <v>-651453</v>
      </c>
    </row>
    <row r="20" spans="1:31" ht="6" customHeight="1">
      <c r="A20" s="165"/>
      <c r="B20" s="165"/>
      <c r="C20" s="170"/>
      <c r="D20" s="165"/>
      <c r="E20" s="171"/>
      <c r="F20" s="159"/>
      <c r="G20" s="171"/>
      <c r="H20" s="159"/>
      <c r="I20" s="171"/>
      <c r="J20" s="159"/>
      <c r="K20" s="171"/>
      <c r="L20" s="159"/>
      <c r="M20" s="171"/>
      <c r="N20" s="159"/>
      <c r="O20" s="171"/>
      <c r="P20" s="159"/>
      <c r="Q20" s="171"/>
      <c r="R20" s="159"/>
      <c r="S20" s="171"/>
      <c r="T20" s="159"/>
      <c r="U20" s="171"/>
      <c r="V20" s="159"/>
      <c r="W20" s="171"/>
      <c r="X20" s="161"/>
      <c r="Y20" s="171"/>
      <c r="Z20" s="161"/>
      <c r="AA20" s="171"/>
      <c r="AB20" s="161"/>
      <c r="AC20" s="171"/>
      <c r="AD20" s="161"/>
      <c r="AE20" s="171"/>
    </row>
    <row r="21" spans="1:31" ht="21.75" customHeight="1" thickBot="1">
      <c r="A21" s="169" t="s">
        <v>225</v>
      </c>
      <c r="B21" s="169"/>
      <c r="C21" s="174"/>
      <c r="D21" s="165"/>
      <c r="E21" s="175">
        <f>SUM(E15:E20)</f>
        <v>30477316.999999989</v>
      </c>
      <c r="F21" s="159"/>
      <c r="G21" s="175">
        <f>SUM(G15:G20)</f>
        <v>7231386</v>
      </c>
      <c r="H21" s="159"/>
      <c r="I21" s="175">
        <f>SUM(I15:I20)</f>
        <v>0</v>
      </c>
      <c r="J21" s="159"/>
      <c r="K21" s="175">
        <f>SUM(K15:K20)</f>
        <v>-3891564</v>
      </c>
      <c r="L21" s="159"/>
      <c r="M21" s="175">
        <f>SUM(M15:M20)</f>
        <v>40326</v>
      </c>
      <c r="N21" s="159"/>
      <c r="O21" s="175">
        <f>SUM(O15:O20)</f>
        <v>1730200</v>
      </c>
      <c r="P21" s="159"/>
      <c r="Q21" s="175">
        <f>SUM(Q15:Q20)</f>
        <v>0</v>
      </c>
      <c r="R21" s="159"/>
      <c r="S21" s="175">
        <f>SUM(S15:S20)</f>
        <v>13996975</v>
      </c>
      <c r="T21" s="159"/>
      <c r="U21" s="175">
        <f>SUM(U15:U20)</f>
        <v>682234</v>
      </c>
      <c r="V21" s="159"/>
      <c r="W21" s="175">
        <f>SUM(W15:W20)</f>
        <v>-120013</v>
      </c>
      <c r="X21" s="161"/>
      <c r="Y21" s="175">
        <f>SUM(Y15:Y20)</f>
        <v>-1665644</v>
      </c>
      <c r="Z21" s="161"/>
      <c r="AA21" s="175">
        <f>SUM(AA15:AA20)</f>
        <v>-1103423</v>
      </c>
      <c r="AB21" s="161"/>
      <c r="AC21" s="175">
        <f>SUM(AC15:AC20)</f>
        <v>4310416</v>
      </c>
      <c r="AD21" s="161"/>
      <c r="AE21" s="175">
        <f>SUM(AE15:AE20)</f>
        <v>52791632.999999985</v>
      </c>
    </row>
    <row r="22" spans="1:31" s="255" customFormat="1" ht="21.75" customHeight="1" thickTop="1">
      <c r="A22" s="206"/>
      <c r="B22" s="206"/>
      <c r="C22" s="207"/>
      <c r="D22" s="208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161"/>
      <c r="Y22" s="209"/>
      <c r="Z22" s="161"/>
      <c r="AA22" s="209"/>
      <c r="AB22" s="161"/>
      <c r="AC22" s="209"/>
      <c r="AD22" s="161"/>
      <c r="AE22" s="209"/>
    </row>
    <row r="23" spans="1:31" s="255" customFormat="1" ht="21.75" customHeight="1">
      <c r="A23" s="206" t="s">
        <v>138</v>
      </c>
      <c r="B23" s="206"/>
      <c r="C23" s="210"/>
      <c r="D23" s="208"/>
      <c r="E23" s="209">
        <v>30510216.999999989</v>
      </c>
      <c r="F23" s="209"/>
      <c r="G23" s="209">
        <v>7231386</v>
      </c>
      <c r="H23" s="209"/>
      <c r="I23" s="209">
        <v>-41694</v>
      </c>
      <c r="J23" s="209"/>
      <c r="K23" s="209">
        <v>-3891564</v>
      </c>
      <c r="L23" s="209"/>
      <c r="M23" s="209">
        <v>40326</v>
      </c>
      <c r="N23" s="209"/>
      <c r="O23" s="209">
        <v>1600200</v>
      </c>
      <c r="P23" s="209"/>
      <c r="Q23" s="209">
        <v>41694</v>
      </c>
      <c r="R23" s="209"/>
      <c r="S23" s="209">
        <v>9550966</v>
      </c>
      <c r="T23" s="209"/>
      <c r="U23" s="209">
        <v>-974248</v>
      </c>
      <c r="V23" s="209"/>
      <c r="W23" s="209">
        <v>203889</v>
      </c>
      <c r="X23" s="161"/>
      <c r="Y23" s="209">
        <v>-3162443</v>
      </c>
      <c r="Z23" s="161"/>
      <c r="AA23" s="209">
        <f t="shared" ref="AA23:AA29" si="2">SUM(Y23,W23,U23)</f>
        <v>-3932802</v>
      </c>
      <c r="AB23" s="161"/>
      <c r="AC23" s="209">
        <v>869048</v>
      </c>
      <c r="AD23" s="161"/>
      <c r="AE23" s="209">
        <f t="shared" ref="AE23:AE29" si="3">SUM(AC23,AA23,S23,O23,M23,K23,G23,E23,I23,Q23)</f>
        <v>41977776.999999985</v>
      </c>
    </row>
    <row r="24" spans="1:31" s="255" customFormat="1" ht="21.75" customHeight="1">
      <c r="A24" s="208" t="s">
        <v>191</v>
      </c>
      <c r="B24" s="206"/>
      <c r="C24" s="210"/>
      <c r="D24" s="208"/>
      <c r="E24" s="209">
        <v>-32900</v>
      </c>
      <c r="F24" s="209"/>
      <c r="G24" s="209">
        <v>0</v>
      </c>
      <c r="H24" s="209"/>
      <c r="I24" s="209">
        <v>41694</v>
      </c>
      <c r="J24" s="209"/>
      <c r="K24" s="209">
        <v>0</v>
      </c>
      <c r="L24" s="209"/>
      <c r="M24" s="209">
        <v>0</v>
      </c>
      <c r="N24" s="209"/>
      <c r="O24" s="209">
        <v>0</v>
      </c>
      <c r="P24" s="209"/>
      <c r="Q24" s="209">
        <v>-41694</v>
      </c>
      <c r="R24" s="209"/>
      <c r="S24" s="209">
        <v>32900</v>
      </c>
      <c r="T24" s="209"/>
      <c r="U24" s="209">
        <v>0</v>
      </c>
      <c r="V24" s="161"/>
      <c r="W24" s="209">
        <v>0</v>
      </c>
      <c r="X24" s="161"/>
      <c r="Y24" s="209">
        <v>0</v>
      </c>
      <c r="Z24" s="161"/>
      <c r="AA24" s="209">
        <f t="shared" si="2"/>
        <v>0</v>
      </c>
      <c r="AB24" s="161"/>
      <c r="AC24" s="209">
        <v>0</v>
      </c>
      <c r="AD24" s="161"/>
      <c r="AE24" s="209">
        <f t="shared" si="3"/>
        <v>0</v>
      </c>
    </row>
    <row r="25" spans="1:31" s="255" customFormat="1" ht="21.75" customHeight="1">
      <c r="A25" s="211" t="s">
        <v>139</v>
      </c>
      <c r="B25" s="211"/>
      <c r="C25" s="210">
        <v>22</v>
      </c>
      <c r="D25" s="208"/>
      <c r="E25" s="209">
        <v>0</v>
      </c>
      <c r="F25" s="209"/>
      <c r="G25" s="209">
        <v>0</v>
      </c>
      <c r="H25" s="209"/>
      <c r="I25" s="209">
        <v>0</v>
      </c>
      <c r="J25" s="209"/>
      <c r="K25" s="209">
        <v>0</v>
      </c>
      <c r="L25" s="209"/>
      <c r="M25" s="209">
        <v>0</v>
      </c>
      <c r="N25" s="209"/>
      <c r="O25" s="209">
        <v>47000</v>
      </c>
      <c r="P25" s="209"/>
      <c r="Q25" s="209">
        <v>0</v>
      </c>
      <c r="R25" s="209"/>
      <c r="S25" s="209">
        <v>-47000</v>
      </c>
      <c r="T25" s="209"/>
      <c r="U25" s="209">
        <v>0</v>
      </c>
      <c r="V25" s="161"/>
      <c r="W25" s="209">
        <v>0</v>
      </c>
      <c r="X25" s="161"/>
      <c r="Y25" s="209">
        <v>0</v>
      </c>
      <c r="Z25" s="161"/>
      <c r="AA25" s="209">
        <f t="shared" si="2"/>
        <v>0</v>
      </c>
      <c r="AB25" s="161"/>
      <c r="AC25" s="209">
        <v>0</v>
      </c>
      <c r="AD25" s="161"/>
      <c r="AE25" s="209">
        <f t="shared" si="3"/>
        <v>0</v>
      </c>
    </row>
    <row r="26" spans="1:31" s="255" customFormat="1" ht="21.75" customHeight="1">
      <c r="A26" s="211" t="s">
        <v>140</v>
      </c>
      <c r="B26" s="211"/>
      <c r="C26" s="210">
        <v>25</v>
      </c>
      <c r="D26" s="208"/>
      <c r="E26" s="209">
        <v>0</v>
      </c>
      <c r="F26" s="209"/>
      <c r="G26" s="209">
        <v>0</v>
      </c>
      <c r="H26" s="209"/>
      <c r="I26" s="209">
        <v>0</v>
      </c>
      <c r="J26" s="209"/>
      <c r="K26" s="209">
        <v>0</v>
      </c>
      <c r="L26" s="209"/>
      <c r="M26" s="209">
        <v>0</v>
      </c>
      <c r="N26" s="209"/>
      <c r="O26" s="209">
        <v>0</v>
      </c>
      <c r="P26" s="209"/>
      <c r="Q26" s="209">
        <v>0</v>
      </c>
      <c r="R26" s="209"/>
      <c r="S26" s="209">
        <v>-1981023</v>
      </c>
      <c r="T26" s="209"/>
      <c r="U26" s="209">
        <v>0</v>
      </c>
      <c r="V26" s="161"/>
      <c r="W26" s="209">
        <v>0</v>
      </c>
      <c r="X26" s="161"/>
      <c r="Y26" s="209">
        <v>0</v>
      </c>
      <c r="Z26" s="161"/>
      <c r="AA26" s="209">
        <f t="shared" si="2"/>
        <v>0</v>
      </c>
      <c r="AB26" s="161"/>
      <c r="AC26" s="209">
        <v>0</v>
      </c>
      <c r="AD26" s="161"/>
      <c r="AE26" s="209">
        <f t="shared" si="3"/>
        <v>-1981023</v>
      </c>
    </row>
    <row r="27" spans="1:31" s="255" customFormat="1" ht="21.75" customHeight="1">
      <c r="A27" s="211" t="s">
        <v>215</v>
      </c>
      <c r="B27" s="211"/>
      <c r="C27" s="210"/>
      <c r="D27" s="208"/>
      <c r="E27" s="209">
        <v>0</v>
      </c>
      <c r="F27" s="209"/>
      <c r="G27" s="209">
        <v>0</v>
      </c>
      <c r="H27" s="209"/>
      <c r="I27" s="209">
        <v>0</v>
      </c>
      <c r="J27" s="209"/>
      <c r="K27" s="209">
        <v>0</v>
      </c>
      <c r="L27" s="209"/>
      <c r="M27" s="209">
        <v>0</v>
      </c>
      <c r="N27" s="209"/>
      <c r="O27" s="209">
        <v>0</v>
      </c>
      <c r="P27" s="209"/>
      <c r="Q27" s="209">
        <v>0</v>
      </c>
      <c r="R27" s="209"/>
      <c r="S27" s="209">
        <v>0</v>
      </c>
      <c r="T27" s="209"/>
      <c r="U27" s="209">
        <v>0</v>
      </c>
      <c r="V27" s="161"/>
      <c r="W27" s="209">
        <v>0</v>
      </c>
      <c r="X27" s="161"/>
      <c r="Y27" s="209">
        <v>0</v>
      </c>
      <c r="Z27" s="161"/>
      <c r="AA27" s="209">
        <f t="shared" si="2"/>
        <v>0</v>
      </c>
      <c r="AB27" s="161"/>
      <c r="AC27" s="209">
        <v>2906928</v>
      </c>
      <c r="AD27" s="161"/>
      <c r="AE27" s="209">
        <f t="shared" si="3"/>
        <v>2906928</v>
      </c>
    </row>
    <row r="28" spans="1:31" s="255" customFormat="1" ht="21.75" customHeight="1">
      <c r="A28" s="211" t="s">
        <v>83</v>
      </c>
      <c r="B28" s="211"/>
      <c r="C28" s="210"/>
      <c r="D28" s="208"/>
      <c r="E28" s="209">
        <v>0</v>
      </c>
      <c r="F28" s="209"/>
      <c r="G28" s="209">
        <v>0</v>
      </c>
      <c r="H28" s="209"/>
      <c r="I28" s="209">
        <v>0</v>
      </c>
      <c r="J28" s="209"/>
      <c r="K28" s="209">
        <v>0</v>
      </c>
      <c r="L28" s="209"/>
      <c r="M28" s="209">
        <v>0</v>
      </c>
      <c r="N28" s="209"/>
      <c r="O28" s="209">
        <v>0</v>
      </c>
      <c r="P28" s="209"/>
      <c r="Q28" s="209">
        <v>0</v>
      </c>
      <c r="R28" s="209"/>
      <c r="S28" s="209">
        <v>3127027</v>
      </c>
      <c r="T28" s="209"/>
      <c r="U28" s="209">
        <v>0</v>
      </c>
      <c r="V28" s="161"/>
      <c r="W28" s="209">
        <v>0</v>
      </c>
      <c r="X28" s="161"/>
      <c r="Y28" s="209">
        <v>0</v>
      </c>
      <c r="Z28" s="161"/>
      <c r="AA28" s="209">
        <f t="shared" si="2"/>
        <v>0</v>
      </c>
      <c r="AB28" s="161"/>
      <c r="AC28" s="209">
        <v>47308</v>
      </c>
      <c r="AD28" s="161"/>
      <c r="AE28" s="209">
        <f t="shared" si="3"/>
        <v>3174335</v>
      </c>
    </row>
    <row r="29" spans="1:31" s="255" customFormat="1" ht="21.75" customHeight="1">
      <c r="A29" s="211" t="s">
        <v>141</v>
      </c>
      <c r="B29" s="211"/>
      <c r="C29" s="210"/>
      <c r="D29" s="208"/>
      <c r="E29" s="212">
        <v>0</v>
      </c>
      <c r="F29" s="209"/>
      <c r="G29" s="212">
        <v>0</v>
      </c>
      <c r="H29" s="209"/>
      <c r="I29" s="212">
        <v>0</v>
      </c>
      <c r="J29" s="209"/>
      <c r="K29" s="212">
        <v>0</v>
      </c>
      <c r="L29" s="209"/>
      <c r="M29" s="212">
        <v>0</v>
      </c>
      <c r="N29" s="209"/>
      <c r="O29" s="212">
        <v>0</v>
      </c>
      <c r="P29" s="209"/>
      <c r="Q29" s="212">
        <v>0</v>
      </c>
      <c r="R29" s="209"/>
      <c r="S29" s="212">
        <v>-34574</v>
      </c>
      <c r="T29" s="209"/>
      <c r="U29" s="212">
        <v>903182</v>
      </c>
      <c r="V29" s="161"/>
      <c r="W29" s="212">
        <v>-439797</v>
      </c>
      <c r="X29" s="161"/>
      <c r="Y29" s="212">
        <v>2951630</v>
      </c>
      <c r="Z29" s="161"/>
      <c r="AA29" s="212">
        <f t="shared" si="2"/>
        <v>3415015</v>
      </c>
      <c r="AB29" s="161"/>
      <c r="AC29" s="212">
        <v>120848</v>
      </c>
      <c r="AD29" s="161"/>
      <c r="AE29" s="212">
        <f t="shared" si="3"/>
        <v>3501289</v>
      </c>
    </row>
    <row r="30" spans="1:31" s="255" customFormat="1" ht="6" customHeight="1">
      <c r="A30" s="208"/>
      <c r="B30" s="208"/>
      <c r="C30" s="210"/>
      <c r="D30" s="208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161"/>
      <c r="W30" s="209"/>
      <c r="X30" s="161"/>
      <c r="Y30" s="209"/>
      <c r="Z30" s="161"/>
      <c r="AA30" s="209"/>
      <c r="AB30" s="161"/>
      <c r="AC30" s="209"/>
      <c r="AD30" s="161"/>
      <c r="AE30" s="209"/>
    </row>
    <row r="31" spans="1:31" s="255" customFormat="1" ht="21.75" customHeight="1" thickBot="1">
      <c r="A31" s="206" t="s">
        <v>142</v>
      </c>
      <c r="B31" s="206"/>
      <c r="C31" s="207"/>
      <c r="D31" s="208"/>
      <c r="E31" s="213">
        <f>SUM(E23:E30)</f>
        <v>30477316.999999989</v>
      </c>
      <c r="F31" s="209"/>
      <c r="G31" s="213">
        <f>SUM(G23:G30)</f>
        <v>7231386</v>
      </c>
      <c r="H31" s="209"/>
      <c r="I31" s="213">
        <f>SUM(I23:I30)</f>
        <v>0</v>
      </c>
      <c r="J31" s="209"/>
      <c r="K31" s="213">
        <f>SUM(K23:K30)</f>
        <v>-3891564</v>
      </c>
      <c r="L31" s="209"/>
      <c r="M31" s="213">
        <f>SUM(M23:M30)</f>
        <v>40326</v>
      </c>
      <c r="N31" s="209"/>
      <c r="O31" s="213">
        <f>SUM(O23:O30)</f>
        <v>1647200</v>
      </c>
      <c r="P31" s="209"/>
      <c r="Q31" s="213">
        <f>SUM(Q23:Q30)</f>
        <v>0</v>
      </c>
      <c r="R31" s="209"/>
      <c r="S31" s="213">
        <f>SUM(S23:S30)</f>
        <v>10648296</v>
      </c>
      <c r="T31" s="209"/>
      <c r="U31" s="213">
        <f>SUM(U23:U30)</f>
        <v>-71066</v>
      </c>
      <c r="V31" s="161"/>
      <c r="W31" s="213">
        <f>SUM(W23:W30)</f>
        <v>-235908</v>
      </c>
      <c r="X31" s="161"/>
      <c r="Y31" s="213">
        <f>SUM(Y23:Y30)</f>
        <v>-210813</v>
      </c>
      <c r="Z31" s="161"/>
      <c r="AA31" s="213">
        <f>SUM(AA23:AA30)</f>
        <v>-517787</v>
      </c>
      <c r="AB31" s="161"/>
      <c r="AC31" s="213">
        <f>SUM(AC23:AC30)</f>
        <v>3944132</v>
      </c>
      <c r="AD31" s="161"/>
      <c r="AE31" s="213">
        <f>SUM(AE23:AE30)</f>
        <v>49579305.999999985</v>
      </c>
    </row>
    <row r="32" spans="1:31" ht="21.75" customHeight="1" thickTop="1">
      <c r="A32" s="169"/>
      <c r="B32" s="169"/>
      <c r="C32" s="174"/>
      <c r="D32" s="165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61"/>
      <c r="W32" s="159"/>
      <c r="X32" s="161"/>
      <c r="Y32" s="159"/>
      <c r="Z32" s="161"/>
      <c r="AA32" s="159"/>
      <c r="AB32" s="161"/>
      <c r="AC32" s="159"/>
      <c r="AD32" s="161"/>
      <c r="AE32" s="159"/>
    </row>
    <row r="33" spans="1:31" ht="21.75" customHeight="1">
      <c r="A33" s="169"/>
      <c r="B33" s="169"/>
      <c r="C33" s="174"/>
      <c r="D33" s="165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61"/>
      <c r="W33" s="159"/>
      <c r="X33" s="161"/>
      <c r="Y33" s="159"/>
      <c r="Z33" s="161"/>
      <c r="AA33" s="159"/>
      <c r="AB33" s="161"/>
      <c r="AC33" s="159"/>
      <c r="AD33" s="161"/>
      <c r="AE33" s="159"/>
    </row>
    <row r="34" spans="1:31" ht="21.75" customHeight="1">
      <c r="A34" s="169"/>
      <c r="B34" s="169"/>
      <c r="C34" s="174"/>
      <c r="D34" s="165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</row>
    <row r="35" spans="1:31" ht="21.95" customHeight="1">
      <c r="A35" s="176" t="str">
        <f>+'T6-8 BS'!A49:J49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153"/>
      <c r="C35" s="154"/>
      <c r="D35" s="154"/>
      <c r="E35" s="155"/>
      <c r="F35" s="155"/>
      <c r="G35" s="155"/>
      <c r="H35" s="155"/>
      <c r="I35" s="155"/>
      <c r="J35" s="155"/>
      <c r="K35" s="155"/>
      <c r="L35" s="155"/>
      <c r="M35" s="156"/>
      <c r="N35" s="156"/>
      <c r="O35" s="156"/>
      <c r="P35" s="156"/>
      <c r="Q35" s="157"/>
      <c r="R35" s="156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</row>
  </sheetData>
  <mergeCells count="3">
    <mergeCell ref="E7:AA7"/>
    <mergeCell ref="U8:AA8"/>
    <mergeCell ref="U9:Y9"/>
  </mergeCells>
  <pageMargins left="0.3" right="0.3" top="0.5" bottom="0.6" header="0.49" footer="0.4"/>
  <pageSetup paperSize="9" scale="75" firstPageNumber="11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E60BE-2866-4F67-AB05-34D080341815}">
  <dimension ref="A1:V32"/>
  <sheetViews>
    <sheetView topLeftCell="A2" zoomScaleNormal="100" workbookViewId="0">
      <selection activeCell="H11" sqref="H11"/>
    </sheetView>
  </sheetViews>
  <sheetFormatPr defaultRowHeight="21.75" customHeight="1"/>
  <cols>
    <col min="1" max="1" width="3.140625" style="252" customWidth="1"/>
    <col min="2" max="2" width="40" style="252" customWidth="1"/>
    <col min="3" max="3" width="1.28515625" style="252" customWidth="1"/>
    <col min="4" max="4" width="8.5703125" style="252" customWidth="1"/>
    <col min="5" max="5" width="0.85546875" style="252" customWidth="1"/>
    <col min="6" max="6" width="11.7109375" style="252" customWidth="1"/>
    <col min="7" max="7" width="0.85546875" style="252" customWidth="1"/>
    <col min="8" max="8" width="10.140625" style="252" customWidth="1"/>
    <col min="9" max="9" width="0.85546875" style="252" customWidth="1"/>
    <col min="10" max="10" width="9.5703125" style="252" customWidth="1"/>
    <col min="11" max="11" width="0.85546875" style="252" customWidth="1"/>
    <col min="12" max="12" width="11.140625" style="252" customWidth="1"/>
    <col min="13" max="13" width="0.85546875" style="252" customWidth="1"/>
    <col min="14" max="14" width="10.5703125" style="252" customWidth="1"/>
    <col min="15" max="15" width="0.85546875" style="252" customWidth="1"/>
    <col min="16" max="16" width="10.5703125" style="252" customWidth="1"/>
    <col min="17" max="17" width="0.85546875" style="252" customWidth="1"/>
    <col min="18" max="18" width="11.42578125" style="252" customWidth="1"/>
    <col min="19" max="19" width="0.85546875" style="252" customWidth="1"/>
    <col min="20" max="20" width="15.5703125" style="252" customWidth="1"/>
    <col min="21" max="21" width="0.85546875" style="252" customWidth="1"/>
    <col min="22" max="22" width="11.7109375" style="252" customWidth="1"/>
    <col min="23" max="16384" width="9.140625" style="252"/>
  </cols>
  <sheetData>
    <row r="1" spans="1:22" ht="21.75" customHeight="1">
      <c r="A1" s="74" t="str">
        <f>'T6-8 BS'!A1</f>
        <v>บริษัท บ้านปู เพาเวอร์ จำกัด (มหาชน)</v>
      </c>
      <c r="B1" s="68"/>
      <c r="C1" s="68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75"/>
      <c r="S1" s="75"/>
      <c r="T1" s="76"/>
      <c r="U1" s="75"/>
      <c r="V1" s="76"/>
    </row>
    <row r="2" spans="1:22" ht="21.75" customHeight="1">
      <c r="A2" s="70" t="s">
        <v>99</v>
      </c>
      <c r="B2" s="68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75"/>
      <c r="S2" s="75"/>
      <c r="T2" s="75"/>
      <c r="U2" s="75"/>
      <c r="V2" s="75"/>
    </row>
    <row r="3" spans="1:22" ht="21.75" customHeight="1">
      <c r="A3" s="71" t="str">
        <f>'T11 changes conso'!A3</f>
        <v>สำหรับปีสิ้นสุดวันที่ 31 ธันวาคม พ.ศ. 2565</v>
      </c>
      <c r="B3" s="72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7"/>
      <c r="S3" s="77"/>
      <c r="T3" s="77"/>
      <c r="U3" s="77"/>
      <c r="V3" s="77"/>
    </row>
    <row r="4" spans="1:22" ht="21" customHeight="1">
      <c r="A4" s="68"/>
      <c r="B4" s="68"/>
      <c r="C4" s="68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75"/>
      <c r="S4" s="75"/>
      <c r="T4" s="75"/>
      <c r="U4" s="75"/>
      <c r="V4" s="75"/>
    </row>
    <row r="5" spans="1:22" ht="21" customHeight="1">
      <c r="A5" s="78"/>
      <c r="B5" s="78"/>
      <c r="C5" s="78"/>
      <c r="D5" s="79"/>
      <c r="E5" s="79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1"/>
      <c r="T5" s="82"/>
      <c r="U5" s="81"/>
      <c r="V5" s="82" t="s">
        <v>3</v>
      </c>
    </row>
    <row r="6" spans="1:22" ht="21" customHeight="1">
      <c r="A6" s="78"/>
      <c r="B6" s="78"/>
      <c r="C6" s="78"/>
      <c r="D6" s="79"/>
      <c r="E6" s="79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4"/>
      <c r="T6" s="240"/>
      <c r="U6" s="84"/>
      <c r="V6" s="240" t="s">
        <v>6</v>
      </c>
    </row>
    <row r="7" spans="1:22" ht="21" customHeight="1">
      <c r="A7" s="180"/>
      <c r="B7" s="180"/>
      <c r="C7" s="180"/>
      <c r="D7" s="85"/>
      <c r="E7" s="85"/>
      <c r="F7" s="82"/>
      <c r="G7" s="82"/>
      <c r="H7" s="82"/>
      <c r="I7" s="82"/>
      <c r="J7" s="180"/>
      <c r="K7" s="82"/>
      <c r="L7" s="180"/>
      <c r="M7" s="82"/>
      <c r="N7" s="86"/>
      <c r="O7" s="86"/>
      <c r="P7" s="86"/>
      <c r="Q7" s="86"/>
      <c r="R7" s="86"/>
      <c r="S7" s="81"/>
      <c r="T7" s="87" t="s">
        <v>113</v>
      </c>
      <c r="U7" s="81"/>
      <c r="V7" s="82"/>
    </row>
    <row r="8" spans="1:22" ht="21" customHeight="1">
      <c r="A8" s="180"/>
      <c r="B8" s="180"/>
      <c r="C8" s="180"/>
      <c r="D8" s="85"/>
      <c r="E8" s="85"/>
      <c r="F8" s="82"/>
      <c r="G8" s="82"/>
      <c r="H8" s="82"/>
      <c r="I8" s="82"/>
      <c r="J8" s="180"/>
      <c r="K8" s="82"/>
      <c r="L8" s="180"/>
      <c r="M8" s="82"/>
      <c r="N8" s="86"/>
      <c r="O8" s="86"/>
      <c r="P8" s="86"/>
      <c r="Q8" s="86"/>
      <c r="R8" s="86"/>
      <c r="S8" s="81"/>
      <c r="T8" s="240" t="s">
        <v>143</v>
      </c>
      <c r="U8" s="81"/>
      <c r="V8" s="82"/>
    </row>
    <row r="9" spans="1:22" ht="21" customHeight="1">
      <c r="A9" s="180"/>
      <c r="B9" s="180"/>
      <c r="C9" s="180"/>
      <c r="D9" s="85"/>
      <c r="E9" s="85"/>
      <c r="F9" s="82"/>
      <c r="G9" s="82"/>
      <c r="H9" s="82"/>
      <c r="I9" s="82"/>
      <c r="J9" s="82"/>
      <c r="K9" s="82"/>
      <c r="L9" s="82" t="s">
        <v>104</v>
      </c>
      <c r="M9" s="82"/>
      <c r="N9" s="86"/>
      <c r="O9" s="86"/>
      <c r="P9" s="86"/>
      <c r="Q9" s="86"/>
      <c r="R9" s="86"/>
      <c r="S9" s="81"/>
      <c r="T9" s="82" t="s">
        <v>144</v>
      </c>
      <c r="U9" s="81"/>
      <c r="V9" s="82"/>
    </row>
    <row r="10" spans="1:22" ht="21" customHeight="1">
      <c r="A10" s="180"/>
      <c r="B10" s="180"/>
      <c r="C10" s="180"/>
      <c r="D10" s="85"/>
      <c r="E10" s="85"/>
      <c r="F10" s="82"/>
      <c r="G10" s="82"/>
      <c r="H10" s="82"/>
      <c r="I10" s="82"/>
      <c r="J10" s="82"/>
      <c r="K10" s="82"/>
      <c r="L10" s="82" t="s">
        <v>109</v>
      </c>
      <c r="M10" s="82"/>
      <c r="N10" s="247" t="s">
        <v>62</v>
      </c>
      <c r="O10" s="247"/>
      <c r="P10" s="247"/>
      <c r="Q10" s="247"/>
      <c r="R10" s="247"/>
      <c r="S10" s="81"/>
      <c r="T10" s="240" t="s">
        <v>145</v>
      </c>
      <c r="U10" s="81"/>
      <c r="V10" s="82"/>
    </row>
    <row r="11" spans="1:22" ht="21" customHeight="1">
      <c r="A11" s="180"/>
      <c r="B11" s="180"/>
      <c r="C11" s="180"/>
      <c r="D11" s="85"/>
      <c r="E11" s="85"/>
      <c r="F11" s="82" t="s">
        <v>115</v>
      </c>
      <c r="G11" s="82"/>
      <c r="H11" s="82" t="s">
        <v>101</v>
      </c>
      <c r="I11" s="82"/>
      <c r="J11" s="82" t="s">
        <v>116</v>
      </c>
      <c r="K11" s="82"/>
      <c r="L11" s="82" t="s">
        <v>118</v>
      </c>
      <c r="M11" s="82"/>
      <c r="N11" s="82" t="s">
        <v>119</v>
      </c>
      <c r="O11" s="82"/>
      <c r="P11" s="82"/>
      <c r="Q11" s="82"/>
      <c r="R11" s="82"/>
      <c r="S11" s="82"/>
      <c r="T11" s="82" t="s">
        <v>146</v>
      </c>
      <c r="U11" s="82"/>
      <c r="V11" s="82" t="s">
        <v>125</v>
      </c>
    </row>
    <row r="12" spans="1:22" ht="21" customHeight="1">
      <c r="A12" s="180"/>
      <c r="B12" s="180"/>
      <c r="C12" s="180"/>
      <c r="D12" s="88" t="s">
        <v>5</v>
      </c>
      <c r="E12" s="85"/>
      <c r="F12" s="240" t="s">
        <v>126</v>
      </c>
      <c r="G12" s="80"/>
      <c r="H12" s="240" t="s">
        <v>127</v>
      </c>
      <c r="I12" s="82"/>
      <c r="J12" s="240" t="s">
        <v>128</v>
      </c>
      <c r="K12" s="82"/>
      <c r="L12" s="240" t="s">
        <v>130</v>
      </c>
      <c r="M12" s="80"/>
      <c r="N12" s="240" t="s">
        <v>131</v>
      </c>
      <c r="O12" s="89"/>
      <c r="P12" s="240" t="s">
        <v>147</v>
      </c>
      <c r="Q12" s="82"/>
      <c r="R12" s="240" t="s">
        <v>65</v>
      </c>
      <c r="S12" s="80"/>
      <c r="T12" s="240" t="s">
        <v>148</v>
      </c>
      <c r="U12" s="80"/>
      <c r="V12" s="240" t="s">
        <v>136</v>
      </c>
    </row>
    <row r="13" spans="1:22" ht="18" customHeight="1">
      <c r="A13" s="180"/>
      <c r="B13" s="180"/>
      <c r="C13" s="180"/>
      <c r="D13" s="90"/>
      <c r="E13" s="85"/>
      <c r="F13" s="91"/>
      <c r="G13" s="89"/>
      <c r="H13" s="91"/>
      <c r="I13" s="89"/>
      <c r="J13" s="91"/>
      <c r="K13" s="89"/>
      <c r="L13" s="91"/>
      <c r="M13" s="89"/>
      <c r="N13" s="91"/>
      <c r="O13" s="80"/>
      <c r="P13" s="91"/>
      <c r="Q13" s="89"/>
      <c r="R13" s="91"/>
      <c r="S13" s="89"/>
      <c r="T13" s="91"/>
      <c r="U13" s="89"/>
      <c r="V13" s="91"/>
    </row>
    <row r="14" spans="1:22" ht="21" customHeight="1">
      <c r="A14" s="92" t="s">
        <v>224</v>
      </c>
      <c r="B14" s="92"/>
      <c r="C14" s="180"/>
      <c r="D14" s="90"/>
      <c r="E14" s="85"/>
      <c r="F14" s="93">
        <v>30477317</v>
      </c>
      <c r="G14" s="80"/>
      <c r="H14" s="93">
        <v>7231386</v>
      </c>
      <c r="I14" s="80"/>
      <c r="J14" s="93">
        <v>0</v>
      </c>
      <c r="K14" s="80"/>
      <c r="L14" s="93">
        <v>40326</v>
      </c>
      <c r="M14" s="80"/>
      <c r="N14" s="93">
        <v>1647200</v>
      </c>
      <c r="O14" s="80"/>
      <c r="P14" s="93">
        <v>0</v>
      </c>
      <c r="Q14" s="80"/>
      <c r="R14" s="93">
        <v>2104679</v>
      </c>
      <c r="S14" s="80"/>
      <c r="T14" s="93">
        <v>0</v>
      </c>
      <c r="U14" s="80"/>
      <c r="V14" s="93">
        <f>SUM(T14,R14,P14,N14,L14,J14,H14,F14)</f>
        <v>41500908</v>
      </c>
    </row>
    <row r="15" spans="1:22" ht="21" customHeight="1">
      <c r="A15" s="215" t="s">
        <v>139</v>
      </c>
      <c r="B15" s="92"/>
      <c r="C15" s="180"/>
      <c r="D15" s="90">
        <v>22</v>
      </c>
      <c r="E15" s="85"/>
      <c r="F15" s="93">
        <v>0</v>
      </c>
      <c r="G15" s="80"/>
      <c r="H15" s="93">
        <v>0</v>
      </c>
      <c r="I15" s="80"/>
      <c r="J15" s="93">
        <v>0</v>
      </c>
      <c r="K15" s="80"/>
      <c r="L15" s="93">
        <v>0</v>
      </c>
      <c r="M15" s="80"/>
      <c r="N15" s="93">
        <v>83000</v>
      </c>
      <c r="O15" s="80"/>
      <c r="P15" s="93">
        <v>0</v>
      </c>
      <c r="Q15" s="80"/>
      <c r="R15" s="93">
        <v>-83000</v>
      </c>
      <c r="S15" s="80"/>
      <c r="T15" s="93">
        <v>0</v>
      </c>
      <c r="U15" s="80"/>
      <c r="V15" s="93">
        <f>SUM(T15,R15,P15,N15,L15,J15,H15,F15)</f>
        <v>0</v>
      </c>
    </row>
    <row r="16" spans="1:22" ht="21" customHeight="1">
      <c r="A16" s="180" t="s">
        <v>140</v>
      </c>
      <c r="B16" s="180"/>
      <c r="C16" s="180"/>
      <c r="D16" s="90">
        <v>25</v>
      </c>
      <c r="E16" s="85"/>
      <c r="F16" s="93">
        <v>0</v>
      </c>
      <c r="G16" s="80"/>
      <c r="H16" s="93">
        <v>0</v>
      </c>
      <c r="I16" s="80"/>
      <c r="J16" s="93">
        <v>0</v>
      </c>
      <c r="K16" s="80"/>
      <c r="L16" s="93">
        <v>0</v>
      </c>
      <c r="M16" s="80"/>
      <c r="N16" s="93">
        <v>0</v>
      </c>
      <c r="O16" s="80"/>
      <c r="P16" s="93">
        <v>0</v>
      </c>
      <c r="Q16" s="80"/>
      <c r="R16" s="93">
        <v>-2285783</v>
      </c>
      <c r="S16" s="80"/>
      <c r="T16" s="93">
        <v>0</v>
      </c>
      <c r="U16" s="80"/>
      <c r="V16" s="93">
        <f t="shared" ref="V16" si="0">SUM(F16:U16)</f>
        <v>-2285783</v>
      </c>
    </row>
    <row r="17" spans="1:22" ht="21" customHeight="1">
      <c r="A17" s="180" t="s">
        <v>83</v>
      </c>
      <c r="B17" s="180"/>
      <c r="C17" s="180"/>
      <c r="D17" s="90"/>
      <c r="E17" s="85"/>
      <c r="F17" s="234">
        <v>0</v>
      </c>
      <c r="G17" s="235"/>
      <c r="H17" s="234">
        <v>0</v>
      </c>
      <c r="I17" s="235"/>
      <c r="J17" s="234">
        <v>0</v>
      </c>
      <c r="K17" s="235"/>
      <c r="L17" s="234">
        <v>0</v>
      </c>
      <c r="M17" s="235"/>
      <c r="N17" s="234">
        <v>0</v>
      </c>
      <c r="O17" s="235"/>
      <c r="P17" s="234">
        <v>0</v>
      </c>
      <c r="Q17" s="235"/>
      <c r="R17" s="234">
        <v>1649223</v>
      </c>
      <c r="S17" s="235"/>
      <c r="T17" s="234">
        <v>0</v>
      </c>
      <c r="U17" s="235"/>
      <c r="V17" s="234">
        <f t="shared" ref="V17:V18" si="1">SUM(F17:U17)</f>
        <v>1649223</v>
      </c>
    </row>
    <row r="18" spans="1:22" ht="21" customHeight="1">
      <c r="A18" s="180" t="s">
        <v>237</v>
      </c>
      <c r="B18" s="180"/>
      <c r="C18" s="180"/>
      <c r="D18" s="90"/>
      <c r="E18" s="85"/>
      <c r="F18" s="94">
        <v>0</v>
      </c>
      <c r="G18" s="80"/>
      <c r="H18" s="94">
        <v>0</v>
      </c>
      <c r="I18" s="80"/>
      <c r="J18" s="94">
        <v>0</v>
      </c>
      <c r="K18" s="80"/>
      <c r="L18" s="94">
        <v>0</v>
      </c>
      <c r="M18" s="80"/>
      <c r="N18" s="94">
        <v>0</v>
      </c>
      <c r="O18" s="80"/>
      <c r="P18" s="94">
        <v>0</v>
      </c>
      <c r="Q18" s="80"/>
      <c r="R18" s="94">
        <v>-21216</v>
      </c>
      <c r="S18" s="80"/>
      <c r="T18" s="94">
        <v>0</v>
      </c>
      <c r="U18" s="80"/>
      <c r="V18" s="94">
        <f t="shared" si="1"/>
        <v>-21216</v>
      </c>
    </row>
    <row r="19" spans="1:22" ht="6" customHeight="1">
      <c r="A19" s="180"/>
      <c r="B19" s="180"/>
      <c r="C19" s="180"/>
      <c r="D19" s="90"/>
      <c r="E19" s="85"/>
      <c r="F19" s="93"/>
      <c r="G19" s="80"/>
      <c r="H19" s="93"/>
      <c r="I19" s="80"/>
      <c r="J19" s="93"/>
      <c r="K19" s="80"/>
      <c r="L19" s="93"/>
      <c r="M19" s="80"/>
      <c r="N19" s="93"/>
      <c r="O19" s="80"/>
      <c r="P19" s="93"/>
      <c r="Q19" s="80"/>
      <c r="R19" s="93"/>
      <c r="S19" s="80"/>
      <c r="T19" s="93"/>
      <c r="U19" s="80"/>
      <c r="V19" s="93"/>
    </row>
    <row r="20" spans="1:22" ht="21" customHeight="1" thickBot="1">
      <c r="A20" s="92" t="s">
        <v>225</v>
      </c>
      <c r="B20" s="92"/>
      <c r="C20" s="180"/>
      <c r="D20" s="85"/>
      <c r="E20" s="85"/>
      <c r="F20" s="95">
        <f>SUM(F14:F19)</f>
        <v>30477317</v>
      </c>
      <c r="G20" s="80"/>
      <c r="H20" s="95">
        <f>SUM(H14:H19)</f>
        <v>7231386</v>
      </c>
      <c r="I20" s="80"/>
      <c r="J20" s="95">
        <f>SUM(J14:J19)</f>
        <v>0</v>
      </c>
      <c r="K20" s="80"/>
      <c r="L20" s="95">
        <f>SUM(L14:L19)</f>
        <v>40326</v>
      </c>
      <c r="M20" s="80"/>
      <c r="N20" s="95">
        <f>SUM(N14:N19)</f>
        <v>1730200</v>
      </c>
      <c r="O20" s="80"/>
      <c r="P20" s="95">
        <f>SUM(P14:P19)</f>
        <v>0</v>
      </c>
      <c r="Q20" s="80"/>
      <c r="R20" s="95">
        <f>SUM(R14:R19)</f>
        <v>1363903</v>
      </c>
      <c r="S20" s="80"/>
      <c r="T20" s="95">
        <f>SUM(T14:T19)</f>
        <v>0</v>
      </c>
      <c r="U20" s="80"/>
      <c r="V20" s="95">
        <f>SUM(V14:V19)</f>
        <v>40843132</v>
      </c>
    </row>
    <row r="21" spans="1:22" s="253" customFormat="1" ht="18" customHeight="1" thickTop="1">
      <c r="A21" s="214"/>
      <c r="B21" s="214"/>
      <c r="C21" s="215"/>
      <c r="D21" s="216"/>
      <c r="E21" s="216"/>
      <c r="F21" s="217"/>
      <c r="G21" s="217"/>
      <c r="H21" s="217"/>
      <c r="I21" s="217"/>
      <c r="J21" s="217"/>
      <c r="K21" s="217"/>
      <c r="L21" s="217"/>
      <c r="M21" s="217"/>
      <c r="N21" s="217"/>
      <c r="O21" s="218"/>
      <c r="P21" s="217"/>
      <c r="Q21" s="217"/>
      <c r="R21" s="217"/>
      <c r="S21" s="217"/>
      <c r="T21" s="217"/>
      <c r="U21" s="217"/>
      <c r="V21" s="217"/>
    </row>
    <row r="22" spans="1:22" s="253" customFormat="1" ht="21" customHeight="1">
      <c r="A22" s="214" t="s">
        <v>138</v>
      </c>
      <c r="B22" s="214"/>
      <c r="C22" s="215"/>
      <c r="D22" s="219"/>
      <c r="E22" s="216"/>
      <c r="F22" s="217">
        <v>30510217</v>
      </c>
      <c r="G22" s="217"/>
      <c r="H22" s="217">
        <v>7231386</v>
      </c>
      <c r="I22" s="217"/>
      <c r="J22" s="217">
        <v>-41694</v>
      </c>
      <c r="K22" s="217"/>
      <c r="L22" s="217">
        <v>40326</v>
      </c>
      <c r="M22" s="217"/>
      <c r="N22" s="217">
        <v>1600200</v>
      </c>
      <c r="O22" s="217"/>
      <c r="P22" s="217">
        <v>41694</v>
      </c>
      <c r="Q22" s="217"/>
      <c r="R22" s="217">
        <v>3168050.5600000005</v>
      </c>
      <c r="S22" s="217"/>
      <c r="T22" s="217">
        <v>-1559</v>
      </c>
      <c r="U22" s="217"/>
      <c r="V22" s="217">
        <f>SUM(T22,R22,P22,N22,L22,J22,H22,F22)</f>
        <v>42548620.560000002</v>
      </c>
    </row>
    <row r="23" spans="1:22" s="253" customFormat="1" ht="21" customHeight="1">
      <c r="A23" s="215" t="s">
        <v>191</v>
      </c>
      <c r="B23" s="214"/>
      <c r="C23" s="215"/>
      <c r="D23" s="219"/>
      <c r="E23" s="216"/>
      <c r="F23" s="217">
        <v>-32900</v>
      </c>
      <c r="G23" s="217"/>
      <c r="H23" s="217">
        <v>0</v>
      </c>
      <c r="I23" s="217"/>
      <c r="J23" s="217">
        <v>41694</v>
      </c>
      <c r="K23" s="217"/>
      <c r="L23" s="217">
        <v>0</v>
      </c>
      <c r="M23" s="217"/>
      <c r="N23" s="217">
        <v>0</v>
      </c>
      <c r="O23" s="217"/>
      <c r="P23" s="217">
        <v>-41694</v>
      </c>
      <c r="Q23" s="217"/>
      <c r="R23" s="217">
        <v>32900</v>
      </c>
      <c r="S23" s="217"/>
      <c r="T23" s="217">
        <v>0</v>
      </c>
      <c r="U23" s="217"/>
      <c r="V23" s="217">
        <f>SUM(F23:U23)</f>
        <v>0</v>
      </c>
    </row>
    <row r="24" spans="1:22" s="253" customFormat="1" ht="21" customHeight="1">
      <c r="A24" s="215" t="s">
        <v>139</v>
      </c>
      <c r="B24" s="214"/>
      <c r="C24" s="215"/>
      <c r="D24" s="219">
        <v>22</v>
      </c>
      <c r="E24" s="216"/>
      <c r="F24" s="217">
        <v>0</v>
      </c>
      <c r="G24" s="217"/>
      <c r="H24" s="217">
        <v>0</v>
      </c>
      <c r="I24" s="217"/>
      <c r="J24" s="217">
        <v>0</v>
      </c>
      <c r="K24" s="217"/>
      <c r="L24" s="217">
        <v>0</v>
      </c>
      <c r="M24" s="217"/>
      <c r="N24" s="217">
        <v>47000</v>
      </c>
      <c r="O24" s="217"/>
      <c r="P24" s="217">
        <v>0</v>
      </c>
      <c r="Q24" s="217"/>
      <c r="R24" s="217">
        <v>-47000</v>
      </c>
      <c r="S24" s="217"/>
      <c r="T24" s="217">
        <v>0</v>
      </c>
      <c r="U24" s="217"/>
      <c r="V24" s="217">
        <f t="shared" ref="V24:V27" si="2">SUM(F24:U24)</f>
        <v>0</v>
      </c>
    </row>
    <row r="25" spans="1:22" s="253" customFormat="1" ht="21" customHeight="1">
      <c r="A25" s="215" t="s">
        <v>140</v>
      </c>
      <c r="B25" s="215"/>
      <c r="C25" s="215"/>
      <c r="D25" s="219">
        <v>25</v>
      </c>
      <c r="E25" s="216"/>
      <c r="F25" s="217">
        <v>0</v>
      </c>
      <c r="G25" s="217"/>
      <c r="H25" s="217">
        <v>0</v>
      </c>
      <c r="I25" s="217"/>
      <c r="J25" s="217">
        <v>0</v>
      </c>
      <c r="K25" s="217"/>
      <c r="L25" s="217">
        <v>0</v>
      </c>
      <c r="M25" s="217"/>
      <c r="N25" s="217">
        <v>0</v>
      </c>
      <c r="O25" s="217"/>
      <c r="P25" s="217">
        <v>0</v>
      </c>
      <c r="Q25" s="217"/>
      <c r="R25" s="217">
        <v>-1981023</v>
      </c>
      <c r="S25" s="217"/>
      <c r="T25" s="217">
        <v>0</v>
      </c>
      <c r="U25" s="217"/>
      <c r="V25" s="217">
        <f t="shared" si="2"/>
        <v>-1981023</v>
      </c>
    </row>
    <row r="26" spans="1:22" s="253" customFormat="1" ht="21" customHeight="1">
      <c r="A26" s="215" t="s">
        <v>83</v>
      </c>
      <c r="B26" s="215"/>
      <c r="C26" s="215"/>
      <c r="D26" s="219"/>
      <c r="E26" s="216"/>
      <c r="F26" s="217">
        <v>0</v>
      </c>
      <c r="G26" s="217"/>
      <c r="H26" s="217">
        <v>0</v>
      </c>
      <c r="I26" s="217"/>
      <c r="J26" s="217">
        <v>0</v>
      </c>
      <c r="K26" s="217"/>
      <c r="L26" s="217">
        <v>0</v>
      </c>
      <c r="M26" s="217"/>
      <c r="N26" s="217">
        <v>0</v>
      </c>
      <c r="O26" s="217"/>
      <c r="P26" s="217">
        <v>0</v>
      </c>
      <c r="Q26" s="217"/>
      <c r="R26" s="217">
        <v>931751</v>
      </c>
      <c r="S26" s="217"/>
      <c r="T26" s="217">
        <v>0</v>
      </c>
      <c r="U26" s="217"/>
      <c r="V26" s="217">
        <f t="shared" si="2"/>
        <v>931751</v>
      </c>
    </row>
    <row r="27" spans="1:22" s="253" customFormat="1" ht="21" customHeight="1">
      <c r="A27" s="215" t="s">
        <v>93</v>
      </c>
      <c r="B27" s="215"/>
      <c r="C27" s="215"/>
      <c r="D27" s="219"/>
      <c r="E27" s="216"/>
      <c r="F27" s="220">
        <v>0</v>
      </c>
      <c r="G27" s="217"/>
      <c r="H27" s="220">
        <v>0</v>
      </c>
      <c r="I27" s="217"/>
      <c r="J27" s="220">
        <v>0</v>
      </c>
      <c r="K27" s="217"/>
      <c r="L27" s="220">
        <v>0</v>
      </c>
      <c r="M27" s="217"/>
      <c r="N27" s="220">
        <v>0</v>
      </c>
      <c r="O27" s="217"/>
      <c r="P27" s="220">
        <v>0</v>
      </c>
      <c r="Q27" s="217"/>
      <c r="R27" s="220">
        <v>0</v>
      </c>
      <c r="S27" s="217"/>
      <c r="T27" s="220">
        <v>1559</v>
      </c>
      <c r="U27" s="217"/>
      <c r="V27" s="220">
        <f t="shared" si="2"/>
        <v>1559</v>
      </c>
    </row>
    <row r="28" spans="1:22" s="253" customFormat="1" ht="6" customHeight="1">
      <c r="A28" s="215"/>
      <c r="B28" s="215"/>
      <c r="C28" s="215"/>
      <c r="D28" s="219"/>
      <c r="E28" s="216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</row>
    <row r="29" spans="1:22" s="253" customFormat="1" ht="21" customHeight="1" thickBot="1">
      <c r="A29" s="214" t="s">
        <v>142</v>
      </c>
      <c r="B29" s="214"/>
      <c r="C29" s="215"/>
      <c r="D29" s="216"/>
      <c r="E29" s="216"/>
      <c r="F29" s="221">
        <f>SUM(F22:F28)</f>
        <v>30477317</v>
      </c>
      <c r="G29" s="217"/>
      <c r="H29" s="221">
        <f>SUM(H22:H28)</f>
        <v>7231386</v>
      </c>
      <c r="I29" s="217"/>
      <c r="J29" s="221">
        <f>SUM(J22:J28)</f>
        <v>0</v>
      </c>
      <c r="K29" s="217"/>
      <c r="L29" s="221">
        <f>SUM(L22:L28)</f>
        <v>40326</v>
      </c>
      <c r="M29" s="217"/>
      <c r="N29" s="221">
        <f>SUM(N22:N28)</f>
        <v>1647200</v>
      </c>
      <c r="O29" s="217"/>
      <c r="P29" s="221">
        <f>SUM(P22:P28)</f>
        <v>0</v>
      </c>
      <c r="Q29" s="217"/>
      <c r="R29" s="221">
        <f>SUM(R22:R28)</f>
        <v>2104678.5600000005</v>
      </c>
      <c r="S29" s="217"/>
      <c r="T29" s="221">
        <f>SUM(T22:T28)</f>
        <v>0</v>
      </c>
      <c r="U29" s="217"/>
      <c r="V29" s="221">
        <f>SUM(V22:V28)</f>
        <v>41500907.560000002</v>
      </c>
    </row>
    <row r="30" spans="1:22" s="253" customFormat="1" ht="15" customHeight="1" thickTop="1">
      <c r="A30" s="214"/>
      <c r="B30" s="214"/>
      <c r="C30" s="215"/>
      <c r="D30" s="216"/>
      <c r="E30" s="216"/>
      <c r="F30" s="233"/>
      <c r="G30" s="217"/>
      <c r="H30" s="233"/>
      <c r="I30" s="217"/>
      <c r="J30" s="233"/>
      <c r="K30" s="217"/>
      <c r="L30" s="233"/>
      <c r="M30" s="217"/>
      <c r="N30" s="233"/>
      <c r="O30" s="217"/>
      <c r="P30" s="233"/>
      <c r="Q30" s="217"/>
      <c r="R30" s="233"/>
      <c r="S30" s="217"/>
      <c r="T30" s="233"/>
      <c r="U30" s="217"/>
      <c r="V30" s="233"/>
    </row>
    <row r="31" spans="1:22" s="253" customFormat="1" ht="7.5" customHeight="1">
      <c r="A31" s="214"/>
      <c r="B31" s="214"/>
      <c r="C31" s="215"/>
      <c r="D31" s="216"/>
      <c r="E31" s="216"/>
      <c r="F31" s="217"/>
      <c r="G31" s="217"/>
      <c r="H31" s="217"/>
      <c r="I31" s="217"/>
      <c r="J31" s="217"/>
      <c r="K31" s="217"/>
      <c r="L31" s="217"/>
      <c r="M31" s="217"/>
      <c r="N31" s="217"/>
      <c r="O31" s="218"/>
      <c r="P31" s="217"/>
      <c r="Q31" s="217"/>
      <c r="R31" s="217"/>
      <c r="S31" s="217"/>
      <c r="T31" s="217"/>
      <c r="U31" s="217"/>
      <c r="V31" s="217"/>
    </row>
    <row r="32" spans="1:22" ht="21.95" customHeight="1">
      <c r="A32" s="248" t="str">
        <f>'T6-8 BS'!A49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248"/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</row>
  </sheetData>
  <mergeCells count="2">
    <mergeCell ref="N10:R10"/>
    <mergeCell ref="A32:V32"/>
  </mergeCells>
  <pageMargins left="0.4" right="0.4" top="0.5" bottom="0.6" header="0.49" footer="0.4"/>
  <pageSetup paperSize="9" scale="86" firstPageNumber="12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FFA5A-55BD-4C72-9BAB-A7CEC2A62E5F}">
  <dimension ref="A1:L137"/>
  <sheetViews>
    <sheetView tabSelected="1" zoomScaleNormal="100" zoomScaleSheetLayoutView="84" workbookViewId="0">
      <selection activeCell="H18" sqref="H18"/>
    </sheetView>
  </sheetViews>
  <sheetFormatPr defaultRowHeight="17.25"/>
  <cols>
    <col min="1" max="1" width="1.140625" style="252" customWidth="1"/>
    <col min="2" max="2" width="1.42578125" style="252" customWidth="1"/>
    <col min="3" max="3" width="41.28515625" style="252" customWidth="1"/>
    <col min="4" max="4" width="7.42578125" style="252" customWidth="1"/>
    <col min="5" max="5" width="0.7109375" style="252" customWidth="1"/>
    <col min="6" max="6" width="10.7109375" style="252" customWidth="1"/>
    <col min="7" max="7" width="0.7109375" style="252" customWidth="1"/>
    <col min="8" max="8" width="10.7109375" style="253" customWidth="1"/>
    <col min="9" max="9" width="0.7109375" style="252" customWidth="1"/>
    <col min="10" max="10" width="10.7109375" style="252" customWidth="1"/>
    <col min="11" max="11" width="0.7109375" style="252" customWidth="1"/>
    <col min="12" max="12" width="10.7109375" style="253" customWidth="1"/>
    <col min="13" max="16384" width="9.140625" style="252"/>
  </cols>
  <sheetData>
    <row r="1" spans="1:12" ht="20.100000000000001" customHeight="1">
      <c r="A1" s="96" t="s">
        <v>0</v>
      </c>
      <c r="B1" s="96"/>
      <c r="C1" s="96"/>
      <c r="D1" s="97"/>
      <c r="E1" s="97"/>
      <c r="F1" s="98"/>
      <c r="G1" s="99"/>
      <c r="H1" s="222"/>
      <c r="I1" s="99"/>
      <c r="J1" s="98"/>
      <c r="K1" s="99"/>
      <c r="L1" s="222"/>
    </row>
    <row r="2" spans="1:12" ht="20.100000000000001" customHeight="1">
      <c r="A2" s="96" t="s">
        <v>149</v>
      </c>
      <c r="B2" s="96"/>
      <c r="C2" s="96"/>
      <c r="D2" s="97"/>
      <c r="E2" s="97"/>
      <c r="F2" s="100"/>
      <c r="G2" s="100"/>
      <c r="H2" s="223"/>
      <c r="I2" s="100"/>
      <c r="J2" s="100"/>
      <c r="K2" s="100"/>
      <c r="L2" s="223"/>
    </row>
    <row r="3" spans="1:12" ht="20.100000000000001" customHeight="1">
      <c r="A3" s="101" t="str">
        <f>+'T12 changes com'!A3</f>
        <v>สำหรับปีสิ้นสุดวันที่ 31 ธันวาคม พ.ศ. 2565</v>
      </c>
      <c r="B3" s="102"/>
      <c r="C3" s="102"/>
      <c r="D3" s="103"/>
      <c r="E3" s="103"/>
      <c r="F3" s="104"/>
      <c r="G3" s="105"/>
      <c r="H3" s="224"/>
      <c r="I3" s="105"/>
      <c r="J3" s="104"/>
      <c r="K3" s="105"/>
      <c r="L3" s="224"/>
    </row>
    <row r="4" spans="1:12" ht="18.2" customHeight="1">
      <c r="A4" s="96"/>
      <c r="B4" s="96"/>
      <c r="C4" s="96"/>
      <c r="D4" s="106"/>
      <c r="E4" s="106"/>
      <c r="F4" s="107"/>
      <c r="G4" s="99"/>
      <c r="H4" s="190"/>
      <c r="I4" s="99"/>
      <c r="J4" s="107"/>
      <c r="K4" s="99"/>
      <c r="L4" s="190"/>
    </row>
    <row r="5" spans="1:12" ht="18.2" customHeight="1">
      <c r="A5" s="108"/>
      <c r="B5" s="108"/>
      <c r="C5" s="108"/>
      <c r="D5" s="109"/>
      <c r="E5" s="110"/>
      <c r="F5" s="249" t="s">
        <v>2</v>
      </c>
      <c r="G5" s="249"/>
      <c r="H5" s="249"/>
      <c r="I5" s="111"/>
      <c r="J5" s="249" t="s">
        <v>3</v>
      </c>
      <c r="K5" s="249"/>
      <c r="L5" s="249"/>
    </row>
    <row r="6" spans="1:12" ht="18.2" customHeight="1">
      <c r="A6" s="108"/>
      <c r="B6" s="108"/>
      <c r="C6" s="108"/>
      <c r="D6" s="112"/>
      <c r="E6" s="113"/>
      <c r="F6" s="9" t="s">
        <v>222</v>
      </c>
      <c r="G6" s="9"/>
      <c r="H6" s="194" t="s">
        <v>4</v>
      </c>
      <c r="I6" s="9"/>
      <c r="J6" s="9" t="s">
        <v>222</v>
      </c>
      <c r="K6" s="9"/>
      <c r="L6" s="194" t="s">
        <v>4</v>
      </c>
    </row>
    <row r="7" spans="1:12" ht="18.2" customHeight="1">
      <c r="A7" s="108"/>
      <c r="B7" s="108"/>
      <c r="C7" s="108"/>
      <c r="D7" s="114" t="s">
        <v>5</v>
      </c>
      <c r="E7" s="113"/>
      <c r="F7" s="239" t="s">
        <v>6</v>
      </c>
      <c r="G7" s="9"/>
      <c r="H7" s="195" t="s">
        <v>6</v>
      </c>
      <c r="I7" s="9"/>
      <c r="J7" s="239" t="s">
        <v>6</v>
      </c>
      <c r="K7" s="9"/>
      <c r="L7" s="195" t="s">
        <v>6</v>
      </c>
    </row>
    <row r="8" spans="1:12" ht="18.2" customHeight="1">
      <c r="A8" s="115" t="s">
        <v>150</v>
      </c>
      <c r="B8" s="116"/>
      <c r="C8" s="116"/>
      <c r="D8" s="97"/>
      <c r="E8" s="106"/>
      <c r="F8" s="117"/>
      <c r="G8" s="98"/>
      <c r="H8" s="222"/>
      <c r="I8" s="98"/>
      <c r="J8" s="118"/>
      <c r="K8" s="119"/>
      <c r="L8" s="120"/>
    </row>
    <row r="9" spans="1:12" ht="18.2" customHeight="1">
      <c r="A9" s="116"/>
      <c r="B9" s="116" t="s">
        <v>151</v>
      </c>
      <c r="C9" s="116"/>
      <c r="D9" s="97"/>
      <c r="E9" s="97"/>
      <c r="F9" s="118">
        <v>6194451</v>
      </c>
      <c r="G9" s="119"/>
      <c r="H9" s="120">
        <v>3231538</v>
      </c>
      <c r="I9" s="119"/>
      <c r="J9" s="118">
        <v>1693077</v>
      </c>
      <c r="K9" s="120"/>
      <c r="L9" s="120">
        <v>931154</v>
      </c>
    </row>
    <row r="10" spans="1:12" ht="18.2" customHeight="1">
      <c r="A10" s="116"/>
      <c r="B10" s="116" t="s">
        <v>152</v>
      </c>
      <c r="C10" s="116"/>
      <c r="D10" s="97"/>
      <c r="E10" s="97"/>
      <c r="F10" s="117"/>
      <c r="G10" s="98"/>
      <c r="H10" s="222"/>
      <c r="I10" s="98"/>
      <c r="J10" s="118"/>
      <c r="K10" s="120"/>
      <c r="L10" s="120"/>
    </row>
    <row r="11" spans="1:12" ht="18.2" customHeight="1">
      <c r="A11" s="116"/>
      <c r="B11" s="116"/>
      <c r="C11" s="116" t="s">
        <v>153</v>
      </c>
      <c r="D11" s="97"/>
      <c r="E11" s="97"/>
      <c r="F11" s="117"/>
      <c r="G11" s="98"/>
      <c r="H11" s="222"/>
      <c r="I11" s="98"/>
      <c r="J11" s="118"/>
      <c r="K11" s="120"/>
      <c r="L11" s="120"/>
    </row>
    <row r="12" spans="1:12" ht="18.2" customHeight="1">
      <c r="A12" s="116"/>
      <c r="B12" s="116" t="s">
        <v>13</v>
      </c>
      <c r="C12" s="116" t="s">
        <v>154</v>
      </c>
      <c r="D12" s="106"/>
      <c r="E12" s="97"/>
      <c r="F12" s="118">
        <v>1245794</v>
      </c>
      <c r="G12" s="119"/>
      <c r="H12" s="120">
        <v>580598</v>
      </c>
      <c r="I12" s="119"/>
      <c r="J12" s="118">
        <v>2246</v>
      </c>
      <c r="K12" s="120"/>
      <c r="L12" s="120">
        <v>1964</v>
      </c>
    </row>
    <row r="13" spans="1:12" ht="18.2" customHeight="1">
      <c r="A13" s="116"/>
      <c r="B13" s="116" t="s">
        <v>13</v>
      </c>
      <c r="C13" s="121" t="s">
        <v>76</v>
      </c>
      <c r="D13" s="106"/>
      <c r="E13" s="97"/>
      <c r="F13" s="118">
        <v>-357266</v>
      </c>
      <c r="G13" s="119"/>
      <c r="H13" s="120">
        <v>-381457</v>
      </c>
      <c r="I13" s="119"/>
      <c r="J13" s="118">
        <v>-720084</v>
      </c>
      <c r="K13" s="120"/>
      <c r="L13" s="120">
        <v>-447490</v>
      </c>
    </row>
    <row r="14" spans="1:12" ht="18.2" customHeight="1">
      <c r="A14" s="116"/>
      <c r="B14" s="116" t="s">
        <v>13</v>
      </c>
      <c r="C14" s="121" t="s">
        <v>78</v>
      </c>
      <c r="D14" s="106"/>
      <c r="E14" s="97"/>
      <c r="F14" s="118">
        <v>890753</v>
      </c>
      <c r="G14" s="119"/>
      <c r="H14" s="120">
        <v>245711</v>
      </c>
      <c r="I14" s="119"/>
      <c r="J14" s="118">
        <v>495404</v>
      </c>
      <c r="K14" s="120"/>
      <c r="L14" s="120">
        <v>151090</v>
      </c>
    </row>
    <row r="15" spans="1:12" ht="18.2" customHeight="1">
      <c r="A15" s="116"/>
      <c r="B15" s="116" t="s">
        <v>13</v>
      </c>
      <c r="C15" s="121" t="s">
        <v>79</v>
      </c>
      <c r="D15" s="106"/>
      <c r="E15" s="97"/>
      <c r="F15" s="118">
        <v>6199</v>
      </c>
      <c r="G15" s="119"/>
      <c r="H15" s="120">
        <v>3735</v>
      </c>
      <c r="I15" s="119"/>
      <c r="J15" s="118">
        <v>6199</v>
      </c>
      <c r="K15" s="120"/>
      <c r="L15" s="120">
        <v>3735</v>
      </c>
    </row>
    <row r="16" spans="1:12" ht="18.2" customHeight="1">
      <c r="A16" s="116"/>
      <c r="B16" s="116" t="s">
        <v>13</v>
      </c>
      <c r="C16" s="121" t="s">
        <v>80</v>
      </c>
      <c r="D16" s="106">
        <v>14</v>
      </c>
      <c r="E16" s="97"/>
      <c r="F16" s="118">
        <v>-6349725</v>
      </c>
      <c r="G16" s="119"/>
      <c r="H16" s="120">
        <v>-2974494</v>
      </c>
      <c r="I16" s="119"/>
      <c r="J16" s="118">
        <v>0</v>
      </c>
      <c r="K16" s="120"/>
      <c r="L16" s="120">
        <v>0</v>
      </c>
    </row>
    <row r="17" spans="1:12" ht="18.2" customHeight="1">
      <c r="A17" s="116"/>
      <c r="B17" s="116" t="s">
        <v>13</v>
      </c>
      <c r="C17" s="116" t="s">
        <v>74</v>
      </c>
      <c r="D17" s="106" t="s">
        <v>245</v>
      </c>
      <c r="E17" s="97"/>
      <c r="F17" s="118" t="s">
        <v>13</v>
      </c>
      <c r="G17" s="120"/>
      <c r="H17" s="120">
        <v>0</v>
      </c>
      <c r="I17" s="119"/>
      <c r="J17" s="118">
        <v>-1483839</v>
      </c>
      <c r="K17" s="120"/>
      <c r="L17" s="120">
        <v>-793871</v>
      </c>
    </row>
    <row r="18" spans="1:12" ht="18.2" customHeight="1">
      <c r="A18" s="116"/>
      <c r="B18" s="116" t="s">
        <v>13</v>
      </c>
      <c r="C18" s="35" t="s">
        <v>202</v>
      </c>
      <c r="D18" s="106"/>
      <c r="E18" s="97"/>
      <c r="F18" s="118" t="s">
        <v>13</v>
      </c>
      <c r="G18" s="119"/>
      <c r="H18" s="120">
        <v>245</v>
      </c>
      <c r="I18" s="119"/>
      <c r="J18" s="118">
        <v>0</v>
      </c>
      <c r="K18" s="120"/>
      <c r="L18" s="120">
        <v>16408</v>
      </c>
    </row>
    <row r="19" spans="1:12" ht="18.2" customHeight="1">
      <c r="A19" s="116"/>
      <c r="B19" s="116" t="s">
        <v>13</v>
      </c>
      <c r="C19" s="116" t="s">
        <v>220</v>
      </c>
      <c r="D19" s="106"/>
      <c r="E19" s="97"/>
      <c r="F19" s="118" t="s">
        <v>13</v>
      </c>
      <c r="G19" s="119"/>
      <c r="H19" s="120">
        <v>0</v>
      </c>
      <c r="I19" s="119"/>
      <c r="J19" s="118">
        <v>0</v>
      </c>
      <c r="K19" s="120"/>
      <c r="L19" s="120">
        <v>270000</v>
      </c>
    </row>
    <row r="20" spans="1:12" ht="18.2" customHeight="1">
      <c r="A20" s="116"/>
      <c r="B20" s="116" t="s">
        <v>13</v>
      </c>
      <c r="C20" s="116" t="s">
        <v>155</v>
      </c>
      <c r="D20" s="106"/>
      <c r="E20" s="97"/>
      <c r="F20" s="118">
        <v>-33</v>
      </c>
      <c r="G20" s="119"/>
      <c r="H20" s="120">
        <v>-10</v>
      </c>
      <c r="I20" s="119"/>
      <c r="J20" s="118">
        <v>-33</v>
      </c>
      <c r="K20" s="120"/>
      <c r="L20" s="120">
        <v>-10</v>
      </c>
    </row>
    <row r="21" spans="1:12" ht="18.2" customHeight="1">
      <c r="A21" s="116"/>
      <c r="B21" s="116" t="s">
        <v>13</v>
      </c>
      <c r="C21" s="116" t="s">
        <v>156</v>
      </c>
      <c r="D21" s="106">
        <v>15</v>
      </c>
      <c r="E21" s="97"/>
      <c r="F21" s="118">
        <v>67254</v>
      </c>
      <c r="G21" s="119"/>
      <c r="H21" s="120">
        <v>11375</v>
      </c>
      <c r="I21" s="119"/>
      <c r="J21" s="118">
        <v>0</v>
      </c>
      <c r="K21" s="120"/>
      <c r="L21" s="120">
        <v>0</v>
      </c>
    </row>
    <row r="22" spans="1:12" ht="18.2" customHeight="1">
      <c r="A22" s="116"/>
      <c r="B22" s="124" t="s">
        <v>13</v>
      </c>
      <c r="C22" s="116" t="s">
        <v>238</v>
      </c>
      <c r="D22" s="106"/>
      <c r="E22" s="97"/>
      <c r="F22" s="118">
        <v>-20487</v>
      </c>
      <c r="G22" s="119"/>
      <c r="H22" s="120">
        <v>-242959</v>
      </c>
      <c r="I22" s="119"/>
      <c r="J22" s="118">
        <v>0</v>
      </c>
      <c r="K22" s="120"/>
      <c r="L22" s="120">
        <v>0</v>
      </c>
    </row>
    <row r="23" spans="1:12" ht="18.2" customHeight="1">
      <c r="A23" s="116"/>
      <c r="B23" s="124" t="s">
        <v>13</v>
      </c>
      <c r="C23" s="116" t="s">
        <v>206</v>
      </c>
      <c r="D23" s="97"/>
      <c r="E23" s="97"/>
      <c r="F23" s="125">
        <v>-97059</v>
      </c>
      <c r="G23" s="123"/>
      <c r="H23" s="126">
        <v>-110759</v>
      </c>
      <c r="I23" s="127"/>
      <c r="J23" s="125">
        <v>-292217</v>
      </c>
      <c r="K23" s="123"/>
      <c r="L23" s="126">
        <v>-385792</v>
      </c>
    </row>
    <row r="24" spans="1:12" ht="5.0999999999999996" customHeight="1">
      <c r="A24" s="116"/>
      <c r="B24" s="128"/>
      <c r="C24" s="116"/>
      <c r="D24" s="97"/>
      <c r="E24" s="97"/>
      <c r="F24" s="122"/>
      <c r="G24" s="127"/>
      <c r="H24" s="123"/>
      <c r="I24" s="127"/>
      <c r="J24" s="122"/>
      <c r="K24" s="123"/>
      <c r="L24" s="123"/>
    </row>
    <row r="25" spans="1:12" ht="18.2" customHeight="1">
      <c r="A25" s="116" t="s">
        <v>157</v>
      </c>
      <c r="B25" s="116"/>
      <c r="C25" s="116"/>
      <c r="D25" s="97"/>
      <c r="E25" s="97"/>
      <c r="F25" s="118">
        <f>SUM(F9:F23)</f>
        <v>1579881</v>
      </c>
      <c r="G25" s="127"/>
      <c r="H25" s="120">
        <f>SUM(H9:H23)</f>
        <v>363523</v>
      </c>
      <c r="I25" s="123"/>
      <c r="J25" s="118">
        <f>SUM(J9:J23)</f>
        <v>-299247</v>
      </c>
      <c r="K25" s="123"/>
      <c r="L25" s="120">
        <f>SUM(L9:L23)</f>
        <v>-252812</v>
      </c>
    </row>
    <row r="26" spans="1:12" ht="18.2" customHeight="1">
      <c r="A26" s="116"/>
      <c r="B26" s="116" t="s">
        <v>158</v>
      </c>
      <c r="C26" s="116"/>
      <c r="D26" s="97"/>
      <c r="E26" s="97"/>
      <c r="F26" s="118"/>
      <c r="G26" s="127"/>
      <c r="H26" s="120"/>
      <c r="I26" s="123"/>
      <c r="J26" s="118"/>
      <c r="K26" s="123"/>
      <c r="L26" s="120"/>
    </row>
    <row r="27" spans="1:12" ht="18.2" customHeight="1">
      <c r="A27" s="116"/>
      <c r="B27" s="116"/>
      <c r="C27" s="116" t="s">
        <v>159</v>
      </c>
      <c r="D27" s="97"/>
      <c r="E27" s="97"/>
      <c r="F27" s="118"/>
      <c r="G27" s="127"/>
      <c r="H27" s="120"/>
      <c r="I27" s="123"/>
      <c r="J27" s="118"/>
      <c r="K27" s="123"/>
      <c r="L27" s="120"/>
    </row>
    <row r="28" spans="1:12" ht="18.2" customHeight="1">
      <c r="A28" s="116"/>
      <c r="B28" s="116" t="s">
        <v>13</v>
      </c>
      <c r="C28" s="116" t="s">
        <v>243</v>
      </c>
      <c r="D28" s="97"/>
      <c r="E28" s="97"/>
      <c r="F28" s="118">
        <v>-442662</v>
      </c>
      <c r="G28" s="119"/>
      <c r="H28" s="120">
        <v>-371991</v>
      </c>
      <c r="I28" s="119"/>
      <c r="J28" s="118">
        <v>0</v>
      </c>
      <c r="K28" s="120"/>
      <c r="L28" s="120">
        <v>0</v>
      </c>
    </row>
    <row r="29" spans="1:12" ht="18.2" customHeight="1">
      <c r="A29" s="116"/>
      <c r="B29" s="116" t="s">
        <v>13</v>
      </c>
      <c r="C29" s="116" t="s">
        <v>14</v>
      </c>
      <c r="D29" s="97"/>
      <c r="E29" s="97"/>
      <c r="F29" s="118">
        <v>-37630</v>
      </c>
      <c r="G29" s="119"/>
      <c r="H29" s="120">
        <v>1208</v>
      </c>
      <c r="I29" s="119"/>
      <c r="J29" s="118">
        <v>5970</v>
      </c>
      <c r="K29" s="120"/>
      <c r="L29" s="120">
        <v>573</v>
      </c>
    </row>
    <row r="30" spans="1:12" ht="18.2" customHeight="1">
      <c r="A30" s="116"/>
      <c r="B30" s="116" t="s">
        <v>13</v>
      </c>
      <c r="C30" s="116" t="s">
        <v>17</v>
      </c>
      <c r="D30" s="97"/>
      <c r="E30" s="97"/>
      <c r="F30" s="118">
        <v>-797</v>
      </c>
      <c r="G30" s="119"/>
      <c r="H30" s="120">
        <v>6043</v>
      </c>
      <c r="I30" s="119"/>
      <c r="J30" s="118">
        <v>-797</v>
      </c>
      <c r="K30" s="120"/>
      <c r="L30" s="120">
        <v>31421</v>
      </c>
    </row>
    <row r="31" spans="1:12" ht="18.2" customHeight="1">
      <c r="A31" s="116"/>
      <c r="B31" s="116" t="s">
        <v>13</v>
      </c>
      <c r="C31" s="116" t="s">
        <v>160</v>
      </c>
      <c r="D31" s="97"/>
      <c r="E31" s="97"/>
      <c r="F31" s="118">
        <v>84776</v>
      </c>
      <c r="G31" s="119"/>
      <c r="H31" s="120">
        <v>-468945</v>
      </c>
      <c r="I31" s="119"/>
      <c r="J31" s="118">
        <v>0</v>
      </c>
      <c r="K31" s="120"/>
      <c r="L31" s="120">
        <v>0</v>
      </c>
    </row>
    <row r="32" spans="1:12" ht="18.2" customHeight="1">
      <c r="A32" s="116"/>
      <c r="B32" s="116" t="s">
        <v>13</v>
      </c>
      <c r="C32" s="116" t="s">
        <v>21</v>
      </c>
      <c r="D32" s="97"/>
      <c r="E32" s="97"/>
      <c r="F32" s="118">
        <v>136228</v>
      </c>
      <c r="G32" s="119"/>
      <c r="H32" s="120">
        <v>-274459</v>
      </c>
      <c r="I32" s="119"/>
      <c r="J32" s="118">
        <v>36437</v>
      </c>
      <c r="K32" s="120"/>
      <c r="L32" s="120">
        <v>4293</v>
      </c>
    </row>
    <row r="33" spans="1:12" ht="18.2" customHeight="1">
      <c r="A33" s="116"/>
      <c r="B33" s="116" t="s">
        <v>13</v>
      </c>
      <c r="C33" s="116" t="s">
        <v>30</v>
      </c>
      <c r="D33" s="97"/>
      <c r="E33" s="97"/>
      <c r="F33" s="118">
        <v>-103744</v>
      </c>
      <c r="G33" s="119"/>
      <c r="H33" s="120">
        <v>-24170</v>
      </c>
      <c r="I33" s="119"/>
      <c r="J33" s="118">
        <v>-22017</v>
      </c>
      <c r="K33" s="120"/>
      <c r="L33" s="120">
        <v>-16192</v>
      </c>
    </row>
    <row r="34" spans="1:12" ht="18.2" customHeight="1">
      <c r="A34" s="116"/>
      <c r="B34" s="116" t="s">
        <v>13</v>
      </c>
      <c r="C34" s="116" t="s">
        <v>37</v>
      </c>
      <c r="D34" s="97"/>
      <c r="E34" s="97"/>
      <c r="F34" s="118">
        <v>-111537</v>
      </c>
      <c r="G34" s="119"/>
      <c r="H34" s="120">
        <v>152596</v>
      </c>
      <c r="I34" s="119"/>
      <c r="J34" s="118">
        <v>0</v>
      </c>
      <c r="K34" s="120"/>
      <c r="L34" s="120">
        <v>0</v>
      </c>
    </row>
    <row r="35" spans="1:12" ht="18.2" customHeight="1">
      <c r="A35" s="116"/>
      <c r="B35" s="116" t="s">
        <v>13</v>
      </c>
      <c r="C35" s="116" t="s">
        <v>38</v>
      </c>
      <c r="D35" s="97"/>
      <c r="E35" s="97"/>
      <c r="F35" s="118">
        <v>8382</v>
      </c>
      <c r="G35" s="119"/>
      <c r="H35" s="120">
        <v>292271</v>
      </c>
      <c r="I35" s="119"/>
      <c r="J35" s="118">
        <v>-5463</v>
      </c>
      <c r="K35" s="120"/>
      <c r="L35" s="120">
        <v>-23419</v>
      </c>
    </row>
    <row r="36" spans="1:12" ht="18.2" customHeight="1">
      <c r="A36" s="116"/>
      <c r="B36" s="116" t="s">
        <v>13</v>
      </c>
      <c r="C36" s="116" t="s">
        <v>51</v>
      </c>
      <c r="D36" s="97"/>
      <c r="E36" s="97"/>
      <c r="F36" s="118">
        <v>4231</v>
      </c>
      <c r="G36" s="119"/>
      <c r="H36" s="120">
        <v>2697</v>
      </c>
      <c r="I36" s="119"/>
      <c r="J36" s="118">
        <v>4231</v>
      </c>
      <c r="K36" s="120"/>
      <c r="L36" s="120">
        <v>2697</v>
      </c>
    </row>
    <row r="37" spans="1:12" ht="18.2" customHeight="1">
      <c r="A37" s="116"/>
      <c r="B37" s="116" t="s">
        <v>13</v>
      </c>
      <c r="C37" s="116" t="s">
        <v>44</v>
      </c>
      <c r="D37" s="97"/>
      <c r="E37" s="97"/>
      <c r="F37" s="125">
        <v>410628</v>
      </c>
      <c r="G37" s="127"/>
      <c r="H37" s="126">
        <v>206964</v>
      </c>
      <c r="I37" s="127"/>
      <c r="J37" s="125">
        <v>37005</v>
      </c>
      <c r="K37" s="123"/>
      <c r="L37" s="126">
        <v>20221</v>
      </c>
    </row>
    <row r="38" spans="1:12" ht="5.0999999999999996" customHeight="1">
      <c r="A38" s="116"/>
      <c r="B38" s="128"/>
      <c r="C38" s="116"/>
      <c r="D38" s="97"/>
      <c r="E38" s="97"/>
      <c r="F38" s="122"/>
      <c r="G38" s="127"/>
      <c r="H38" s="123"/>
      <c r="I38" s="127"/>
      <c r="J38" s="122"/>
      <c r="K38" s="123"/>
      <c r="L38" s="123"/>
    </row>
    <row r="39" spans="1:12" ht="18.2" customHeight="1">
      <c r="A39" s="116" t="s">
        <v>161</v>
      </c>
      <c r="B39" s="116"/>
      <c r="C39" s="116"/>
      <c r="D39" s="97"/>
      <c r="E39" s="97"/>
      <c r="F39" s="122">
        <f>SUM(F25:F38)</f>
        <v>1527756</v>
      </c>
      <c r="G39" s="127"/>
      <c r="H39" s="123">
        <f>SUM(H25:H38)</f>
        <v>-114263</v>
      </c>
      <c r="I39" s="127"/>
      <c r="J39" s="122">
        <f>SUM(J25:J38)</f>
        <v>-243881</v>
      </c>
      <c r="K39" s="123"/>
      <c r="L39" s="123">
        <f>SUM(L25:L38)</f>
        <v>-233218</v>
      </c>
    </row>
    <row r="40" spans="1:12" ht="18.2" customHeight="1">
      <c r="A40" s="116"/>
      <c r="B40" s="116" t="s">
        <v>13</v>
      </c>
      <c r="C40" s="116" t="s">
        <v>162</v>
      </c>
      <c r="D40" s="97"/>
      <c r="E40" s="97"/>
      <c r="F40" s="122">
        <v>-802281</v>
      </c>
      <c r="G40" s="127"/>
      <c r="H40" s="123">
        <v>-164632</v>
      </c>
      <c r="I40" s="127"/>
      <c r="J40" s="122">
        <v>-449657</v>
      </c>
      <c r="K40" s="123"/>
      <c r="L40" s="123">
        <v>-113880</v>
      </c>
    </row>
    <row r="41" spans="1:12" ht="18.2" customHeight="1">
      <c r="A41" s="116"/>
      <c r="B41" s="116" t="s">
        <v>13</v>
      </c>
      <c r="C41" s="116" t="s">
        <v>163</v>
      </c>
      <c r="D41" s="97"/>
      <c r="E41" s="97"/>
      <c r="F41" s="125">
        <v>-94781</v>
      </c>
      <c r="G41" s="127"/>
      <c r="H41" s="126">
        <v>-88751</v>
      </c>
      <c r="I41" s="127"/>
      <c r="J41" s="125">
        <v>-46182</v>
      </c>
      <c r="K41" s="123"/>
      <c r="L41" s="126">
        <v>0</v>
      </c>
    </row>
    <row r="42" spans="1:12" ht="5.0999999999999996" customHeight="1">
      <c r="A42" s="116"/>
      <c r="B42" s="128"/>
      <c r="C42" s="116"/>
      <c r="D42" s="97"/>
      <c r="E42" s="97"/>
      <c r="F42" s="122"/>
      <c r="G42" s="127"/>
      <c r="H42" s="123"/>
      <c r="I42" s="127"/>
      <c r="J42" s="122"/>
      <c r="K42" s="123"/>
      <c r="L42" s="123"/>
    </row>
    <row r="43" spans="1:12" ht="18.2" customHeight="1">
      <c r="A43" s="116" t="s">
        <v>164</v>
      </c>
      <c r="B43" s="116"/>
      <c r="C43" s="116"/>
      <c r="D43" s="97"/>
      <c r="E43" s="97"/>
      <c r="F43" s="125">
        <f>SUM(F39:F41)</f>
        <v>630694</v>
      </c>
      <c r="G43" s="123"/>
      <c r="H43" s="126">
        <f>SUM(H39:H41)</f>
        <v>-367646</v>
      </c>
      <c r="I43" s="123"/>
      <c r="J43" s="125">
        <f>SUM(J39:J41)</f>
        <v>-739720</v>
      </c>
      <c r="K43" s="123"/>
      <c r="L43" s="126">
        <f>SUM(L39:L41)</f>
        <v>-347098</v>
      </c>
    </row>
    <row r="44" spans="1:12" s="253" customFormat="1" ht="18.2" customHeight="1">
      <c r="A44" s="236"/>
      <c r="B44" s="236"/>
      <c r="C44" s="236"/>
      <c r="D44" s="237"/>
      <c r="E44" s="237"/>
      <c r="F44" s="123"/>
      <c r="G44" s="123"/>
      <c r="H44" s="123"/>
      <c r="I44" s="123"/>
      <c r="J44" s="123"/>
      <c r="K44" s="123"/>
      <c r="L44" s="123"/>
    </row>
    <row r="45" spans="1:12" s="253" customFormat="1" ht="18.2" customHeight="1">
      <c r="A45" s="236"/>
      <c r="B45" s="236"/>
      <c r="C45" s="236"/>
      <c r="D45" s="237"/>
      <c r="E45" s="237"/>
      <c r="F45" s="123"/>
      <c r="G45" s="123"/>
      <c r="H45" s="123"/>
      <c r="I45" s="123"/>
      <c r="J45" s="123"/>
      <c r="K45" s="123"/>
      <c r="L45" s="123"/>
    </row>
    <row r="46" spans="1:12" s="253" customFormat="1" ht="18.2" customHeight="1">
      <c r="A46" s="236"/>
      <c r="B46" s="236"/>
      <c r="C46" s="236"/>
      <c r="D46" s="237"/>
      <c r="E46" s="237"/>
      <c r="F46" s="123"/>
      <c r="G46" s="123"/>
      <c r="H46" s="123"/>
      <c r="I46" s="123"/>
      <c r="J46" s="123"/>
      <c r="K46" s="123"/>
      <c r="L46" s="123"/>
    </row>
    <row r="47" spans="1:12" s="253" customFormat="1" ht="18.2" customHeight="1">
      <c r="A47" s="236"/>
      <c r="B47" s="236"/>
      <c r="C47" s="236"/>
      <c r="D47" s="237"/>
      <c r="E47" s="237"/>
      <c r="F47" s="123"/>
      <c r="G47" s="123"/>
      <c r="H47" s="123"/>
      <c r="I47" s="123"/>
      <c r="J47" s="123"/>
      <c r="K47" s="123"/>
      <c r="L47" s="123"/>
    </row>
    <row r="48" spans="1:12" ht="15" customHeight="1">
      <c r="A48" s="116"/>
      <c r="B48" s="116"/>
      <c r="C48" s="116"/>
      <c r="D48" s="97"/>
      <c r="E48" s="97"/>
      <c r="F48" s="123"/>
      <c r="G48" s="123"/>
      <c r="H48" s="123"/>
      <c r="I48" s="123"/>
      <c r="J48" s="123"/>
      <c r="K48" s="123"/>
      <c r="L48" s="123"/>
    </row>
    <row r="49" spans="1:12" ht="21.95" customHeight="1">
      <c r="A49" s="250" t="str">
        <f>+'T6-8 BS'!A49:J49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250"/>
      <c r="C49" s="250"/>
      <c r="D49" s="250"/>
      <c r="E49" s="250"/>
      <c r="F49" s="250"/>
      <c r="G49" s="250"/>
      <c r="H49" s="250"/>
      <c r="I49" s="250"/>
      <c r="J49" s="250"/>
      <c r="K49" s="250"/>
      <c r="L49" s="250"/>
    </row>
    <row r="50" spans="1:12" ht="20.100000000000001" customHeight="1">
      <c r="A50" s="96" t="str">
        <f>A1</f>
        <v>บริษัท บ้านปู เพาเวอร์ จำกัด (มหาชน)</v>
      </c>
      <c r="B50" s="96"/>
      <c r="C50" s="96"/>
      <c r="D50" s="97"/>
      <c r="E50" s="97"/>
      <c r="F50" s="98"/>
      <c r="G50" s="99"/>
      <c r="H50" s="222"/>
      <c r="I50" s="99"/>
      <c r="J50" s="98"/>
      <c r="K50" s="99"/>
      <c r="L50" s="222"/>
    </row>
    <row r="51" spans="1:12" ht="20.100000000000001" customHeight="1">
      <c r="A51" s="96" t="s">
        <v>149</v>
      </c>
      <c r="B51" s="96"/>
      <c r="C51" s="96"/>
      <c r="D51" s="97"/>
      <c r="E51" s="97"/>
      <c r="F51" s="251"/>
      <c r="G51" s="251"/>
      <c r="H51" s="251"/>
      <c r="I51" s="251"/>
      <c r="J51" s="251"/>
      <c r="K51" s="251"/>
      <c r="L51" s="225"/>
    </row>
    <row r="52" spans="1:12" ht="20.100000000000001" customHeight="1">
      <c r="A52" s="101" t="str">
        <f>A3</f>
        <v>สำหรับปีสิ้นสุดวันที่ 31 ธันวาคม พ.ศ. 2565</v>
      </c>
      <c r="B52" s="102"/>
      <c r="C52" s="102"/>
      <c r="D52" s="103"/>
      <c r="E52" s="103"/>
      <c r="F52" s="104"/>
      <c r="G52" s="105"/>
      <c r="H52" s="224"/>
      <c r="I52" s="105"/>
      <c r="J52" s="104"/>
      <c r="K52" s="105"/>
      <c r="L52" s="224"/>
    </row>
    <row r="53" spans="1:12" ht="20.100000000000001" customHeight="1">
      <c r="A53" s="96"/>
      <c r="B53" s="96"/>
      <c r="C53" s="96"/>
      <c r="D53" s="106"/>
      <c r="E53" s="106"/>
      <c r="F53" s="107"/>
      <c r="G53" s="99"/>
      <c r="H53" s="190"/>
      <c r="I53" s="99"/>
      <c r="J53" s="107"/>
      <c r="K53" s="99"/>
      <c r="L53" s="190"/>
    </row>
    <row r="54" spans="1:12" ht="20.100000000000001" customHeight="1">
      <c r="A54" s="108"/>
      <c r="B54" s="108"/>
      <c r="C54" s="108"/>
      <c r="D54" s="109"/>
      <c r="E54" s="110"/>
      <c r="F54" s="249" t="s">
        <v>2</v>
      </c>
      <c r="G54" s="249"/>
      <c r="H54" s="249"/>
      <c r="I54" s="111"/>
      <c r="J54" s="249" t="s">
        <v>3</v>
      </c>
      <c r="K54" s="249"/>
      <c r="L54" s="249"/>
    </row>
    <row r="55" spans="1:12" ht="20.100000000000001" customHeight="1">
      <c r="A55" s="108"/>
      <c r="B55" s="108"/>
      <c r="C55" s="108"/>
      <c r="D55" s="112"/>
      <c r="E55" s="113"/>
      <c r="F55" s="9" t="s">
        <v>222</v>
      </c>
      <c r="G55" s="9"/>
      <c r="H55" s="194" t="s">
        <v>4</v>
      </c>
      <c r="I55" s="9"/>
      <c r="J55" s="9" t="s">
        <v>222</v>
      </c>
      <c r="K55" s="9"/>
      <c r="L55" s="194" t="s">
        <v>4</v>
      </c>
    </row>
    <row r="56" spans="1:12" ht="20.100000000000001" customHeight="1">
      <c r="A56" s="108"/>
      <c r="B56" s="108"/>
      <c r="C56" s="108"/>
      <c r="D56" s="114" t="s">
        <v>5</v>
      </c>
      <c r="E56" s="113"/>
      <c r="F56" s="239" t="s">
        <v>6</v>
      </c>
      <c r="G56" s="9"/>
      <c r="H56" s="195" t="s">
        <v>6</v>
      </c>
      <c r="I56" s="9"/>
      <c r="J56" s="239" t="s">
        <v>6</v>
      </c>
      <c r="K56" s="9"/>
      <c r="L56" s="195" t="s">
        <v>6</v>
      </c>
    </row>
    <row r="57" spans="1:12" ht="20.100000000000001" customHeight="1">
      <c r="A57" s="115" t="s">
        <v>165</v>
      </c>
      <c r="B57" s="116"/>
      <c r="C57" s="116"/>
      <c r="D57" s="106"/>
      <c r="E57" s="106"/>
      <c r="F57" s="129"/>
      <c r="G57" s="98"/>
      <c r="H57" s="190"/>
      <c r="I57" s="98"/>
      <c r="J57" s="118"/>
      <c r="K57" s="119"/>
      <c r="L57" s="120"/>
    </row>
    <row r="58" spans="1:12" ht="20.100000000000001" customHeight="1">
      <c r="A58" s="115"/>
      <c r="B58" s="116" t="s">
        <v>166</v>
      </c>
      <c r="C58" s="116"/>
      <c r="D58" s="106"/>
      <c r="E58" s="106"/>
      <c r="F58" s="129"/>
      <c r="G58" s="98"/>
      <c r="H58" s="190"/>
      <c r="I58" s="98"/>
      <c r="J58" s="129"/>
      <c r="K58" s="119"/>
      <c r="L58" s="190"/>
    </row>
    <row r="59" spans="1:12" ht="20.100000000000001" customHeight="1">
      <c r="A59" s="115"/>
      <c r="B59" s="116"/>
      <c r="C59" s="116" t="s">
        <v>167</v>
      </c>
      <c r="D59" s="106"/>
      <c r="E59" s="106"/>
      <c r="F59" s="129">
        <v>2280324</v>
      </c>
      <c r="G59" s="98"/>
      <c r="H59" s="190">
        <v>1662839</v>
      </c>
      <c r="I59" s="98"/>
      <c r="J59" s="129">
        <v>0</v>
      </c>
      <c r="K59" s="119"/>
      <c r="L59" s="190">
        <v>0</v>
      </c>
    </row>
    <row r="60" spans="1:12" ht="20.100000000000001" customHeight="1">
      <c r="A60" s="115"/>
      <c r="B60" s="116" t="s">
        <v>168</v>
      </c>
      <c r="C60" s="116"/>
      <c r="D60" s="106"/>
      <c r="E60" s="106"/>
      <c r="F60" s="129"/>
      <c r="G60" s="98"/>
      <c r="H60" s="190"/>
      <c r="I60" s="98"/>
      <c r="J60" s="129"/>
      <c r="K60" s="119"/>
      <c r="L60" s="190"/>
    </row>
    <row r="61" spans="1:12" ht="20.100000000000001" customHeight="1">
      <c r="A61" s="115"/>
      <c r="B61" s="116"/>
      <c r="C61" s="116" t="s">
        <v>167</v>
      </c>
      <c r="D61" s="106"/>
      <c r="E61" s="106"/>
      <c r="F61" s="129">
        <v>-1817352</v>
      </c>
      <c r="G61" s="98"/>
      <c r="H61" s="190">
        <v>-1801146</v>
      </c>
      <c r="I61" s="98"/>
      <c r="J61" s="129">
        <v>0</v>
      </c>
      <c r="K61" s="119"/>
      <c r="L61" s="190">
        <v>0</v>
      </c>
    </row>
    <row r="62" spans="1:12" ht="20.100000000000001" customHeight="1">
      <c r="A62" s="115"/>
      <c r="B62" s="238" t="s">
        <v>227</v>
      </c>
      <c r="C62" s="116"/>
      <c r="D62" s="106"/>
      <c r="E62" s="106"/>
      <c r="F62" s="129">
        <v>149</v>
      </c>
      <c r="G62" s="98"/>
      <c r="H62" s="190">
        <v>-89</v>
      </c>
      <c r="I62" s="98"/>
      <c r="J62" s="129">
        <v>0</v>
      </c>
      <c r="K62" s="119"/>
      <c r="L62" s="190">
        <v>0</v>
      </c>
    </row>
    <row r="63" spans="1:12" ht="20.100000000000001" customHeight="1">
      <c r="A63" s="115"/>
      <c r="B63" s="116" t="s">
        <v>166</v>
      </c>
      <c r="C63" s="116"/>
      <c r="D63" s="106"/>
      <c r="E63" s="106"/>
      <c r="F63" s="129"/>
      <c r="G63" s="98"/>
      <c r="H63" s="190"/>
      <c r="I63" s="98"/>
      <c r="J63" s="129"/>
      <c r="K63" s="119"/>
      <c r="L63" s="190"/>
    </row>
    <row r="64" spans="1:12" ht="20.100000000000001" customHeight="1">
      <c r="A64" s="115"/>
      <c r="B64" s="116"/>
      <c r="C64" s="116" t="s">
        <v>209</v>
      </c>
      <c r="D64" s="106"/>
      <c r="E64" s="106"/>
      <c r="F64" s="129">
        <v>53555</v>
      </c>
      <c r="G64" s="98"/>
      <c r="H64" s="190">
        <v>78922</v>
      </c>
      <c r="I64" s="98"/>
      <c r="J64" s="129">
        <v>0</v>
      </c>
      <c r="K64" s="119"/>
      <c r="L64" s="190">
        <v>0</v>
      </c>
    </row>
    <row r="65" spans="1:12" ht="20.100000000000001" customHeight="1">
      <c r="A65" s="115"/>
      <c r="B65" s="116" t="s">
        <v>168</v>
      </c>
      <c r="C65" s="116"/>
      <c r="D65" s="106"/>
      <c r="E65" s="106"/>
      <c r="F65" s="129"/>
      <c r="G65" s="98"/>
      <c r="H65" s="190"/>
      <c r="I65" s="98"/>
      <c r="J65" s="129"/>
      <c r="K65" s="119"/>
      <c r="L65" s="190"/>
    </row>
    <row r="66" spans="1:12" ht="20.100000000000001" customHeight="1">
      <c r="A66" s="115"/>
      <c r="B66" s="116"/>
      <c r="C66" s="116" t="s">
        <v>209</v>
      </c>
      <c r="D66" s="106"/>
      <c r="E66" s="106"/>
      <c r="F66" s="129">
        <v>-51236</v>
      </c>
      <c r="G66" s="98"/>
      <c r="H66" s="190">
        <v>-73044</v>
      </c>
      <c r="I66" s="98"/>
      <c r="J66" s="129">
        <v>0</v>
      </c>
      <c r="K66" s="119"/>
      <c r="L66" s="190">
        <v>0</v>
      </c>
    </row>
    <row r="67" spans="1:12" ht="20.100000000000001" customHeight="1">
      <c r="A67" s="115"/>
      <c r="B67" s="116" t="s">
        <v>169</v>
      </c>
      <c r="C67" s="116"/>
      <c r="D67" s="106">
        <v>26</v>
      </c>
      <c r="E67" s="106"/>
      <c r="F67" s="129">
        <v>468974</v>
      </c>
      <c r="G67" s="98"/>
      <c r="H67" s="190">
        <v>744980</v>
      </c>
      <c r="I67" s="98"/>
      <c r="J67" s="129">
        <v>0</v>
      </c>
      <c r="K67" s="119"/>
      <c r="L67" s="190">
        <v>0</v>
      </c>
    </row>
    <row r="68" spans="1:12" ht="20.100000000000001" customHeight="1">
      <c r="A68" s="115"/>
      <c r="B68" s="116" t="s">
        <v>239</v>
      </c>
      <c r="C68" s="116"/>
      <c r="D68" s="106">
        <v>26</v>
      </c>
      <c r="E68" s="106"/>
      <c r="F68" s="129">
        <v>-1835</v>
      </c>
      <c r="G68" s="98"/>
      <c r="H68" s="190" t="s">
        <v>13</v>
      </c>
      <c r="I68" s="98"/>
      <c r="J68" s="129" t="s">
        <v>13</v>
      </c>
      <c r="K68" s="119"/>
      <c r="L68" s="190" t="s">
        <v>13</v>
      </c>
    </row>
    <row r="69" spans="1:12" ht="20.100000000000001" customHeight="1">
      <c r="A69" s="116"/>
      <c r="B69" s="116" t="s">
        <v>170</v>
      </c>
      <c r="C69" s="116"/>
      <c r="D69" s="106">
        <v>26</v>
      </c>
      <c r="E69" s="97"/>
      <c r="F69" s="129">
        <v>3564398</v>
      </c>
      <c r="G69" s="98"/>
      <c r="H69" s="190">
        <v>24833</v>
      </c>
      <c r="I69" s="98"/>
      <c r="J69" s="129">
        <v>3630535</v>
      </c>
      <c r="K69" s="119"/>
      <c r="L69" s="190">
        <v>15940</v>
      </c>
    </row>
    <row r="70" spans="1:12" ht="20.100000000000001" customHeight="1">
      <c r="A70" s="115"/>
      <c r="B70" s="116" t="s">
        <v>171</v>
      </c>
      <c r="C70" s="116"/>
      <c r="D70" s="106">
        <v>26</v>
      </c>
      <c r="E70" s="106"/>
      <c r="F70" s="129">
        <v>0</v>
      </c>
      <c r="G70" s="98"/>
      <c r="H70" s="190">
        <v>0</v>
      </c>
      <c r="I70" s="98"/>
      <c r="J70" s="129">
        <v>-18666</v>
      </c>
      <c r="K70" s="119"/>
      <c r="L70" s="190">
        <v>-8301759</v>
      </c>
    </row>
    <row r="71" spans="1:12" ht="20.100000000000001" customHeight="1">
      <c r="A71" s="115"/>
      <c r="B71" s="116" t="s">
        <v>231</v>
      </c>
      <c r="C71" s="116"/>
      <c r="D71" s="106"/>
      <c r="E71" s="106"/>
      <c r="F71" s="129">
        <v>0</v>
      </c>
      <c r="G71" s="98"/>
      <c r="H71" s="190">
        <v>0</v>
      </c>
      <c r="I71" s="98"/>
      <c r="J71" s="129">
        <v>0</v>
      </c>
      <c r="K71" s="119"/>
      <c r="L71" s="190">
        <v>-1933992</v>
      </c>
    </row>
    <row r="72" spans="1:12" ht="20.100000000000001" customHeight="1">
      <c r="A72" s="115"/>
      <c r="B72" s="116" t="s">
        <v>219</v>
      </c>
      <c r="C72" s="116"/>
      <c r="D72" s="106"/>
      <c r="E72" s="97"/>
      <c r="F72" s="118">
        <v>0</v>
      </c>
      <c r="G72" s="107"/>
      <c r="H72" s="120">
        <v>-14747833</v>
      </c>
      <c r="I72" s="107"/>
      <c r="J72" s="129">
        <v>0</v>
      </c>
      <c r="K72" s="107"/>
      <c r="L72" s="190">
        <v>0</v>
      </c>
    </row>
    <row r="73" spans="1:12" ht="20.100000000000001" customHeight="1">
      <c r="A73" s="115"/>
      <c r="B73" s="116" t="s">
        <v>228</v>
      </c>
      <c r="C73" s="116"/>
      <c r="D73" s="106">
        <v>14</v>
      </c>
      <c r="E73" s="106"/>
      <c r="F73" s="129">
        <v>-2101691</v>
      </c>
      <c r="G73" s="98"/>
      <c r="H73" s="190">
        <v>0</v>
      </c>
      <c r="I73" s="98"/>
      <c r="J73" s="129">
        <v>-1700000</v>
      </c>
      <c r="K73" s="119"/>
      <c r="L73" s="190">
        <v>0</v>
      </c>
    </row>
    <row r="74" spans="1:12" ht="20.100000000000001" customHeight="1">
      <c r="A74" s="115"/>
      <c r="B74" s="116" t="s">
        <v>229</v>
      </c>
      <c r="C74" s="116"/>
      <c r="D74" s="106"/>
      <c r="E74" s="106"/>
      <c r="F74" s="129" t="s">
        <v>13</v>
      </c>
      <c r="G74" s="98"/>
      <c r="H74" s="190">
        <v>-2679266</v>
      </c>
      <c r="I74" s="98"/>
      <c r="J74" s="129">
        <v>0</v>
      </c>
      <c r="K74" s="119"/>
      <c r="L74" s="190">
        <v>-236000</v>
      </c>
    </row>
    <row r="75" spans="1:12" ht="20.100000000000001" customHeight="1">
      <c r="A75" s="116"/>
      <c r="B75" s="121" t="s">
        <v>172</v>
      </c>
      <c r="C75" s="116"/>
      <c r="D75" s="106"/>
      <c r="E75" s="97"/>
      <c r="F75" s="118">
        <v>-407409</v>
      </c>
      <c r="G75" s="120"/>
      <c r="H75" s="120">
        <v>-257772</v>
      </c>
      <c r="I75" s="120"/>
      <c r="J75" s="118">
        <v>-545</v>
      </c>
      <c r="K75" s="120"/>
      <c r="L75" s="120">
        <v>-158</v>
      </c>
    </row>
    <row r="76" spans="1:12" ht="20.100000000000001" customHeight="1">
      <c r="A76" s="116"/>
      <c r="B76" s="121" t="s">
        <v>173</v>
      </c>
      <c r="C76" s="116"/>
      <c r="D76" s="106"/>
      <c r="E76" s="97"/>
      <c r="F76" s="118">
        <v>44</v>
      </c>
      <c r="G76" s="120"/>
      <c r="H76" s="120">
        <v>34</v>
      </c>
      <c r="I76" s="120"/>
      <c r="J76" s="118">
        <v>44</v>
      </c>
      <c r="K76" s="120"/>
      <c r="L76" s="120">
        <v>19</v>
      </c>
    </row>
    <row r="77" spans="1:12" ht="20.100000000000001" customHeight="1">
      <c r="A77" s="116"/>
      <c r="B77" s="116" t="s">
        <v>76</v>
      </c>
      <c r="C77" s="116"/>
      <c r="D77" s="106"/>
      <c r="E77" s="97"/>
      <c r="F77" s="118">
        <v>431446</v>
      </c>
      <c r="G77" s="123"/>
      <c r="H77" s="120">
        <v>57698</v>
      </c>
      <c r="I77" s="123"/>
      <c r="J77" s="122">
        <v>610990</v>
      </c>
      <c r="K77" s="123"/>
      <c r="L77" s="123">
        <v>3440</v>
      </c>
    </row>
    <row r="78" spans="1:12" ht="20.100000000000001" customHeight="1">
      <c r="A78" s="116"/>
      <c r="B78" s="116" t="s">
        <v>174</v>
      </c>
      <c r="C78" s="116"/>
      <c r="D78" s="106">
        <v>14</v>
      </c>
      <c r="E78" s="97"/>
      <c r="F78" s="125">
        <v>1665431</v>
      </c>
      <c r="G78" s="123"/>
      <c r="H78" s="126">
        <v>937282</v>
      </c>
      <c r="I78" s="123"/>
      <c r="J78" s="125">
        <v>1652431</v>
      </c>
      <c r="K78" s="123"/>
      <c r="L78" s="126">
        <v>969904</v>
      </c>
    </row>
    <row r="79" spans="1:12" ht="6" customHeight="1">
      <c r="A79" s="116"/>
      <c r="B79" s="116"/>
      <c r="C79" s="116"/>
      <c r="D79" s="106"/>
      <c r="E79" s="97"/>
      <c r="F79" s="122"/>
      <c r="G79" s="123"/>
      <c r="H79" s="123"/>
      <c r="I79" s="123"/>
      <c r="J79" s="122"/>
      <c r="K79" s="123"/>
      <c r="L79" s="123"/>
    </row>
    <row r="80" spans="1:12" ht="20.100000000000001" customHeight="1">
      <c r="A80" s="116" t="s">
        <v>210</v>
      </c>
      <c r="B80" s="116"/>
      <c r="C80" s="116"/>
      <c r="D80" s="106"/>
      <c r="E80" s="97"/>
      <c r="F80" s="125">
        <f>SUM(F58:F78)</f>
        <v>4084798</v>
      </c>
      <c r="G80" s="123"/>
      <c r="H80" s="126">
        <f>SUM(H58:H78)</f>
        <v>-16052562</v>
      </c>
      <c r="I80" s="123"/>
      <c r="J80" s="125">
        <f>SUM(J58:J78)</f>
        <v>4174789</v>
      </c>
      <c r="K80" s="123"/>
      <c r="L80" s="126">
        <f>SUM(L58:L78)</f>
        <v>-9482606</v>
      </c>
    </row>
    <row r="81" spans="1:12" ht="20.100000000000001" customHeight="1">
      <c r="A81" s="116"/>
      <c r="B81" s="116"/>
      <c r="C81" s="116"/>
      <c r="D81" s="106"/>
      <c r="E81" s="97"/>
      <c r="F81" s="123"/>
      <c r="G81" s="123"/>
      <c r="H81" s="123"/>
      <c r="I81" s="123"/>
      <c r="J81" s="123"/>
      <c r="K81" s="123"/>
      <c r="L81" s="123"/>
    </row>
    <row r="82" spans="1:12" ht="20.100000000000001" customHeight="1">
      <c r="A82" s="116"/>
      <c r="B82" s="116"/>
      <c r="C82" s="116"/>
      <c r="D82" s="106"/>
      <c r="E82" s="97"/>
      <c r="F82" s="123"/>
      <c r="G82" s="123"/>
      <c r="H82" s="123"/>
      <c r="I82" s="123"/>
      <c r="J82" s="123"/>
      <c r="K82" s="123"/>
      <c r="L82" s="123"/>
    </row>
    <row r="83" spans="1:12" ht="20.100000000000001" customHeight="1">
      <c r="A83" s="116"/>
      <c r="B83" s="116"/>
      <c r="C83" s="116"/>
      <c r="D83" s="106"/>
      <c r="E83" s="97"/>
      <c r="F83" s="123"/>
      <c r="G83" s="123"/>
      <c r="H83" s="123"/>
      <c r="I83" s="123"/>
      <c r="J83" s="123"/>
      <c r="K83" s="123"/>
      <c r="L83" s="123"/>
    </row>
    <row r="84" spans="1:12" ht="20.100000000000001" customHeight="1">
      <c r="A84" s="116"/>
      <c r="B84" s="116"/>
      <c r="C84" s="116"/>
      <c r="D84" s="106"/>
      <c r="E84" s="97"/>
      <c r="F84" s="123"/>
      <c r="G84" s="123"/>
      <c r="H84" s="123"/>
      <c r="I84" s="123"/>
      <c r="J84" s="123"/>
      <c r="K84" s="123"/>
      <c r="L84" s="123"/>
    </row>
    <row r="85" spans="1:12" ht="20.100000000000001" customHeight="1">
      <c r="A85" s="116"/>
      <c r="B85" s="116"/>
      <c r="C85" s="116"/>
      <c r="D85" s="106"/>
      <c r="E85" s="97"/>
      <c r="F85" s="123"/>
      <c r="G85" s="123"/>
      <c r="H85" s="123"/>
      <c r="I85" s="123"/>
      <c r="J85" s="123"/>
      <c r="K85" s="123"/>
      <c r="L85" s="123"/>
    </row>
    <row r="86" spans="1:12" ht="20.100000000000001" customHeight="1">
      <c r="A86" s="116"/>
      <c r="B86" s="116"/>
      <c r="C86" s="116"/>
      <c r="D86" s="106"/>
      <c r="E86" s="97"/>
      <c r="F86" s="123"/>
      <c r="G86" s="123"/>
      <c r="H86" s="123"/>
      <c r="I86" s="123"/>
      <c r="J86" s="123"/>
      <c r="K86" s="123"/>
      <c r="L86" s="123"/>
    </row>
    <row r="87" spans="1:12" ht="20.100000000000001" customHeight="1">
      <c r="A87" s="116"/>
      <c r="B87" s="116"/>
      <c r="C87" s="116"/>
      <c r="D87" s="106"/>
      <c r="E87" s="97"/>
      <c r="F87" s="123"/>
      <c r="G87" s="123"/>
      <c r="H87" s="123"/>
      <c r="I87" s="123"/>
      <c r="J87" s="123"/>
      <c r="K87" s="123"/>
      <c r="L87" s="123"/>
    </row>
    <row r="88" spans="1:12" ht="20.100000000000001" customHeight="1">
      <c r="A88" s="116"/>
      <c r="B88" s="116"/>
      <c r="C88" s="116"/>
      <c r="D88" s="106"/>
      <c r="E88" s="97"/>
      <c r="F88" s="123"/>
      <c r="G88" s="123"/>
      <c r="H88" s="123"/>
      <c r="I88" s="123"/>
      <c r="J88" s="123"/>
      <c r="K88" s="123"/>
      <c r="L88" s="123"/>
    </row>
    <row r="89" spans="1:12" ht="37.5" customHeight="1">
      <c r="A89" s="116"/>
      <c r="B89" s="116"/>
      <c r="C89" s="116"/>
      <c r="D89" s="106"/>
      <c r="E89" s="97"/>
      <c r="F89" s="123"/>
      <c r="G89" s="123"/>
      <c r="H89" s="123"/>
      <c r="I89" s="123"/>
      <c r="J89" s="123"/>
      <c r="K89" s="123"/>
      <c r="L89" s="123"/>
    </row>
    <row r="90" spans="1:12" ht="31.5" customHeight="1">
      <c r="A90" s="116"/>
      <c r="B90" s="116"/>
      <c r="C90" s="116"/>
      <c r="D90" s="106"/>
      <c r="E90" s="97"/>
      <c r="F90" s="123"/>
      <c r="G90" s="123"/>
      <c r="H90" s="123"/>
      <c r="I90" s="123"/>
      <c r="J90" s="123"/>
      <c r="K90" s="123"/>
      <c r="L90" s="123"/>
    </row>
    <row r="91" spans="1:12" ht="21.95" customHeight="1">
      <c r="A91" s="250" t="str">
        <f>+'T6-8 BS'!A49:J49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250"/>
      <c r="C91" s="250"/>
      <c r="D91" s="250"/>
      <c r="E91" s="250"/>
      <c r="F91" s="250"/>
      <c r="G91" s="250"/>
      <c r="H91" s="250"/>
      <c r="I91" s="250"/>
      <c r="J91" s="250"/>
      <c r="K91" s="250"/>
      <c r="L91" s="250"/>
    </row>
    <row r="92" spans="1:12" ht="20.100000000000001" customHeight="1">
      <c r="A92" s="96" t="str">
        <f>A50</f>
        <v>บริษัท บ้านปู เพาเวอร์ จำกัด (มหาชน)</v>
      </c>
      <c r="B92" s="96"/>
      <c r="C92" s="96"/>
      <c r="D92" s="97"/>
      <c r="E92" s="97"/>
      <c r="F92" s="98"/>
      <c r="G92" s="99"/>
      <c r="H92" s="222"/>
      <c r="I92" s="99"/>
      <c r="J92" s="98"/>
      <c r="K92" s="99"/>
      <c r="L92" s="222"/>
    </row>
    <row r="93" spans="1:12" ht="20.100000000000001" customHeight="1">
      <c r="A93" s="96" t="s">
        <v>149</v>
      </c>
      <c r="B93" s="96"/>
      <c r="C93" s="96"/>
      <c r="D93" s="97"/>
      <c r="E93" s="97"/>
      <c r="F93" s="251"/>
      <c r="G93" s="251"/>
      <c r="H93" s="251"/>
      <c r="I93" s="251"/>
      <c r="J93" s="251"/>
      <c r="K93" s="251"/>
      <c r="L93" s="225"/>
    </row>
    <row r="94" spans="1:12" ht="20.100000000000001" customHeight="1">
      <c r="A94" s="101" t="str">
        <f>A52</f>
        <v>สำหรับปีสิ้นสุดวันที่ 31 ธันวาคม พ.ศ. 2565</v>
      </c>
      <c r="B94" s="102"/>
      <c r="C94" s="102"/>
      <c r="D94" s="103"/>
      <c r="E94" s="103"/>
      <c r="F94" s="104"/>
      <c r="G94" s="105"/>
      <c r="H94" s="224"/>
      <c r="I94" s="105"/>
      <c r="J94" s="104"/>
      <c r="K94" s="105"/>
      <c r="L94" s="224"/>
    </row>
    <row r="95" spans="1:12" ht="20.100000000000001" customHeight="1">
      <c r="A95" s="96"/>
      <c r="B95" s="96"/>
      <c r="C95" s="96"/>
      <c r="D95" s="106"/>
      <c r="E95" s="106"/>
      <c r="F95" s="107"/>
      <c r="G95" s="99"/>
      <c r="H95" s="190"/>
      <c r="I95" s="99"/>
      <c r="J95" s="107"/>
      <c r="K95" s="99"/>
      <c r="L95" s="190"/>
    </row>
    <row r="96" spans="1:12" ht="20.100000000000001" customHeight="1">
      <c r="A96" s="108"/>
      <c r="B96" s="108"/>
      <c r="C96" s="108"/>
      <c r="D96" s="109"/>
      <c r="E96" s="110"/>
      <c r="F96" s="249" t="s">
        <v>2</v>
      </c>
      <c r="G96" s="249"/>
      <c r="H96" s="249"/>
      <c r="I96" s="111"/>
      <c r="J96" s="249" t="s">
        <v>3</v>
      </c>
      <c r="K96" s="249"/>
      <c r="L96" s="249"/>
    </row>
    <row r="97" spans="1:12" ht="20.100000000000001" customHeight="1">
      <c r="A97" s="108"/>
      <c r="B97" s="108"/>
      <c r="C97" s="108"/>
      <c r="D97" s="112"/>
      <c r="E97" s="113"/>
      <c r="F97" s="9" t="s">
        <v>222</v>
      </c>
      <c r="G97" s="9"/>
      <c r="H97" s="194" t="s">
        <v>4</v>
      </c>
      <c r="I97" s="9"/>
      <c r="J97" s="9" t="s">
        <v>222</v>
      </c>
      <c r="K97" s="9"/>
      <c r="L97" s="194" t="s">
        <v>4</v>
      </c>
    </row>
    <row r="98" spans="1:12" ht="20.100000000000001" customHeight="1">
      <c r="A98" s="108"/>
      <c r="B98" s="108"/>
      <c r="C98" s="108"/>
      <c r="D98" s="114" t="s">
        <v>5</v>
      </c>
      <c r="E98" s="113"/>
      <c r="F98" s="239" t="s">
        <v>6</v>
      </c>
      <c r="G98" s="9"/>
      <c r="H98" s="195" t="s">
        <v>6</v>
      </c>
      <c r="I98" s="9"/>
      <c r="J98" s="239" t="s">
        <v>6</v>
      </c>
      <c r="K98" s="9"/>
      <c r="L98" s="195" t="s">
        <v>6</v>
      </c>
    </row>
    <row r="99" spans="1:12" ht="20.100000000000001" customHeight="1">
      <c r="A99" s="115" t="s">
        <v>175</v>
      </c>
      <c r="B99" s="116"/>
      <c r="C99" s="116"/>
      <c r="D99" s="106"/>
      <c r="E99" s="97"/>
      <c r="F99" s="117"/>
      <c r="G99" s="107"/>
      <c r="H99" s="222"/>
      <c r="I99" s="107"/>
      <c r="J99" s="118"/>
      <c r="K99" s="120"/>
      <c r="L99" s="120"/>
    </row>
    <row r="100" spans="1:12" ht="20.100000000000001" customHeight="1">
      <c r="A100" s="115"/>
      <c r="B100" s="116" t="s">
        <v>176</v>
      </c>
      <c r="C100" s="116"/>
      <c r="D100" s="106"/>
      <c r="E100" s="97"/>
      <c r="F100" s="117">
        <v>6555805</v>
      </c>
      <c r="G100" s="107"/>
      <c r="H100" s="222">
        <v>9184921</v>
      </c>
      <c r="I100" s="107"/>
      <c r="J100" s="118">
        <v>5900000</v>
      </c>
      <c r="K100" s="120"/>
      <c r="L100" s="120">
        <v>8539800</v>
      </c>
    </row>
    <row r="101" spans="1:12" ht="20.100000000000001" customHeight="1">
      <c r="A101" s="115"/>
      <c r="B101" s="116" t="s">
        <v>177</v>
      </c>
      <c r="C101" s="116"/>
      <c r="D101" s="106"/>
      <c r="E101" s="97"/>
      <c r="F101" s="117">
        <v>-12848572</v>
      </c>
      <c r="G101" s="107"/>
      <c r="H101" s="222">
        <v>-4196169</v>
      </c>
      <c r="I101" s="107"/>
      <c r="J101" s="118">
        <v>-12032467</v>
      </c>
      <c r="K101" s="120"/>
      <c r="L101" s="120">
        <v>-3457340</v>
      </c>
    </row>
    <row r="102" spans="1:12" ht="20.100000000000001" customHeight="1">
      <c r="A102" s="116"/>
      <c r="B102" s="121" t="s">
        <v>178</v>
      </c>
      <c r="C102" s="116"/>
      <c r="D102" s="106">
        <v>20</v>
      </c>
      <c r="E102" s="97"/>
      <c r="F102" s="118">
        <v>1552108</v>
      </c>
      <c r="G102" s="120"/>
      <c r="H102" s="120">
        <v>7140799</v>
      </c>
      <c r="I102" s="120"/>
      <c r="J102" s="118">
        <v>1500000</v>
      </c>
      <c r="K102" s="120"/>
      <c r="L102" s="120">
        <v>6993806</v>
      </c>
    </row>
    <row r="103" spans="1:12" ht="20.100000000000001" customHeight="1">
      <c r="A103" s="116"/>
      <c r="B103" s="121" t="s">
        <v>179</v>
      </c>
      <c r="C103" s="116"/>
      <c r="D103" s="106">
        <v>20</v>
      </c>
      <c r="E103" s="97"/>
      <c r="F103" s="118">
        <v>-1210812</v>
      </c>
      <c r="G103" s="120"/>
      <c r="H103" s="120">
        <v>-971363</v>
      </c>
      <c r="I103" s="120"/>
      <c r="J103" s="118">
        <v>-863850</v>
      </c>
      <c r="K103" s="120"/>
      <c r="L103" s="120">
        <v>-700000</v>
      </c>
    </row>
    <row r="104" spans="1:12" ht="20.100000000000001" customHeight="1">
      <c r="A104" s="116"/>
      <c r="B104" s="121" t="s">
        <v>230</v>
      </c>
      <c r="C104" s="116"/>
      <c r="D104" s="106">
        <v>21</v>
      </c>
      <c r="E104" s="97"/>
      <c r="F104" s="118">
        <v>5500000</v>
      </c>
      <c r="G104" s="120"/>
      <c r="H104" s="120">
        <v>0</v>
      </c>
      <c r="I104" s="120"/>
      <c r="J104" s="118">
        <v>5500000</v>
      </c>
      <c r="K104" s="120"/>
      <c r="L104" s="120">
        <v>0</v>
      </c>
    </row>
    <row r="105" spans="1:12" ht="20.100000000000001" customHeight="1">
      <c r="A105" s="116"/>
      <c r="B105" s="121" t="s">
        <v>217</v>
      </c>
      <c r="C105" s="116"/>
      <c r="D105" s="106">
        <v>26</v>
      </c>
      <c r="E105" s="97"/>
      <c r="F105" s="118">
        <v>0</v>
      </c>
      <c r="G105" s="120"/>
      <c r="H105" s="120">
        <v>4721033</v>
      </c>
      <c r="I105" s="120"/>
      <c r="J105" s="118">
        <v>0</v>
      </c>
      <c r="K105" s="120"/>
      <c r="L105" s="120">
        <v>0</v>
      </c>
    </row>
    <row r="106" spans="1:12" ht="20.100000000000001" customHeight="1">
      <c r="A106" s="116"/>
      <c r="B106" s="121" t="s">
        <v>240</v>
      </c>
      <c r="C106" s="116"/>
      <c r="D106" s="106">
        <v>26</v>
      </c>
      <c r="E106" s="97"/>
      <c r="F106" s="118">
        <v>-494365</v>
      </c>
      <c r="G106" s="120"/>
      <c r="H106" s="120" t="s">
        <v>13</v>
      </c>
      <c r="I106" s="120"/>
      <c r="J106" s="118" t="s">
        <v>13</v>
      </c>
      <c r="K106" s="120"/>
      <c r="L106" s="120" t="s">
        <v>13</v>
      </c>
    </row>
    <row r="107" spans="1:12" ht="20.100000000000001" customHeight="1">
      <c r="A107" s="116"/>
      <c r="B107" s="121" t="s">
        <v>180</v>
      </c>
      <c r="C107" s="116"/>
      <c r="D107" s="106">
        <v>16</v>
      </c>
      <c r="E107" s="97"/>
      <c r="F107" s="118">
        <v>-13904</v>
      </c>
      <c r="G107" s="120"/>
      <c r="H107" s="120">
        <v>-13319</v>
      </c>
      <c r="I107" s="120"/>
      <c r="J107" s="118">
        <v>-1511</v>
      </c>
      <c r="K107" s="120"/>
      <c r="L107" s="120">
        <v>-1511</v>
      </c>
    </row>
    <row r="108" spans="1:12" ht="20.100000000000001" customHeight="1">
      <c r="A108" s="116"/>
      <c r="B108" s="121" t="s">
        <v>181</v>
      </c>
      <c r="C108" s="116"/>
      <c r="D108" s="106"/>
      <c r="E108" s="97"/>
      <c r="F108" s="118">
        <v>-10436</v>
      </c>
      <c r="G108" s="120"/>
      <c r="H108" s="120">
        <v>-17798</v>
      </c>
      <c r="I108" s="120"/>
      <c r="J108" s="118">
        <v>-10436</v>
      </c>
      <c r="K108" s="120"/>
      <c r="L108" s="120">
        <v>-17798</v>
      </c>
    </row>
    <row r="109" spans="1:12" ht="20.100000000000001" customHeight="1">
      <c r="A109" s="116"/>
      <c r="B109" s="121" t="s">
        <v>216</v>
      </c>
      <c r="C109" s="116"/>
      <c r="D109" s="106"/>
      <c r="E109" s="97"/>
      <c r="F109" s="118">
        <v>0</v>
      </c>
      <c r="G109" s="120"/>
      <c r="H109" s="120">
        <v>2906928</v>
      </c>
      <c r="I109" s="120"/>
      <c r="J109" s="118">
        <v>0</v>
      </c>
      <c r="K109" s="120"/>
      <c r="L109" s="120">
        <v>0</v>
      </c>
    </row>
    <row r="110" spans="1:12" ht="20.100000000000001" customHeight="1">
      <c r="A110" s="116"/>
      <c r="B110" s="121" t="s">
        <v>182</v>
      </c>
      <c r="C110" s="116"/>
      <c r="D110" s="106">
        <v>25</v>
      </c>
      <c r="E110" s="97"/>
      <c r="F110" s="125">
        <v>-2285783</v>
      </c>
      <c r="G110" s="123"/>
      <c r="H110" s="126">
        <v>-1981023</v>
      </c>
      <c r="I110" s="123"/>
      <c r="J110" s="125">
        <v>-2285783</v>
      </c>
      <c r="K110" s="123"/>
      <c r="L110" s="126">
        <v>-1981023</v>
      </c>
    </row>
    <row r="111" spans="1:12" ht="6" customHeight="1">
      <c r="A111" s="116"/>
      <c r="B111" s="116"/>
      <c r="C111" s="116"/>
      <c r="D111" s="97"/>
      <c r="E111" s="97"/>
      <c r="F111" s="122"/>
      <c r="G111" s="123"/>
      <c r="H111" s="123"/>
      <c r="I111" s="123"/>
      <c r="J111" s="122"/>
      <c r="K111" s="123"/>
      <c r="L111" s="123"/>
    </row>
    <row r="112" spans="1:12" ht="20.100000000000001" customHeight="1">
      <c r="A112" s="116" t="s">
        <v>211</v>
      </c>
      <c r="B112" s="116"/>
      <c r="C112" s="116"/>
      <c r="D112" s="97"/>
      <c r="E112" s="97"/>
      <c r="F112" s="125">
        <f>SUM(F100:F110)</f>
        <v>-3255959</v>
      </c>
      <c r="G112" s="123"/>
      <c r="H112" s="126">
        <f>SUM(H100:H110)</f>
        <v>16774009</v>
      </c>
      <c r="I112" s="123"/>
      <c r="J112" s="125">
        <f>SUM(J100:J110)</f>
        <v>-2294047</v>
      </c>
      <c r="K112" s="123"/>
      <c r="L112" s="126">
        <f>SUM(L100:L110)</f>
        <v>9375934</v>
      </c>
    </row>
    <row r="113" spans="1:12" ht="20.100000000000001" customHeight="1">
      <c r="A113" s="116"/>
      <c r="B113" s="116"/>
      <c r="C113" s="116"/>
      <c r="D113" s="97"/>
      <c r="E113" s="97"/>
      <c r="F113" s="122"/>
      <c r="G113" s="123"/>
      <c r="H113" s="123"/>
      <c r="I113" s="123"/>
      <c r="J113" s="122"/>
      <c r="K113" s="123"/>
      <c r="L113" s="123"/>
    </row>
    <row r="114" spans="1:12" ht="20.100000000000001" customHeight="1">
      <c r="A114" s="115" t="s">
        <v>183</v>
      </c>
      <c r="B114" s="116"/>
      <c r="C114" s="116"/>
      <c r="D114" s="97"/>
      <c r="E114" s="97"/>
      <c r="F114" s="129">
        <f>F43+F80+F112</f>
        <v>1459533</v>
      </c>
      <c r="G114" s="107"/>
      <c r="H114" s="190">
        <f>H43+H80+H112</f>
        <v>353801</v>
      </c>
      <c r="I114" s="107"/>
      <c r="J114" s="129">
        <f>J43+J80+J112</f>
        <v>1141022</v>
      </c>
      <c r="K114" s="107"/>
      <c r="L114" s="190">
        <f>L43+L80+L112</f>
        <v>-453770</v>
      </c>
    </row>
    <row r="115" spans="1:12" ht="20.100000000000001" customHeight="1">
      <c r="A115" s="116" t="s">
        <v>184</v>
      </c>
      <c r="B115" s="130"/>
      <c r="C115" s="116"/>
      <c r="D115" s="97"/>
      <c r="E115" s="97"/>
      <c r="F115" s="129">
        <v>-39064</v>
      </c>
      <c r="G115" s="107"/>
      <c r="H115" s="190">
        <v>112020</v>
      </c>
      <c r="I115" s="107"/>
      <c r="J115" s="118">
        <v>0</v>
      </c>
      <c r="K115" s="107"/>
      <c r="L115" s="120">
        <v>0</v>
      </c>
    </row>
    <row r="116" spans="1:12" ht="20.100000000000001" customHeight="1">
      <c r="A116" s="116" t="s">
        <v>185</v>
      </c>
      <c r="B116" s="116"/>
      <c r="C116" s="116"/>
      <c r="D116" s="97"/>
      <c r="E116" s="97"/>
      <c r="F116" s="131">
        <v>2634854</v>
      </c>
      <c r="G116" s="127"/>
      <c r="H116" s="224">
        <v>2169033</v>
      </c>
      <c r="I116" s="107"/>
      <c r="J116" s="131">
        <v>1141799</v>
      </c>
      <c r="K116" s="107"/>
      <c r="L116" s="224">
        <v>1595569</v>
      </c>
    </row>
    <row r="117" spans="1:12" ht="6" customHeight="1">
      <c r="A117" s="116"/>
      <c r="B117" s="116"/>
      <c r="C117" s="116"/>
      <c r="D117" s="97"/>
      <c r="E117" s="97"/>
      <c r="F117" s="122"/>
      <c r="G117" s="123"/>
      <c r="H117" s="123"/>
      <c r="I117" s="123"/>
      <c r="J117" s="122"/>
      <c r="K117" s="123"/>
      <c r="L117" s="123"/>
    </row>
    <row r="118" spans="1:12" ht="20.100000000000001" customHeight="1" thickBot="1">
      <c r="A118" s="116" t="s">
        <v>186</v>
      </c>
      <c r="B118" s="116"/>
      <c r="C118" s="116"/>
      <c r="D118" s="97"/>
      <c r="E118" s="97"/>
      <c r="F118" s="132">
        <f>SUM(F114:F116)</f>
        <v>4055323</v>
      </c>
      <c r="G118" s="107"/>
      <c r="H118" s="226">
        <f>SUM(H114:H116)</f>
        <v>2634854</v>
      </c>
      <c r="I118" s="107"/>
      <c r="J118" s="132">
        <f>SUM(J114:J116)</f>
        <v>2282821</v>
      </c>
      <c r="K118" s="107"/>
      <c r="L118" s="226">
        <f>SUM(L114:L116)</f>
        <v>1141799</v>
      </c>
    </row>
    <row r="119" spans="1:12" ht="20.100000000000001" customHeight="1" thickTop="1">
      <c r="A119" s="116"/>
      <c r="B119" s="116"/>
      <c r="C119" s="116"/>
      <c r="D119" s="97"/>
      <c r="E119" s="97"/>
      <c r="F119" s="129"/>
      <c r="G119" s="107"/>
      <c r="H119" s="190"/>
      <c r="I119" s="107"/>
      <c r="J119" s="129"/>
      <c r="K119" s="107"/>
      <c r="L119" s="190"/>
    </row>
    <row r="120" spans="1:12" ht="20.100000000000001" customHeight="1">
      <c r="A120" s="115" t="s">
        <v>187</v>
      </c>
      <c r="B120" s="116"/>
      <c r="C120" s="116"/>
      <c r="D120" s="97"/>
      <c r="E120" s="97"/>
      <c r="F120" s="129"/>
      <c r="G120" s="107"/>
      <c r="H120" s="190"/>
      <c r="I120" s="107"/>
      <c r="J120" s="129"/>
      <c r="K120" s="107"/>
      <c r="L120" s="190"/>
    </row>
    <row r="121" spans="1:12" ht="6" customHeight="1">
      <c r="A121" s="116"/>
      <c r="B121" s="116"/>
      <c r="C121" s="116"/>
      <c r="D121" s="97"/>
      <c r="E121" s="97"/>
      <c r="F121" s="122"/>
      <c r="G121" s="123"/>
      <c r="H121" s="123"/>
      <c r="I121" s="123"/>
      <c r="J121" s="122"/>
      <c r="K121" s="123"/>
      <c r="L121" s="123"/>
    </row>
    <row r="122" spans="1:12" ht="20.100000000000001" customHeight="1">
      <c r="A122" s="116" t="s">
        <v>198</v>
      </c>
      <c r="B122" s="116"/>
      <c r="C122" s="116"/>
      <c r="D122" s="97"/>
      <c r="E122" s="97"/>
      <c r="F122" s="122"/>
      <c r="G122" s="123"/>
      <c r="H122" s="123"/>
      <c r="I122" s="123"/>
      <c r="J122" s="122"/>
      <c r="K122" s="123"/>
      <c r="L122" s="123"/>
    </row>
    <row r="123" spans="1:12" ht="6" customHeight="1">
      <c r="A123" s="116"/>
      <c r="B123" s="116"/>
      <c r="C123" s="116"/>
      <c r="D123" s="97"/>
      <c r="E123" s="97"/>
      <c r="F123" s="122"/>
      <c r="G123" s="123"/>
      <c r="H123" s="123"/>
      <c r="I123" s="123"/>
      <c r="J123" s="122"/>
      <c r="K123" s="123"/>
      <c r="L123" s="123"/>
    </row>
    <row r="124" spans="1:12" ht="20.100000000000001" customHeight="1">
      <c r="A124" s="116" t="s">
        <v>199</v>
      </c>
      <c r="B124" s="116"/>
      <c r="C124" s="116"/>
      <c r="D124" s="106">
        <v>19</v>
      </c>
      <c r="E124" s="97"/>
      <c r="F124" s="118">
        <v>233691</v>
      </c>
      <c r="G124" s="134"/>
      <c r="H124" s="120">
        <v>358203</v>
      </c>
      <c r="I124" s="134"/>
      <c r="J124" s="118">
        <v>0</v>
      </c>
      <c r="K124" s="136"/>
      <c r="L124" s="120">
        <v>0</v>
      </c>
    </row>
    <row r="125" spans="1:12" ht="20.100000000000001" customHeight="1">
      <c r="A125" s="116" t="s">
        <v>200</v>
      </c>
      <c r="B125" s="121"/>
      <c r="C125" s="116"/>
      <c r="D125" s="106"/>
      <c r="E125" s="97"/>
      <c r="F125" s="118"/>
      <c r="G125" s="120"/>
      <c r="H125" s="120"/>
      <c r="I125" s="120"/>
      <c r="J125" s="133"/>
      <c r="K125" s="120"/>
      <c r="L125" s="135"/>
    </row>
    <row r="126" spans="1:12" ht="20.100000000000001" customHeight="1">
      <c r="A126" s="116"/>
      <c r="B126" s="116" t="s">
        <v>201</v>
      </c>
      <c r="D126" s="189"/>
      <c r="E126" s="97"/>
      <c r="F126" s="118">
        <v>0</v>
      </c>
      <c r="G126" s="120"/>
      <c r="H126" s="120">
        <v>0</v>
      </c>
      <c r="I126" s="120"/>
      <c r="J126" s="118">
        <v>0</v>
      </c>
      <c r="K126" s="120"/>
      <c r="L126" s="120">
        <v>1004454</v>
      </c>
    </row>
    <row r="127" spans="1:12" ht="19.899999999999999" customHeight="1">
      <c r="A127" s="116" t="s">
        <v>208</v>
      </c>
      <c r="B127" s="116"/>
      <c r="C127" s="116"/>
      <c r="D127" s="189"/>
      <c r="E127" s="97"/>
      <c r="F127" s="122">
        <v>0</v>
      </c>
      <c r="G127" s="123"/>
      <c r="H127" s="123">
        <v>6000</v>
      </c>
      <c r="I127" s="123"/>
      <c r="J127" s="122">
        <v>0</v>
      </c>
      <c r="K127" s="123"/>
      <c r="L127" s="123">
        <v>6000</v>
      </c>
    </row>
    <row r="128" spans="1:12" ht="20.100000000000001" customHeight="1">
      <c r="A128" s="116"/>
      <c r="B128" s="121"/>
      <c r="C128" s="116"/>
      <c r="D128" s="106"/>
      <c r="E128" s="97"/>
      <c r="F128" s="120"/>
      <c r="G128" s="120"/>
      <c r="H128" s="120"/>
      <c r="I128" s="120"/>
      <c r="J128" s="120"/>
      <c r="K128" s="120"/>
      <c r="L128" s="120"/>
    </row>
    <row r="129" spans="1:12" ht="20.100000000000001" customHeight="1">
      <c r="A129" s="116"/>
      <c r="B129" s="116"/>
      <c r="C129" s="116"/>
      <c r="D129" s="97"/>
      <c r="E129" s="97"/>
      <c r="F129" s="120"/>
      <c r="G129" s="123"/>
      <c r="H129" s="120"/>
      <c r="I129" s="123"/>
      <c r="J129" s="120"/>
      <c r="K129" s="107"/>
      <c r="L129" s="120"/>
    </row>
    <row r="130" spans="1:12" ht="20.100000000000001" customHeight="1">
      <c r="A130" s="116"/>
      <c r="B130" s="116"/>
      <c r="C130" s="116"/>
      <c r="D130" s="97"/>
      <c r="E130" s="97"/>
      <c r="F130" s="120"/>
      <c r="G130" s="123"/>
      <c r="H130" s="120"/>
      <c r="I130" s="123"/>
      <c r="J130" s="120"/>
      <c r="K130" s="107"/>
      <c r="L130" s="120"/>
    </row>
    <row r="131" spans="1:12" ht="20.100000000000001" customHeight="1">
      <c r="A131" s="116"/>
      <c r="B131" s="116"/>
      <c r="C131" s="116"/>
      <c r="D131" s="97"/>
      <c r="E131" s="97"/>
      <c r="F131" s="120"/>
      <c r="G131" s="123"/>
      <c r="H131" s="120"/>
      <c r="I131" s="123"/>
      <c r="J131" s="120"/>
      <c r="K131" s="107"/>
      <c r="L131" s="120"/>
    </row>
    <row r="132" spans="1:12" ht="20.100000000000001" customHeight="1">
      <c r="A132" s="116"/>
      <c r="B132" s="116"/>
      <c r="C132" s="116"/>
      <c r="D132" s="97"/>
      <c r="E132" s="97"/>
      <c r="F132" s="120"/>
      <c r="G132" s="123"/>
      <c r="H132" s="120"/>
      <c r="I132" s="123"/>
      <c r="J132" s="120"/>
      <c r="K132" s="107"/>
      <c r="L132" s="120"/>
    </row>
    <row r="133" spans="1:12" ht="20.100000000000001" customHeight="1">
      <c r="A133" s="116"/>
      <c r="B133" s="116"/>
      <c r="C133" s="116"/>
      <c r="D133" s="97"/>
      <c r="E133" s="97"/>
      <c r="F133" s="120"/>
      <c r="G133" s="123"/>
      <c r="H133" s="120"/>
      <c r="I133" s="123"/>
      <c r="J133" s="120"/>
      <c r="K133" s="107"/>
      <c r="L133" s="120"/>
    </row>
    <row r="134" spans="1:12" ht="20.100000000000001" customHeight="1">
      <c r="A134" s="116"/>
      <c r="B134" s="116"/>
      <c r="C134" s="116"/>
      <c r="D134" s="97"/>
      <c r="E134" s="97"/>
      <c r="F134" s="120"/>
      <c r="G134" s="123"/>
      <c r="H134" s="120"/>
      <c r="I134" s="123"/>
      <c r="J134" s="120"/>
      <c r="K134" s="107"/>
      <c r="L134" s="120"/>
    </row>
    <row r="135" spans="1:12" ht="20.100000000000001" customHeight="1">
      <c r="A135" s="116"/>
      <c r="B135" s="116"/>
      <c r="C135" s="116"/>
      <c r="D135" s="97"/>
      <c r="E135" s="97"/>
      <c r="F135" s="120"/>
      <c r="G135" s="123"/>
      <c r="H135" s="120"/>
      <c r="I135" s="123"/>
      <c r="J135" s="120"/>
      <c r="K135" s="107"/>
      <c r="L135" s="120"/>
    </row>
    <row r="136" spans="1:12" ht="11.25" customHeight="1">
      <c r="A136" s="116"/>
      <c r="B136" s="116"/>
      <c r="C136" s="116"/>
      <c r="D136" s="97"/>
      <c r="E136" s="97"/>
      <c r="F136" s="120"/>
      <c r="G136" s="123"/>
      <c r="H136" s="120"/>
      <c r="I136" s="123"/>
      <c r="J136" s="120"/>
      <c r="K136" s="107"/>
      <c r="L136" s="120"/>
    </row>
    <row r="137" spans="1:12" ht="21.95" customHeight="1">
      <c r="A137" s="250" t="str">
        <f>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250"/>
      <c r="C137" s="250"/>
      <c r="D137" s="250"/>
      <c r="E137" s="250"/>
      <c r="F137" s="250"/>
      <c r="G137" s="250"/>
      <c r="H137" s="250"/>
      <c r="I137" s="250"/>
      <c r="J137" s="250"/>
      <c r="K137" s="250"/>
      <c r="L137" s="250"/>
    </row>
  </sheetData>
  <mergeCells count="11">
    <mergeCell ref="A91:L91"/>
    <mergeCell ref="F93:K93"/>
    <mergeCell ref="F96:H96"/>
    <mergeCell ref="J96:L96"/>
    <mergeCell ref="A137:L137"/>
    <mergeCell ref="F5:H5"/>
    <mergeCell ref="J5:L5"/>
    <mergeCell ref="A49:L49"/>
    <mergeCell ref="F51:K51"/>
    <mergeCell ref="F54:H54"/>
    <mergeCell ref="J54:L54"/>
  </mergeCells>
  <pageMargins left="0.8" right="0.5" top="0.5" bottom="0.6" header="0.49" footer="0.4"/>
  <pageSetup paperSize="9" scale="92" firstPageNumber="13" orientation="portrait" useFirstPageNumber="1" horizontalDpi="1200" verticalDpi="1200" r:id="rId1"/>
  <headerFooter>
    <oddFooter>&amp;R&amp;"Cordia New,Regular"&amp;13&amp;P</oddFooter>
  </headerFooter>
  <rowBreaks count="2" manualBreakCount="2">
    <brk id="49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T6-8 BS</vt:lpstr>
      <vt:lpstr>T9-10 PL</vt:lpstr>
      <vt:lpstr>T11 changes conso</vt:lpstr>
      <vt:lpstr>T12 changes com</vt:lpstr>
      <vt:lpstr>T13-15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Pakhathorn Khannarong</cp:lastModifiedBy>
  <cp:lastPrinted>2023-02-22T01:31:44Z</cp:lastPrinted>
  <dcterms:created xsi:type="dcterms:W3CDTF">2021-07-15T09:23:38Z</dcterms:created>
  <dcterms:modified xsi:type="dcterms:W3CDTF">2023-02-22T01:31:54Z</dcterms:modified>
</cp:coreProperties>
</file>