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2 - Stat audit\Banpu_Dec22 Checked\"/>
    </mc:Choice>
  </mc:AlternateContent>
  <xr:revisionPtr revIDLastSave="0" documentId="13_ncr:1_{46EF3D07-4A7C-478D-BC45-BB8DF07A2A8F}" xr6:coauthVersionLast="47" xr6:coauthVersionMax="47" xr10:uidLastSave="{00000000-0000-0000-0000-000000000000}"/>
  <bookViews>
    <workbookView xWindow="-108" yWindow="-108" windowWidth="23256" windowHeight="12576" tabRatio="915" xr2:uid="{5C5B22A6-5C9C-413E-8041-89903549AF22}"/>
  </bookViews>
  <sheets>
    <sheet name="T8-11 BS Conso" sheetId="1" r:id="rId1"/>
    <sheet name="T12-14 BS Co" sheetId="2" r:id="rId2"/>
    <sheet name="T15-16 PL Conso" sheetId="3" r:id="rId3"/>
    <sheet name="T17-18PL Co" sheetId="4" r:id="rId4"/>
    <sheet name="T19 Change US Conso" sheetId="5" r:id="rId5"/>
    <sheet name="T20 Change THB Conso" sheetId="6" r:id="rId6"/>
    <sheet name="T21  Change US Com" sheetId="7" r:id="rId7"/>
    <sheet name="T22 Change THB Com" sheetId="8" r:id="rId8"/>
    <sheet name="T23-25 Conso" sheetId="9" r:id="rId9"/>
    <sheet name="T26-27 Company" sheetId="10" r:id="rId10"/>
  </sheets>
  <externalReferences>
    <externalReference r:id="rId11"/>
    <externalReference r:id="rId12"/>
    <externalReference r:id="rId13"/>
  </externalReferences>
  <definedNames>
    <definedName name="__123Graph_X" localSheetId="8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8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8" hidden="1">{"'Model'!$A$1:$N$53"}</definedName>
    <definedName name="aoe" localSheetId="9" hidden="1">{"'Model'!$A$1:$N$53"}</definedName>
    <definedName name="aoe" hidden="1">{"'Model'!$A$1:$N$53"}</definedName>
    <definedName name="AS2DocOpenMode" hidden="1">"AS2DocumentEdit"</definedName>
    <definedName name="asdgfwef" localSheetId="8" hidden="1">{#N/A,#N/A,FALSE,"R479495"}</definedName>
    <definedName name="asdgfwef" localSheetId="9" hidden="1">{#N/A,#N/A,FALSE,"R479495"}</definedName>
    <definedName name="asdgfwef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hidden="1">{#N/A,#N/A,FALSE,"R479495"}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8" hidden="1">{"'Model'!$A$1:$N$53"}</definedName>
    <definedName name="beau" localSheetId="9" hidden="1">{"'Model'!$A$1:$N$53"}</definedName>
    <definedName name="beau" hidden="1">{"'Model'!$A$1:$N$53"}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8" hidden="1">{"'Model'!$A$1:$N$53"}</definedName>
    <definedName name="CPPC2001" localSheetId="9" hidden="1">{"'Model'!$A$1:$N$53"}</definedName>
    <definedName name="CPPC2001" hidden="1">{"'Model'!$A$1:$N$53"}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8" hidden="1">{#N/A,#N/A,FALSE,"R479495"}</definedName>
    <definedName name="eawrtewqr" localSheetId="9" hidden="1">{#N/A,#N/A,FALSE,"R479495"}</definedName>
    <definedName name="eawrtewqr" hidden="1">{#N/A,#N/A,FALSE,"R479495"}</definedName>
    <definedName name="ebe" localSheetId="8" hidden="1">{#N/A,#N/A,FALSE,"M06";#N/A,#N/A,FALSE,"M07"}</definedName>
    <definedName name="ebe" localSheetId="9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8" hidden="1">{#N/A,#N/A,FALSE,"M06";#N/A,#N/A,FALSE,"M07"}</definedName>
    <definedName name="f" localSheetId="9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8" hidden="1">{"'Model'!$A$1:$N$53"}</definedName>
    <definedName name="iopo" localSheetId="9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8" hidden="1">{"'Model'!$A$1:$N$53"}</definedName>
    <definedName name="ked" localSheetId="9" hidden="1">{"'Model'!$A$1:$N$53"}</definedName>
    <definedName name="ked" hidden="1">{"'Model'!$A$1:$N$53"}</definedName>
    <definedName name="n" localSheetId="8" hidden="1">{"'Model'!$A$1:$N$53"}</definedName>
    <definedName name="n" localSheetId="9" hidden="1">{"'Model'!$A$1:$N$53"}</definedName>
    <definedName name="n" hidden="1">{"'Model'!$A$1:$N$53"}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8" hidden="1">{#N/A,#N/A,FALSE,"M06";#N/A,#N/A,FALSE,"M07"}</definedName>
    <definedName name="SDA" localSheetId="9" hidden="1">{#N/A,#N/A,FALSE,"M06";#N/A,#N/A,FALSE,"M07"}</definedName>
    <definedName name="SDA" hidden="1">{#N/A,#N/A,FALSE,"M06";#N/A,#N/A,FALSE,"M07"}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8" hidden="1">{"'Model'!$A$1:$N$53"}</definedName>
    <definedName name="tun" localSheetId="9" hidden="1">{"'Model'!$A$1:$N$53"}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8" hidden="1">{#N/A,#N/A,FALSE,"R479495"}</definedName>
    <definedName name="wrn.prodtax." localSheetId="9" hidden="1">{#N/A,#N/A,FALSE,"R479495"}</definedName>
    <definedName name="wrn.prodtax.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8" hidden="1">{"'Model'!$A$1:$N$53"}</definedName>
    <definedName name="ร" localSheetId="9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7" l="1"/>
  <c r="R24" i="7"/>
  <c r="R25" i="7"/>
  <c r="R22" i="7"/>
  <c r="AD34" i="6"/>
  <c r="AD34" i="5"/>
  <c r="AD35" i="5"/>
  <c r="F45" i="3"/>
  <c r="J10" i="10" l="1"/>
  <c r="F10" i="10"/>
  <c r="F160" i="1"/>
  <c r="AD19" i="6" l="1"/>
  <c r="AD18" i="6"/>
  <c r="AD17" i="6"/>
  <c r="AD19" i="5"/>
  <c r="AD18" i="5"/>
  <c r="AD17" i="5"/>
  <c r="L90" i="10" l="1"/>
  <c r="J90" i="10"/>
  <c r="H90" i="10"/>
  <c r="F90" i="10"/>
  <c r="L75" i="10"/>
  <c r="J75" i="10"/>
  <c r="H75" i="10"/>
  <c r="F75" i="10"/>
  <c r="J26" i="10"/>
  <c r="J39" i="10" s="1"/>
  <c r="J42" i="10" s="1"/>
  <c r="F26" i="10"/>
  <c r="F39" i="10" s="1"/>
  <c r="F42" i="10" s="1"/>
  <c r="L130" i="9"/>
  <c r="J130" i="9"/>
  <c r="H130" i="9"/>
  <c r="F130" i="9"/>
  <c r="L89" i="9"/>
  <c r="J89" i="9"/>
  <c r="H89" i="9"/>
  <c r="F89" i="9"/>
  <c r="J33" i="9"/>
  <c r="J49" i="9" s="1"/>
  <c r="J54" i="9" s="1"/>
  <c r="F33" i="9"/>
  <c r="F49" i="9" s="1"/>
  <c r="F54" i="9" s="1"/>
  <c r="A3" i="9"/>
  <c r="A106" i="9" s="1"/>
  <c r="R30" i="8"/>
  <c r="N30" i="8"/>
  <c r="L30" i="8"/>
  <c r="J30" i="8"/>
  <c r="H30" i="8"/>
  <c r="F30" i="8"/>
  <c r="T28" i="8"/>
  <c r="V28" i="8" s="1"/>
  <c r="T27" i="8"/>
  <c r="V27" i="8" s="1"/>
  <c r="V26" i="8"/>
  <c r="T26" i="8"/>
  <c r="V25" i="8"/>
  <c r="T25" i="8"/>
  <c r="T24" i="8"/>
  <c r="V24" i="8" s="1"/>
  <c r="P30" i="8"/>
  <c r="T18" i="8"/>
  <c r="T17" i="8"/>
  <c r="V17" i="8" s="1"/>
  <c r="T16" i="8"/>
  <c r="T15" i="8"/>
  <c r="T14" i="8"/>
  <c r="V14" i="8" s="1"/>
  <c r="P29" i="7"/>
  <c r="N29" i="7"/>
  <c r="L29" i="7"/>
  <c r="J29" i="7"/>
  <c r="H29" i="7"/>
  <c r="F29" i="7"/>
  <c r="T27" i="7"/>
  <c r="R27" i="7"/>
  <c r="T26" i="7"/>
  <c r="R26" i="7"/>
  <c r="T25" i="7"/>
  <c r="T24" i="7"/>
  <c r="T23" i="7"/>
  <c r="T22" i="7"/>
  <c r="R29" i="7"/>
  <c r="R17" i="7"/>
  <c r="R16" i="7"/>
  <c r="T16" i="7" s="1"/>
  <c r="R15" i="7"/>
  <c r="R14" i="7"/>
  <c r="T13" i="7"/>
  <c r="R13" i="7"/>
  <c r="AF47" i="6"/>
  <c r="AB47" i="6"/>
  <c r="Z47" i="6"/>
  <c r="X47" i="6"/>
  <c r="V47" i="6"/>
  <c r="T47" i="6"/>
  <c r="R47" i="6"/>
  <c r="P47" i="6"/>
  <c r="N47" i="6"/>
  <c r="L47" i="6"/>
  <c r="J47" i="6"/>
  <c r="H47" i="6"/>
  <c r="F47" i="6"/>
  <c r="AD45" i="6"/>
  <c r="AH45" i="6" s="1"/>
  <c r="AD44" i="6"/>
  <c r="AH44" i="6" s="1"/>
  <c r="AD43" i="6"/>
  <c r="AH43" i="6" s="1"/>
  <c r="AD42" i="6"/>
  <c r="AH42" i="6" s="1"/>
  <c r="AD41" i="6"/>
  <c r="AH41" i="6" s="1"/>
  <c r="AD40" i="6"/>
  <c r="AH40" i="6" s="1"/>
  <c r="AD39" i="6"/>
  <c r="AH39" i="6" s="1"/>
  <c r="AH38" i="6"/>
  <c r="AD38" i="6"/>
  <c r="AD37" i="6"/>
  <c r="AH37" i="6" s="1"/>
  <c r="AD36" i="6"/>
  <c r="AD35" i="6"/>
  <c r="AH35" i="6" s="1"/>
  <c r="AH34" i="6"/>
  <c r="AD33" i="6"/>
  <c r="AH33" i="6" s="1"/>
  <c r="AH32" i="6"/>
  <c r="AD32" i="6"/>
  <c r="AD27" i="6"/>
  <c r="AD25" i="6"/>
  <c r="AH25" i="6" s="1"/>
  <c r="AD24" i="6"/>
  <c r="AD23" i="6"/>
  <c r="AD22" i="6"/>
  <c r="AD21" i="6"/>
  <c r="AH21" i="6" s="1"/>
  <c r="AD16" i="6"/>
  <c r="AH16" i="6" s="1"/>
  <c r="AF47" i="5"/>
  <c r="AB47" i="5"/>
  <c r="Z47" i="5"/>
  <c r="X47" i="5"/>
  <c r="V47" i="5"/>
  <c r="T47" i="5"/>
  <c r="R47" i="5"/>
  <c r="P47" i="5"/>
  <c r="N47" i="5"/>
  <c r="L47" i="5"/>
  <c r="J47" i="5"/>
  <c r="H47" i="5"/>
  <c r="F47" i="5"/>
  <c r="AD45" i="5"/>
  <c r="AH45" i="5" s="1"/>
  <c r="AD44" i="5"/>
  <c r="AH44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H36" i="5"/>
  <c r="AD36" i="5"/>
  <c r="AH35" i="5"/>
  <c r="AH34" i="5"/>
  <c r="AD33" i="5"/>
  <c r="AH33" i="5" s="1"/>
  <c r="AD32" i="5"/>
  <c r="AD47" i="5" s="1"/>
  <c r="AD27" i="5"/>
  <c r="AD25" i="5"/>
  <c r="AH25" i="5" s="1"/>
  <c r="AD24" i="5"/>
  <c r="AD23" i="5"/>
  <c r="AD22" i="5"/>
  <c r="AD21" i="5"/>
  <c r="AD16" i="5"/>
  <c r="AH16" i="5" s="1"/>
  <c r="A92" i="4"/>
  <c r="A49" i="5" s="1"/>
  <c r="A31" i="7" s="1"/>
  <c r="L61" i="4"/>
  <c r="L63" i="4" s="1"/>
  <c r="H61" i="4"/>
  <c r="L39" i="4"/>
  <c r="H39" i="4"/>
  <c r="H63" i="4" s="1"/>
  <c r="H25" i="4"/>
  <c r="H10" i="10" s="1"/>
  <c r="H26" i="10" s="1"/>
  <c r="H39" i="10" s="1"/>
  <c r="H42" i="10" s="1"/>
  <c r="L12" i="4"/>
  <c r="L25" i="4" s="1"/>
  <c r="J12" i="4"/>
  <c r="J25" i="4" s="1"/>
  <c r="J28" i="4" s="1"/>
  <c r="H12" i="4"/>
  <c r="F12" i="4"/>
  <c r="F25" i="4" s="1"/>
  <c r="F28" i="4" s="1"/>
  <c r="A3" i="4"/>
  <c r="A3" i="10" s="1"/>
  <c r="A54" i="10" s="1"/>
  <c r="L83" i="3"/>
  <c r="H83" i="3"/>
  <c r="L77" i="3"/>
  <c r="H77" i="3"/>
  <c r="L67" i="3"/>
  <c r="H67" i="3"/>
  <c r="A50" i="3"/>
  <c r="A47" i="3"/>
  <c r="A46" i="4" s="1"/>
  <c r="L45" i="3"/>
  <c r="H45" i="3"/>
  <c r="H69" i="3" s="1"/>
  <c r="L12" i="3"/>
  <c r="L29" i="3" s="1"/>
  <c r="H12" i="3"/>
  <c r="H29" i="3" s="1"/>
  <c r="A133" i="2"/>
  <c r="L120" i="2"/>
  <c r="H120" i="2"/>
  <c r="A90" i="2"/>
  <c r="L81" i="2"/>
  <c r="J81" i="2"/>
  <c r="H81" i="2"/>
  <c r="F81" i="2"/>
  <c r="L69" i="2"/>
  <c r="L83" i="2" s="1"/>
  <c r="L122" i="2" s="1"/>
  <c r="J69" i="2"/>
  <c r="H69" i="2"/>
  <c r="F69" i="2"/>
  <c r="L37" i="2"/>
  <c r="J37" i="2"/>
  <c r="H37" i="2"/>
  <c r="F37" i="2"/>
  <c r="L22" i="2"/>
  <c r="L39" i="2" s="1"/>
  <c r="J22" i="2"/>
  <c r="H22" i="2"/>
  <c r="H39" i="2" s="1"/>
  <c r="F22" i="2"/>
  <c r="A3" i="2"/>
  <c r="A48" i="2" s="1"/>
  <c r="L160" i="1"/>
  <c r="L163" i="1" s="1"/>
  <c r="H160" i="1"/>
  <c r="H163" i="1" s="1"/>
  <c r="A132" i="1"/>
  <c r="A130" i="1"/>
  <c r="L125" i="1"/>
  <c r="H125" i="1"/>
  <c r="L111" i="1"/>
  <c r="H111" i="1"/>
  <c r="A86" i="1"/>
  <c r="A83" i="1"/>
  <c r="A172" i="1" s="1"/>
  <c r="L74" i="1"/>
  <c r="H74" i="1"/>
  <c r="A44" i="1"/>
  <c r="L31" i="1"/>
  <c r="H31" i="1"/>
  <c r="T29" i="7" l="1"/>
  <c r="H83" i="2"/>
  <c r="H122" i="2" s="1"/>
  <c r="F132" i="9"/>
  <c r="F136" i="9" s="1"/>
  <c r="J132" i="9"/>
  <c r="J136" i="9" s="1"/>
  <c r="H92" i="10"/>
  <c r="H96" i="10" s="1"/>
  <c r="F92" i="10"/>
  <c r="F96" i="10" s="1"/>
  <c r="L76" i="1"/>
  <c r="H76" i="1"/>
  <c r="A129" i="1"/>
  <c r="H127" i="1"/>
  <c r="H165" i="1" s="1"/>
  <c r="AD47" i="6"/>
  <c r="A59" i="9"/>
  <c r="A49" i="4"/>
  <c r="L69" i="3"/>
  <c r="J83" i="2"/>
  <c r="F83" i="2"/>
  <c r="J39" i="2"/>
  <c r="F39" i="2"/>
  <c r="L127" i="1"/>
  <c r="L165" i="1" s="1"/>
  <c r="J92" i="10"/>
  <c r="J96" i="10" s="1"/>
  <c r="A51" i="10"/>
  <c r="A110" i="10" s="1"/>
  <c r="A56" i="9"/>
  <c r="A32" i="8"/>
  <c r="H32" i="3"/>
  <c r="H71" i="3" s="1"/>
  <c r="H33" i="9"/>
  <c r="H49" i="9" s="1"/>
  <c r="H54" i="9" s="1"/>
  <c r="H132" i="9" s="1"/>
  <c r="H136" i="9" s="1"/>
  <c r="L32" i="3"/>
  <c r="L71" i="3" s="1"/>
  <c r="L33" i="9"/>
  <c r="L49" i="9" s="1"/>
  <c r="L54" i="9" s="1"/>
  <c r="L132" i="9" s="1"/>
  <c r="L136" i="9" s="1"/>
  <c r="L10" i="10"/>
  <c r="L26" i="10" s="1"/>
  <c r="L39" i="10" s="1"/>
  <c r="L42" i="10" s="1"/>
  <c r="L92" i="10" s="1"/>
  <c r="L96" i="10" s="1"/>
  <c r="L28" i="4"/>
  <c r="L65" i="4" s="1"/>
  <c r="AH32" i="5"/>
  <c r="AH47" i="5" s="1"/>
  <c r="AH36" i="6"/>
  <c r="AH47" i="6" s="1"/>
  <c r="A93" i="2"/>
  <c r="A95" i="3"/>
  <c r="A49" i="6"/>
  <c r="T23" i="8"/>
  <c r="A3" i="5"/>
  <c r="A3" i="7" s="1"/>
  <c r="A3" i="8" s="1"/>
  <c r="A3" i="6"/>
  <c r="H28" i="4"/>
  <c r="H65" i="4" s="1"/>
  <c r="T30" i="8" l="1"/>
  <c r="V23" i="8"/>
  <c r="V30" i="8" s="1"/>
  <c r="A103" i="9"/>
  <c r="A152" i="9"/>
  <c r="AH23" i="6" l="1"/>
  <c r="AH22" i="6"/>
  <c r="AH23" i="5"/>
  <c r="AH22" i="5" l="1"/>
  <c r="V18" i="8" l="1"/>
  <c r="T17" i="7" l="1"/>
  <c r="F21" i="8" l="1"/>
  <c r="F30" i="6"/>
  <c r="F20" i="7"/>
  <c r="AH17" i="6" l="1"/>
  <c r="H30" i="6"/>
  <c r="J20" i="7"/>
  <c r="H21" i="8"/>
  <c r="V15" i="8"/>
  <c r="AD20" i="6"/>
  <c r="AH20" i="6" s="1"/>
  <c r="Z30" i="6"/>
  <c r="H20" i="7"/>
  <c r="T14" i="7"/>
  <c r="L30" i="6"/>
  <c r="J21" i="8"/>
  <c r="N30" i="5"/>
  <c r="N20" i="7"/>
  <c r="AH18" i="6" l="1"/>
  <c r="N30" i="6"/>
  <c r="AH19" i="6"/>
  <c r="T15" i="7"/>
  <c r="L20" i="7"/>
  <c r="R21" i="8"/>
  <c r="V16" i="8"/>
  <c r="AH19" i="5"/>
  <c r="J61" i="4"/>
  <c r="F39" i="4"/>
  <c r="F61" i="4"/>
  <c r="F63" i="4" l="1"/>
  <c r="F65" i="4" s="1"/>
  <c r="P20" i="7"/>
  <c r="R18" i="7"/>
  <c r="H30" i="5"/>
  <c r="AD26" i="6" l="1"/>
  <c r="AH26" i="6" s="1"/>
  <c r="AB30" i="6"/>
  <c r="P21" i="8"/>
  <c r="AB30" i="5"/>
  <c r="AD26" i="5"/>
  <c r="AH26" i="5" s="1"/>
  <c r="T18" i="7"/>
  <c r="T20" i="7" s="1"/>
  <c r="R20" i="7"/>
  <c r="L30" i="5"/>
  <c r="L21" i="8"/>
  <c r="J30" i="6" l="1"/>
  <c r="AH24" i="6"/>
  <c r="F30" i="5"/>
  <c r="AH17" i="5"/>
  <c r="V30" i="5"/>
  <c r="J39" i="4"/>
  <c r="J63" i="4" s="1"/>
  <c r="J65" i="4" s="1"/>
  <c r="N21" i="8" l="1"/>
  <c r="T19" i="8"/>
  <c r="V30" i="6"/>
  <c r="AH18" i="5"/>
  <c r="V19" i="8" l="1"/>
  <c r="V21" i="8" s="1"/>
  <c r="T21" i="8"/>
  <c r="AD20" i="5" l="1"/>
  <c r="AH20" i="5" s="1"/>
  <c r="Z30" i="5"/>
  <c r="F120" i="2" l="1"/>
  <c r="F122" i="2" l="1"/>
  <c r="J45" i="3" l="1"/>
  <c r="J120" i="2" l="1"/>
  <c r="J122" i="2" l="1"/>
  <c r="AH21" i="5" l="1"/>
  <c r="J30" i="5" l="1"/>
  <c r="AH24" i="5"/>
  <c r="F12" i="3" l="1"/>
  <c r="J12" i="3" l="1"/>
  <c r="F31" i="1" l="1"/>
  <c r="J31" i="1"/>
  <c r="F111" i="1" l="1"/>
  <c r="J111" i="1" l="1"/>
  <c r="F125" i="1" l="1"/>
  <c r="F127" i="1" s="1"/>
  <c r="J125" i="1" l="1"/>
  <c r="J127" i="1" s="1"/>
  <c r="R30" i="5" l="1"/>
  <c r="R30" i="6" l="1"/>
  <c r="F29" i="3" l="1"/>
  <c r="F32" i="3" s="1"/>
  <c r="J29" i="3" l="1"/>
  <c r="J32" i="3" s="1"/>
  <c r="AH27" i="5" l="1"/>
  <c r="P30" i="5"/>
  <c r="J77" i="3" l="1"/>
  <c r="F77" i="3"/>
  <c r="AH27" i="6" l="1"/>
  <c r="P30" i="6"/>
  <c r="X30" i="6" l="1"/>
  <c r="F74" i="1" l="1"/>
  <c r="F76" i="1" s="1"/>
  <c r="J74" i="1" l="1"/>
  <c r="J76" i="1" s="1"/>
  <c r="X30" i="5" l="1"/>
  <c r="AF30" i="6" l="1"/>
  <c r="AF30" i="5"/>
  <c r="F67" i="3"/>
  <c r="F69" i="3" s="1"/>
  <c r="F71" i="3" s="1"/>
  <c r="F83" i="3" l="1"/>
  <c r="J67" i="3" l="1"/>
  <c r="J69" i="3" s="1"/>
  <c r="J71" i="3" s="1"/>
  <c r="J83" i="3" l="1"/>
  <c r="T30" i="5" l="1"/>
  <c r="AD28" i="5"/>
  <c r="AD30" i="5" l="1"/>
  <c r="AH28" i="5"/>
  <c r="AH30" i="5" s="1"/>
  <c r="T30" i="6" l="1"/>
  <c r="AD28" i="6"/>
  <c r="AD30" i="6" l="1"/>
  <c r="AH28" i="6"/>
  <c r="AH30" i="6" s="1"/>
  <c r="J160" i="1" l="1"/>
  <c r="J163" i="1" s="1"/>
  <c r="J165" i="1" l="1"/>
  <c r="F163" i="1" l="1"/>
  <c r="F165" i="1" l="1"/>
</calcChain>
</file>

<file path=xl/sharedStrings.xml><?xml version="1.0" encoding="utf-8"?>
<sst xmlns="http://schemas.openxmlformats.org/spreadsheetml/2006/main" count="927" uniqueCount="338">
  <si>
    <t>บริษัท บ้านปู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</si>
  <si>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</si>
  <si>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</si>
  <si>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</si>
  <si>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หน่วย: พันเหรียญสหรัฐ</t>
  </si>
  <si>
    <t>หน่วย: พันบาท</t>
  </si>
  <si>
    <t>หมายเหตุ</t>
  </si>
  <si>
    <t>พ.ศ. 2565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</si>
  <si>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</si>
  <si>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</si>
  <si>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</si>
  <si>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</si>
  <si>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</si>
  <si>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</si>
  <si>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</si>
  <si>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</si>
  <si>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</si>
  <si>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เงินให้กู้ยืมระยะสั้นแก่กิจการที่เกี่ยวข้องกัน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</si>
  <si>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</si>
  <si>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</si>
  <si>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</si>
  <si>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</si>
  <si>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</si>
  <si>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</si>
  <si>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สินทรัพย์ไม่หมุนเวียนที่ถือไว้เพื่อขาย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</si>
  <si>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</si>
  <si>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</si>
  <si>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</si>
  <si>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</si>
  <si>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</si>
  <si>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</si>
  <si>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</si>
  <si>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</si>
  <si>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</si>
  <si>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</si>
  <si>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</si>
  <si>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</si>
  <si>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</si>
  <si>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</si>
  <si>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</si>
  <si>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</si>
  <si>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</si>
  <si>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</si>
  <si>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</si>
  <si>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</si>
  <si>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</si>
  <si>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</si>
  <si>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</si>
  <si>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</si>
  <si>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</si>
  <si>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</si>
  <si>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</si>
  <si>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</si>
  <si>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</si>
  <si>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</si>
  <si>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</si>
  <si>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</si>
  <si>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</si>
  <si>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</si>
  <si>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หนี้สินสัญญาขายถ่านหินรอตัดบัญชี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</si>
  <si>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</si>
  <si>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</si>
  <si>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</si>
  <si>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</si>
  <si>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</si>
  <si>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สำรองค่าใช้จ่ายผลประโยชน์พนักงาน</t>
  </si>
  <si>
    <t>หนี้สินอนุพันธ์การเงิน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</si>
  <si>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</si>
  <si>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</si>
  <si>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</si>
  <si>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</si>
  <si>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</si>
  <si>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</si>
  <si>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</si>
  <si>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</si>
  <si>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</si>
  <si>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</si>
  <si>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</si>
  <si>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10,149,163,028 หุ้น 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</si>
  <si>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</si>
  <si>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</si>
  <si>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8,454,161,388 หุ้น </t>
  </si>
  <si>
    <t xml:space="preserve">   มูลค่าที่ชำระแล้วหุ้นละ 1 บาท</t>
  </si>
  <si>
    <t xml:space="preserve">   (พ.ศ. 2564 หุ้นสามัญ 6,766,108,686 หุ้น </t>
  </si>
  <si>
    <t xml:space="preserve">   มูลค่าที่ชำระแล้วหุ้นละ 1 บาท)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</si>
  <si>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</si>
  <si>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</si>
  <si>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</si>
  <si>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</si>
  <si>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</si>
  <si>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</si>
  <si>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</si>
  <si>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</si>
  <si>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</si>
  <si>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</si>
  <si>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</si>
  <si>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</si>
  <si>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</si>
  <si>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</si>
  <si>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</si>
  <si>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เงินลงทุนในบริษัทย่อยตามวิธีราคาทุน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</si>
  <si>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</si>
  <si>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</si>
  <si>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</si>
  <si>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</si>
  <si>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</si>
  <si>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</si>
  <si>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</si>
  <si>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</si>
  <si>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</si>
  <si>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</si>
  <si>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</si>
  <si>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</si>
  <si>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</si>
  <si>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</si>
  <si>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กำไรจากการขายเงินลงทุนในการร่วมค้า</t>
  </si>
  <si>
    <t>กำไรจากการรวมธุรกิจ</t>
  </si>
  <si>
    <t>ขาดทุนสุทธิจากจากการวัดมูลค่าเครื่องมือทางการเงิน</t>
  </si>
  <si>
    <t>กำไรสุทธิจากอัตราแลกเปลี่ยน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</si>
  <si>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</si>
  <si>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</si>
  <si>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</si>
  <si>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</si>
  <si>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</si>
  <si>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</si>
  <si>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</si>
  <si>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</si>
  <si>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</si>
  <si>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</si>
  <si>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</si>
  <si>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</si>
  <si>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</si>
  <si>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</si>
  <si>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ส่วนแบ่งกำไร (ขาดทุน) เบ็ดเสร็จอื่นจากการร่วมค้า</t>
  </si>
  <si>
    <t xml:space="preserve">   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</si>
  <si>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</si>
  <si>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</si>
  <si>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</si>
  <si>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</si>
  <si>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t>กำไร (ขาดทุน) เบ็ดเสร็จอื่นสุทธิจากภาษี (ต่อ)</t>
  </si>
  <si>
    <t>รายการที่จะจัดประเภทรายการใหม่ไปยัง</t>
  </si>
  <si>
    <t>กำไรจากการป้องกันความเสี่ยงของเงินลงทุน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</si>
  <si>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</si>
  <si>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</si>
  <si>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</si>
  <si>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</si>
  <si>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กำไร (ขาดทุน) เบ็ดเสร็จอื่นสำหรับปีสุทธิจากภาษี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</si>
  <si>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</si>
  <si>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</si>
  <si>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</si>
  <si>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</si>
  <si>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หน่วย: เหรียญสหรัฐ</t>
  </si>
  <si>
    <t>หน่วย:บาท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</si>
  <si>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</si>
  <si>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</si>
  <si>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</si>
  <si>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รายได้จากการขาย</t>
  </si>
  <si>
    <t>ต้นทุนขาย</t>
  </si>
  <si>
    <t>เงินปันผลจากบริษัทย่อย</t>
  </si>
  <si>
    <t>ผลต่างจากการปรับโครงสร้างเงินลงทุนของกลุ่มกิจการ</t>
  </si>
  <si>
    <t xml:space="preserve">- </t>
  </si>
  <si>
    <t>กำไรจากการป้องกันความเสี่ยงกระแสเงินสด</t>
  </si>
  <si>
    <t>กำไรเบ็ดเสร็จอื่นสำหรับปีสุทธิจากภาษี</t>
  </si>
  <si>
    <t>กำไรเบ็ดเสร็จรวมสำหรับปี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</si>
  <si>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</si>
  <si>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</si>
  <si>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</si>
  <si>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</si>
  <si>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</si>
  <si>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</si>
  <si>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</si>
  <si>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</si>
  <si>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</si>
  <si>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</si>
  <si>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</si>
  <si>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</si>
  <si>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</si>
  <si>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</si>
  <si>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</si>
  <si>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</si>
  <si>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</si>
  <si>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</si>
  <si>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</si>
  <si>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</si>
  <si>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</si>
  <si>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</si>
  <si>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</si>
  <si>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</si>
  <si>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</si>
  <si>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</si>
  <si>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</si>
  <si>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</si>
  <si>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</si>
  <si>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</si>
  <si>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</si>
  <si>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</si>
  <si>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</si>
  <si>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</si>
  <si>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</si>
  <si>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งบการเงิน</t>
  </si>
  <si>
    <t>ในบริษัทย่อย</t>
  </si>
  <si>
    <t>เจ้าของ</t>
  </si>
  <si>
    <t>ควบคุม</t>
  </si>
  <si>
    <t>ยอดคงเหลือต้นปี ณ วันที่ 1 มกราคม พ.ศ. 2565</t>
  </si>
  <si>
    <t>การเพิ่มทุนจดทะเบียน</t>
  </si>
  <si>
    <t>สำรองตามกฎหมาย</t>
  </si>
  <si>
    <t>การจำหน่ายหุ้นทุนซื้อคืนของบริษัทย่อย</t>
  </si>
  <si>
    <t>เงินปันผลจ่าย</t>
  </si>
  <si>
    <t>เงินปันผลจ่ายของบริษัทย่อย</t>
  </si>
  <si>
    <t>การเพิ่มทุนของบริษัทย่อย</t>
  </si>
  <si>
    <t>สำรองผลตอบแทนพนักงานจ่ายโดยใช้หุ้นเป็นเกณฑ์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</si>
  <si>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</si>
  <si>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</si>
  <si>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กำไร (ขาดทุน) เบ็ดเสร็จอื่นสำหรับปี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</si>
  <si>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</si>
  <si>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2564</t>
  </si>
  <si>
    <t>หุ้นทุนซื้อคืนของบริษัทย่อย</t>
  </si>
  <si>
    <t>การเปลี่ยนแปลงสัดส่วนการลงทุนในบริษัทย่อย</t>
  </si>
  <si>
    <t>การไถ่ถอนหุ้นเพิ่มทุนของบริษัทย่อยของส่วนได้เสียที่ไม่มีอำนาจควบคุม</t>
  </si>
  <si>
    <t>การออกหุ้นเพิ่มทุนของบริษัทย่อยแก่ส่วนได้เสียที่ไม่มีอำนาจควบคุม</t>
  </si>
  <si>
    <t>ยอดคงเหลือปลายปี ณ วันที่ 31 ธันวาคม พ.ศ. 2564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</si>
  <si>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</si>
  <si>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</si>
  <si>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</si>
  <si>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</si>
  <si>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</si>
  <si>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</si>
  <si>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สำรองตามกฏหมาย</t>
  </si>
  <si>
    <t>กำไรเบ็ดเสร็จอื่นสำหรับปี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</si>
  <si>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</si>
  <si>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</si>
  <si>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</si>
  <si>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</si>
  <si>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</si>
  <si>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</si>
  <si>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ตัดจำหน่ายสินทรัพย์สิทธิการใช้</t>
  </si>
  <si>
    <t>(กลับรายการ) ผลขาดทุนด้านเครดิตที่คาดว่าจะเกิดขึ้น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</si>
  <si>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</si>
  <si>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</si>
  <si>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กำไรสุทธิจากการจำหน่ายที่ดิน อาคารและอุปกรณ์</t>
  </si>
  <si>
    <t xml:space="preserve">   และสินทรัพย์ไม่มีตัวตน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</si>
  <si>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</si>
  <si>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</si>
  <si>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</si>
  <si>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</si>
  <si>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</si>
  <si>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</si>
  <si>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</si>
  <si>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</si>
  <si>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</si>
  <si>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เงินสดสุทธิได้มาจากการดำเนินงาน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</si>
  <si>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</si>
  <si>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</si>
  <si>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</si>
  <si>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</si>
  <si>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</si>
  <si>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</si>
  <si>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</si>
  <si>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</si>
  <si>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</si>
  <si>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</si>
  <si>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</si>
  <si>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</si>
  <si>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</si>
  <si>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</si>
  <si>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เงินสดจ่ายสุทธิจากการซื้อบริษัทย่อย</t>
  </si>
  <si>
    <t>เงินสดรับจากการขายเงินลงทุนในการร่วมค้า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</si>
  <si>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</si>
  <si>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</si>
  <si>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</si>
  <si>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</si>
  <si>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</si>
  <si>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</si>
  <si>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เงินสดจ่ายสำหรับเงินฝากธนาคารที่มีข้อจำกัดในการใช้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</si>
  <si>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</si>
  <si>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</si>
  <si>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</si>
  <si>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</si>
  <si>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</si>
  <si>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</si>
  <si>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</si>
  <si>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</si>
  <si>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</si>
  <si>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</si>
  <si>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</si>
  <si>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เงินสดรับจากการเพิ่มทุนจดทะเบียน</t>
  </si>
  <si>
    <t>เงินสดรับจากการการเพิ่มทุนของบริษัทย่อยจาก</t>
  </si>
  <si>
    <t>เงินสดจ่ายสำหรับการไถ่ถอนหุ้นเพิ่มทุนของบริษัทย่อยแก่</t>
  </si>
  <si>
    <t>เงินสดรับจากการจำหน่ายหุ้นทุนซื้อคืนของบริษัทย่อย</t>
  </si>
  <si>
    <t>เงินสดจ่ายสำหรับหุ้นทุนซื้อคืนของบริษัทย่อย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</si>
  <si>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</si>
  <si>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</si>
  <si>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</si>
  <si>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</si>
  <si>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</si>
  <si>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</si>
  <si>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</si>
  <si>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วันสิ้นปี</t>
  </si>
  <si>
    <t>การเปลี่ยนแปลงของมูลค่ายุติธรรมของหนี้สินที่อาจเกิดขึ้นจากการซื้อสินทรัพย์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</si>
  <si>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</si>
  <si>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</si>
  <si>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 xml:space="preserve">ปรับกระทบกำไรก่อนภาษีเงินได้เป็นเงินสดรับ (จ่าย) </t>
  </si>
  <si>
    <t>จากการดำเนินงาน</t>
  </si>
  <si>
    <t xml:space="preserve"> - </t>
  </si>
  <si>
    <t>กำไรสุทธิจากการวัดมูลค่าเครื่องมือทางการเงิน</t>
  </si>
  <si>
    <t xml:space="preserve">การเปลี่ยนแปลงของเงินทุนหมุนเวียน </t>
  </si>
  <si>
    <t>เงินสดสุทธิใช้ไปในกิจกรรมดำเนินงาน</t>
  </si>
  <si>
    <t xml:space="preserve"> -   </t>
  </si>
  <si>
    <t>เงินสดจ่ายเพื่อเพิ่มเงินลงทุนในบริษัทย่อย</t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</si>
  <si>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</si>
  <si>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</si>
  <si>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เงินสดรับจากเงินปันผลจากบริษัทย่อย</t>
  </si>
  <si>
    <t>เงินสดสุทธิได้มาจาก (ใช้ไปใน) ในกิจกรรมลงทุน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</si>
  <si>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</si>
  <si>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</si>
  <si>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</si>
  <si>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</si>
  <si>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เจ้าหนี้อื่นจากการซื้อที่ดิน อาคารและอุปกรณ์ </t>
  </si>
  <si>
    <t>ลูกหนี้กิจการที่เกี่ยวข้องกันและลูกหนี้อื่น</t>
  </si>
  <si>
    <t xml:space="preserve">จากการจำหน่ายที่ดิน อาคารและอุปกรณ์ </t>
  </si>
  <si>
    <t>การจำหน่ายเงินลงทุนตามการปรับโครงสร้างเงินลงทุนในกลุ่มกิจการ</t>
  </si>
  <si>
    <t>การเพิ่มเงินลงทุนตามการปรับโครงสร้างเงินลงทุนในกลุ่มกิจการ</t>
  </si>
  <si>
    <t>การแปลงเงินให้กู้ยืมและดอกเบี้ยค้างรับเป็นเงินลงทุนในบริษัทย่อย</t>
  </si>
  <si>
    <t>ตั๋วเงินรับจากการปรับโครงสร้างเงินลงทุนในกลุ่มกิจการ</t>
  </si>
  <si>
    <t>เงินสดรับจากการลดเงินลงทุนในบริษัทย่อย</t>
  </si>
  <si>
    <t>กำไรเบ็ดเสร็จอื่นสุทธิจากภาษี</t>
  </si>
  <si>
    <r>
      <t xml:space="preserve">กำไรเบ็ดเสร็จอื่นสุทธิจากภาษี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</si>
  <si>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กำไร (ขาดทุน) จากการป้องกันความเสี่ยงกระแสเงินสด</t>
  </si>
  <si>
    <t>เงินทดรองจ่ายและลูกหนี้กิจการที่เกี่ยวข้องกัน</t>
  </si>
  <si>
    <t>ขาดทุนจากการด้อยค่าของสินทรัพย์</t>
  </si>
  <si>
    <t>เงินสดสุทธิได้มาจาก (ใช้ไปใน) การดำเนินงาน</t>
  </si>
  <si>
    <t xml:space="preserve">สินทรัพย์ภาษีเงินได้รอการตัดบัญชี </t>
  </si>
  <si>
    <t>หนี้สินภาษีเงินได้รอการตัดบัญชี</t>
  </si>
  <si>
    <t>ลูกหนี้การค้าและตั๋วเงินรับ สุทธิ</t>
  </si>
  <si>
    <t>ลูกหนี้การค้าและตั๋วเงินรับ</t>
  </si>
  <si>
    <t>ขาดทุนจากการด้อยค่าของที่ดิน อาคาร และอุปกรณ์</t>
  </si>
  <si>
    <t>ขาดทุนจากการด้อยค่าของค่าความนิยม</t>
  </si>
  <si>
    <t>(กลับรายการ) ค่าเผื่อการลดลงของมูลค่าเชื้อเพลิง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</si>
</sst>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#,##0.0;\(#,##0.0\)"/>
  </numFmts>
  <fonts count="19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color rgb="FF000000"/>
      <name val="AngsanaUPC"/>
      <family val="1"/>
    </font>
    <font>
      <b/>
      <sz val="13"/>
      <color theme="1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3"/>
      <color theme="1"/>
      <name val="Cordia New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u/>
      <sz val="13"/>
      <color rgb="FF000000"/>
      <name val="Cordia New"/>
      <family val="2"/>
    </font>
    <font>
      <sz val="13"/>
      <color rgb="FFFF0000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446">
    <xf numFmtId="0" fontId="0" fillId="0" borderId="0" xfId="0"/>
    <xf numFmtId="0" fontId="3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6" fontId="2" fillId="0" borderId="3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5" xfId="2" applyNumberFormat="1" applyFont="1" applyBorder="1" applyAlignment="1">
      <alignment horizontal="right" vertical="center"/>
    </xf>
    <xf numFmtId="164" fontId="3" fillId="2" borderId="5" xfId="2" applyNumberFormat="1" applyFont="1" applyFill="1" applyBorder="1" applyAlignment="1">
      <alignment horizontal="right" vertical="center"/>
    </xf>
    <xf numFmtId="164" fontId="3" fillId="0" borderId="5" xfId="4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6" fontId="2" fillId="0" borderId="6" xfId="1" applyNumberFormat="1" applyFont="1" applyBorder="1" applyAlignment="1">
      <alignment horizontal="right" vertical="center"/>
    </xf>
    <xf numFmtId="164" fontId="3" fillId="2" borderId="6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7" xfId="3" applyNumberFormat="1" applyFont="1" applyFill="1" applyBorder="1" applyAlignment="1">
      <alignment horizontal="right" vertical="center"/>
    </xf>
    <xf numFmtId="164" fontId="3" fillId="0" borderId="7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9" fontId="3" fillId="2" borderId="0" xfId="6" applyFont="1" applyFill="1" applyBorder="1" applyAlignment="1">
      <alignment vertical="center"/>
    </xf>
    <xf numFmtId="167" fontId="6" fillId="0" borderId="1" xfId="0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3" fillId="2" borderId="8" xfId="4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vertical="center"/>
    </xf>
    <xf numFmtId="166" fontId="3" fillId="0" borderId="8" xfId="4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4" xfId="2" applyNumberFormat="1" applyFont="1" applyBorder="1" applyAlignment="1">
      <alignment horizontal="right" vertical="center"/>
    </xf>
    <xf numFmtId="164" fontId="3" fillId="0" borderId="6" xfId="4" applyNumberFormat="1" applyFont="1" applyFill="1" applyBorder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164" fontId="3" fillId="2" borderId="5" xfId="2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7" xfId="3" applyNumberFormat="1" applyFont="1" applyFill="1" applyBorder="1" applyAlignment="1">
      <alignment vertical="center"/>
    </xf>
    <xf numFmtId="164" fontId="3" fillId="0" borderId="7" xfId="3" applyNumberFormat="1" applyFont="1" applyFill="1" applyBorder="1" applyAlignment="1">
      <alignment vertical="center"/>
    </xf>
    <xf numFmtId="0" fontId="3" fillId="0" borderId="0" xfId="7" applyFont="1" applyAlignment="1">
      <alignment horizontal="center"/>
    </xf>
    <xf numFmtId="166" fontId="3" fillId="0" borderId="0" xfId="7" applyNumberFormat="1" applyFont="1" applyAlignment="1">
      <alignment horizontal="centerContinuous"/>
    </xf>
    <xf numFmtId="0" fontId="3" fillId="0" borderId="0" xfId="7" applyFont="1" applyAlignment="1">
      <alignment horizontal="centerContinuous"/>
    </xf>
    <xf numFmtId="166" fontId="4" fillId="0" borderId="0" xfId="7" applyNumberFormat="1" applyFont="1" applyAlignment="1">
      <alignment horizontal="centerContinuous"/>
    </xf>
    <xf numFmtId="170" fontId="2" fillId="0" borderId="0" xfId="7" applyNumberFormat="1" applyFont="1"/>
    <xf numFmtId="166" fontId="4" fillId="0" borderId="0" xfId="7" applyNumberFormat="1" applyFont="1"/>
    <xf numFmtId="0" fontId="3" fillId="0" borderId="0" xfId="7" applyFont="1"/>
    <xf numFmtId="0" fontId="3" fillId="0" borderId="1" xfId="7" applyFont="1" applyBorder="1" applyAlignment="1">
      <alignment horizontal="center"/>
    </xf>
    <xf numFmtId="166" fontId="3" fillId="0" borderId="1" xfId="7" applyNumberFormat="1" applyFont="1" applyBorder="1" applyAlignment="1">
      <alignment horizontal="centerContinuous"/>
    </xf>
    <xf numFmtId="0" fontId="3" fillId="0" borderId="1" xfId="7" applyFont="1" applyBorder="1" applyAlignment="1">
      <alignment horizontal="centerContinuous"/>
    </xf>
    <xf numFmtId="0" fontId="3" fillId="0" borderId="2" xfId="7" applyFont="1" applyBorder="1" applyAlignment="1">
      <alignment horizontal="center"/>
    </xf>
    <xf numFmtId="166" fontId="3" fillId="0" borderId="2" xfId="7" applyNumberFormat="1" applyFont="1" applyBorder="1" applyAlignment="1">
      <alignment horizontal="centerContinuous"/>
    </xf>
    <xf numFmtId="0" fontId="3" fillId="0" borderId="2" xfId="7" applyFont="1" applyBorder="1" applyAlignment="1">
      <alignment horizontal="centerContinuous"/>
    </xf>
    <xf numFmtId="171" fontId="3" fillId="0" borderId="2" xfId="3" applyNumberFormat="1" applyFont="1" applyBorder="1" applyAlignment="1">
      <alignment horizontal="right"/>
    </xf>
    <xf numFmtId="166" fontId="2" fillId="0" borderId="1" xfId="7" applyNumberFormat="1" applyFont="1" applyBorder="1" applyAlignment="1">
      <alignment horizontal="right"/>
    </xf>
    <xf numFmtId="0" fontId="3" fillId="0" borderId="3" xfId="7" applyFont="1" applyBorder="1"/>
    <xf numFmtId="166" fontId="2" fillId="0" borderId="3" xfId="7" applyNumberFormat="1" applyFont="1" applyBorder="1" applyAlignment="1">
      <alignment horizontal="right"/>
    </xf>
    <xf numFmtId="166" fontId="3" fillId="0" borderId="3" xfId="7" applyNumberFormat="1" applyFont="1" applyBorder="1" applyAlignment="1">
      <alignment horizontal="center"/>
    </xf>
    <xf numFmtId="0" fontId="3" fillId="0" borderId="3" xfId="7" applyFont="1" applyBorder="1" applyAlignment="1">
      <alignment horizontal="center"/>
    </xf>
    <xf numFmtId="167" fontId="3" fillId="0" borderId="0" xfId="7" applyNumberFormat="1" applyFont="1"/>
    <xf numFmtId="167" fontId="2" fillId="0" borderId="1" xfId="7" applyNumberFormat="1" applyFont="1" applyBorder="1" applyAlignment="1">
      <alignment horizontal="center"/>
    </xf>
    <xf numFmtId="166" fontId="2" fillId="0" borderId="6" xfId="7" applyNumberFormat="1" applyFont="1" applyBorder="1" applyAlignment="1">
      <alignment horizontal="right"/>
    </xf>
    <xf numFmtId="167" fontId="2" fillId="0" borderId="0" xfId="7" applyNumberFormat="1" applyFont="1" applyAlignment="1">
      <alignment horizontal="right"/>
    </xf>
    <xf numFmtId="166" fontId="3" fillId="2" borderId="0" xfId="7" applyNumberFormat="1" applyFont="1" applyFill="1"/>
    <xf numFmtId="166" fontId="3" fillId="0" borderId="0" xfId="7" applyNumberFormat="1" applyFont="1"/>
    <xf numFmtId="170" fontId="3" fillId="2" borderId="0" xfId="7" applyNumberFormat="1" applyFont="1" applyFill="1"/>
    <xf numFmtId="164" fontId="3" fillId="2" borderId="0" xfId="7" applyNumberFormat="1" applyFont="1" applyFill="1"/>
    <xf numFmtId="164" fontId="3" fillId="0" borderId="0" xfId="7" applyNumberFormat="1" applyFont="1"/>
    <xf numFmtId="0" fontId="9" fillId="0" borderId="0" xfId="0" applyFont="1" applyAlignment="1">
      <alignment horizontal="center" vertical="center"/>
    </xf>
    <xf numFmtId="164" fontId="3" fillId="2" borderId="0" xfId="7" applyNumberFormat="1" applyFont="1" applyFill="1" applyAlignment="1">
      <alignment horizontal="right"/>
    </xf>
    <xf numFmtId="164" fontId="3" fillId="0" borderId="0" xfId="7" applyNumberFormat="1" applyFont="1" applyAlignment="1">
      <alignment horizontal="right"/>
    </xf>
    <xf numFmtId="164" fontId="3" fillId="2" borderId="0" xfId="3" applyNumberFormat="1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164" fontId="3" fillId="2" borderId="1" xfId="7" applyNumberFormat="1" applyFont="1" applyFill="1" applyBorder="1" applyAlignment="1">
      <alignment horizontal="right"/>
    </xf>
    <xf numFmtId="164" fontId="3" fillId="0" borderId="1" xfId="7" applyNumberFormat="1" applyFont="1" applyBorder="1" applyAlignment="1">
      <alignment horizontal="right"/>
    </xf>
    <xf numFmtId="0" fontId="3" fillId="0" borderId="0" xfId="7" applyFont="1" applyAlignment="1">
      <alignment horizontal="center" vertical="center"/>
    </xf>
    <xf numFmtId="164" fontId="3" fillId="2" borderId="0" xfId="7" applyNumberFormat="1" applyFont="1" applyFill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2" borderId="1" xfId="7" applyNumberFormat="1" applyFont="1" applyFill="1" applyBorder="1"/>
    <xf numFmtId="164" fontId="3" fillId="2" borderId="6" xfId="2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/>
    </xf>
    <xf numFmtId="164" fontId="3" fillId="2" borderId="7" xfId="3" applyNumberFormat="1" applyFont="1" applyFill="1" applyBorder="1" applyAlignment="1">
      <alignment horizontal="right"/>
    </xf>
    <xf numFmtId="164" fontId="3" fillId="0" borderId="7" xfId="3" applyNumberFormat="1" applyFont="1" applyFill="1" applyBorder="1" applyAlignment="1">
      <alignment horizontal="right"/>
    </xf>
    <xf numFmtId="0" fontId="3" fillId="0" borderId="6" xfId="7" applyFont="1" applyBorder="1" applyAlignment="1">
      <alignment horizontal="center"/>
    </xf>
    <xf numFmtId="166" fontId="3" fillId="0" borderId="6" xfId="7" applyNumberFormat="1" applyFont="1" applyBorder="1" applyAlignment="1">
      <alignment horizontal="right"/>
    </xf>
    <xf numFmtId="167" fontId="3" fillId="0" borderId="6" xfId="7" applyNumberFormat="1" applyFont="1" applyBorder="1" applyAlignment="1">
      <alignment horizontal="right"/>
    </xf>
    <xf numFmtId="165" fontId="3" fillId="0" borderId="6" xfId="3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2" fillId="0" borderId="0" xfId="7" applyNumberFormat="1" applyFont="1"/>
    <xf numFmtId="164" fontId="3" fillId="2" borderId="0" xfId="3" applyNumberFormat="1" applyFont="1" applyFill="1"/>
    <xf numFmtId="164" fontId="3" fillId="0" borderId="0" xfId="4" applyNumberFormat="1" applyFont="1" applyFill="1" applyAlignment="1">
      <alignment horizontal="right" vertical="center"/>
    </xf>
    <xf numFmtId="164" fontId="3" fillId="0" borderId="0" xfId="3" applyNumberFormat="1" applyFont="1" applyFill="1" applyBorder="1"/>
    <xf numFmtId="164" fontId="3" fillId="0" borderId="1" xfId="7" applyNumberFormat="1" applyFont="1" applyBorder="1"/>
    <xf numFmtId="164" fontId="3" fillId="2" borderId="0" xfId="3" applyNumberFormat="1" applyFont="1" applyFill="1" applyBorder="1"/>
    <xf numFmtId="164" fontId="3" fillId="0" borderId="0" xfId="3" applyNumberFormat="1" applyFont="1" applyFill="1"/>
    <xf numFmtId="164" fontId="3" fillId="2" borderId="1" xfId="3" applyNumberFormat="1" applyFont="1" applyFill="1" applyBorder="1" applyAlignment="1">
      <alignment horizontal="right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1" xfId="7" applyFont="1" applyBorder="1"/>
    <xf numFmtId="166" fontId="3" fillId="0" borderId="1" xfId="7" applyNumberFormat="1" applyFont="1" applyBorder="1"/>
    <xf numFmtId="166" fontId="2" fillId="0" borderId="4" xfId="7" applyNumberFormat="1" applyFont="1" applyBorder="1" applyAlignment="1">
      <alignment horizontal="right"/>
    </xf>
    <xf numFmtId="167" fontId="3" fillId="0" borderId="0" xfId="7" applyNumberFormat="1" applyFont="1" applyAlignment="1">
      <alignment horizontal="center"/>
    </xf>
    <xf numFmtId="166" fontId="2" fillId="2" borderId="0" xfId="7" applyNumberFormat="1" applyFont="1" applyFill="1" applyAlignment="1">
      <alignment horizontal="right"/>
    </xf>
    <xf numFmtId="166" fontId="2" fillId="0" borderId="0" xfId="7" applyNumberFormat="1" applyFont="1" applyAlignment="1">
      <alignment horizontal="right"/>
    </xf>
    <xf numFmtId="37" fontId="3" fillId="0" borderId="0" xfId="7" applyNumberFormat="1" applyFont="1"/>
    <xf numFmtId="1" fontId="3" fillId="0" borderId="0" xfId="7" applyNumberFormat="1" applyFont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2" borderId="7" xfId="8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right" vertical="center"/>
    </xf>
    <xf numFmtId="164" fontId="3" fillId="2" borderId="0" xfId="3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1" xfId="3" applyNumberFormat="1" applyFont="1" applyFill="1" applyBorder="1"/>
    <xf numFmtId="0" fontId="3" fillId="2" borderId="0" xfId="7" applyFont="1" applyFill="1"/>
    <xf numFmtId="164" fontId="3" fillId="0" borderId="1" xfId="3" applyNumberFormat="1" applyFont="1" applyFill="1" applyBorder="1"/>
    <xf numFmtId="164" fontId="3" fillId="2" borderId="7" xfId="3" applyNumberFormat="1" applyFont="1" applyFill="1" applyBorder="1"/>
    <xf numFmtId="164" fontId="3" fillId="0" borderId="7" xfId="3" applyNumberFormat="1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/>
    <xf numFmtId="0" fontId="11" fillId="0" borderId="0" xfId="0" applyFont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right" vertical="center"/>
    </xf>
    <xf numFmtId="0" fontId="11" fillId="0" borderId="3" xfId="0" applyFont="1" applyBorder="1"/>
    <xf numFmtId="166" fontId="10" fillId="0" borderId="3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7" fontId="11" fillId="0" borderId="0" xfId="0" applyNumberFormat="1" applyFont="1"/>
    <xf numFmtId="167" fontId="10" fillId="0" borderId="1" xfId="0" applyNumberFormat="1" applyFont="1" applyBorder="1" applyAlignment="1">
      <alignment horizontal="center"/>
    </xf>
    <xf numFmtId="167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6" fontId="10" fillId="2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0" fontId="10" fillId="0" borderId="0" xfId="0" applyFont="1"/>
    <xf numFmtId="164" fontId="11" fillId="0" borderId="0" xfId="0" applyNumberFormat="1" applyFont="1"/>
    <xf numFmtId="164" fontId="9" fillId="0" borderId="1" xfId="0" applyNumberFormat="1" applyFont="1" applyBorder="1" applyAlignment="1">
      <alignment vertical="top"/>
    </xf>
    <xf numFmtId="164" fontId="9" fillId="0" borderId="0" xfId="0" applyNumberFormat="1" applyFont="1" applyAlignment="1">
      <alignment horizontal="right" vertical="top"/>
    </xf>
    <xf numFmtId="164" fontId="9" fillId="3" borderId="1" xfId="0" applyNumberFormat="1" applyFont="1" applyFill="1" applyBorder="1" applyAlignment="1">
      <alignment vertical="top"/>
    </xf>
    <xf numFmtId="0" fontId="13" fillId="0" borderId="0" xfId="0" applyFont="1"/>
    <xf numFmtId="164" fontId="11" fillId="0" borderId="0" xfId="0" applyNumberFormat="1" applyFont="1" applyAlignment="1">
      <alignment vertical="center"/>
    </xf>
    <xf numFmtId="166" fontId="11" fillId="2" borderId="0" xfId="0" applyNumberFormat="1" applyFont="1" applyFill="1"/>
    <xf numFmtId="166" fontId="11" fillId="0" borderId="0" xfId="0" applyNumberFormat="1" applyFont="1"/>
    <xf numFmtId="164" fontId="11" fillId="2" borderId="6" xfId="0" applyNumberFormat="1" applyFont="1" applyFill="1" applyBorder="1" applyAlignment="1">
      <alignment horizontal="right"/>
    </xf>
    <xf numFmtId="164" fontId="11" fillId="0" borderId="6" xfId="0" applyNumberFormat="1" applyFont="1" applyBorder="1" applyAlignment="1">
      <alignment horizontal="right"/>
    </xf>
    <xf numFmtId="164" fontId="11" fillId="0" borderId="6" xfId="0" applyNumberFormat="1" applyFont="1" applyBorder="1" applyAlignment="1">
      <alignment vertical="center"/>
    </xf>
    <xf numFmtId="0" fontId="11" fillId="0" borderId="1" xfId="0" applyFont="1" applyBorder="1"/>
    <xf numFmtId="0" fontId="13" fillId="0" borderId="1" xfId="0" applyFont="1" applyBorder="1"/>
    <xf numFmtId="166" fontId="11" fillId="0" borderId="1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centerContinuous"/>
    </xf>
    <xf numFmtId="166" fontId="11" fillId="0" borderId="1" xfId="0" applyNumberFormat="1" applyFont="1" applyBorder="1" applyAlignment="1">
      <alignment horizontal="centerContinuous"/>
    </xf>
    <xf numFmtId="166" fontId="11" fillId="0" borderId="2" xfId="0" applyNumberFormat="1" applyFont="1" applyBorder="1" applyAlignment="1">
      <alignment horizontal="centerContinuous"/>
    </xf>
    <xf numFmtId="0" fontId="11" fillId="0" borderId="0" xfId="0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4" fontId="11" fillId="2" borderId="7" xfId="0" applyNumberFormat="1" applyFont="1" applyFill="1" applyBorder="1" applyAlignment="1">
      <alignment horizontal="right"/>
    </xf>
    <xf numFmtId="164" fontId="11" fillId="0" borderId="7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166" fontId="11" fillId="0" borderId="0" xfId="0" applyNumberFormat="1" applyFont="1" applyAlignment="1">
      <alignment horizontal="right"/>
    </xf>
    <xf numFmtId="164" fontId="11" fillId="0" borderId="6" xfId="0" applyNumberFormat="1" applyFont="1" applyBorder="1"/>
    <xf numFmtId="164" fontId="10" fillId="0" borderId="6" xfId="0" applyNumberFormat="1" applyFont="1" applyBorder="1" applyAlignment="1">
      <alignment horizontal="right"/>
    </xf>
    <xf numFmtId="166" fontId="10" fillId="0" borderId="6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centerContinuous"/>
    </xf>
    <xf numFmtId="164" fontId="11" fillId="0" borderId="6" xfId="0" applyNumberFormat="1" applyFont="1" applyBorder="1" applyAlignment="1">
      <alignment horizontal="center"/>
    </xf>
    <xf numFmtId="172" fontId="11" fillId="2" borderId="0" xfId="0" applyNumberFormat="1" applyFont="1" applyFill="1" applyAlignment="1">
      <alignment horizontal="right"/>
    </xf>
    <xf numFmtId="172" fontId="11" fillId="0" borderId="0" xfId="0" applyNumberFormat="1" applyFont="1"/>
    <xf numFmtId="172" fontId="11" fillId="0" borderId="0" xfId="0" applyNumberFormat="1" applyFont="1" applyAlignment="1">
      <alignment horizontal="right"/>
    </xf>
    <xf numFmtId="166" fontId="11" fillId="2" borderId="0" xfId="0" applyNumberFormat="1" applyFont="1" applyFill="1" applyAlignment="1">
      <alignment horizontal="right"/>
    </xf>
    <xf numFmtId="168" fontId="11" fillId="2" borderId="0" xfId="0" applyNumberFormat="1" applyFont="1" applyFill="1" applyAlignment="1">
      <alignment horizontal="right"/>
    </xf>
    <xf numFmtId="168" fontId="11" fillId="0" borderId="0" xfId="0" applyNumberFormat="1" applyFont="1"/>
    <xf numFmtId="165" fontId="11" fillId="0" borderId="0" xfId="0" applyNumberFormat="1" applyFont="1" applyAlignment="1">
      <alignment horizontal="right"/>
    </xf>
    <xf numFmtId="170" fontId="11" fillId="0" borderId="0" xfId="0" applyNumberFormat="1" applyFont="1"/>
    <xf numFmtId="0" fontId="11" fillId="0" borderId="6" xfId="0" applyFont="1" applyBorder="1"/>
    <xf numFmtId="0" fontId="13" fillId="0" borderId="6" xfId="0" applyFont="1" applyBorder="1"/>
    <xf numFmtId="0" fontId="11" fillId="0" borderId="6" xfId="0" applyFont="1" applyBorder="1" applyAlignment="1">
      <alignment horizontal="center"/>
    </xf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8" fontId="11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0" fontId="10" fillId="0" borderId="6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64" fontId="10" fillId="0" borderId="0" xfId="0" applyNumberFormat="1" applyFont="1"/>
    <xf numFmtId="167" fontId="10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2" borderId="0" xfId="0" applyNumberFormat="1" applyFont="1" applyFill="1" applyAlignment="1">
      <alignment horizontal="right"/>
    </xf>
    <xf numFmtId="167" fontId="10" fillId="0" borderId="0" xfId="0" applyNumberFormat="1" applyFont="1"/>
    <xf numFmtId="167" fontId="9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/>
    </xf>
    <xf numFmtId="0" fontId="10" fillId="0" borderId="1" xfId="0" applyFont="1" applyBorder="1"/>
    <xf numFmtId="167" fontId="11" fillId="0" borderId="6" xfId="0" applyNumberFormat="1" applyFont="1" applyBorder="1" applyAlignment="1">
      <alignment horizontal="right"/>
    </xf>
    <xf numFmtId="0" fontId="2" fillId="0" borderId="0" xfId="9" applyFont="1" applyAlignment="1">
      <alignment horizontal="left" vertical="top"/>
    </xf>
    <xf numFmtId="0" fontId="3" fillId="0" borderId="0" xfId="9" applyFont="1" applyAlignment="1">
      <alignment horizontal="center" vertical="top"/>
    </xf>
    <xf numFmtId="164" fontId="3" fillId="0" borderId="0" xfId="9" applyNumberFormat="1" applyFont="1" applyAlignment="1">
      <alignment horizontal="right" vertical="top"/>
    </xf>
    <xf numFmtId="164" fontId="3" fillId="0" borderId="0" xfId="9" applyNumberFormat="1" applyFont="1" applyAlignment="1">
      <alignment horizontal="centerContinuous" vertical="top"/>
    </xf>
    <xf numFmtId="0" fontId="3" fillId="0" borderId="0" xfId="9" applyFont="1" applyAlignment="1">
      <alignment vertical="top"/>
    </xf>
    <xf numFmtId="0" fontId="2" fillId="0" borderId="1" xfId="9" applyFont="1" applyBorder="1" applyAlignment="1">
      <alignment horizontal="left" vertical="top"/>
    </xf>
    <xf numFmtId="0" fontId="3" fillId="0" borderId="1" xfId="9" applyFont="1" applyBorder="1" applyAlignment="1">
      <alignment horizontal="center" vertical="top"/>
    </xf>
    <xf numFmtId="164" fontId="3" fillId="0" borderId="1" xfId="9" applyNumberFormat="1" applyFont="1" applyBorder="1" applyAlignment="1">
      <alignment horizontal="right" vertical="top"/>
    </xf>
    <xf numFmtId="164" fontId="3" fillId="0" borderId="1" xfId="9" applyNumberFormat="1" applyFont="1" applyBorder="1" applyAlignment="1">
      <alignment horizontal="centerContinuous" vertical="top"/>
    </xf>
    <xf numFmtId="0" fontId="2" fillId="0" borderId="2" xfId="9" applyFont="1" applyBorder="1" applyAlignment="1">
      <alignment horizontal="left" vertical="top"/>
    </xf>
    <xf numFmtId="0" fontId="3" fillId="0" borderId="2" xfId="9" applyFont="1" applyBorder="1" applyAlignment="1">
      <alignment horizontal="center" vertical="top"/>
    </xf>
    <xf numFmtId="164" fontId="3" fillId="0" borderId="2" xfId="9" applyNumberFormat="1" applyFont="1" applyBorder="1" applyAlignment="1">
      <alignment horizontal="right" vertical="top"/>
    </xf>
    <xf numFmtId="164" fontId="3" fillId="0" borderId="2" xfId="9" applyNumberFormat="1" applyFont="1" applyBorder="1" applyAlignment="1">
      <alignment horizontal="centerContinuous" vertical="top"/>
    </xf>
    <xf numFmtId="164" fontId="2" fillId="0" borderId="1" xfId="9" applyNumberFormat="1" applyFont="1" applyBorder="1" applyAlignment="1">
      <alignment horizontal="right" vertical="top"/>
    </xf>
    <xf numFmtId="164" fontId="2" fillId="0" borderId="3" xfId="9" applyNumberFormat="1" applyFont="1" applyBorder="1" applyAlignment="1">
      <alignment horizontal="right" vertical="top"/>
    </xf>
    <xf numFmtId="164" fontId="3" fillId="0" borderId="3" xfId="9" applyNumberFormat="1" applyFont="1" applyBorder="1" applyAlignment="1">
      <alignment horizontal="center" vertical="top"/>
    </xf>
    <xf numFmtId="167" fontId="2" fillId="0" borderId="1" xfId="9" applyNumberFormat="1" applyFont="1" applyBorder="1" applyAlignment="1">
      <alignment horizontal="center" vertical="top"/>
    </xf>
    <xf numFmtId="164" fontId="2" fillId="0" borderId="9" xfId="9" applyNumberFormat="1" applyFont="1" applyBorder="1" applyAlignment="1">
      <alignment horizontal="right" vertical="top"/>
    </xf>
    <xf numFmtId="164" fontId="2" fillId="0" borderId="0" xfId="9" applyNumberFormat="1" applyFont="1" applyAlignment="1">
      <alignment horizontal="right" vertical="top"/>
    </xf>
    <xf numFmtId="167" fontId="2" fillId="0" borderId="0" xfId="9" applyNumberFormat="1" applyFont="1" applyAlignment="1">
      <alignment horizontal="center" vertical="top"/>
    </xf>
    <xf numFmtId="164" fontId="2" fillId="2" borderId="0" xfId="9" applyNumberFormat="1" applyFont="1" applyFill="1" applyAlignment="1">
      <alignment horizontal="right" vertical="top"/>
    </xf>
    <xf numFmtId="164" fontId="3" fillId="2" borderId="0" xfId="9" applyNumberFormat="1" applyFont="1" applyFill="1" applyAlignment="1">
      <alignment horizontal="right" vertical="top"/>
    </xf>
    <xf numFmtId="164" fontId="3" fillId="0" borderId="0" xfId="9" applyNumberFormat="1" applyFont="1" applyAlignment="1">
      <alignment vertical="top"/>
    </xf>
    <xf numFmtId="164" fontId="9" fillId="0" borderId="0" xfId="0" applyNumberFormat="1" applyFont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3" fillId="2" borderId="6" xfId="9" applyNumberFormat="1" applyFont="1" applyFill="1" applyBorder="1" applyAlignment="1">
      <alignment horizontal="right" vertical="top"/>
    </xf>
    <xf numFmtId="164" fontId="9" fillId="0" borderId="1" xfId="0" applyNumberFormat="1" applyFont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top"/>
    </xf>
    <xf numFmtId="0" fontId="3" fillId="0" borderId="0" xfId="9" applyFont="1" applyAlignment="1">
      <alignment horizontal="left" vertical="top"/>
    </xf>
    <xf numFmtId="164" fontId="3" fillId="0" borderId="6" xfId="9" applyNumberFormat="1" applyFont="1" applyBorder="1" applyAlignment="1">
      <alignment horizontal="right" vertical="top"/>
    </xf>
    <xf numFmtId="164" fontId="3" fillId="0" borderId="0" xfId="9" applyNumberFormat="1" applyFont="1" applyAlignment="1">
      <alignment horizontal="center" vertical="top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164" fontId="3" fillId="0" borderId="2" xfId="9" applyNumberFormat="1" applyFont="1" applyBorder="1" applyAlignment="1">
      <alignment horizontal="right" vertical="center"/>
    </xf>
    <xf numFmtId="164" fontId="3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4" fontId="3" fillId="0" borderId="1" xfId="9" applyNumberFormat="1" applyFont="1" applyBorder="1" applyAlignment="1">
      <alignment horizontal="right" vertical="center"/>
    </xf>
    <xf numFmtId="164" fontId="3" fillId="0" borderId="1" xfId="9" applyNumberFormat="1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right" vertical="center"/>
    </xf>
    <xf numFmtId="164" fontId="2" fillId="0" borderId="3" xfId="9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center" vertical="center"/>
    </xf>
    <xf numFmtId="164" fontId="3" fillId="0" borderId="3" xfId="9" applyNumberFormat="1" applyFont="1" applyBorder="1" applyAlignment="1">
      <alignment horizontal="center" vertical="center"/>
    </xf>
    <xf numFmtId="167" fontId="2" fillId="0" borderId="1" xfId="9" applyNumberFormat="1" applyFont="1" applyBorder="1" applyAlignment="1">
      <alignment horizontal="center" vertical="center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" fontId="3" fillId="0" borderId="0" xfId="9" applyNumberFormat="1" applyFont="1" applyAlignment="1">
      <alignment horizontal="center" vertical="center"/>
    </xf>
    <xf numFmtId="164" fontId="3" fillId="2" borderId="6" xfId="9" applyNumberFormat="1" applyFont="1" applyFill="1" applyBorder="1" applyAlignment="1">
      <alignment horizontal="right" vertical="center"/>
    </xf>
    <xf numFmtId="164" fontId="3" fillId="0" borderId="6" xfId="9" applyNumberFormat="1" applyFont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0" borderId="6" xfId="9" applyFont="1" applyBorder="1" applyAlignment="1">
      <alignment horizontal="left" vertical="top"/>
    </xf>
    <xf numFmtId="165" fontId="3" fillId="0" borderId="6" xfId="9" applyNumberFormat="1" applyFont="1" applyBorder="1" applyAlignment="1">
      <alignment vertical="top"/>
    </xf>
    <xf numFmtId="165" fontId="3" fillId="0" borderId="6" xfId="9" applyNumberFormat="1" applyFont="1" applyBorder="1" applyAlignment="1">
      <alignment horizontal="center" vertical="top"/>
    </xf>
    <xf numFmtId="165" fontId="3" fillId="0" borderId="0" xfId="9" applyNumberFormat="1" applyFont="1" applyAlignment="1">
      <alignment vertical="top"/>
    </xf>
    <xf numFmtId="164" fontId="3" fillId="0" borderId="1" xfId="9" applyNumberFormat="1" applyFont="1" applyBorder="1" applyAlignment="1">
      <alignment horizontal="center" vertical="top"/>
    </xf>
    <xf numFmtId="164" fontId="3" fillId="0" borderId="2" xfId="9" applyNumberFormat="1" applyFont="1" applyBorder="1" applyAlignment="1">
      <alignment horizontal="center" vertical="top"/>
    </xf>
    <xf numFmtId="164" fontId="3" fillId="2" borderId="7" xfId="9" applyNumberFormat="1" applyFont="1" applyFill="1" applyBorder="1" applyAlignment="1">
      <alignment horizontal="right" vertical="center"/>
    </xf>
    <xf numFmtId="164" fontId="3" fillId="0" borderId="7" xfId="9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167" fontId="2" fillId="0" borderId="0" xfId="9" applyNumberFormat="1" applyFont="1" applyAlignment="1">
      <alignment horizontal="center" vertical="center"/>
    </xf>
    <xf numFmtId="164" fontId="2" fillId="2" borderId="0" xfId="9" applyNumberFormat="1" applyFont="1" applyFill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Continuous"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centerContinuous" vertical="center"/>
    </xf>
    <xf numFmtId="164" fontId="11" fillId="0" borderId="1" xfId="0" applyNumberFormat="1" applyFont="1" applyBorder="1" applyAlignment="1">
      <alignment horizontal="centerContinuous" vertical="center"/>
    </xf>
    <xf numFmtId="164" fontId="10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center"/>
    </xf>
    <xf numFmtId="167" fontId="10" fillId="0" borderId="6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164" fontId="11" fillId="2" borderId="6" xfId="0" applyNumberFormat="1" applyFont="1" applyFill="1" applyBorder="1" applyAlignment="1">
      <alignment horizontal="right" vertical="center"/>
    </xf>
    <xf numFmtId="164" fontId="11" fillId="0" borderId="6" xfId="0" applyNumberFormat="1" applyFont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10" fillId="2" borderId="0" xfId="0" applyNumberFormat="1" applyFont="1" applyFill="1" applyAlignment="1">
      <alignment horizontal="right"/>
    </xf>
    <xf numFmtId="0" fontId="2" fillId="0" borderId="0" xfId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0" fontId="2" fillId="0" borderId="0" xfId="7" applyFont="1" applyAlignment="1">
      <alignment horizontal="left"/>
    </xf>
    <xf numFmtId="0" fontId="2" fillId="0" borderId="1" xfId="7" applyFont="1" applyBorder="1" applyAlignment="1">
      <alignment horizontal="left"/>
    </xf>
    <xf numFmtId="0" fontId="2" fillId="0" borderId="2" xfId="7" applyFont="1" applyBorder="1" applyAlignment="1">
      <alignment horizontal="left"/>
    </xf>
    <xf numFmtId="0" fontId="2" fillId="0" borderId="0" xfId="7" applyFont="1" applyAlignment="1">
      <alignment horizontal="justify"/>
    </xf>
    <xf numFmtId="0" fontId="2" fillId="0" borderId="0" xfId="7" applyFont="1"/>
    <xf numFmtId="0" fontId="3" fillId="0" borderId="6" xfId="7" applyFont="1" applyBorder="1"/>
    <xf numFmtId="0" fontId="2" fillId="0" borderId="6" xfId="7" applyFont="1" applyBorder="1"/>
    <xf numFmtId="0" fontId="3" fillId="0" borderId="0" xfId="7" applyFont="1" applyAlignment="1">
      <alignment horizontal="left"/>
    </xf>
    <xf numFmtId="167" fontId="2" fillId="0" borderId="0" xfId="7" applyNumberFormat="1" applyFont="1"/>
    <xf numFmtId="0" fontId="3" fillId="0" borderId="0" xfId="7" quotePrefix="1" applyFont="1"/>
    <xf numFmtId="0" fontId="3" fillId="0" borderId="0" xfId="0" applyFont="1"/>
    <xf numFmtId="0" fontId="15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167" fontId="16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7" fontId="15" fillId="0" borderId="1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4" fontId="15" fillId="0" borderId="6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164" fontId="15" fillId="2" borderId="0" xfId="0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64" fontId="16" fillId="2" borderId="0" xfId="0" applyNumberFormat="1" applyFont="1" applyFill="1" applyAlignment="1">
      <alignment horizontal="right" vertical="center"/>
    </xf>
    <xf numFmtId="167" fontId="17" fillId="0" borderId="0" xfId="0" applyNumberFormat="1" applyFont="1" applyAlignment="1">
      <alignment horizontal="center" vertical="top"/>
    </xf>
    <xf numFmtId="167" fontId="18" fillId="0" borderId="0" xfId="0" applyNumberFormat="1" applyFont="1" applyAlignment="1">
      <alignment vertical="center"/>
    </xf>
    <xf numFmtId="173" fontId="16" fillId="0" borderId="0" xfId="0" applyNumberFormat="1" applyFont="1" applyAlignment="1">
      <alignment horizontal="center" vertical="center"/>
    </xf>
    <xf numFmtId="164" fontId="16" fillId="2" borderId="6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6" fillId="2" borderId="7" xfId="0" applyNumberFormat="1" applyFont="1" applyFill="1" applyBorder="1" applyAlignment="1">
      <alignment horizontal="right" vertical="center"/>
    </xf>
    <xf numFmtId="173" fontId="16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7" fontId="16" fillId="0" borderId="0" xfId="0" applyNumberFormat="1" applyFont="1"/>
    <xf numFmtId="164" fontId="16" fillId="0" borderId="6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right"/>
    </xf>
    <xf numFmtId="0" fontId="16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6" xfId="0" applyFont="1" applyBorder="1" applyAlignment="1">
      <alignment horizontal="right" vertical="center"/>
    </xf>
    <xf numFmtId="164" fontId="16" fillId="0" borderId="6" xfId="0" applyNumberFormat="1" applyFont="1" applyBorder="1" applyAlignment="1">
      <alignment vertical="center"/>
    </xf>
    <xf numFmtId="164" fontId="9" fillId="3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vertical="center"/>
    </xf>
    <xf numFmtId="164" fontId="9" fillId="3" borderId="0" xfId="0" applyNumberFormat="1" applyFont="1" applyFill="1" applyAlignment="1">
      <alignment vertical="center"/>
    </xf>
    <xf numFmtId="0" fontId="3" fillId="0" borderId="1" xfId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6" xfId="1" applyFont="1" applyBorder="1" applyAlignment="1">
      <alignment horizontal="left" vertical="center"/>
    </xf>
    <xf numFmtId="166" fontId="12" fillId="0" borderId="0" xfId="0" applyNumberFormat="1" applyFont="1" applyAlignment="1">
      <alignment horizontal="center"/>
    </xf>
    <xf numFmtId="164" fontId="15" fillId="0" borderId="3" xfId="0" applyNumberFormat="1" applyFont="1" applyBorder="1" applyAlignment="1">
      <alignment horizontal="right" vertical="center"/>
    </xf>
    <xf numFmtId="164" fontId="15" fillId="0" borderId="9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3" fillId="0" borderId="1" xfId="9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</cellXfs>
  <cellStyles count="10">
    <cellStyle name="Comma 247 2" xfId="4" xr:uid="{3937EC6E-8F82-42AC-8D9F-C7A876864133}"/>
    <cellStyle name="Comma 4" xfId="3" xr:uid="{C90B30A6-7744-44C8-9B10-BC27F5BD6516}"/>
    <cellStyle name="Normal" xfId="0" builtinId="0"/>
    <cellStyle name="Normal 10 3 2" xfId="2" xr:uid="{3B55ED44-CF2A-4F31-9B6C-0B6C77A74090}"/>
    <cellStyle name="Normal 12 3" xfId="7" xr:uid="{EB5B9E92-3A2E-4E85-90A7-BC6C2CA195F2}"/>
    <cellStyle name="Normal 2" xfId="9" xr:uid="{E01FB0B0-152A-487C-BC08-D5FC3959DD4D}"/>
    <cellStyle name="Normal 4" xfId="1" xr:uid="{6630C7CE-AA37-448D-B143-E38FE37FB1AA}"/>
    <cellStyle name="Normal 8" xfId="5" xr:uid="{1653A6B0-BFA4-4FFE-B3FE-AC2BF9D26144}"/>
    <cellStyle name="Normal 9" xfId="8" xr:uid="{42A5181E-1B87-497D-AD2D-ED8EB7E27C68}"/>
    <cellStyle name="Percent 2" xfId="6" xr:uid="{07FF5091-1E08-442B-9E87-7F41455E3238}"/>
  </cellStyles>
  <dxfs count="0"/>
  <tableStyles count="0" defaultTableStyle="TableStyleMedium2" defaultPivotStyle="PivotStyleLight16"/>
  <colors>
    <mruColors>
      <color rgb="FFCCFF99"/>
      <color rgb="FF99FFCC"/>
      <color rgb="FF99FF3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เครื่องตกแต่ง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105B-45CD-48C5-B899-0FA7A16943BD}">
  <sheetPr>
    <tabColor theme="9" tint="0.59999389629810485"/>
  </sheetPr>
  <dimension ref="A1:L172"/>
  <sheetViews>
    <sheetView tabSelected="1" topLeftCell="A130" zoomScaleNormal="100" zoomScaleSheetLayoutView="100" workbookViewId="0">
      <selection activeCell="D144" sqref="D144"/>
    </sheetView>
  </sheetViews>
  <sheetFormatPr defaultColWidth="9.375" defaultRowHeight="21.75" customHeight="1" x14ac:dyDescent="0.5"/>
  <cols>
    <col min="1" max="2" width="2.375" style="6" customWidth="1"/>
    <col min="3" max="3" width="39" style="6" customWidth="1"/>
    <col min="4" max="4" width="9.125" style="6" customWidth="1"/>
    <col min="5" max="5" width="1" style="6" customWidth="1"/>
    <col min="6" max="6" width="14.375" style="6" customWidth="1"/>
    <col min="7" max="7" width="1" style="6" customWidth="1"/>
    <col min="8" max="8" width="14.375" style="6" customWidth="1"/>
    <col min="9" max="9" width="1" style="6" customWidth="1"/>
    <col min="10" max="10" width="14.375" style="6" customWidth="1"/>
    <col min="11" max="11" width="1" style="6" customWidth="1"/>
    <col min="12" max="12" width="14.375" style="6" customWidth="1"/>
    <col min="13" max="16384" width="9.375" style="6"/>
  </cols>
  <sheetData>
    <row r="1" spans="1:12" ht="21.75" customHeight="1" x14ac:dyDescent="0.5">
      <c r="A1" s="365" t="s">
        <v>0</v>
      </c>
      <c r="B1" s="365"/>
      <c r="C1" s="365"/>
      <c r="D1" s="1"/>
      <c r="E1" s="1"/>
      <c r="F1" s="2"/>
      <c r="G1" s="3"/>
      <c r="H1" s="2"/>
      <c r="I1" s="3"/>
      <c r="J1" s="4"/>
      <c r="K1" s="5"/>
      <c r="L1" s="5"/>
    </row>
    <row r="2" spans="1:12" ht="21.75" customHeight="1" x14ac:dyDescent="0.5">
      <c r="A2" s="365" t="s">
        <v>1</v>
      </c>
      <c r="B2" s="365"/>
      <c r="C2" s="365"/>
      <c r="D2" s="1"/>
      <c r="E2" s="1"/>
      <c r="F2" s="7"/>
      <c r="G2" s="3"/>
      <c r="H2" s="7"/>
      <c r="I2" s="3"/>
      <c r="J2" s="7"/>
      <c r="K2" s="3"/>
      <c r="L2" s="7"/>
    </row>
    <row r="3" spans="1:12" ht="21.75" customHeight="1" x14ac:dyDescent="0.5">
      <c r="A3" s="366" t="s">
        <v>2</v>
      </c>
      <c r="B3" s="367"/>
      <c r="C3" s="367"/>
      <c r="D3" s="8"/>
      <c r="E3" s="8"/>
      <c r="F3" s="9"/>
      <c r="G3" s="10"/>
      <c r="H3" s="9"/>
      <c r="I3" s="10"/>
      <c r="J3" s="9"/>
      <c r="K3" s="10"/>
      <c r="L3" s="9"/>
    </row>
    <row r="4" spans="1:12" ht="21.75" customHeight="1" x14ac:dyDescent="0.5">
      <c r="A4" s="368"/>
      <c r="B4" s="368"/>
      <c r="C4" s="368"/>
      <c r="D4" s="11"/>
      <c r="E4" s="11"/>
      <c r="F4" s="12"/>
      <c r="G4" s="13"/>
      <c r="H4" s="12"/>
      <c r="I4" s="13"/>
      <c r="J4" s="12"/>
      <c r="K4" s="13"/>
      <c r="L4" s="7"/>
    </row>
    <row r="5" spans="1:12" ht="21.75" customHeight="1" x14ac:dyDescent="0.6">
      <c r="A5" s="365"/>
      <c r="B5" s="365"/>
      <c r="C5" s="365"/>
      <c r="D5" s="1"/>
      <c r="E5" s="1"/>
      <c r="F5" s="435" t="s">
        <v>3</v>
      </c>
      <c r="G5" s="436"/>
      <c r="H5" s="436"/>
      <c r="I5" s="436"/>
      <c r="J5" s="436"/>
      <c r="K5" s="436"/>
      <c r="L5" s="436"/>
    </row>
    <row r="6" spans="1:12" ht="21.75" customHeight="1" x14ac:dyDescent="0.5">
      <c r="A6" s="365"/>
      <c r="B6" s="365"/>
      <c r="C6" s="365"/>
      <c r="D6" s="1"/>
      <c r="E6" s="1"/>
      <c r="F6" s="14"/>
      <c r="G6" s="14"/>
      <c r="H6" s="14" t="s">
        <v>4</v>
      </c>
      <c r="I6" s="3"/>
      <c r="J6" s="15"/>
      <c r="K6" s="16"/>
      <c r="L6" s="14" t="s">
        <v>5</v>
      </c>
    </row>
    <row r="7" spans="1:12" ht="21.75" customHeight="1" x14ac:dyDescent="0.5">
      <c r="A7" s="17"/>
      <c r="B7" s="17"/>
      <c r="C7" s="17"/>
      <c r="D7" s="18" t="s">
        <v>6</v>
      </c>
      <c r="E7" s="17"/>
      <c r="F7" s="19" t="s">
        <v>7</v>
      </c>
      <c r="G7" s="20"/>
      <c r="H7" s="19" t="s">
        <v>8</v>
      </c>
      <c r="I7" s="20"/>
      <c r="J7" s="19" t="s">
        <v>7</v>
      </c>
      <c r="K7" s="20"/>
      <c r="L7" s="19" t="s">
        <v>8</v>
      </c>
    </row>
    <row r="8" spans="1:12" ht="21.75" customHeight="1" x14ac:dyDescent="0.5">
      <c r="A8" s="365" t="s">
        <v>9</v>
      </c>
      <c r="B8" s="369"/>
      <c r="C8" s="369"/>
      <c r="D8" s="1"/>
      <c r="E8" s="1"/>
      <c r="F8" s="21"/>
      <c r="H8" s="22"/>
      <c r="J8" s="21"/>
      <c r="L8" s="22"/>
    </row>
    <row r="9" spans="1:12" ht="6" customHeight="1" x14ac:dyDescent="0.5">
      <c r="A9" s="365"/>
      <c r="B9" s="369"/>
      <c r="C9" s="369"/>
      <c r="D9" s="1"/>
      <c r="E9" s="1"/>
      <c r="F9" s="21"/>
      <c r="H9" s="22"/>
      <c r="J9" s="21"/>
      <c r="L9" s="22"/>
    </row>
    <row r="10" spans="1:12" ht="21.75" customHeight="1" x14ac:dyDescent="0.5">
      <c r="A10" s="370" t="s">
        <v>10</v>
      </c>
      <c r="B10" s="370"/>
      <c r="C10" s="370"/>
      <c r="D10" s="1"/>
      <c r="E10" s="1"/>
      <c r="F10" s="21"/>
      <c r="G10" s="23"/>
      <c r="H10" s="22"/>
      <c r="I10" s="23"/>
      <c r="J10" s="21"/>
      <c r="K10" s="23"/>
      <c r="L10" s="22"/>
    </row>
    <row r="11" spans="1:12" ht="6" customHeight="1" x14ac:dyDescent="0.5">
      <c r="A11" s="365"/>
      <c r="B11" s="369"/>
      <c r="C11" s="369"/>
      <c r="D11" s="1"/>
      <c r="E11" s="1"/>
      <c r="F11" s="21"/>
      <c r="H11" s="22"/>
      <c r="J11" s="21"/>
      <c r="L11" s="22"/>
    </row>
    <row r="12" spans="1:12" ht="21.75" customHeight="1" x14ac:dyDescent="0.5">
      <c r="A12" s="6" t="s">
        <v>11</v>
      </c>
      <c r="D12" s="1">
        <v>10</v>
      </c>
      <c r="E12" s="1"/>
      <c r="F12" s="24">
        <v>2154023</v>
      </c>
      <c r="G12" s="25"/>
      <c r="H12" s="26">
        <v>1184361</v>
      </c>
      <c r="I12" s="26"/>
      <c r="J12" s="27">
        <v>74448221</v>
      </c>
      <c r="K12" s="28"/>
      <c r="L12" s="29">
        <v>39581234</v>
      </c>
    </row>
    <row r="13" spans="1:12" ht="21.75" customHeight="1" x14ac:dyDescent="0.5">
      <c r="A13" s="6" t="s">
        <v>12</v>
      </c>
      <c r="D13" s="1"/>
      <c r="E13" s="1"/>
      <c r="F13" s="24"/>
      <c r="G13" s="25"/>
      <c r="H13" s="26"/>
      <c r="I13" s="26"/>
      <c r="J13" s="27"/>
      <c r="K13" s="28"/>
      <c r="L13" s="29"/>
    </row>
    <row r="14" spans="1:12" ht="21.75" customHeight="1" x14ac:dyDescent="0.5">
      <c r="B14" s="6" t="s">
        <v>13</v>
      </c>
      <c r="D14" s="1">
        <v>6</v>
      </c>
      <c r="E14" s="1"/>
      <c r="F14" s="24">
        <v>11581</v>
      </c>
      <c r="G14" s="25"/>
      <c r="H14" s="26">
        <v>15687</v>
      </c>
      <c r="I14" s="26"/>
      <c r="J14" s="27">
        <v>400254</v>
      </c>
      <c r="K14" s="28"/>
      <c r="L14" s="26">
        <v>524272</v>
      </c>
    </row>
    <row r="15" spans="1:12" ht="21.75" customHeight="1" x14ac:dyDescent="0.5">
      <c r="A15" s="31" t="s">
        <v>12</v>
      </c>
      <c r="D15" s="1"/>
      <c r="E15" s="1"/>
      <c r="F15" s="24"/>
      <c r="G15" s="25"/>
      <c r="H15" s="26"/>
      <c r="I15" s="26"/>
      <c r="J15" s="27"/>
      <c r="K15" s="28"/>
      <c r="L15" s="26"/>
    </row>
    <row r="16" spans="1:12" ht="21.75" customHeight="1" x14ac:dyDescent="0.5">
      <c r="A16" s="31"/>
      <c r="B16" s="6" t="s">
        <v>14</v>
      </c>
      <c r="D16" s="1">
        <v>6</v>
      </c>
      <c r="E16" s="1"/>
      <c r="F16" s="24">
        <v>89</v>
      </c>
      <c r="G16" s="25"/>
      <c r="H16" s="26">
        <v>168</v>
      </c>
      <c r="I16" s="26"/>
      <c r="J16" s="27">
        <v>3087</v>
      </c>
      <c r="K16" s="28"/>
      <c r="L16" s="26">
        <v>5600</v>
      </c>
    </row>
    <row r="17" spans="1:12" ht="21.75" customHeight="1" x14ac:dyDescent="0.5">
      <c r="A17" s="371" t="s">
        <v>333</v>
      </c>
      <c r="D17" s="1">
        <v>11</v>
      </c>
      <c r="E17" s="1"/>
      <c r="F17" s="24">
        <v>668401</v>
      </c>
      <c r="G17" s="25"/>
      <c r="H17" s="26">
        <v>472940</v>
      </c>
      <c r="I17" s="26"/>
      <c r="J17" s="27">
        <v>23101556</v>
      </c>
      <c r="K17" s="28"/>
      <c r="L17" s="29">
        <v>15805596</v>
      </c>
    </row>
    <row r="18" spans="1:12" ht="21.75" customHeight="1" x14ac:dyDescent="0.5">
      <c r="A18" s="6" t="s">
        <v>328</v>
      </c>
      <c r="D18" s="1">
        <v>30</v>
      </c>
      <c r="E18" s="1"/>
      <c r="F18" s="32">
        <v>2723</v>
      </c>
      <c r="G18" s="25"/>
      <c r="H18" s="26">
        <v>2068</v>
      </c>
      <c r="I18" s="26"/>
      <c r="J18" s="27">
        <v>94091</v>
      </c>
      <c r="K18" s="26"/>
      <c r="L18" s="26">
        <v>69096</v>
      </c>
    </row>
    <row r="19" spans="1:12" ht="21.75" customHeight="1" x14ac:dyDescent="0.5">
      <c r="A19" s="6" t="s">
        <v>15</v>
      </c>
      <c r="D19" s="1"/>
      <c r="E19" s="1"/>
      <c r="F19" s="32"/>
      <c r="G19" s="25"/>
      <c r="H19" s="26"/>
      <c r="I19" s="26"/>
      <c r="J19" s="27"/>
      <c r="K19" s="26"/>
      <c r="L19" s="26"/>
    </row>
    <row r="20" spans="1:12" ht="21.75" customHeight="1" x14ac:dyDescent="0.5">
      <c r="B20" s="6" t="s">
        <v>16</v>
      </c>
      <c r="D20" s="1">
        <v>30</v>
      </c>
      <c r="E20" s="1"/>
      <c r="F20" s="32">
        <v>27810</v>
      </c>
      <c r="G20" s="25"/>
      <c r="H20" s="26">
        <v>24191</v>
      </c>
      <c r="I20" s="26"/>
      <c r="J20" s="27">
        <v>961167</v>
      </c>
      <c r="K20" s="26"/>
      <c r="L20" s="26">
        <v>808475</v>
      </c>
    </row>
    <row r="21" spans="1:12" ht="21.75" customHeight="1" x14ac:dyDescent="0.5">
      <c r="A21" s="6" t="s">
        <v>17</v>
      </c>
      <c r="D21" s="1">
        <v>30</v>
      </c>
      <c r="E21" s="1"/>
      <c r="F21" s="24">
        <v>53473</v>
      </c>
      <c r="G21" s="25"/>
      <c r="H21" s="26">
        <v>69260</v>
      </c>
      <c r="I21" s="26"/>
      <c r="J21" s="27">
        <v>1848152</v>
      </c>
      <c r="K21" s="26"/>
      <c r="L21" s="26">
        <v>2314662</v>
      </c>
    </row>
    <row r="22" spans="1:12" ht="21.75" customHeight="1" x14ac:dyDescent="0.5">
      <c r="A22" s="6" t="s">
        <v>18</v>
      </c>
      <c r="D22" s="1">
        <v>12</v>
      </c>
      <c r="E22" s="1"/>
      <c r="F22" s="24">
        <v>146359</v>
      </c>
      <c r="G22" s="25"/>
      <c r="H22" s="26">
        <v>116834</v>
      </c>
      <c r="I22" s="26"/>
      <c r="J22" s="27">
        <v>5058519</v>
      </c>
      <c r="K22" s="26"/>
      <c r="L22" s="26">
        <v>3904574</v>
      </c>
    </row>
    <row r="23" spans="1:12" ht="21.75" customHeight="1" x14ac:dyDescent="0.5">
      <c r="A23" s="6" t="s">
        <v>19</v>
      </c>
      <c r="D23" s="1"/>
      <c r="E23" s="1"/>
      <c r="F23" s="24">
        <v>49880</v>
      </c>
      <c r="G23" s="25"/>
      <c r="H23" s="26">
        <v>41400</v>
      </c>
      <c r="I23" s="26"/>
      <c r="J23" s="27">
        <v>1723989</v>
      </c>
      <c r="K23" s="26"/>
      <c r="L23" s="26">
        <v>1383594</v>
      </c>
    </row>
    <row r="24" spans="1:12" ht="21.75" customHeight="1" x14ac:dyDescent="0.5">
      <c r="A24" s="6" t="s">
        <v>20</v>
      </c>
      <c r="D24" s="1">
        <v>6</v>
      </c>
      <c r="E24" s="1"/>
      <c r="F24" s="24">
        <v>14160</v>
      </c>
      <c r="G24" s="25"/>
      <c r="H24" s="26">
        <v>20990</v>
      </c>
      <c r="I24" s="26"/>
      <c r="J24" s="27">
        <v>489395</v>
      </c>
      <c r="K24" s="26"/>
      <c r="L24" s="26">
        <v>701494</v>
      </c>
    </row>
    <row r="25" spans="1:12" ht="21.75" customHeight="1" x14ac:dyDescent="0.5">
      <c r="A25" s="6" t="s">
        <v>21</v>
      </c>
      <c r="D25" s="1"/>
      <c r="E25" s="1"/>
      <c r="F25" s="24"/>
      <c r="G25" s="25"/>
      <c r="H25" s="26"/>
      <c r="I25" s="33"/>
      <c r="J25" s="27"/>
      <c r="K25" s="28"/>
      <c r="L25" s="33"/>
    </row>
    <row r="26" spans="1:12" ht="21.75" customHeight="1" x14ac:dyDescent="0.5">
      <c r="B26" s="6" t="s">
        <v>22</v>
      </c>
      <c r="D26" s="1"/>
      <c r="E26" s="1"/>
      <c r="F26" s="24"/>
      <c r="G26" s="25"/>
      <c r="H26" s="26"/>
      <c r="I26" s="33"/>
      <c r="J26" s="27"/>
      <c r="K26" s="28"/>
      <c r="L26" s="33"/>
    </row>
    <row r="27" spans="1:12" ht="21.75" customHeight="1" x14ac:dyDescent="0.5">
      <c r="B27" s="6" t="s">
        <v>23</v>
      </c>
      <c r="D27" s="1">
        <v>17</v>
      </c>
      <c r="E27" s="1"/>
      <c r="F27" s="24">
        <v>131342</v>
      </c>
      <c r="G27" s="25"/>
      <c r="H27" s="26">
        <v>78475</v>
      </c>
      <c r="I27" s="26"/>
      <c r="J27" s="27">
        <v>4539501</v>
      </c>
      <c r="K27" s="28"/>
      <c r="L27" s="29">
        <v>2622612</v>
      </c>
    </row>
    <row r="28" spans="1:12" ht="21.75" customHeight="1" x14ac:dyDescent="0.5">
      <c r="A28" s="6" t="s">
        <v>24</v>
      </c>
      <c r="D28" s="1">
        <v>14</v>
      </c>
      <c r="E28" s="1"/>
      <c r="F28" s="24">
        <v>0</v>
      </c>
      <c r="G28" s="25"/>
      <c r="H28" s="26">
        <v>172048</v>
      </c>
      <c r="I28" s="26"/>
      <c r="J28" s="27">
        <v>0</v>
      </c>
      <c r="K28" s="28"/>
      <c r="L28" s="29">
        <v>5749827</v>
      </c>
    </row>
    <row r="29" spans="1:12" ht="21.75" customHeight="1" x14ac:dyDescent="0.5">
      <c r="A29" s="6" t="s">
        <v>25</v>
      </c>
      <c r="D29" s="1">
        <v>13</v>
      </c>
      <c r="E29" s="1"/>
      <c r="F29" s="34">
        <v>426386</v>
      </c>
      <c r="G29" s="25"/>
      <c r="H29" s="35">
        <v>358037</v>
      </c>
      <c r="I29" s="26"/>
      <c r="J29" s="36">
        <v>14736907</v>
      </c>
      <c r="K29" s="28"/>
      <c r="L29" s="37">
        <v>11965563</v>
      </c>
    </row>
    <row r="30" spans="1:12" ht="6" customHeight="1" x14ac:dyDescent="0.5">
      <c r="A30" s="365"/>
      <c r="B30" s="369"/>
      <c r="C30" s="369"/>
      <c r="D30" s="1"/>
      <c r="E30" s="1"/>
      <c r="F30" s="24"/>
      <c r="G30" s="30"/>
      <c r="H30" s="25"/>
      <c r="I30" s="30"/>
      <c r="J30" s="38"/>
      <c r="K30" s="30"/>
      <c r="L30" s="25"/>
    </row>
    <row r="31" spans="1:12" ht="21.75" customHeight="1" x14ac:dyDescent="0.5">
      <c r="A31" s="370" t="s">
        <v>26</v>
      </c>
      <c r="C31" s="370"/>
      <c r="D31" s="1"/>
      <c r="E31" s="1"/>
      <c r="F31" s="39">
        <f>SUM(F12:F29)</f>
        <v>3686227</v>
      </c>
      <c r="G31" s="25"/>
      <c r="H31" s="40">
        <f>SUM(H12:H29)</f>
        <v>2556459</v>
      </c>
      <c r="I31" s="25"/>
      <c r="J31" s="39">
        <f>SUM(J12:J29)</f>
        <v>127404839</v>
      </c>
      <c r="K31" s="41"/>
      <c r="L31" s="40">
        <f>SUM(L12:L29)</f>
        <v>85436599</v>
      </c>
    </row>
    <row r="32" spans="1:12" ht="21.75" customHeight="1" x14ac:dyDescent="0.5">
      <c r="A32" s="370"/>
      <c r="B32" s="370"/>
      <c r="C32" s="370"/>
      <c r="D32" s="1"/>
      <c r="E32" s="1"/>
      <c r="F32" s="42"/>
      <c r="G32" s="25"/>
      <c r="H32" s="25"/>
      <c r="I32" s="25"/>
      <c r="J32" s="25"/>
      <c r="K32" s="41"/>
      <c r="L32" s="25"/>
    </row>
    <row r="33" spans="1:12" ht="21.75" customHeight="1" x14ac:dyDescent="0.5">
      <c r="A33" s="370"/>
      <c r="B33" s="370"/>
      <c r="C33" s="370"/>
      <c r="D33" s="1"/>
      <c r="E33" s="1"/>
      <c r="F33" s="42"/>
      <c r="G33" s="25"/>
      <c r="H33" s="25"/>
      <c r="I33" s="25"/>
      <c r="J33" s="25"/>
      <c r="K33" s="41"/>
      <c r="L33" s="25"/>
    </row>
    <row r="34" spans="1:12" ht="21.75" customHeight="1" x14ac:dyDescent="0.5">
      <c r="A34" s="370"/>
      <c r="B34" s="370"/>
      <c r="C34" s="370"/>
      <c r="D34" s="1"/>
      <c r="E34" s="1"/>
      <c r="F34" s="42"/>
      <c r="G34" s="25"/>
      <c r="H34" s="25"/>
      <c r="I34" s="25"/>
      <c r="J34" s="25"/>
      <c r="K34" s="41"/>
      <c r="L34" s="25"/>
    </row>
    <row r="35" spans="1:12" ht="21.75" customHeight="1" x14ac:dyDescent="0.5">
      <c r="A35" s="370"/>
      <c r="B35" s="370"/>
      <c r="C35" s="370"/>
      <c r="D35" s="1"/>
      <c r="E35" s="1"/>
      <c r="F35" s="42"/>
      <c r="G35" s="25"/>
      <c r="H35" s="25"/>
      <c r="I35" s="25"/>
      <c r="J35" s="25"/>
      <c r="K35" s="41"/>
      <c r="L35" s="25"/>
    </row>
    <row r="36" spans="1:12" ht="21.75" customHeight="1" x14ac:dyDescent="0.5">
      <c r="A36" s="370"/>
      <c r="B36" s="370"/>
      <c r="C36" s="370"/>
      <c r="D36" s="1"/>
      <c r="E36" s="1"/>
      <c r="F36" s="42"/>
      <c r="G36" s="25"/>
      <c r="H36" s="25"/>
      <c r="I36" s="25"/>
      <c r="J36" s="25"/>
      <c r="K36" s="41"/>
      <c r="L36" s="25"/>
    </row>
    <row r="37" spans="1:12" ht="21.75" customHeight="1" x14ac:dyDescent="0.5">
      <c r="A37" s="370"/>
      <c r="B37" s="370"/>
      <c r="C37" s="370"/>
      <c r="D37" s="1"/>
      <c r="E37" s="1"/>
      <c r="F37" s="42"/>
      <c r="G37" s="25"/>
      <c r="H37" s="25"/>
      <c r="I37" s="25"/>
      <c r="J37" s="25"/>
      <c r="K37" s="41"/>
      <c r="L37" s="25"/>
    </row>
    <row r="38" spans="1:12" ht="21.75" customHeight="1" x14ac:dyDescent="0.5">
      <c r="A38" s="370"/>
      <c r="B38" s="370"/>
      <c r="C38" s="370"/>
      <c r="D38" s="1"/>
      <c r="E38" s="1"/>
      <c r="F38" s="42"/>
      <c r="G38" s="25"/>
      <c r="H38" s="25"/>
      <c r="I38" s="25"/>
      <c r="J38" s="42"/>
      <c r="K38" s="41"/>
      <c r="L38" s="25"/>
    </row>
    <row r="39" spans="1:12" ht="21.75" customHeight="1" x14ac:dyDescent="0.5">
      <c r="A39" s="370"/>
      <c r="B39" s="370"/>
      <c r="C39" s="370"/>
      <c r="D39" s="1"/>
      <c r="E39" s="1"/>
      <c r="F39" s="42"/>
      <c r="G39" s="25"/>
      <c r="H39" s="25"/>
      <c r="I39" s="25"/>
      <c r="J39" s="25"/>
      <c r="K39" s="41"/>
      <c r="L39" s="25"/>
    </row>
    <row r="40" spans="1:12" ht="18.899999999999999" customHeight="1" x14ac:dyDescent="0.5">
      <c r="A40" s="370"/>
      <c r="B40" s="370"/>
      <c r="C40" s="370"/>
      <c r="D40" s="1"/>
      <c r="E40" s="1"/>
      <c r="F40" s="42"/>
      <c r="G40" s="25"/>
      <c r="H40" s="25"/>
      <c r="I40" s="25"/>
      <c r="J40" s="25"/>
      <c r="K40" s="41"/>
      <c r="L40" s="25"/>
    </row>
    <row r="41" spans="1:12" ht="21.9" customHeight="1" x14ac:dyDescent="0.5">
      <c r="A41" s="437" t="s">
        <v>27</v>
      </c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</row>
    <row r="42" spans="1:12" ht="21.75" customHeight="1" x14ac:dyDescent="0.5">
      <c r="A42" s="365" t="s">
        <v>0</v>
      </c>
      <c r="B42" s="365"/>
      <c r="C42" s="365"/>
      <c r="D42" s="1"/>
      <c r="E42" s="1"/>
      <c r="F42" s="2"/>
      <c r="G42" s="3"/>
      <c r="H42" s="2"/>
      <c r="I42" s="3"/>
      <c r="J42" s="4"/>
      <c r="K42" s="5"/>
      <c r="L42" s="5"/>
    </row>
    <row r="43" spans="1:12" ht="21.75" customHeight="1" x14ac:dyDescent="0.5">
      <c r="A43" s="365" t="s">
        <v>1</v>
      </c>
      <c r="B43" s="365"/>
      <c r="C43" s="365"/>
      <c r="D43" s="1"/>
      <c r="E43" s="1"/>
      <c r="F43" s="7"/>
      <c r="G43" s="3"/>
      <c r="H43" s="7"/>
      <c r="I43" s="3"/>
      <c r="J43" s="7"/>
      <c r="K43" s="3"/>
      <c r="L43" s="7"/>
    </row>
    <row r="44" spans="1:12" ht="21.75" customHeight="1" x14ac:dyDescent="0.5">
      <c r="A44" s="366" t="str">
        <f>A3</f>
        <v>ณ วันที่ 31 ธันวาคม พ.ศ. 2565</v>
      </c>
      <c r="B44" s="367"/>
      <c r="C44" s="367"/>
      <c r="D44" s="8"/>
      <c r="E44" s="8"/>
      <c r="F44" s="9"/>
      <c r="G44" s="10"/>
      <c r="H44" s="9"/>
      <c r="I44" s="10"/>
      <c r="J44" s="9"/>
      <c r="K44" s="10"/>
      <c r="L44" s="9"/>
    </row>
    <row r="45" spans="1:12" ht="21.75" customHeight="1" x14ac:dyDescent="0.5">
      <c r="A45" s="368"/>
      <c r="B45" s="368"/>
      <c r="C45" s="368"/>
      <c r="D45" s="11"/>
      <c r="E45" s="11"/>
      <c r="F45" s="12"/>
      <c r="G45" s="13"/>
      <c r="H45" s="12"/>
      <c r="I45" s="13"/>
      <c r="J45" s="12"/>
      <c r="K45" s="13"/>
      <c r="L45" s="7"/>
    </row>
    <row r="46" spans="1:12" ht="21.75" customHeight="1" x14ac:dyDescent="0.6">
      <c r="A46" s="365"/>
      <c r="B46" s="365"/>
      <c r="C46" s="365"/>
      <c r="D46" s="1"/>
      <c r="E46" s="1"/>
      <c r="F46" s="435" t="s">
        <v>3</v>
      </c>
      <c r="G46" s="436"/>
      <c r="H46" s="436"/>
      <c r="I46" s="436"/>
      <c r="J46" s="436"/>
      <c r="K46" s="436"/>
      <c r="L46" s="436"/>
    </row>
    <row r="47" spans="1:12" ht="21.75" customHeight="1" x14ac:dyDescent="0.5">
      <c r="A47" s="365"/>
      <c r="B47" s="365"/>
      <c r="C47" s="365"/>
      <c r="D47" s="1"/>
      <c r="E47" s="1"/>
      <c r="F47" s="14"/>
      <c r="G47" s="14"/>
      <c r="H47" s="14" t="s">
        <v>4</v>
      </c>
      <c r="I47" s="3"/>
      <c r="J47" s="15"/>
      <c r="K47" s="16"/>
      <c r="L47" s="14" t="s">
        <v>5</v>
      </c>
    </row>
    <row r="48" spans="1:12" ht="21.75" customHeight="1" x14ac:dyDescent="0.5">
      <c r="A48" s="17"/>
      <c r="B48" s="17"/>
      <c r="C48" s="17"/>
      <c r="D48" s="18" t="s">
        <v>6</v>
      </c>
      <c r="E48" s="17"/>
      <c r="F48" s="43" t="s">
        <v>7</v>
      </c>
      <c r="G48" s="20"/>
      <c r="H48" s="43" t="s">
        <v>8</v>
      </c>
      <c r="I48" s="20"/>
      <c r="J48" s="43" t="s">
        <v>7</v>
      </c>
      <c r="K48" s="20"/>
      <c r="L48" s="43" t="s">
        <v>8</v>
      </c>
    </row>
    <row r="49" spans="1:12" ht="21.75" customHeight="1" x14ac:dyDescent="0.5">
      <c r="A49" s="365" t="s">
        <v>28</v>
      </c>
      <c r="B49" s="369"/>
      <c r="C49" s="369"/>
      <c r="D49" s="1"/>
      <c r="E49" s="1"/>
      <c r="F49" s="21"/>
      <c r="H49" s="22"/>
      <c r="J49" s="21"/>
      <c r="L49" s="22"/>
    </row>
    <row r="50" spans="1:12" ht="6" customHeight="1" x14ac:dyDescent="0.5">
      <c r="A50" s="365"/>
      <c r="B50" s="369"/>
      <c r="C50" s="369"/>
      <c r="D50" s="1"/>
      <c r="E50" s="1"/>
      <c r="F50" s="21"/>
      <c r="H50" s="22"/>
      <c r="J50" s="21"/>
      <c r="L50" s="22"/>
    </row>
    <row r="51" spans="1:12" ht="21.75" customHeight="1" x14ac:dyDescent="0.5">
      <c r="A51" s="370" t="s">
        <v>29</v>
      </c>
      <c r="B51" s="370"/>
      <c r="C51" s="370"/>
      <c r="D51" s="1"/>
      <c r="E51" s="1"/>
      <c r="F51" s="24"/>
      <c r="G51" s="25"/>
      <c r="H51" s="25"/>
      <c r="I51" s="25"/>
      <c r="J51" s="32"/>
      <c r="K51" s="41"/>
      <c r="L51" s="41"/>
    </row>
    <row r="52" spans="1:12" ht="6" customHeight="1" x14ac:dyDescent="0.5">
      <c r="A52" s="365"/>
      <c r="B52" s="369"/>
      <c r="C52" s="369"/>
      <c r="D52" s="1"/>
      <c r="E52" s="1"/>
      <c r="F52" s="21"/>
      <c r="H52" s="22"/>
      <c r="J52" s="21"/>
      <c r="L52" s="22"/>
    </row>
    <row r="53" spans="1:12" ht="21.75" customHeight="1" x14ac:dyDescent="0.5">
      <c r="A53" s="372" t="s">
        <v>15</v>
      </c>
      <c r="D53" s="1">
        <v>30</v>
      </c>
      <c r="E53" s="1"/>
      <c r="F53" s="24">
        <v>3293</v>
      </c>
      <c r="G53" s="25"/>
      <c r="H53" s="26">
        <v>7146</v>
      </c>
      <c r="I53" s="26"/>
      <c r="J53" s="27">
        <v>113831</v>
      </c>
      <c r="K53" s="28"/>
      <c r="L53" s="29">
        <v>238831</v>
      </c>
    </row>
    <row r="54" spans="1:12" ht="21.75" customHeight="1" x14ac:dyDescent="0.5">
      <c r="A54" s="6" t="s">
        <v>30</v>
      </c>
      <c r="D54" s="1">
        <v>30</v>
      </c>
      <c r="E54" s="1"/>
      <c r="F54" s="24">
        <v>16952</v>
      </c>
      <c r="G54" s="25"/>
      <c r="H54" s="26">
        <v>16664</v>
      </c>
      <c r="I54" s="26"/>
      <c r="J54" s="27">
        <v>585914</v>
      </c>
      <c r="K54" s="28"/>
      <c r="L54" s="29">
        <v>556903</v>
      </c>
    </row>
    <row r="55" spans="1:12" ht="21.75" customHeight="1" x14ac:dyDescent="0.5">
      <c r="A55" s="6" t="s">
        <v>31</v>
      </c>
      <c r="D55" s="1"/>
      <c r="E55" s="1"/>
      <c r="F55" s="24"/>
      <c r="G55" s="25"/>
      <c r="H55" s="26"/>
      <c r="I55" s="26"/>
      <c r="J55" s="27"/>
      <c r="K55" s="28"/>
      <c r="L55" s="29"/>
    </row>
    <row r="56" spans="1:12" ht="21.75" customHeight="1" x14ac:dyDescent="0.5">
      <c r="B56" s="6" t="s">
        <v>32</v>
      </c>
      <c r="D56" s="1">
        <v>15</v>
      </c>
      <c r="E56" s="1"/>
      <c r="F56" s="24">
        <v>1784138</v>
      </c>
      <c r="G56" s="25"/>
      <c r="H56" s="26">
        <v>1645453</v>
      </c>
      <c r="I56" s="26"/>
      <c r="J56" s="27">
        <v>61664098</v>
      </c>
      <c r="K56" s="28"/>
      <c r="L56" s="26">
        <v>54990890</v>
      </c>
    </row>
    <row r="57" spans="1:12" ht="21.75" customHeight="1" x14ac:dyDescent="0.5">
      <c r="A57" s="6" t="s">
        <v>12</v>
      </c>
      <c r="D57" s="1"/>
      <c r="E57" s="1"/>
      <c r="F57" s="24"/>
      <c r="G57" s="25"/>
      <c r="H57" s="26"/>
      <c r="I57" s="26"/>
      <c r="J57" s="27"/>
      <c r="K57" s="28"/>
      <c r="L57" s="26"/>
    </row>
    <row r="58" spans="1:12" ht="21.75" customHeight="1" x14ac:dyDescent="0.5">
      <c r="A58" s="373"/>
      <c r="B58" s="6" t="s">
        <v>13</v>
      </c>
      <c r="C58" s="370"/>
      <c r="D58" s="1">
        <v>6</v>
      </c>
      <c r="E58" s="1"/>
      <c r="F58" s="24">
        <v>177704</v>
      </c>
      <c r="G58" s="25"/>
      <c r="H58" s="25">
        <v>0</v>
      </c>
      <c r="I58" s="25"/>
      <c r="J58" s="27">
        <v>6141875</v>
      </c>
      <c r="K58" s="41"/>
      <c r="L58" s="41">
        <v>0</v>
      </c>
    </row>
    <row r="59" spans="1:12" ht="21.75" customHeight="1" x14ac:dyDescent="0.5">
      <c r="A59" s="6" t="s">
        <v>33</v>
      </c>
      <c r="B59" s="370"/>
      <c r="C59" s="370"/>
      <c r="D59" s="1"/>
      <c r="E59" s="1"/>
      <c r="F59" s="24"/>
      <c r="G59" s="25"/>
      <c r="H59" s="25"/>
      <c r="I59" s="25"/>
      <c r="J59" s="32"/>
      <c r="K59" s="41"/>
      <c r="L59" s="41"/>
    </row>
    <row r="60" spans="1:12" ht="21.75" customHeight="1" x14ac:dyDescent="0.5">
      <c r="B60" s="6" t="s">
        <v>13</v>
      </c>
      <c r="C60" s="370"/>
      <c r="D60" s="1">
        <v>6</v>
      </c>
      <c r="E60" s="1"/>
      <c r="F60" s="24">
        <v>6570</v>
      </c>
      <c r="G60" s="25"/>
      <c r="H60" s="25">
        <v>7727</v>
      </c>
      <c r="I60" s="25"/>
      <c r="J60" s="32">
        <v>227085</v>
      </c>
      <c r="K60" s="41"/>
      <c r="L60" s="41">
        <v>258239</v>
      </c>
    </row>
    <row r="61" spans="1:12" ht="21.75" customHeight="1" x14ac:dyDescent="0.5">
      <c r="A61" s="6" t="s">
        <v>33</v>
      </c>
      <c r="B61" s="370"/>
      <c r="C61" s="370"/>
      <c r="D61" s="1"/>
      <c r="E61" s="1"/>
      <c r="F61" s="24"/>
      <c r="G61" s="25"/>
      <c r="H61" s="25"/>
      <c r="I61" s="25"/>
      <c r="J61" s="32"/>
      <c r="K61" s="41"/>
      <c r="L61" s="41"/>
    </row>
    <row r="62" spans="1:12" ht="21.75" customHeight="1" x14ac:dyDescent="0.5">
      <c r="B62" s="6" t="s">
        <v>14</v>
      </c>
      <c r="C62" s="370"/>
      <c r="D62" s="1">
        <v>6</v>
      </c>
      <c r="E62" s="1"/>
      <c r="F62" s="24">
        <v>158688</v>
      </c>
      <c r="G62" s="25"/>
      <c r="H62" s="25">
        <v>164424</v>
      </c>
      <c r="I62" s="25"/>
      <c r="J62" s="27">
        <v>5484637</v>
      </c>
      <c r="K62" s="41"/>
      <c r="L62" s="41">
        <v>5495041</v>
      </c>
    </row>
    <row r="63" spans="1:12" ht="21.75" customHeight="1" x14ac:dyDescent="0.5">
      <c r="A63" s="6" t="s">
        <v>34</v>
      </c>
      <c r="D63" s="1">
        <v>6</v>
      </c>
      <c r="E63" s="1"/>
      <c r="F63" s="24">
        <v>51103</v>
      </c>
      <c r="G63" s="25"/>
      <c r="H63" s="26">
        <v>63719</v>
      </c>
      <c r="I63" s="26"/>
      <c r="J63" s="27">
        <v>1766234</v>
      </c>
      <c r="K63" s="28"/>
      <c r="L63" s="26">
        <v>2129467</v>
      </c>
    </row>
    <row r="64" spans="1:12" ht="21.75" customHeight="1" x14ac:dyDescent="0.5">
      <c r="A64" s="6" t="s">
        <v>35</v>
      </c>
      <c r="D64" s="1"/>
      <c r="E64" s="1"/>
      <c r="F64" s="24">
        <v>1471</v>
      </c>
      <c r="G64" s="25"/>
      <c r="H64" s="26">
        <v>1488</v>
      </c>
      <c r="I64" s="26"/>
      <c r="J64" s="27">
        <v>50858</v>
      </c>
      <c r="K64" s="28"/>
      <c r="L64" s="26">
        <v>49714</v>
      </c>
    </row>
    <row r="65" spans="1:12" ht="21.75" customHeight="1" x14ac:dyDescent="0.5">
      <c r="A65" s="6" t="s">
        <v>36</v>
      </c>
      <c r="D65" s="1">
        <v>16</v>
      </c>
      <c r="E65" s="1"/>
      <c r="F65" s="24">
        <v>4190373</v>
      </c>
      <c r="G65" s="25"/>
      <c r="H65" s="26">
        <v>3416125</v>
      </c>
      <c r="I65" s="26"/>
      <c r="J65" s="27">
        <v>144829364</v>
      </c>
      <c r="K65" s="28"/>
      <c r="L65" s="26">
        <v>114166560</v>
      </c>
    </row>
    <row r="66" spans="1:12" ht="21.75" customHeight="1" x14ac:dyDescent="0.5">
      <c r="A66" s="6" t="s">
        <v>37</v>
      </c>
      <c r="D66" s="1"/>
      <c r="E66" s="1"/>
      <c r="F66" s="24">
        <v>77066</v>
      </c>
      <c r="G66" s="25"/>
      <c r="H66" s="26">
        <v>65873</v>
      </c>
      <c r="I66" s="26"/>
      <c r="J66" s="27">
        <v>2663592</v>
      </c>
      <c r="K66" s="28"/>
      <c r="L66" s="26">
        <v>2201476</v>
      </c>
    </row>
    <row r="67" spans="1:12" ht="21.75" customHeight="1" x14ac:dyDescent="0.5">
      <c r="A67" s="6" t="s">
        <v>21</v>
      </c>
      <c r="F67" s="38"/>
      <c r="G67" s="30"/>
      <c r="H67" s="26"/>
      <c r="I67" s="26"/>
      <c r="J67" s="27"/>
      <c r="K67" s="28"/>
      <c r="L67" s="26"/>
    </row>
    <row r="68" spans="1:12" ht="21.75" customHeight="1" x14ac:dyDescent="0.5">
      <c r="B68" s="6" t="s">
        <v>38</v>
      </c>
      <c r="D68" s="1">
        <v>17</v>
      </c>
      <c r="E68" s="1"/>
      <c r="F68" s="38">
        <v>739736</v>
      </c>
      <c r="G68" s="30"/>
      <c r="H68" s="26">
        <v>888847</v>
      </c>
      <c r="I68" s="26"/>
      <c r="J68" s="27">
        <v>25567047</v>
      </c>
      <c r="K68" s="28"/>
      <c r="L68" s="26">
        <v>29705179</v>
      </c>
    </row>
    <row r="69" spans="1:12" ht="21.75" customHeight="1" x14ac:dyDescent="0.5">
      <c r="A69" s="6" t="s">
        <v>39</v>
      </c>
      <c r="D69" s="1">
        <v>18</v>
      </c>
      <c r="E69" s="1"/>
      <c r="F69" s="24">
        <v>875701</v>
      </c>
      <c r="G69" s="25"/>
      <c r="H69" s="26">
        <v>1276104</v>
      </c>
      <c r="I69" s="26"/>
      <c r="J69" s="27">
        <v>30266326</v>
      </c>
      <c r="K69" s="28"/>
      <c r="L69" s="26">
        <v>42647263</v>
      </c>
    </row>
    <row r="70" spans="1:12" ht="21.75" customHeight="1" x14ac:dyDescent="0.5">
      <c r="A70" s="6" t="s">
        <v>40</v>
      </c>
      <c r="D70" s="1">
        <v>19</v>
      </c>
      <c r="E70" s="1"/>
      <c r="F70" s="24">
        <v>394156</v>
      </c>
      <c r="G70" s="25"/>
      <c r="H70" s="26">
        <v>431568</v>
      </c>
      <c r="I70" s="26"/>
      <c r="J70" s="27">
        <v>13622971</v>
      </c>
      <c r="K70" s="28"/>
      <c r="L70" s="26">
        <v>14422945</v>
      </c>
    </row>
    <row r="71" spans="1:12" ht="21.75" customHeight="1" x14ac:dyDescent="0.5">
      <c r="A71" s="6" t="s">
        <v>331</v>
      </c>
      <c r="D71" s="1">
        <v>20</v>
      </c>
      <c r="E71" s="1"/>
      <c r="F71" s="24">
        <v>92129</v>
      </c>
      <c r="G71" s="25"/>
      <c r="H71" s="26">
        <v>103567</v>
      </c>
      <c r="I71" s="26"/>
      <c r="J71" s="27">
        <v>3184184</v>
      </c>
      <c r="K71" s="28"/>
      <c r="L71" s="26">
        <v>3461183</v>
      </c>
    </row>
    <row r="72" spans="1:12" ht="21.75" customHeight="1" x14ac:dyDescent="0.5">
      <c r="A72" s="6" t="s">
        <v>41</v>
      </c>
      <c r="D72" s="1">
        <v>21</v>
      </c>
      <c r="E72" s="1"/>
      <c r="F72" s="44">
        <v>382534</v>
      </c>
      <c r="G72" s="25"/>
      <c r="H72" s="35">
        <v>300393</v>
      </c>
      <c r="I72" s="26"/>
      <c r="J72" s="36">
        <v>13221284</v>
      </c>
      <c r="K72" s="28"/>
      <c r="L72" s="35">
        <v>10039109</v>
      </c>
    </row>
    <row r="73" spans="1:12" ht="6" customHeight="1" x14ac:dyDescent="0.5">
      <c r="A73" s="365"/>
      <c r="B73" s="369"/>
      <c r="C73" s="369"/>
      <c r="D73" s="1"/>
      <c r="E73" s="1"/>
      <c r="F73" s="24"/>
      <c r="G73" s="30"/>
      <c r="J73" s="45"/>
    </row>
    <row r="74" spans="1:12" ht="21.75" customHeight="1" x14ac:dyDescent="0.5">
      <c r="A74" s="370" t="s">
        <v>42</v>
      </c>
      <c r="C74" s="370"/>
      <c r="D74" s="1"/>
      <c r="E74" s="1"/>
      <c r="F74" s="44">
        <f>SUM(F53:F72)</f>
        <v>8951614</v>
      </c>
      <c r="G74" s="25"/>
      <c r="H74" s="40">
        <f>SUM(H53:H72)</f>
        <v>8389098</v>
      </c>
      <c r="I74" s="25"/>
      <c r="J74" s="39">
        <f>SUM(J53:J72)</f>
        <v>309389300</v>
      </c>
      <c r="K74" s="46"/>
      <c r="L74" s="40">
        <f>SUM(L53:L72)</f>
        <v>280362800</v>
      </c>
    </row>
    <row r="75" spans="1:12" ht="6" customHeight="1" x14ac:dyDescent="0.5">
      <c r="A75" s="365"/>
      <c r="B75" s="369"/>
      <c r="C75" s="369"/>
      <c r="D75" s="1"/>
      <c r="E75" s="1"/>
      <c r="F75" s="21"/>
      <c r="H75" s="22"/>
      <c r="J75" s="21"/>
      <c r="L75" s="22"/>
    </row>
    <row r="76" spans="1:12" ht="21.75" customHeight="1" thickBot="1" x14ac:dyDescent="0.55000000000000004">
      <c r="A76" s="370" t="s">
        <v>43</v>
      </c>
      <c r="B76" s="370"/>
      <c r="C76" s="370"/>
      <c r="D76" s="1"/>
      <c r="E76" s="1"/>
      <c r="F76" s="47">
        <f>SUM(F31+F74)</f>
        <v>12637841</v>
      </c>
      <c r="G76" s="46"/>
      <c r="H76" s="48">
        <f>SUM(H31+H74)</f>
        <v>10945557</v>
      </c>
      <c r="I76" s="46"/>
      <c r="J76" s="47">
        <f>SUM(J31+J74)</f>
        <v>436794139</v>
      </c>
      <c r="K76" s="46"/>
      <c r="L76" s="48">
        <f>SUM(L31+L74)</f>
        <v>365799399</v>
      </c>
    </row>
    <row r="77" spans="1:12" ht="21.75" customHeight="1" thickTop="1" x14ac:dyDescent="0.5">
      <c r="A77" s="370"/>
      <c r="B77" s="370"/>
      <c r="C77" s="370"/>
      <c r="D77" s="1"/>
      <c r="E77" s="1"/>
      <c r="F77" s="46"/>
      <c r="G77" s="46"/>
      <c r="H77" s="46"/>
      <c r="I77" s="46"/>
      <c r="J77" s="46"/>
      <c r="K77" s="46"/>
      <c r="L77" s="46"/>
    </row>
    <row r="78" spans="1:12" ht="21.75" customHeight="1" x14ac:dyDescent="0.5">
      <c r="A78" s="370"/>
      <c r="B78" s="370"/>
      <c r="C78" s="370"/>
      <c r="D78" s="1"/>
      <c r="E78" s="1"/>
      <c r="F78" s="46"/>
      <c r="G78" s="46"/>
      <c r="H78" s="46"/>
      <c r="I78" s="46"/>
      <c r="J78" s="46"/>
      <c r="K78" s="46"/>
      <c r="L78" s="46"/>
    </row>
    <row r="79" spans="1:12" ht="21.75" customHeight="1" x14ac:dyDescent="0.5">
      <c r="A79" s="370"/>
      <c r="B79" s="370"/>
      <c r="C79" s="370"/>
      <c r="D79" s="1"/>
      <c r="E79" s="1"/>
      <c r="F79" s="46"/>
      <c r="G79" s="46"/>
      <c r="H79" s="46"/>
      <c r="I79" s="46"/>
      <c r="J79" s="46"/>
      <c r="K79" s="46"/>
      <c r="L79" s="46"/>
    </row>
    <row r="80" spans="1:12" ht="21.75" customHeight="1" x14ac:dyDescent="0.5">
      <c r="A80" s="370"/>
      <c r="B80" s="370"/>
      <c r="C80" s="370"/>
      <c r="D80" s="1"/>
      <c r="E80" s="1"/>
      <c r="F80" s="46"/>
      <c r="G80" s="46"/>
      <c r="H80" s="46"/>
      <c r="I80" s="46"/>
      <c r="J80" s="46"/>
      <c r="K80" s="46"/>
      <c r="L80" s="46"/>
    </row>
    <row r="81" spans="1:12" ht="21.75" customHeight="1" x14ac:dyDescent="0.5">
      <c r="A81" s="370"/>
      <c r="B81" s="370"/>
      <c r="C81" s="370"/>
      <c r="D81" s="1"/>
      <c r="E81" s="1"/>
      <c r="F81" s="46"/>
      <c r="G81" s="46"/>
      <c r="H81" s="46"/>
      <c r="I81" s="46"/>
      <c r="J81" s="46"/>
      <c r="K81" s="46"/>
      <c r="L81" s="46"/>
    </row>
    <row r="82" spans="1:12" ht="13.5" customHeight="1" x14ac:dyDescent="0.5">
      <c r="A82" s="370"/>
      <c r="B82" s="370"/>
      <c r="C82" s="370"/>
      <c r="D82" s="1"/>
      <c r="E82" s="1"/>
      <c r="F82" s="46"/>
      <c r="G82" s="46"/>
      <c r="H82" s="46"/>
      <c r="I82" s="46"/>
      <c r="J82" s="46"/>
      <c r="K82" s="46"/>
      <c r="L82" s="46"/>
    </row>
    <row r="83" spans="1:12" ht="21.9" customHeight="1" x14ac:dyDescent="0.5">
      <c r="A83" s="437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437"/>
      <c r="C83" s="437"/>
      <c r="D83" s="437"/>
      <c r="E83" s="437"/>
      <c r="F83" s="437"/>
      <c r="G83" s="437"/>
      <c r="H83" s="437"/>
      <c r="I83" s="437"/>
      <c r="J83" s="437"/>
      <c r="K83" s="437"/>
      <c r="L83" s="437"/>
    </row>
    <row r="84" spans="1:12" ht="21.75" customHeight="1" x14ac:dyDescent="0.5">
      <c r="A84" s="365" t="s">
        <v>0</v>
      </c>
      <c r="B84" s="365"/>
      <c r="C84" s="365"/>
      <c r="D84" s="1"/>
      <c r="E84" s="1"/>
      <c r="F84" s="2"/>
      <c r="G84" s="3"/>
      <c r="H84" s="2"/>
      <c r="I84" s="3"/>
      <c r="J84" s="4"/>
      <c r="K84" s="5"/>
      <c r="L84" s="5"/>
    </row>
    <row r="85" spans="1:12" ht="21.75" customHeight="1" x14ac:dyDescent="0.5">
      <c r="A85" s="365" t="s">
        <v>1</v>
      </c>
      <c r="B85" s="365"/>
      <c r="C85" s="365"/>
      <c r="D85" s="1"/>
      <c r="E85" s="1"/>
      <c r="F85" s="7"/>
      <c r="G85" s="3"/>
      <c r="H85" s="7"/>
      <c r="I85" s="3"/>
      <c r="J85" s="7"/>
      <c r="K85" s="3"/>
      <c r="L85" s="7"/>
    </row>
    <row r="86" spans="1:12" ht="21.75" customHeight="1" x14ac:dyDescent="0.5">
      <c r="A86" s="367" t="str">
        <f>A3</f>
        <v>ณ วันที่ 31 ธันวาคม พ.ศ. 2565</v>
      </c>
      <c r="B86" s="367"/>
      <c r="C86" s="367"/>
      <c r="D86" s="8"/>
      <c r="E86" s="8"/>
      <c r="F86" s="9"/>
      <c r="G86" s="10"/>
      <c r="H86" s="9"/>
      <c r="I86" s="10"/>
      <c r="J86" s="9"/>
      <c r="K86" s="10"/>
      <c r="L86" s="9"/>
    </row>
    <row r="87" spans="1:12" ht="20.399999999999999" customHeight="1" x14ac:dyDescent="0.5">
      <c r="A87" s="368"/>
      <c r="B87" s="368"/>
      <c r="C87" s="368"/>
      <c r="D87" s="11"/>
      <c r="E87" s="11"/>
      <c r="F87" s="12"/>
      <c r="G87" s="13"/>
      <c r="H87" s="12"/>
      <c r="I87" s="13"/>
      <c r="J87" s="12"/>
      <c r="K87" s="13"/>
      <c r="L87" s="7"/>
    </row>
    <row r="88" spans="1:12" ht="20.399999999999999" customHeight="1" x14ac:dyDescent="0.6">
      <c r="A88" s="365"/>
      <c r="B88" s="365"/>
      <c r="C88" s="365"/>
      <c r="D88" s="1"/>
      <c r="E88" s="1"/>
      <c r="F88" s="435" t="s">
        <v>3</v>
      </c>
      <c r="G88" s="436"/>
      <c r="H88" s="436"/>
      <c r="I88" s="436"/>
      <c r="J88" s="436"/>
      <c r="K88" s="436"/>
      <c r="L88" s="436"/>
    </row>
    <row r="89" spans="1:12" ht="20.399999999999999" customHeight="1" x14ac:dyDescent="0.5">
      <c r="A89" s="365"/>
      <c r="B89" s="365"/>
      <c r="C89" s="365"/>
      <c r="D89" s="1"/>
      <c r="E89" s="1"/>
      <c r="F89" s="14"/>
      <c r="G89" s="14"/>
      <c r="H89" s="14" t="s">
        <v>4</v>
      </c>
      <c r="I89" s="3"/>
      <c r="J89" s="15"/>
      <c r="K89" s="16"/>
      <c r="L89" s="14" t="s">
        <v>5</v>
      </c>
    </row>
    <row r="90" spans="1:12" ht="20.399999999999999" customHeight="1" x14ac:dyDescent="0.5">
      <c r="A90" s="17"/>
      <c r="B90" s="17"/>
      <c r="C90" s="17"/>
      <c r="D90" s="18" t="s">
        <v>6</v>
      </c>
      <c r="E90" s="17"/>
      <c r="F90" s="43" t="s">
        <v>7</v>
      </c>
      <c r="G90" s="20"/>
      <c r="H90" s="43" t="s">
        <v>8</v>
      </c>
      <c r="I90" s="20"/>
      <c r="J90" s="43" t="s">
        <v>7</v>
      </c>
      <c r="K90" s="20"/>
      <c r="L90" s="43" t="s">
        <v>8</v>
      </c>
    </row>
    <row r="91" spans="1:12" ht="20.399999999999999" customHeight="1" x14ac:dyDescent="0.5">
      <c r="A91" s="370" t="s">
        <v>44</v>
      </c>
      <c r="B91" s="374"/>
      <c r="C91" s="374"/>
      <c r="D91" s="1"/>
      <c r="E91" s="1"/>
      <c r="F91" s="21"/>
      <c r="H91" s="22"/>
      <c r="J91" s="21"/>
      <c r="L91" s="22"/>
    </row>
    <row r="92" spans="1:12" ht="5.0999999999999996" customHeight="1" x14ac:dyDescent="0.5">
      <c r="A92" s="365"/>
      <c r="B92" s="369"/>
      <c r="C92" s="369"/>
      <c r="D92" s="1"/>
      <c r="E92" s="1"/>
      <c r="F92" s="21"/>
      <c r="H92" s="22"/>
      <c r="J92" s="21"/>
      <c r="L92" s="22"/>
    </row>
    <row r="93" spans="1:12" ht="20.399999999999999" customHeight="1" x14ac:dyDescent="0.5">
      <c r="A93" s="370" t="s">
        <v>45</v>
      </c>
      <c r="D93" s="1"/>
      <c r="E93" s="1"/>
      <c r="F93" s="21"/>
      <c r="G93" s="23"/>
      <c r="H93" s="22"/>
      <c r="I93" s="23"/>
      <c r="J93" s="21"/>
      <c r="K93" s="23"/>
      <c r="L93" s="22"/>
    </row>
    <row r="94" spans="1:12" ht="5.0999999999999996" customHeight="1" x14ac:dyDescent="0.5">
      <c r="A94" s="365"/>
      <c r="B94" s="369"/>
      <c r="C94" s="369"/>
      <c r="D94" s="1"/>
      <c r="E94" s="1"/>
      <c r="F94" s="21"/>
      <c r="H94" s="22"/>
      <c r="J94" s="21"/>
      <c r="L94" s="22"/>
    </row>
    <row r="95" spans="1:12" ht="20.399999999999999" customHeight="1" x14ac:dyDescent="0.5">
      <c r="A95" s="6" t="s">
        <v>46</v>
      </c>
      <c r="D95" s="1">
        <v>22</v>
      </c>
      <c r="E95" s="1"/>
      <c r="F95" s="49">
        <v>450842</v>
      </c>
      <c r="G95" s="30"/>
      <c r="H95" s="26">
        <v>1173907</v>
      </c>
      <c r="I95" s="33"/>
      <c r="J95" s="27">
        <v>15582197</v>
      </c>
      <c r="K95" s="28"/>
      <c r="L95" s="29">
        <v>39231861</v>
      </c>
    </row>
    <row r="96" spans="1:12" ht="20.399999999999999" customHeight="1" x14ac:dyDescent="0.5">
      <c r="A96" s="6" t="s">
        <v>47</v>
      </c>
      <c r="D96" s="1" t="s">
        <v>48</v>
      </c>
      <c r="E96" s="1"/>
      <c r="F96" s="49">
        <v>122846</v>
      </c>
      <c r="G96" s="30"/>
      <c r="H96" s="26">
        <v>98547</v>
      </c>
      <c r="I96" s="33"/>
      <c r="J96" s="27">
        <v>4245847</v>
      </c>
      <c r="K96" s="28"/>
      <c r="L96" s="29">
        <v>3293416</v>
      </c>
    </row>
    <row r="97" spans="1:12" ht="20.399999999999999" customHeight="1" x14ac:dyDescent="0.5">
      <c r="A97" s="6" t="s">
        <v>49</v>
      </c>
      <c r="D97" s="1"/>
      <c r="E97" s="1"/>
      <c r="F97" s="49">
        <v>43170</v>
      </c>
      <c r="G97" s="30"/>
      <c r="H97" s="26">
        <v>33228</v>
      </c>
      <c r="I97" s="33"/>
      <c r="J97" s="27">
        <v>1492060</v>
      </c>
      <c r="K97" s="28"/>
      <c r="L97" s="29">
        <v>1110469</v>
      </c>
    </row>
    <row r="98" spans="1:12" ht="20.399999999999999" customHeight="1" x14ac:dyDescent="0.5">
      <c r="A98" s="6" t="s">
        <v>50</v>
      </c>
      <c r="D98" s="1"/>
      <c r="E98" s="1"/>
      <c r="F98" s="49">
        <v>5844</v>
      </c>
      <c r="G98" s="30"/>
      <c r="H98" s="26">
        <v>3443</v>
      </c>
      <c r="I98" s="33"/>
      <c r="J98" s="27">
        <v>201970</v>
      </c>
      <c r="K98" s="28"/>
      <c r="L98" s="29">
        <v>115072</v>
      </c>
    </row>
    <row r="99" spans="1:12" ht="20.399999999999999" customHeight="1" x14ac:dyDescent="0.5">
      <c r="A99" s="6" t="s">
        <v>51</v>
      </c>
      <c r="D99" s="1"/>
      <c r="E99" s="1"/>
      <c r="F99" s="49">
        <v>113030</v>
      </c>
      <c r="G99" s="30"/>
      <c r="H99" s="26">
        <v>77367</v>
      </c>
      <c r="I99" s="33"/>
      <c r="J99" s="27">
        <v>3906598</v>
      </c>
      <c r="K99" s="28"/>
      <c r="L99" s="29">
        <v>2585582</v>
      </c>
    </row>
    <row r="100" spans="1:12" ht="20.399999999999999" customHeight="1" x14ac:dyDescent="0.5">
      <c r="A100" s="6" t="s">
        <v>52</v>
      </c>
      <c r="D100" s="1"/>
      <c r="E100" s="1"/>
      <c r="F100" s="49">
        <v>226688</v>
      </c>
      <c r="G100" s="30"/>
      <c r="H100" s="26">
        <v>99685</v>
      </c>
      <c r="I100" s="33"/>
      <c r="J100" s="27">
        <v>7834886</v>
      </c>
      <c r="K100" s="28"/>
      <c r="L100" s="29">
        <v>3331470</v>
      </c>
    </row>
    <row r="101" spans="1:12" ht="20.399999999999999" customHeight="1" x14ac:dyDescent="0.5">
      <c r="A101" s="6" t="s">
        <v>53</v>
      </c>
      <c r="D101" s="1"/>
      <c r="E101" s="1"/>
      <c r="F101" s="49">
        <v>74888</v>
      </c>
      <c r="G101" s="30"/>
      <c r="H101" s="26">
        <v>90636</v>
      </c>
      <c r="I101" s="33"/>
      <c r="J101" s="27">
        <v>2588318</v>
      </c>
      <c r="K101" s="28"/>
      <c r="L101" s="29">
        <v>3029053</v>
      </c>
    </row>
    <row r="102" spans="1:12" ht="20.399999999999999" customHeight="1" x14ac:dyDescent="0.5">
      <c r="A102" s="6" t="s">
        <v>54</v>
      </c>
      <c r="D102" s="1">
        <v>6</v>
      </c>
      <c r="E102" s="1"/>
      <c r="F102" s="49">
        <v>66427</v>
      </c>
      <c r="G102" s="30"/>
      <c r="H102" s="26">
        <v>128120</v>
      </c>
      <c r="I102" s="33"/>
      <c r="J102" s="27">
        <v>2295891</v>
      </c>
      <c r="K102" s="28"/>
      <c r="L102" s="29">
        <v>4281755</v>
      </c>
    </row>
    <row r="103" spans="1:12" ht="20.399999999999999" customHeight="1" x14ac:dyDescent="0.5">
      <c r="A103" s="6" t="s">
        <v>55</v>
      </c>
      <c r="D103" s="1"/>
      <c r="E103" s="1"/>
      <c r="F103" s="32"/>
      <c r="G103" s="30"/>
      <c r="H103" s="26"/>
      <c r="I103" s="33"/>
      <c r="J103" s="27"/>
      <c r="K103" s="28"/>
      <c r="L103" s="29"/>
    </row>
    <row r="104" spans="1:12" ht="20.399999999999999" customHeight="1" x14ac:dyDescent="0.5">
      <c r="B104" s="6" t="s">
        <v>56</v>
      </c>
      <c r="D104" s="1">
        <v>24</v>
      </c>
      <c r="E104" s="1"/>
      <c r="F104" s="32">
        <v>667254</v>
      </c>
      <c r="G104" s="30"/>
      <c r="H104" s="26">
        <v>517009</v>
      </c>
      <c r="I104" s="33"/>
      <c r="J104" s="27">
        <v>23061908</v>
      </c>
      <c r="K104" s="28"/>
      <c r="L104" s="29">
        <v>17278404</v>
      </c>
    </row>
    <row r="105" spans="1:12" ht="20.399999999999999" customHeight="1" x14ac:dyDescent="0.5">
      <c r="A105" s="372" t="s">
        <v>57</v>
      </c>
      <c r="D105" s="1">
        <v>25</v>
      </c>
      <c r="E105" s="1"/>
      <c r="F105" s="32">
        <v>251244</v>
      </c>
      <c r="G105" s="30"/>
      <c r="H105" s="26">
        <v>119672</v>
      </c>
      <c r="I105" s="33"/>
      <c r="J105" s="27">
        <v>8683602</v>
      </c>
      <c r="K105" s="28"/>
      <c r="L105" s="29">
        <v>3999435</v>
      </c>
    </row>
    <row r="106" spans="1:12" ht="20.399999999999999" customHeight="1" x14ac:dyDescent="0.5">
      <c r="A106" s="372" t="s">
        <v>58</v>
      </c>
      <c r="D106" s="1"/>
      <c r="E106" s="1"/>
      <c r="F106" s="32">
        <v>31178</v>
      </c>
      <c r="G106" s="30"/>
      <c r="H106" s="26">
        <v>25806</v>
      </c>
      <c r="I106" s="33"/>
      <c r="J106" s="27">
        <v>1077573</v>
      </c>
      <c r="K106" s="28"/>
      <c r="L106" s="29">
        <v>862422</v>
      </c>
    </row>
    <row r="107" spans="1:12" ht="20.399999999999999" customHeight="1" x14ac:dyDescent="0.5">
      <c r="A107" s="372" t="s">
        <v>59</v>
      </c>
      <c r="D107" s="1"/>
      <c r="E107" s="1"/>
      <c r="F107" s="32"/>
      <c r="G107" s="30"/>
      <c r="H107" s="26"/>
      <c r="I107" s="33"/>
      <c r="J107" s="27"/>
      <c r="K107" s="28"/>
      <c r="L107" s="29"/>
    </row>
    <row r="108" spans="1:12" ht="20.399999999999999" customHeight="1" x14ac:dyDescent="0.5">
      <c r="A108" s="372"/>
      <c r="B108" s="6" t="s">
        <v>56</v>
      </c>
      <c r="D108" s="1"/>
      <c r="E108" s="1"/>
      <c r="F108" s="32">
        <v>0</v>
      </c>
      <c r="G108" s="30"/>
      <c r="H108" s="26">
        <v>4180</v>
      </c>
      <c r="I108" s="33"/>
      <c r="J108" s="27">
        <v>0</v>
      </c>
      <c r="K108" s="28"/>
      <c r="L108" s="29">
        <v>139684</v>
      </c>
    </row>
    <row r="109" spans="1:12" ht="20.399999999999999" customHeight="1" x14ac:dyDescent="0.5">
      <c r="A109" s="6" t="s">
        <v>60</v>
      </c>
      <c r="D109" s="1">
        <v>23</v>
      </c>
      <c r="E109" s="1"/>
      <c r="F109" s="39">
        <v>729513</v>
      </c>
      <c r="G109" s="30"/>
      <c r="H109" s="35">
        <v>536585</v>
      </c>
      <c r="I109" s="33"/>
      <c r="J109" s="36">
        <v>25213707</v>
      </c>
      <c r="K109" s="28"/>
      <c r="L109" s="37">
        <v>17932626</v>
      </c>
    </row>
    <row r="110" spans="1:12" ht="5.0999999999999996" customHeight="1" x14ac:dyDescent="0.5">
      <c r="A110" s="365"/>
      <c r="B110" s="369"/>
      <c r="C110" s="369"/>
      <c r="D110" s="1"/>
      <c r="E110" s="1"/>
      <c r="F110" s="50"/>
      <c r="G110" s="30"/>
      <c r="H110" s="51"/>
      <c r="I110" s="30"/>
      <c r="J110" s="38"/>
      <c r="K110" s="30"/>
      <c r="L110" s="25"/>
    </row>
    <row r="111" spans="1:12" ht="20.399999999999999" customHeight="1" x14ac:dyDescent="0.5">
      <c r="A111" s="370" t="s">
        <v>61</v>
      </c>
      <c r="C111" s="370"/>
      <c r="D111" s="1"/>
      <c r="E111" s="1"/>
      <c r="F111" s="52">
        <f>SUM(F95:F109)</f>
        <v>2782924</v>
      </c>
      <c r="G111" s="30"/>
      <c r="H111" s="53">
        <f>SUM(H95:H109)</f>
        <v>2908185</v>
      </c>
      <c r="I111" s="30"/>
      <c r="J111" s="52">
        <f>SUM(J95:J109)</f>
        <v>96184557</v>
      </c>
      <c r="K111" s="30"/>
      <c r="L111" s="53">
        <f>SUM(L95:L109)</f>
        <v>97191249</v>
      </c>
    </row>
    <row r="112" spans="1:12" ht="18" customHeight="1" x14ac:dyDescent="0.5">
      <c r="D112" s="1"/>
      <c r="E112" s="1"/>
      <c r="F112" s="54"/>
      <c r="G112" s="30"/>
      <c r="H112" s="51"/>
      <c r="I112" s="30"/>
      <c r="J112" s="38"/>
      <c r="K112" s="28"/>
      <c r="L112" s="30"/>
    </row>
    <row r="113" spans="1:12" ht="20.399999999999999" customHeight="1" x14ac:dyDescent="0.5">
      <c r="A113" s="370" t="s">
        <v>62</v>
      </c>
      <c r="D113" s="1"/>
      <c r="E113" s="1"/>
      <c r="F113" s="50"/>
      <c r="G113" s="30"/>
      <c r="H113" s="29"/>
      <c r="I113" s="30"/>
      <c r="J113" s="38"/>
      <c r="K113" s="28"/>
      <c r="L113" s="29"/>
    </row>
    <row r="114" spans="1:12" ht="5.0999999999999996" customHeight="1" x14ac:dyDescent="0.5">
      <c r="A114" s="365"/>
      <c r="B114" s="369"/>
      <c r="C114" s="369"/>
      <c r="D114" s="1"/>
      <c r="E114" s="1"/>
      <c r="F114" s="50"/>
      <c r="G114" s="30"/>
      <c r="H114" s="29"/>
      <c r="I114" s="30"/>
      <c r="J114" s="38"/>
      <c r="K114" s="30"/>
      <c r="L114" s="25"/>
    </row>
    <row r="115" spans="1:12" ht="20.399999999999999" customHeight="1" x14ac:dyDescent="0.5">
      <c r="A115" s="6" t="s">
        <v>63</v>
      </c>
      <c r="D115" s="1">
        <v>24</v>
      </c>
      <c r="E115" s="1"/>
      <c r="F115" s="49">
        <v>2262162</v>
      </c>
      <c r="G115" s="30"/>
      <c r="H115" s="29">
        <v>2270243</v>
      </c>
      <c r="I115" s="33"/>
      <c r="J115" s="27">
        <v>78185763</v>
      </c>
      <c r="K115" s="28"/>
      <c r="L115" s="29">
        <v>75871298</v>
      </c>
    </row>
    <row r="116" spans="1:12" ht="20.399999999999999" customHeight="1" x14ac:dyDescent="0.5">
      <c r="A116" s="6" t="s">
        <v>64</v>
      </c>
      <c r="D116" s="1">
        <v>25</v>
      </c>
      <c r="E116" s="1"/>
      <c r="F116" s="38">
        <v>2372308</v>
      </c>
      <c r="G116" s="30"/>
      <c r="H116" s="29">
        <v>1911304</v>
      </c>
      <c r="I116" s="33"/>
      <c r="J116" s="27">
        <v>81992641</v>
      </c>
      <c r="K116" s="28"/>
      <c r="L116" s="29">
        <v>63875581</v>
      </c>
    </row>
    <row r="117" spans="1:12" ht="20.399999999999999" customHeight="1" x14ac:dyDescent="0.5">
      <c r="A117" s="6" t="s">
        <v>65</v>
      </c>
      <c r="D117" s="1"/>
      <c r="E117" s="1"/>
      <c r="F117" s="38">
        <v>32152</v>
      </c>
      <c r="G117" s="30"/>
      <c r="H117" s="29">
        <v>39701</v>
      </c>
      <c r="I117" s="33"/>
      <c r="J117" s="27">
        <v>1111236</v>
      </c>
      <c r="K117" s="28"/>
      <c r="L117" s="29">
        <v>1326790</v>
      </c>
    </row>
    <row r="118" spans="1:12" ht="20.399999999999999" customHeight="1" x14ac:dyDescent="0.5">
      <c r="A118" s="6" t="s">
        <v>66</v>
      </c>
      <c r="D118" s="1">
        <v>6</v>
      </c>
      <c r="E118" s="1"/>
      <c r="F118" s="49">
        <v>3721</v>
      </c>
      <c r="G118" s="30"/>
      <c r="H118" s="29">
        <v>52776</v>
      </c>
      <c r="I118" s="33"/>
      <c r="J118" s="27">
        <v>128612</v>
      </c>
      <c r="K118" s="28"/>
      <c r="L118" s="29">
        <v>1763754</v>
      </c>
    </row>
    <row r="119" spans="1:12" ht="20.399999999999999" customHeight="1" x14ac:dyDescent="0.5">
      <c r="A119" s="6" t="s">
        <v>67</v>
      </c>
      <c r="D119" s="1"/>
      <c r="E119" s="1"/>
      <c r="F119" s="49">
        <v>32551</v>
      </c>
      <c r="G119" s="30"/>
      <c r="H119" s="26">
        <v>25535</v>
      </c>
      <c r="I119" s="33"/>
      <c r="J119" s="27">
        <v>1125052</v>
      </c>
      <c r="K119" s="28"/>
      <c r="L119" s="29">
        <v>853379</v>
      </c>
    </row>
    <row r="120" spans="1:12" ht="20.399999999999999" customHeight="1" x14ac:dyDescent="0.5">
      <c r="A120" s="6" t="s">
        <v>332</v>
      </c>
      <c r="D120" s="1">
        <v>20</v>
      </c>
      <c r="E120" s="1"/>
      <c r="F120" s="38">
        <v>300899</v>
      </c>
      <c r="G120" s="30"/>
      <c r="H120" s="29">
        <v>84701</v>
      </c>
      <c r="I120" s="33"/>
      <c r="J120" s="27">
        <v>10399793</v>
      </c>
      <c r="K120" s="28"/>
      <c r="L120" s="29">
        <v>2830715</v>
      </c>
    </row>
    <row r="121" spans="1:12" ht="20.399999999999999" customHeight="1" x14ac:dyDescent="0.5">
      <c r="A121" s="6" t="s">
        <v>68</v>
      </c>
      <c r="D121" s="1"/>
      <c r="E121" s="1"/>
      <c r="F121" s="27"/>
      <c r="G121" s="30"/>
      <c r="H121" s="26"/>
      <c r="I121" s="33"/>
      <c r="J121" s="27"/>
      <c r="K121" s="28"/>
      <c r="L121" s="29"/>
    </row>
    <row r="122" spans="1:12" ht="20.399999999999999" customHeight="1" x14ac:dyDescent="0.5">
      <c r="B122" s="6" t="s">
        <v>69</v>
      </c>
      <c r="D122" s="1"/>
      <c r="E122" s="1"/>
      <c r="F122" s="27">
        <v>263340</v>
      </c>
      <c r="G122" s="30"/>
      <c r="H122" s="26">
        <v>340305</v>
      </c>
      <c r="I122" s="33"/>
      <c r="J122" s="27">
        <v>9101647</v>
      </c>
      <c r="K122" s="28"/>
      <c r="L122" s="29">
        <v>11372946</v>
      </c>
    </row>
    <row r="123" spans="1:12" ht="20.399999999999999" customHeight="1" x14ac:dyDescent="0.5">
      <c r="A123" s="6" t="s">
        <v>70</v>
      </c>
      <c r="D123" s="1"/>
      <c r="E123" s="1"/>
      <c r="F123" s="36">
        <v>179119</v>
      </c>
      <c r="G123" s="30"/>
      <c r="H123" s="35">
        <v>209951</v>
      </c>
      <c r="I123" s="33"/>
      <c r="J123" s="36">
        <v>6190818</v>
      </c>
      <c r="K123" s="28"/>
      <c r="L123" s="37">
        <v>7016554</v>
      </c>
    </row>
    <row r="124" spans="1:12" ht="5.0999999999999996" customHeight="1" x14ac:dyDescent="0.5">
      <c r="A124" s="365"/>
      <c r="B124" s="369"/>
      <c r="C124" s="369"/>
      <c r="D124" s="1"/>
      <c r="E124" s="1"/>
      <c r="F124" s="50"/>
      <c r="G124" s="30"/>
      <c r="H124" s="51"/>
      <c r="I124" s="30"/>
      <c r="J124" s="38"/>
      <c r="K124" s="30"/>
      <c r="L124" s="30"/>
    </row>
    <row r="125" spans="1:12" ht="20.399999999999999" customHeight="1" x14ac:dyDescent="0.5">
      <c r="A125" s="370" t="s">
        <v>71</v>
      </c>
      <c r="C125" s="370"/>
      <c r="D125" s="1"/>
      <c r="E125" s="1"/>
      <c r="F125" s="52">
        <f>SUM(F115:F123)</f>
        <v>5446252</v>
      </c>
      <c r="G125" s="30"/>
      <c r="H125" s="53">
        <f>SUM(H115:H123)</f>
        <v>4934516</v>
      </c>
      <c r="I125" s="30"/>
      <c r="J125" s="52">
        <f>SUM(J115:J123)</f>
        <v>188235562</v>
      </c>
      <c r="K125" s="30"/>
      <c r="L125" s="53">
        <f>SUM(L115:L123)</f>
        <v>164911017</v>
      </c>
    </row>
    <row r="126" spans="1:12" ht="5.0999999999999996" customHeight="1" x14ac:dyDescent="0.5">
      <c r="A126" s="365"/>
      <c r="B126" s="369"/>
      <c r="C126" s="369"/>
      <c r="D126" s="1"/>
      <c r="E126" s="1"/>
      <c r="F126" s="50"/>
      <c r="G126" s="30"/>
      <c r="H126" s="51"/>
      <c r="I126" s="30"/>
      <c r="J126" s="38"/>
      <c r="K126" s="30"/>
      <c r="L126" s="51"/>
    </row>
    <row r="127" spans="1:12" ht="20.399999999999999" customHeight="1" x14ac:dyDescent="0.5">
      <c r="A127" s="370" t="s">
        <v>72</v>
      </c>
      <c r="D127" s="1" t="s">
        <v>48</v>
      </c>
      <c r="E127" s="1"/>
      <c r="F127" s="52">
        <f>SUM(F111+F125)</f>
        <v>8229176</v>
      </c>
      <c r="G127" s="30"/>
      <c r="H127" s="53">
        <f>SUM(H111+H125)</f>
        <v>7842701</v>
      </c>
      <c r="I127" s="30"/>
      <c r="J127" s="52">
        <f>SUM(J111+J125)</f>
        <v>284420119</v>
      </c>
      <c r="K127" s="30"/>
      <c r="L127" s="53">
        <f>SUM(L111+L125)</f>
        <v>262102266</v>
      </c>
    </row>
    <row r="128" spans="1:12" ht="12" customHeight="1" x14ac:dyDescent="0.5">
      <c r="A128" s="370"/>
      <c r="D128" s="1"/>
      <c r="E128" s="1"/>
      <c r="F128" s="30"/>
      <c r="G128" s="30"/>
      <c r="H128" s="30"/>
      <c r="I128" s="30"/>
      <c r="J128" s="30"/>
      <c r="K128" s="30"/>
      <c r="L128" s="30"/>
    </row>
    <row r="129" spans="1:12" ht="21.9" customHeight="1" x14ac:dyDescent="0.5">
      <c r="A129" s="434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434"/>
      <c r="C129" s="434"/>
      <c r="D129" s="434"/>
      <c r="E129" s="434"/>
      <c r="F129" s="434"/>
      <c r="G129" s="434"/>
      <c r="H129" s="434"/>
      <c r="I129" s="434"/>
      <c r="J129" s="434"/>
      <c r="K129" s="434"/>
      <c r="L129" s="434"/>
    </row>
    <row r="130" spans="1:12" ht="21.75" customHeight="1" x14ac:dyDescent="0.5">
      <c r="A130" s="370" t="str">
        <f>A1</f>
        <v>บริษัท บ้านปู จำกัด (มหาชน)</v>
      </c>
      <c r="D130" s="1"/>
      <c r="E130" s="1"/>
      <c r="F130" s="22"/>
      <c r="H130" s="22"/>
      <c r="J130" s="22"/>
      <c r="L130" s="22"/>
    </row>
    <row r="131" spans="1:12" ht="21.75" customHeight="1" x14ac:dyDescent="0.5">
      <c r="A131" s="365" t="s">
        <v>73</v>
      </c>
      <c r="B131" s="365"/>
      <c r="C131" s="365"/>
      <c r="D131" s="1"/>
      <c r="E131" s="1"/>
      <c r="F131" s="7"/>
      <c r="G131" s="3"/>
      <c r="H131" s="7"/>
      <c r="I131" s="3"/>
      <c r="J131" s="7"/>
      <c r="K131" s="3"/>
      <c r="L131" s="7"/>
    </row>
    <row r="132" spans="1:12" ht="21.75" customHeight="1" x14ac:dyDescent="0.5">
      <c r="A132" s="367" t="str">
        <f>A3</f>
        <v>ณ วันที่ 31 ธันวาคม พ.ศ. 2565</v>
      </c>
      <c r="B132" s="367"/>
      <c r="C132" s="367"/>
      <c r="D132" s="8"/>
      <c r="E132" s="8"/>
      <c r="F132" s="9"/>
      <c r="G132" s="10"/>
      <c r="H132" s="9"/>
      <c r="I132" s="10"/>
      <c r="J132" s="9"/>
      <c r="K132" s="10"/>
      <c r="L132" s="9"/>
    </row>
    <row r="133" spans="1:12" ht="21.75" customHeight="1" x14ac:dyDescent="0.5">
      <c r="A133" s="368"/>
      <c r="B133" s="368"/>
      <c r="C133" s="368"/>
      <c r="D133" s="11"/>
      <c r="E133" s="11"/>
      <c r="F133" s="12"/>
      <c r="G133" s="13"/>
      <c r="H133" s="12"/>
      <c r="I133" s="13"/>
      <c r="J133" s="12"/>
      <c r="K133" s="13"/>
      <c r="L133" s="12"/>
    </row>
    <row r="134" spans="1:12" ht="21.75" customHeight="1" x14ac:dyDescent="0.6">
      <c r="A134" s="365"/>
      <c r="B134" s="365"/>
      <c r="C134" s="365"/>
      <c r="D134" s="1"/>
      <c r="E134" s="1"/>
      <c r="F134" s="435" t="s">
        <v>3</v>
      </c>
      <c r="G134" s="436"/>
      <c r="H134" s="436"/>
      <c r="I134" s="436"/>
      <c r="J134" s="436"/>
      <c r="K134" s="436"/>
      <c r="L134" s="436"/>
    </row>
    <row r="135" spans="1:12" ht="21.75" customHeight="1" x14ac:dyDescent="0.5">
      <c r="A135" s="365"/>
      <c r="B135" s="365"/>
      <c r="C135" s="365"/>
      <c r="D135" s="1"/>
      <c r="E135" s="1"/>
      <c r="F135" s="14"/>
      <c r="G135" s="14"/>
      <c r="H135" s="14" t="s">
        <v>4</v>
      </c>
      <c r="I135" s="3"/>
      <c r="J135" s="15"/>
      <c r="K135" s="16"/>
      <c r="L135" s="14" t="s">
        <v>5</v>
      </c>
    </row>
    <row r="136" spans="1:12" ht="21.75" customHeight="1" x14ac:dyDescent="0.5">
      <c r="A136" s="17"/>
      <c r="B136" s="17"/>
      <c r="C136" s="17"/>
      <c r="D136" s="55" t="s">
        <v>6</v>
      </c>
      <c r="E136" s="17"/>
      <c r="F136" s="19" t="s">
        <v>7</v>
      </c>
      <c r="G136" s="20"/>
      <c r="H136" s="19" t="s">
        <v>8</v>
      </c>
      <c r="I136" s="20"/>
      <c r="J136" s="19" t="s">
        <v>7</v>
      </c>
      <c r="K136" s="20"/>
      <c r="L136" s="19" t="s">
        <v>8</v>
      </c>
    </row>
    <row r="137" spans="1:12" ht="21.75" customHeight="1" x14ac:dyDescent="0.5">
      <c r="A137" s="375" t="s">
        <v>74</v>
      </c>
      <c r="B137" s="17"/>
      <c r="C137" s="17"/>
      <c r="D137" s="56"/>
      <c r="E137" s="56"/>
      <c r="F137" s="57"/>
      <c r="G137" s="20"/>
      <c r="H137" s="58"/>
      <c r="I137" s="20"/>
      <c r="J137" s="57"/>
      <c r="K137" s="20"/>
      <c r="L137" s="58"/>
    </row>
    <row r="138" spans="1:12" ht="6" customHeight="1" x14ac:dyDescent="0.5">
      <c r="A138" s="365"/>
      <c r="B138" s="369"/>
      <c r="C138" s="369"/>
      <c r="D138" s="1"/>
      <c r="E138" s="1"/>
      <c r="F138" s="21"/>
      <c r="H138" s="22"/>
      <c r="J138" s="21"/>
      <c r="L138" s="22"/>
    </row>
    <row r="139" spans="1:12" ht="21.75" customHeight="1" x14ac:dyDescent="0.5">
      <c r="A139" s="370" t="s">
        <v>75</v>
      </c>
      <c r="D139" s="1"/>
      <c r="E139" s="1"/>
      <c r="F139" s="21"/>
      <c r="H139" s="22"/>
      <c r="J139" s="21"/>
      <c r="L139" s="22"/>
    </row>
    <row r="140" spans="1:12" ht="6" customHeight="1" x14ac:dyDescent="0.5">
      <c r="A140" s="365"/>
      <c r="B140" s="369"/>
      <c r="C140" s="369"/>
      <c r="D140" s="1"/>
      <c r="E140" s="1"/>
      <c r="F140" s="21"/>
      <c r="H140" s="22"/>
      <c r="J140" s="21"/>
      <c r="L140" s="22"/>
    </row>
    <row r="141" spans="1:12" ht="21.75" customHeight="1" x14ac:dyDescent="0.5">
      <c r="A141" s="6" t="s">
        <v>76</v>
      </c>
      <c r="D141" s="1">
        <v>26</v>
      </c>
      <c r="E141" s="1"/>
      <c r="F141" s="21"/>
      <c r="G141" s="23"/>
      <c r="H141" s="22"/>
      <c r="I141" s="23"/>
      <c r="J141" s="21"/>
      <c r="K141" s="23"/>
      <c r="L141" s="22"/>
    </row>
    <row r="142" spans="1:12" ht="21.75" customHeight="1" x14ac:dyDescent="0.5">
      <c r="B142" s="6" t="s">
        <v>77</v>
      </c>
      <c r="D142" s="1"/>
      <c r="E142" s="1"/>
      <c r="F142" s="21"/>
      <c r="G142" s="23"/>
      <c r="H142" s="22"/>
      <c r="I142" s="23"/>
      <c r="J142" s="21"/>
      <c r="K142" s="23"/>
      <c r="L142" s="22"/>
    </row>
    <row r="143" spans="1:12" ht="21.75" customHeight="1" x14ac:dyDescent="0.5">
      <c r="A143" s="365"/>
      <c r="B143" s="369"/>
      <c r="C143" s="59" t="s">
        <v>78</v>
      </c>
      <c r="D143" s="1"/>
      <c r="E143" s="1"/>
      <c r="F143" s="21"/>
      <c r="G143" s="23"/>
      <c r="H143" s="22"/>
      <c r="I143" s="23"/>
      <c r="J143" s="21"/>
      <c r="K143" s="23"/>
      <c r="L143" s="22"/>
    </row>
    <row r="144" spans="1:12" ht="21.75" customHeight="1" thickBot="1" x14ac:dyDescent="0.55000000000000004">
      <c r="C144" s="59" t="s">
        <v>79</v>
      </c>
      <c r="D144" s="1"/>
      <c r="E144" s="1"/>
      <c r="F144" s="60"/>
      <c r="G144" s="30"/>
      <c r="H144" s="61"/>
      <c r="I144" s="62"/>
      <c r="J144" s="63">
        <v>10149163</v>
      </c>
      <c r="K144" s="64"/>
      <c r="L144" s="65">
        <v>10149163</v>
      </c>
    </row>
    <row r="145" spans="1:12" ht="6" customHeight="1" thickTop="1" x14ac:dyDescent="0.5">
      <c r="A145" s="365"/>
      <c r="B145" s="369"/>
      <c r="C145" s="369"/>
      <c r="D145" s="1"/>
      <c r="E145" s="1"/>
      <c r="F145" s="21"/>
      <c r="H145" s="22"/>
      <c r="J145" s="21"/>
      <c r="L145" s="22"/>
    </row>
    <row r="146" spans="1:12" ht="21.75" customHeight="1" x14ac:dyDescent="0.5">
      <c r="B146" s="6" t="s">
        <v>80</v>
      </c>
      <c r="D146" s="66"/>
      <c r="E146" s="66"/>
      <c r="F146" s="67"/>
      <c r="G146" s="51"/>
      <c r="H146" s="68"/>
      <c r="I146" s="69"/>
      <c r="J146" s="70"/>
      <c r="K146" s="64"/>
      <c r="L146" s="68"/>
    </row>
    <row r="147" spans="1:12" ht="21.75" customHeight="1" x14ac:dyDescent="0.5">
      <c r="C147" s="59" t="s">
        <v>81</v>
      </c>
      <c r="D147" s="66"/>
      <c r="E147" s="66"/>
      <c r="F147" s="67"/>
      <c r="G147" s="51"/>
      <c r="H147" s="68"/>
      <c r="I147" s="69"/>
      <c r="J147" s="70"/>
      <c r="K147" s="64"/>
      <c r="L147" s="68"/>
    </row>
    <row r="148" spans="1:12" ht="21.75" customHeight="1" x14ac:dyDescent="0.5">
      <c r="C148" s="59" t="s">
        <v>82</v>
      </c>
      <c r="D148" s="66"/>
      <c r="E148" s="66"/>
      <c r="F148" s="67"/>
      <c r="G148" s="51"/>
      <c r="H148" s="68"/>
      <c r="I148" s="69"/>
      <c r="J148" s="70"/>
      <c r="K148" s="64"/>
      <c r="L148" s="68"/>
    </row>
    <row r="149" spans="1:12" ht="21.75" customHeight="1" x14ac:dyDescent="0.5">
      <c r="C149" s="59" t="s">
        <v>83</v>
      </c>
      <c r="D149" s="66"/>
      <c r="E149" s="66"/>
      <c r="F149" s="67"/>
      <c r="G149" s="51"/>
      <c r="H149" s="68"/>
      <c r="I149" s="69"/>
      <c r="J149" s="70"/>
      <c r="K149" s="64"/>
      <c r="L149" s="68"/>
    </row>
    <row r="150" spans="1:12" ht="21.75" customHeight="1" x14ac:dyDescent="0.5">
      <c r="C150" s="59" t="s">
        <v>84</v>
      </c>
      <c r="D150" s="71"/>
      <c r="E150" s="71"/>
      <c r="F150" s="38">
        <v>243199</v>
      </c>
      <c r="G150" s="30"/>
      <c r="H150" s="26">
        <v>198500</v>
      </c>
      <c r="I150" s="33"/>
      <c r="J150" s="27">
        <v>8454161</v>
      </c>
      <c r="K150" s="28"/>
      <c r="L150" s="29">
        <v>6766108</v>
      </c>
    </row>
    <row r="151" spans="1:12" ht="21.75" customHeight="1" x14ac:dyDescent="0.5">
      <c r="A151" s="6" t="s">
        <v>85</v>
      </c>
      <c r="D151" s="71">
        <v>26</v>
      </c>
      <c r="E151" s="71"/>
      <c r="F151" s="49">
        <v>826726</v>
      </c>
      <c r="G151" s="28"/>
      <c r="H151" s="26">
        <v>647929</v>
      </c>
      <c r="I151" s="72"/>
      <c r="J151" s="27">
        <v>28890758</v>
      </c>
      <c r="K151" s="28"/>
      <c r="L151" s="29">
        <v>22138547</v>
      </c>
    </row>
    <row r="152" spans="1:12" ht="21.75" customHeight="1" x14ac:dyDescent="0.5">
      <c r="A152" s="372" t="s">
        <v>86</v>
      </c>
      <c r="D152" s="71"/>
      <c r="E152" s="71"/>
      <c r="F152" s="49">
        <v>45578</v>
      </c>
      <c r="G152" s="28"/>
      <c r="H152" s="26">
        <v>20313</v>
      </c>
      <c r="I152" s="72"/>
      <c r="J152" s="27">
        <v>1555540</v>
      </c>
      <c r="K152" s="28"/>
      <c r="L152" s="29">
        <v>677687</v>
      </c>
    </row>
    <row r="153" spans="1:12" ht="21.75" customHeight="1" x14ac:dyDescent="0.5">
      <c r="A153" s="6" t="s">
        <v>87</v>
      </c>
      <c r="D153" s="1" t="s">
        <v>48</v>
      </c>
      <c r="E153" s="1"/>
      <c r="F153" s="38"/>
      <c r="G153" s="30"/>
      <c r="H153" s="26"/>
      <c r="I153" s="33"/>
      <c r="J153" s="27"/>
      <c r="K153" s="28"/>
      <c r="L153" s="29"/>
    </row>
    <row r="154" spans="1:12" ht="21.75" customHeight="1" x14ac:dyDescent="0.5">
      <c r="B154" s="6" t="s">
        <v>88</v>
      </c>
      <c r="D154" s="1" t="s">
        <v>48</v>
      </c>
      <c r="E154" s="1"/>
      <c r="F154" s="49"/>
      <c r="G154" s="28"/>
      <c r="H154" s="26"/>
      <c r="I154" s="33"/>
      <c r="J154" s="27"/>
      <c r="K154" s="28"/>
      <c r="L154" s="29"/>
    </row>
    <row r="155" spans="1:12" ht="21.75" customHeight="1" x14ac:dyDescent="0.5">
      <c r="C155" s="376" t="s">
        <v>89</v>
      </c>
      <c r="D155" s="71">
        <v>26</v>
      </c>
      <c r="E155" s="1"/>
      <c r="F155" s="24">
        <v>104867</v>
      </c>
      <c r="G155" s="28"/>
      <c r="H155" s="26">
        <v>100397</v>
      </c>
      <c r="I155" s="72"/>
      <c r="J155" s="27">
        <v>3487207</v>
      </c>
      <c r="K155" s="28"/>
      <c r="L155" s="29">
        <v>3318402</v>
      </c>
    </row>
    <row r="156" spans="1:12" ht="21.75" customHeight="1" x14ac:dyDescent="0.5">
      <c r="C156" s="376" t="s">
        <v>90</v>
      </c>
      <c r="D156" s="71">
        <v>26</v>
      </c>
      <c r="E156" s="1"/>
      <c r="F156" s="50">
        <v>183921</v>
      </c>
      <c r="G156" s="30"/>
      <c r="H156" s="26">
        <v>121159</v>
      </c>
      <c r="I156" s="72"/>
      <c r="J156" s="27">
        <v>6190158</v>
      </c>
      <c r="K156" s="28"/>
      <c r="L156" s="29">
        <v>3906838</v>
      </c>
    </row>
    <row r="157" spans="1:12" ht="21.75" customHeight="1" x14ac:dyDescent="0.5">
      <c r="B157" s="6" t="s">
        <v>91</v>
      </c>
      <c r="D157" s="1"/>
      <c r="E157" s="1"/>
      <c r="F157" s="50">
        <v>2793829</v>
      </c>
      <c r="G157" s="30"/>
      <c r="H157" s="26">
        <v>1831341</v>
      </c>
      <c r="I157" s="33"/>
      <c r="J157" s="27">
        <v>94501450</v>
      </c>
      <c r="K157" s="28"/>
      <c r="L157" s="29">
        <v>61096868</v>
      </c>
    </row>
    <row r="158" spans="1:12" ht="21.75" customHeight="1" x14ac:dyDescent="0.5">
      <c r="A158" s="6" t="s">
        <v>92</v>
      </c>
      <c r="D158" s="71">
        <v>26</v>
      </c>
      <c r="E158" s="1"/>
      <c r="F158" s="73">
        <v>-789044</v>
      </c>
      <c r="G158" s="30"/>
      <c r="H158" s="74">
        <v>-547482</v>
      </c>
      <c r="I158" s="33"/>
      <c r="J158" s="36">
        <v>-25253453</v>
      </c>
      <c r="K158" s="28"/>
      <c r="L158" s="75">
        <v>-18627198</v>
      </c>
    </row>
    <row r="159" spans="1:12" ht="6" customHeight="1" x14ac:dyDescent="0.5">
      <c r="A159" s="365"/>
      <c r="B159" s="369"/>
      <c r="C159" s="369"/>
      <c r="D159" s="1"/>
      <c r="E159" s="1"/>
      <c r="F159" s="38"/>
      <c r="G159" s="30"/>
      <c r="J159" s="38"/>
    </row>
    <row r="160" spans="1:12" ht="21.75" customHeight="1" x14ac:dyDescent="0.5">
      <c r="A160" s="6" t="s">
        <v>93</v>
      </c>
      <c r="D160" s="1"/>
      <c r="E160" s="1"/>
      <c r="F160" s="38">
        <f>SUM(F150:F158)</f>
        <v>3409076</v>
      </c>
      <c r="G160" s="76"/>
      <c r="H160" s="30">
        <f>SUM(H150:H158)</f>
        <v>2372157</v>
      </c>
      <c r="J160" s="38">
        <f>SUM(J150:J158)</f>
        <v>117825821</v>
      </c>
      <c r="L160" s="30">
        <f>SUM(L150:L158)</f>
        <v>79277252</v>
      </c>
    </row>
    <row r="161" spans="1:12" ht="21.75" customHeight="1" x14ac:dyDescent="0.5">
      <c r="A161" s="6" t="s">
        <v>94</v>
      </c>
      <c r="D161" s="1"/>
      <c r="E161" s="1"/>
      <c r="F161" s="52">
        <v>999589</v>
      </c>
      <c r="G161" s="30"/>
      <c r="H161" s="77">
        <v>730699</v>
      </c>
      <c r="I161" s="33"/>
      <c r="J161" s="78">
        <v>34548199</v>
      </c>
      <c r="K161" s="28"/>
      <c r="L161" s="37">
        <v>24419881</v>
      </c>
    </row>
    <row r="162" spans="1:12" ht="6" customHeight="1" x14ac:dyDescent="0.5">
      <c r="A162" s="365"/>
      <c r="B162" s="369"/>
      <c r="C162" s="369"/>
      <c r="D162" s="1"/>
      <c r="E162" s="1"/>
      <c r="F162" s="38"/>
      <c r="G162" s="30"/>
      <c r="H162" s="30"/>
      <c r="I162" s="30"/>
      <c r="J162" s="38"/>
      <c r="K162" s="30"/>
      <c r="L162" s="25"/>
    </row>
    <row r="163" spans="1:12" ht="21.75" customHeight="1" x14ac:dyDescent="0.5">
      <c r="A163" s="370" t="s">
        <v>95</v>
      </c>
      <c r="D163" s="1"/>
      <c r="E163" s="1"/>
      <c r="F163" s="73">
        <f>SUM(F160:F161)</f>
        <v>4408665</v>
      </c>
      <c r="G163" s="51"/>
      <c r="H163" s="79">
        <f>SUM(H160:H161)</f>
        <v>3102856</v>
      </c>
      <c r="I163" s="51"/>
      <c r="J163" s="73">
        <f>SUM(J160:J161)</f>
        <v>152374020</v>
      </c>
      <c r="K163" s="51"/>
      <c r="L163" s="79">
        <f>SUM(L160:L161)</f>
        <v>103697133</v>
      </c>
    </row>
    <row r="164" spans="1:12" ht="6" customHeight="1" x14ac:dyDescent="0.5">
      <c r="A164" s="365"/>
      <c r="B164" s="369"/>
      <c r="C164" s="369"/>
      <c r="D164" s="1"/>
      <c r="E164" s="1"/>
      <c r="F164" s="50"/>
      <c r="G164" s="30"/>
      <c r="H164" s="51"/>
      <c r="I164" s="30"/>
      <c r="J164" s="38"/>
      <c r="K164" s="30"/>
      <c r="L164" s="51"/>
    </row>
    <row r="165" spans="1:12" ht="21.75" customHeight="1" thickBot="1" x14ac:dyDescent="0.55000000000000004">
      <c r="A165" s="370" t="s">
        <v>96</v>
      </c>
      <c r="D165" s="1"/>
      <c r="E165" s="1"/>
      <c r="F165" s="80">
        <f>SUM(F127+F163)</f>
        <v>12637841</v>
      </c>
      <c r="G165" s="51"/>
      <c r="H165" s="81">
        <f>SUM(H127+H163)</f>
        <v>10945557</v>
      </c>
      <c r="I165" s="51"/>
      <c r="J165" s="80">
        <f>SUM(J127+J163)</f>
        <v>436794139</v>
      </c>
      <c r="K165" s="51"/>
      <c r="L165" s="81">
        <f>SUM(L127+L163)</f>
        <v>365799399</v>
      </c>
    </row>
    <row r="166" spans="1:12" ht="21.75" customHeight="1" thickTop="1" x14ac:dyDescent="0.5">
      <c r="D166" s="1"/>
      <c r="E166" s="1"/>
      <c r="F166" s="30"/>
      <c r="G166" s="30"/>
      <c r="H166" s="30"/>
      <c r="I166" s="30"/>
      <c r="J166" s="30"/>
      <c r="K166" s="30"/>
      <c r="L166" s="30"/>
    </row>
    <row r="167" spans="1:12" ht="21.75" customHeight="1" x14ac:dyDescent="0.5">
      <c r="D167" s="1"/>
      <c r="E167" s="1"/>
      <c r="F167" s="30"/>
      <c r="G167" s="30"/>
      <c r="H167" s="30"/>
      <c r="I167" s="30"/>
      <c r="J167" s="30"/>
      <c r="K167" s="30"/>
      <c r="L167" s="30"/>
    </row>
    <row r="168" spans="1:12" ht="21.75" customHeight="1" x14ac:dyDescent="0.5">
      <c r="D168" s="1"/>
      <c r="E168" s="1"/>
      <c r="F168" s="30"/>
      <c r="G168" s="30"/>
      <c r="H168" s="30"/>
      <c r="I168" s="30"/>
      <c r="J168" s="30"/>
      <c r="K168" s="30"/>
      <c r="L168" s="30"/>
    </row>
    <row r="169" spans="1:12" ht="21.75" customHeight="1" x14ac:dyDescent="0.5">
      <c r="D169" s="1"/>
      <c r="E169" s="1"/>
      <c r="F169" s="30"/>
      <c r="G169" s="30"/>
      <c r="H169" s="30"/>
      <c r="I169" s="30"/>
      <c r="J169" s="30"/>
      <c r="K169" s="30"/>
      <c r="L169" s="30"/>
    </row>
    <row r="170" spans="1:12" ht="21.75" customHeight="1" x14ac:dyDescent="0.5">
      <c r="D170" s="1"/>
      <c r="E170" s="1"/>
      <c r="F170" s="30"/>
      <c r="G170" s="30"/>
      <c r="H170" s="30"/>
      <c r="I170" s="30"/>
      <c r="J170" s="30"/>
      <c r="K170" s="30"/>
      <c r="L170" s="30"/>
    </row>
    <row r="171" spans="1:12" ht="21.75" customHeight="1" x14ac:dyDescent="0.5">
      <c r="D171" s="1"/>
      <c r="E171" s="1"/>
      <c r="F171" s="30"/>
      <c r="G171" s="30"/>
      <c r="H171" s="30"/>
      <c r="I171" s="30"/>
      <c r="J171" s="30"/>
      <c r="K171" s="30"/>
      <c r="L171" s="30"/>
    </row>
    <row r="172" spans="1:12" ht="21.9" customHeight="1" x14ac:dyDescent="0.5">
      <c r="A172" s="434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72" s="434"/>
      <c r="C172" s="434"/>
      <c r="D172" s="434"/>
      <c r="E172" s="434"/>
      <c r="F172" s="434"/>
      <c r="G172" s="434"/>
      <c r="H172" s="434"/>
      <c r="I172" s="434"/>
      <c r="J172" s="434"/>
      <c r="K172" s="434"/>
      <c r="L172" s="434"/>
    </row>
  </sheetData>
  <mergeCells count="8">
    <mergeCell ref="A172:L172"/>
    <mergeCell ref="F5:L5"/>
    <mergeCell ref="F46:L46"/>
    <mergeCell ref="F88:L88"/>
    <mergeCell ref="F134:L134"/>
    <mergeCell ref="A41:L41"/>
    <mergeCell ref="A83:L83"/>
    <mergeCell ref="A129:L12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&amp;R&amp;"Cordia New,Regular"&amp;13&amp;P</oddFooter>
  </headerFooter>
  <rowBreaks count="3" manualBreakCount="3">
    <brk id="41" max="16383" man="1"/>
    <brk id="83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F5B5-3356-42EE-9E8D-1CDB34519A5E}">
  <sheetPr>
    <tabColor theme="7" tint="0.79998168889431442"/>
  </sheetPr>
  <dimension ref="A1:L133"/>
  <sheetViews>
    <sheetView topLeftCell="A96" zoomScale="115" zoomScaleNormal="115" zoomScaleSheetLayoutView="100" workbookViewId="0">
      <selection activeCell="C115" sqref="C115"/>
    </sheetView>
  </sheetViews>
  <sheetFormatPr defaultColWidth="9.375" defaultRowHeight="21.45" customHeight="1" x14ac:dyDescent="0.6"/>
  <cols>
    <col min="1" max="2" width="1.5" style="88" customWidth="1"/>
    <col min="3" max="3" width="40.625" style="88" customWidth="1"/>
    <col min="4" max="4" width="9.125" style="88" customWidth="1"/>
    <col min="5" max="5" width="1" style="88" customWidth="1"/>
    <col min="6" max="6" width="14.375" style="88" customWidth="1"/>
    <col min="7" max="7" width="1" style="88" customWidth="1"/>
    <col min="8" max="8" width="14.375" style="88" customWidth="1"/>
    <col min="9" max="9" width="1" style="88" customWidth="1"/>
    <col min="10" max="10" width="14.375" style="88" customWidth="1"/>
    <col min="11" max="11" width="1" style="88" customWidth="1"/>
    <col min="12" max="12" width="14.375" style="88" customWidth="1"/>
    <col min="13" max="16384" width="9.375" style="88"/>
  </cols>
  <sheetData>
    <row r="1" spans="1:12" ht="21.45" customHeight="1" x14ac:dyDescent="0.6">
      <c r="A1" s="377" t="s">
        <v>0</v>
      </c>
      <c r="B1" s="377"/>
      <c r="C1" s="377"/>
      <c r="D1" s="82"/>
      <c r="E1" s="82"/>
      <c r="F1" s="83"/>
      <c r="G1" s="84"/>
      <c r="H1" s="85"/>
      <c r="I1" s="84"/>
      <c r="J1" s="86"/>
      <c r="K1" s="87"/>
      <c r="L1" s="87"/>
    </row>
    <row r="2" spans="1:12" ht="21.45" customHeight="1" x14ac:dyDescent="0.6">
      <c r="A2" s="377" t="s">
        <v>1</v>
      </c>
      <c r="B2" s="377"/>
      <c r="C2" s="377"/>
      <c r="D2" s="82"/>
      <c r="E2" s="82"/>
      <c r="F2" s="83"/>
      <c r="G2" s="84"/>
      <c r="H2" s="83"/>
      <c r="I2" s="84"/>
      <c r="J2" s="83"/>
      <c r="K2" s="84"/>
      <c r="L2" s="83"/>
    </row>
    <row r="3" spans="1:12" ht="21.45" customHeight="1" x14ac:dyDescent="0.6">
      <c r="A3" s="378" t="str">
        <f>'T8-11 BS Conso'!A3</f>
        <v>ณ วันที่ 31 ธันวาคม พ.ศ. 2565</v>
      </c>
      <c r="B3" s="378"/>
      <c r="C3" s="378"/>
      <c r="D3" s="89"/>
      <c r="E3" s="89"/>
      <c r="F3" s="90"/>
      <c r="G3" s="91"/>
      <c r="H3" s="90"/>
      <c r="I3" s="91"/>
      <c r="J3" s="90"/>
      <c r="K3" s="91"/>
      <c r="L3" s="90"/>
    </row>
    <row r="4" spans="1:12" ht="18" customHeight="1" x14ac:dyDescent="0.6">
      <c r="A4" s="379"/>
      <c r="B4" s="379"/>
      <c r="C4" s="379"/>
      <c r="D4" s="92"/>
      <c r="E4" s="92"/>
      <c r="F4" s="93"/>
      <c r="G4" s="94"/>
      <c r="H4" s="93"/>
      <c r="I4" s="94"/>
      <c r="J4" s="95"/>
      <c r="K4" s="94"/>
      <c r="L4" s="93"/>
    </row>
    <row r="5" spans="1:12" ht="21.45" customHeight="1" x14ac:dyDescent="0.6">
      <c r="A5" s="377"/>
      <c r="B5" s="377"/>
      <c r="C5" s="377"/>
      <c r="D5" s="82"/>
      <c r="E5" s="82"/>
      <c r="F5" s="90"/>
      <c r="G5" s="91"/>
      <c r="H5" s="90"/>
      <c r="I5" s="91"/>
      <c r="J5" s="90"/>
      <c r="K5" s="91"/>
      <c r="L5" s="96" t="s">
        <v>97</v>
      </c>
    </row>
    <row r="6" spans="1:12" ht="21.45" customHeight="1" x14ac:dyDescent="0.6">
      <c r="A6" s="377"/>
      <c r="B6" s="377"/>
      <c r="C6" s="377"/>
      <c r="D6" s="82"/>
      <c r="E6" s="82"/>
      <c r="F6" s="97"/>
      <c r="G6" s="98"/>
      <c r="H6" s="98" t="s">
        <v>4</v>
      </c>
      <c r="I6" s="84"/>
      <c r="J6" s="99"/>
      <c r="K6" s="100"/>
      <c r="L6" s="98" t="s">
        <v>5</v>
      </c>
    </row>
    <row r="7" spans="1:12" ht="21.45" customHeight="1" x14ac:dyDescent="0.6">
      <c r="A7" s="101"/>
      <c r="B7" s="101"/>
      <c r="C7" s="101"/>
      <c r="D7" s="102" t="s">
        <v>6</v>
      </c>
      <c r="E7" s="101"/>
      <c r="F7" s="103" t="s">
        <v>7</v>
      </c>
      <c r="G7" s="104"/>
      <c r="H7" s="103" t="s">
        <v>8</v>
      </c>
      <c r="I7" s="104"/>
      <c r="J7" s="103" t="s">
        <v>7</v>
      </c>
      <c r="K7" s="104"/>
      <c r="L7" s="103" t="s">
        <v>8</v>
      </c>
    </row>
    <row r="8" spans="1:12" ht="21.45" customHeight="1" x14ac:dyDescent="0.6">
      <c r="A8" s="377" t="s">
        <v>9</v>
      </c>
      <c r="B8" s="380"/>
      <c r="C8" s="380"/>
      <c r="D8" s="82"/>
      <c r="E8" s="82"/>
      <c r="F8" s="105"/>
      <c r="H8" s="106"/>
      <c r="J8" s="107"/>
      <c r="L8" s="106"/>
    </row>
    <row r="9" spans="1:12" ht="6" customHeight="1" x14ac:dyDescent="0.6">
      <c r="A9" s="377"/>
      <c r="B9" s="380"/>
      <c r="C9" s="380"/>
      <c r="D9" s="82"/>
      <c r="E9" s="82"/>
      <c r="F9" s="105"/>
      <c r="H9" s="106"/>
      <c r="J9" s="105"/>
      <c r="L9" s="106"/>
    </row>
    <row r="10" spans="1:12" ht="21.45" customHeight="1" x14ac:dyDescent="0.6">
      <c r="A10" s="381" t="s">
        <v>10</v>
      </c>
      <c r="B10" s="381"/>
      <c r="C10" s="381"/>
      <c r="D10" s="82"/>
      <c r="E10" s="82"/>
      <c r="F10" s="108"/>
      <c r="G10" s="109"/>
      <c r="H10" s="109"/>
      <c r="I10" s="109"/>
      <c r="J10" s="108"/>
      <c r="K10" s="109"/>
      <c r="L10" s="109"/>
    </row>
    <row r="11" spans="1:12" ht="6" customHeight="1" x14ac:dyDescent="0.6">
      <c r="A11" s="377"/>
      <c r="B11" s="380"/>
      <c r="C11" s="380"/>
      <c r="D11" s="82"/>
      <c r="E11" s="82"/>
      <c r="F11" s="108"/>
      <c r="G11" s="109"/>
      <c r="H11" s="109"/>
      <c r="I11" s="109"/>
      <c r="J11" s="108"/>
      <c r="K11" s="109"/>
      <c r="L11" s="109"/>
    </row>
    <row r="12" spans="1:12" ht="21.45" customHeight="1" x14ac:dyDescent="0.6">
      <c r="A12" s="88" t="s">
        <v>11</v>
      </c>
      <c r="D12" s="110">
        <v>10</v>
      </c>
      <c r="E12" s="82"/>
      <c r="F12" s="111">
        <v>164663</v>
      </c>
      <c r="G12" s="112"/>
      <c r="H12" s="26">
        <v>114057</v>
      </c>
      <c r="I12" s="26"/>
      <c r="J12" s="27">
        <v>5691149</v>
      </c>
      <c r="K12" s="26"/>
      <c r="L12" s="26">
        <v>3811758</v>
      </c>
    </row>
    <row r="13" spans="1:12" ht="21.45" customHeight="1" x14ac:dyDescent="0.6">
      <c r="A13" s="371" t="s">
        <v>246</v>
      </c>
      <c r="D13" s="110">
        <v>11</v>
      </c>
      <c r="E13" s="82"/>
      <c r="F13" s="111">
        <v>14466</v>
      </c>
      <c r="G13" s="112"/>
      <c r="H13" s="26">
        <v>7250</v>
      </c>
      <c r="I13" s="26"/>
      <c r="J13" s="27">
        <v>499970</v>
      </c>
      <c r="K13" s="26"/>
      <c r="L13" s="26">
        <v>242287</v>
      </c>
    </row>
    <row r="14" spans="1:12" ht="21.45" customHeight="1" x14ac:dyDescent="0.6">
      <c r="A14" s="6" t="s">
        <v>328</v>
      </c>
      <c r="D14" s="110">
        <v>30</v>
      </c>
      <c r="E14" s="82"/>
      <c r="F14" s="113">
        <v>74148</v>
      </c>
      <c r="G14" s="112"/>
      <c r="H14" s="26">
        <v>524662</v>
      </c>
      <c r="I14" s="26"/>
      <c r="J14" s="27">
        <v>2562723</v>
      </c>
      <c r="K14" s="26"/>
      <c r="L14" s="26">
        <v>17534141</v>
      </c>
    </row>
    <row r="15" spans="1:12" ht="21.45" customHeight="1" x14ac:dyDescent="0.6">
      <c r="A15" s="88" t="s">
        <v>17</v>
      </c>
      <c r="D15" s="110">
        <v>30</v>
      </c>
      <c r="E15" s="82"/>
      <c r="F15" s="111">
        <v>63562</v>
      </c>
      <c r="G15" s="112"/>
      <c r="H15" s="26">
        <v>74603</v>
      </c>
      <c r="I15" s="26"/>
      <c r="J15" s="27">
        <v>2196871</v>
      </c>
      <c r="K15" s="26"/>
      <c r="L15" s="26">
        <v>2493217</v>
      </c>
    </row>
    <row r="16" spans="1:12" ht="21.45" customHeight="1" x14ac:dyDescent="0.6">
      <c r="A16" s="88" t="s">
        <v>98</v>
      </c>
      <c r="D16" s="110"/>
      <c r="E16" s="82"/>
      <c r="F16" s="111"/>
      <c r="G16" s="112"/>
      <c r="H16" s="26"/>
      <c r="I16" s="26"/>
      <c r="J16" s="27"/>
      <c r="K16" s="26"/>
      <c r="L16" s="26"/>
    </row>
    <row r="17" spans="1:12" ht="21.45" customHeight="1" x14ac:dyDescent="0.6">
      <c r="B17" s="88" t="s">
        <v>99</v>
      </c>
      <c r="D17" s="110">
        <v>30</v>
      </c>
      <c r="E17" s="82"/>
      <c r="F17" s="111">
        <v>42000</v>
      </c>
      <c r="G17" s="112"/>
      <c r="H17" s="26">
        <v>79500</v>
      </c>
      <c r="I17" s="26"/>
      <c r="J17" s="27">
        <v>1451621</v>
      </c>
      <c r="K17" s="26"/>
      <c r="L17" s="26">
        <v>2656882</v>
      </c>
    </row>
    <row r="18" spans="1:12" ht="21.45" customHeight="1" x14ac:dyDescent="0.6">
      <c r="A18" s="88" t="s">
        <v>18</v>
      </c>
      <c r="D18" s="110">
        <v>12</v>
      </c>
      <c r="E18" s="82"/>
      <c r="F18" s="111">
        <v>11563</v>
      </c>
      <c r="G18" s="112"/>
      <c r="H18" s="26">
        <v>4699</v>
      </c>
      <c r="I18" s="26"/>
      <c r="J18" s="27">
        <v>399638</v>
      </c>
      <c r="K18" s="26"/>
      <c r="L18" s="26">
        <v>157027</v>
      </c>
    </row>
    <row r="19" spans="1:12" ht="21.45" customHeight="1" x14ac:dyDescent="0.6">
      <c r="A19" s="372" t="s">
        <v>20</v>
      </c>
      <c r="D19" s="110">
        <v>6</v>
      </c>
      <c r="E19" s="82"/>
      <c r="F19" s="111">
        <v>1608</v>
      </c>
      <c r="G19" s="112"/>
      <c r="H19" s="26">
        <v>0</v>
      </c>
      <c r="I19" s="26"/>
      <c r="J19" s="27">
        <v>55572</v>
      </c>
      <c r="K19" s="26"/>
      <c r="L19" s="26">
        <v>0</v>
      </c>
    </row>
    <row r="20" spans="1:12" ht="21.45" customHeight="1" x14ac:dyDescent="0.6">
      <c r="A20" s="88" t="s">
        <v>25</v>
      </c>
      <c r="D20" s="110">
        <v>13</v>
      </c>
      <c r="E20" s="82"/>
      <c r="F20" s="115">
        <v>5064</v>
      </c>
      <c r="G20" s="112"/>
      <c r="H20" s="35">
        <v>6131</v>
      </c>
      <c r="I20" s="26"/>
      <c r="J20" s="36">
        <v>175057</v>
      </c>
      <c r="K20" s="26"/>
      <c r="L20" s="35">
        <v>204899</v>
      </c>
    </row>
    <row r="21" spans="1:12" ht="6" customHeight="1" x14ac:dyDescent="0.6">
      <c r="A21" s="377"/>
      <c r="B21" s="380"/>
      <c r="C21" s="380"/>
      <c r="D21" s="82"/>
      <c r="E21" s="82"/>
      <c r="F21" s="108"/>
      <c r="G21" s="109"/>
      <c r="H21" s="112"/>
      <c r="I21" s="109"/>
      <c r="J21" s="111"/>
      <c r="K21" s="109"/>
      <c r="L21" s="112"/>
    </row>
    <row r="22" spans="1:12" ht="21.45" customHeight="1" x14ac:dyDescent="0.6">
      <c r="A22" s="381" t="s">
        <v>26</v>
      </c>
      <c r="C22" s="381"/>
      <c r="D22" s="82"/>
      <c r="E22" s="82"/>
      <c r="F22" s="115">
        <f>SUM(F12:F20)</f>
        <v>377074</v>
      </c>
      <c r="G22" s="112"/>
      <c r="H22" s="116">
        <f>SUM(H12:H20)</f>
        <v>810902</v>
      </c>
      <c r="I22" s="112"/>
      <c r="J22" s="115">
        <f>SUM(J12:J20)</f>
        <v>13032601</v>
      </c>
      <c r="K22" s="114"/>
      <c r="L22" s="116">
        <f>SUM(L12:L20)</f>
        <v>27100211</v>
      </c>
    </row>
    <row r="23" spans="1:12" ht="8.1" customHeight="1" x14ac:dyDescent="0.6">
      <c r="A23" s="377"/>
      <c r="B23" s="380"/>
      <c r="C23" s="380"/>
      <c r="D23" s="82"/>
      <c r="E23" s="82"/>
      <c r="F23" s="108"/>
      <c r="G23" s="109"/>
      <c r="H23" s="109"/>
      <c r="I23" s="109"/>
      <c r="J23" s="108"/>
      <c r="K23" s="109"/>
      <c r="L23" s="109"/>
    </row>
    <row r="24" spans="1:12" ht="21.45" customHeight="1" x14ac:dyDescent="0.6">
      <c r="A24" s="381" t="s">
        <v>29</v>
      </c>
      <c r="B24" s="381"/>
      <c r="C24" s="381"/>
      <c r="D24" s="82"/>
      <c r="E24" s="82"/>
      <c r="F24" s="108"/>
      <c r="G24" s="109"/>
      <c r="H24" s="109"/>
      <c r="I24" s="109"/>
      <c r="J24" s="108"/>
      <c r="K24" s="109"/>
      <c r="L24" s="109"/>
    </row>
    <row r="25" spans="1:12" ht="6" customHeight="1" x14ac:dyDescent="0.6">
      <c r="A25" s="377"/>
      <c r="B25" s="380"/>
      <c r="C25" s="380"/>
      <c r="D25" s="82"/>
      <c r="E25" s="82"/>
      <c r="F25" s="108"/>
      <c r="G25" s="109"/>
      <c r="H25" s="109"/>
      <c r="I25" s="109"/>
      <c r="J25" s="108"/>
      <c r="K25" s="109"/>
      <c r="L25" s="109"/>
    </row>
    <row r="26" spans="1:12" ht="21.45" customHeight="1" x14ac:dyDescent="0.6">
      <c r="A26" s="88" t="s">
        <v>30</v>
      </c>
      <c r="D26" s="110">
        <v>30</v>
      </c>
      <c r="E26" s="82"/>
      <c r="F26" s="111">
        <v>2224499</v>
      </c>
      <c r="G26" s="112"/>
      <c r="H26" s="26">
        <v>2955695</v>
      </c>
      <c r="I26" s="33"/>
      <c r="J26" s="27">
        <v>76884038</v>
      </c>
      <c r="K26" s="26"/>
      <c r="L26" s="26">
        <v>98779016</v>
      </c>
    </row>
    <row r="27" spans="1:12" ht="21.45" customHeight="1" x14ac:dyDescent="0.6">
      <c r="A27" s="88" t="s">
        <v>100</v>
      </c>
      <c r="D27" s="110">
        <v>15</v>
      </c>
      <c r="E27" s="82"/>
      <c r="F27" s="111">
        <v>3684814</v>
      </c>
      <c r="G27" s="112"/>
      <c r="H27" s="26">
        <v>2368224</v>
      </c>
      <c r="I27" s="33"/>
      <c r="J27" s="27">
        <v>127356009</v>
      </c>
      <c r="K27" s="26"/>
      <c r="L27" s="26">
        <v>79145807</v>
      </c>
    </row>
    <row r="28" spans="1:12" ht="21.45" customHeight="1" x14ac:dyDescent="0.6">
      <c r="A28" s="88" t="s">
        <v>33</v>
      </c>
      <c r="D28" s="110"/>
      <c r="E28" s="82"/>
      <c r="F28" s="111"/>
      <c r="G28" s="112"/>
      <c r="H28" s="26"/>
      <c r="I28" s="33"/>
      <c r="J28" s="27"/>
      <c r="K28" s="26"/>
      <c r="L28" s="26"/>
    </row>
    <row r="29" spans="1:12" ht="21.45" customHeight="1" x14ac:dyDescent="0.6">
      <c r="B29" s="88" t="s">
        <v>14</v>
      </c>
      <c r="D29" s="110">
        <v>6</v>
      </c>
      <c r="E29" s="82"/>
      <c r="F29" s="111">
        <v>9939</v>
      </c>
      <c r="G29" s="112"/>
      <c r="H29" s="26">
        <v>7749</v>
      </c>
      <c r="I29" s="33"/>
      <c r="J29" s="27">
        <v>343500</v>
      </c>
      <c r="K29" s="26"/>
      <c r="L29" s="26">
        <v>258967</v>
      </c>
    </row>
    <row r="30" spans="1:12" ht="21.45" customHeight="1" x14ac:dyDescent="0.6">
      <c r="A30" s="88" t="s">
        <v>34</v>
      </c>
      <c r="D30" s="110">
        <v>6</v>
      </c>
      <c r="E30" s="82"/>
      <c r="F30" s="111">
        <v>11535</v>
      </c>
      <c r="G30" s="112"/>
      <c r="H30" s="26">
        <v>813</v>
      </c>
      <c r="I30" s="33"/>
      <c r="J30" s="27">
        <v>398663</v>
      </c>
      <c r="K30" s="26"/>
      <c r="L30" s="26">
        <v>27181</v>
      </c>
    </row>
    <row r="31" spans="1:12" ht="21.45" customHeight="1" x14ac:dyDescent="0.6">
      <c r="A31" s="88" t="s">
        <v>35</v>
      </c>
      <c r="D31" s="110"/>
      <c r="E31" s="82"/>
      <c r="F31" s="111">
        <v>1020</v>
      </c>
      <c r="G31" s="112"/>
      <c r="H31" s="26">
        <v>1020</v>
      </c>
      <c r="I31" s="33"/>
      <c r="J31" s="27">
        <v>35267</v>
      </c>
      <c r="K31" s="26"/>
      <c r="L31" s="26">
        <v>34101</v>
      </c>
    </row>
    <row r="32" spans="1:12" ht="21.45" customHeight="1" x14ac:dyDescent="0.6">
      <c r="A32" s="88" t="s">
        <v>36</v>
      </c>
      <c r="D32" s="110">
        <v>16</v>
      </c>
      <c r="E32" s="82"/>
      <c r="F32" s="111">
        <v>3966</v>
      </c>
      <c r="G32" s="112"/>
      <c r="H32" s="26">
        <v>5011</v>
      </c>
      <c r="I32" s="33"/>
      <c r="J32" s="27">
        <v>137084</v>
      </c>
      <c r="K32" s="26"/>
      <c r="L32" s="26">
        <v>167461</v>
      </c>
    </row>
    <row r="33" spans="1:12" s="59" customFormat="1" ht="21.45" customHeight="1" x14ac:dyDescent="0.5">
      <c r="A33" s="59" t="s">
        <v>37</v>
      </c>
      <c r="D33" s="110"/>
      <c r="E33" s="117"/>
      <c r="F33" s="118">
        <v>1243</v>
      </c>
      <c r="G33" s="119"/>
      <c r="H33" s="26">
        <v>2309</v>
      </c>
      <c r="I33" s="26"/>
      <c r="J33" s="27">
        <v>42961</v>
      </c>
      <c r="K33" s="28"/>
      <c r="L33" s="26">
        <v>77161</v>
      </c>
    </row>
    <row r="34" spans="1:12" ht="21.45" customHeight="1" x14ac:dyDescent="0.6">
      <c r="A34" s="88" t="s">
        <v>331</v>
      </c>
      <c r="D34" s="110">
        <v>20</v>
      </c>
      <c r="E34" s="82"/>
      <c r="F34" s="111">
        <v>0</v>
      </c>
      <c r="G34" s="112"/>
      <c r="H34" s="26">
        <v>5142</v>
      </c>
      <c r="I34" s="33"/>
      <c r="J34" s="27">
        <v>0</v>
      </c>
      <c r="K34" s="26"/>
      <c r="L34" s="26">
        <v>171830</v>
      </c>
    </row>
    <row r="35" spans="1:12" ht="21.45" customHeight="1" x14ac:dyDescent="0.6">
      <c r="A35" s="88" t="s">
        <v>41</v>
      </c>
      <c r="D35" s="110">
        <v>21</v>
      </c>
      <c r="E35" s="82"/>
      <c r="F35" s="120">
        <v>8100</v>
      </c>
      <c r="G35" s="109"/>
      <c r="H35" s="35">
        <v>7399</v>
      </c>
      <c r="I35" s="33"/>
      <c r="J35" s="121">
        <v>279961</v>
      </c>
      <c r="K35" s="26"/>
      <c r="L35" s="35">
        <v>247268</v>
      </c>
    </row>
    <row r="36" spans="1:12" ht="6" customHeight="1" x14ac:dyDescent="0.6">
      <c r="A36" s="377"/>
      <c r="B36" s="380"/>
      <c r="C36" s="380"/>
      <c r="D36" s="82"/>
      <c r="E36" s="82"/>
      <c r="F36" s="108"/>
      <c r="G36" s="109"/>
      <c r="H36" s="109"/>
      <c r="I36" s="109"/>
      <c r="J36" s="108"/>
      <c r="K36" s="109"/>
      <c r="L36" s="109"/>
    </row>
    <row r="37" spans="1:12" ht="21.45" customHeight="1" x14ac:dyDescent="0.6">
      <c r="A37" s="381" t="s">
        <v>42</v>
      </c>
      <c r="C37" s="381"/>
      <c r="D37" s="82"/>
      <c r="E37" s="82"/>
      <c r="F37" s="115">
        <f>SUM(F26:F36)</f>
        <v>5945116</v>
      </c>
      <c r="G37" s="112"/>
      <c r="H37" s="116">
        <f>SUM(H26:H36)</f>
        <v>5353362</v>
      </c>
      <c r="I37" s="112"/>
      <c r="J37" s="115">
        <f>SUM(J26:J36)</f>
        <v>205477483</v>
      </c>
      <c r="K37" s="122"/>
      <c r="L37" s="116">
        <f>SUM(L26:L36)</f>
        <v>178908792</v>
      </c>
    </row>
    <row r="38" spans="1:12" ht="6" customHeight="1" x14ac:dyDescent="0.6">
      <c r="A38" s="377"/>
      <c r="B38" s="380"/>
      <c r="C38" s="380"/>
      <c r="D38" s="82"/>
      <c r="E38" s="82"/>
      <c r="F38" s="108"/>
      <c r="G38" s="109"/>
      <c r="H38" s="112"/>
      <c r="I38" s="109"/>
      <c r="J38" s="108"/>
      <c r="K38" s="109"/>
      <c r="L38" s="112"/>
    </row>
    <row r="39" spans="1:12" ht="21.45" customHeight="1" thickBot="1" x14ac:dyDescent="0.65">
      <c r="A39" s="381" t="s">
        <v>43</v>
      </c>
      <c r="B39" s="381"/>
      <c r="C39" s="381"/>
      <c r="D39" s="82"/>
      <c r="E39" s="82"/>
      <c r="F39" s="123">
        <f>SUM(F22+F37)</f>
        <v>6322190</v>
      </c>
      <c r="G39" s="122"/>
      <c r="H39" s="124">
        <f>SUM(H22+H37)</f>
        <v>6164264</v>
      </c>
      <c r="I39" s="122"/>
      <c r="J39" s="123">
        <f>SUM(J22,J37)</f>
        <v>218510084</v>
      </c>
      <c r="K39" s="122"/>
      <c r="L39" s="124">
        <f>SUM(L22+L37)</f>
        <v>206009003</v>
      </c>
    </row>
    <row r="40" spans="1:12" ht="21.45" customHeight="1" thickTop="1" x14ac:dyDescent="0.6">
      <c r="A40" s="381"/>
      <c r="B40" s="381"/>
      <c r="C40" s="381"/>
      <c r="D40" s="82"/>
      <c r="E40" s="82"/>
      <c r="F40" s="122"/>
      <c r="G40" s="122"/>
      <c r="H40" s="122"/>
      <c r="I40" s="122"/>
      <c r="J40" s="122"/>
      <c r="K40" s="122"/>
      <c r="L40" s="122"/>
    </row>
    <row r="41" spans="1:12" ht="21.45" customHeight="1" x14ac:dyDescent="0.6">
      <c r="A41" s="381"/>
      <c r="B41" s="381"/>
      <c r="C41" s="381"/>
      <c r="D41" s="82"/>
      <c r="E41" s="82"/>
      <c r="F41" s="122"/>
      <c r="G41" s="122"/>
      <c r="H41" s="122"/>
      <c r="I41" s="122"/>
      <c r="J41" s="122"/>
      <c r="K41" s="122"/>
      <c r="L41" s="122"/>
    </row>
    <row r="42" spans="1:12" ht="21.45" customHeight="1" x14ac:dyDescent="0.6">
      <c r="A42" s="381"/>
      <c r="B42" s="381"/>
      <c r="C42" s="381"/>
      <c r="D42" s="82"/>
      <c r="E42" s="82"/>
      <c r="F42" s="122"/>
      <c r="G42" s="122"/>
      <c r="H42" s="122"/>
      <c r="I42" s="122"/>
      <c r="J42" s="122"/>
      <c r="K42" s="122"/>
      <c r="L42" s="122"/>
    </row>
    <row r="43" spans="1:12" ht="21.45" customHeight="1" x14ac:dyDescent="0.6">
      <c r="A43" s="381"/>
      <c r="B43" s="381"/>
      <c r="C43" s="381"/>
      <c r="D43" s="82"/>
      <c r="E43" s="82"/>
      <c r="F43" s="122"/>
      <c r="G43" s="122"/>
      <c r="H43" s="122"/>
      <c r="I43" s="122"/>
      <c r="J43" s="122"/>
      <c r="K43" s="122"/>
      <c r="L43" s="122"/>
    </row>
    <row r="44" spans="1:12" ht="10.5" customHeight="1" x14ac:dyDescent="0.6">
      <c r="A44" s="381"/>
      <c r="B44" s="381"/>
      <c r="C44" s="381"/>
      <c r="D44" s="82"/>
      <c r="E44" s="82"/>
      <c r="F44" s="122"/>
      <c r="G44" s="122"/>
      <c r="H44" s="122"/>
      <c r="I44" s="122"/>
      <c r="J44" s="122"/>
      <c r="K44" s="122"/>
      <c r="L44" s="122"/>
    </row>
    <row r="45" spans="1:12" ht="21.9" customHeight="1" x14ac:dyDescent="0.6">
      <c r="A45" s="382" t="s">
        <v>27</v>
      </c>
      <c r="B45" s="383"/>
      <c r="C45" s="383"/>
      <c r="D45" s="125"/>
      <c r="E45" s="125"/>
      <c r="F45" s="126"/>
      <c r="G45" s="127"/>
      <c r="H45" s="126"/>
      <c r="I45" s="127"/>
      <c r="J45" s="126"/>
      <c r="K45" s="128"/>
      <c r="L45" s="129"/>
    </row>
    <row r="46" spans="1:12" ht="21.45" customHeight="1" x14ac:dyDescent="0.6">
      <c r="A46" s="377" t="s">
        <v>0</v>
      </c>
      <c r="B46" s="377"/>
      <c r="C46" s="377"/>
      <c r="D46" s="82"/>
      <c r="E46" s="82"/>
      <c r="F46" s="83"/>
      <c r="G46" s="84"/>
      <c r="H46" s="85"/>
      <c r="I46" s="84"/>
      <c r="J46" s="130"/>
      <c r="K46" s="87"/>
      <c r="L46" s="87"/>
    </row>
    <row r="47" spans="1:12" ht="21.45" customHeight="1" x14ac:dyDescent="0.6">
      <c r="A47" s="377" t="s">
        <v>73</v>
      </c>
      <c r="B47" s="377"/>
      <c r="C47" s="377"/>
      <c r="D47" s="82"/>
      <c r="E47" s="82"/>
      <c r="F47" s="83"/>
      <c r="G47" s="84"/>
      <c r="H47" s="83"/>
      <c r="I47" s="84"/>
      <c r="J47" s="83"/>
      <c r="K47" s="84"/>
      <c r="L47" s="83"/>
    </row>
    <row r="48" spans="1:12" ht="21.45" customHeight="1" x14ac:dyDescent="0.6">
      <c r="A48" s="378" t="str">
        <f>A3</f>
        <v>ณ วันที่ 31 ธันวาคม พ.ศ. 2565</v>
      </c>
      <c r="B48" s="378"/>
      <c r="C48" s="378"/>
      <c r="D48" s="89"/>
      <c r="E48" s="89"/>
      <c r="F48" s="90"/>
      <c r="G48" s="91"/>
      <c r="H48" s="90"/>
      <c r="I48" s="91"/>
      <c r="J48" s="90"/>
      <c r="K48" s="91"/>
      <c r="L48" s="90"/>
    </row>
    <row r="49" spans="1:12" ht="21.45" customHeight="1" x14ac:dyDescent="0.6">
      <c r="A49" s="379"/>
      <c r="B49" s="379"/>
      <c r="C49" s="379"/>
      <c r="D49" s="92"/>
      <c r="E49" s="92"/>
      <c r="F49" s="93"/>
      <c r="G49" s="94"/>
      <c r="H49" s="93"/>
      <c r="I49" s="94"/>
      <c r="J49" s="93"/>
      <c r="K49" s="94"/>
      <c r="L49" s="93"/>
    </row>
    <row r="50" spans="1:12" ht="21.45" customHeight="1" x14ac:dyDescent="0.6">
      <c r="A50" s="377"/>
      <c r="B50" s="377"/>
      <c r="C50" s="377"/>
      <c r="D50" s="82"/>
      <c r="E50" s="82"/>
      <c r="F50" s="90"/>
      <c r="G50" s="91"/>
      <c r="H50" s="90"/>
      <c r="I50" s="91"/>
      <c r="J50" s="90"/>
      <c r="K50" s="91"/>
      <c r="L50" s="96" t="s">
        <v>97</v>
      </c>
    </row>
    <row r="51" spans="1:12" ht="21.45" customHeight="1" x14ac:dyDescent="0.6">
      <c r="A51" s="377"/>
      <c r="B51" s="377"/>
      <c r="C51" s="377"/>
      <c r="D51" s="82"/>
      <c r="E51" s="82"/>
      <c r="F51" s="97"/>
      <c r="G51" s="98"/>
      <c r="H51" s="98" t="s">
        <v>4</v>
      </c>
      <c r="I51" s="84"/>
      <c r="J51" s="99"/>
      <c r="K51" s="100"/>
      <c r="L51" s="98" t="s">
        <v>5</v>
      </c>
    </row>
    <row r="52" spans="1:12" ht="21.45" customHeight="1" x14ac:dyDescent="0.6">
      <c r="A52" s="101"/>
      <c r="B52" s="101"/>
      <c r="C52" s="101"/>
      <c r="D52" s="102" t="s">
        <v>6</v>
      </c>
      <c r="E52" s="101"/>
      <c r="F52" s="103" t="s">
        <v>7</v>
      </c>
      <c r="G52" s="104"/>
      <c r="H52" s="103" t="s">
        <v>8</v>
      </c>
      <c r="I52" s="104"/>
      <c r="J52" s="103" t="s">
        <v>7</v>
      </c>
      <c r="K52" s="104"/>
      <c r="L52" s="103" t="s">
        <v>8</v>
      </c>
    </row>
    <row r="53" spans="1:12" ht="8.1" customHeight="1" x14ac:dyDescent="0.6">
      <c r="A53" s="377"/>
      <c r="B53" s="380"/>
      <c r="C53" s="380"/>
      <c r="D53" s="82"/>
      <c r="E53" s="82"/>
      <c r="F53" s="105"/>
      <c r="H53" s="106"/>
      <c r="J53" s="105"/>
      <c r="L53" s="106"/>
    </row>
    <row r="54" spans="1:12" ht="21.45" customHeight="1" x14ac:dyDescent="0.6">
      <c r="A54" s="381" t="s">
        <v>44</v>
      </c>
      <c r="B54" s="384"/>
      <c r="C54" s="384"/>
      <c r="D54" s="82"/>
      <c r="E54" s="82"/>
      <c r="F54" s="105"/>
      <c r="H54" s="106"/>
      <c r="J54" s="105"/>
      <c r="L54" s="106"/>
    </row>
    <row r="55" spans="1:12" ht="8.1" customHeight="1" x14ac:dyDescent="0.6">
      <c r="A55" s="377"/>
      <c r="B55" s="380"/>
      <c r="C55" s="380"/>
      <c r="D55" s="82"/>
      <c r="E55" s="82"/>
      <c r="F55" s="105"/>
      <c r="H55" s="106"/>
      <c r="J55" s="105"/>
      <c r="L55" s="106"/>
    </row>
    <row r="56" spans="1:12" ht="21.45" customHeight="1" x14ac:dyDescent="0.6">
      <c r="A56" s="381" t="s">
        <v>45</v>
      </c>
      <c r="D56" s="82"/>
      <c r="E56" s="82"/>
      <c r="F56" s="108"/>
      <c r="G56" s="109"/>
      <c r="H56" s="109"/>
      <c r="I56" s="109"/>
      <c r="J56" s="108"/>
      <c r="K56" s="109"/>
      <c r="L56" s="109"/>
    </row>
    <row r="57" spans="1:12" ht="8.1" customHeight="1" x14ac:dyDescent="0.6">
      <c r="A57" s="377"/>
      <c r="B57" s="380"/>
      <c r="C57" s="380"/>
      <c r="D57" s="82"/>
      <c r="E57" s="82"/>
      <c r="F57" s="108"/>
      <c r="G57" s="109"/>
      <c r="H57" s="109"/>
      <c r="I57" s="109"/>
      <c r="J57" s="108"/>
      <c r="K57" s="109"/>
      <c r="L57" s="109"/>
    </row>
    <row r="58" spans="1:12" ht="21.45" customHeight="1" x14ac:dyDescent="0.6">
      <c r="A58" s="384" t="s">
        <v>46</v>
      </c>
      <c r="B58" s="380"/>
      <c r="C58" s="380"/>
      <c r="D58" s="110">
        <v>22</v>
      </c>
      <c r="E58" s="82"/>
      <c r="F58" s="108">
        <v>353853</v>
      </c>
      <c r="G58" s="109"/>
      <c r="H58" s="26">
        <v>812461</v>
      </c>
      <c r="I58" s="26"/>
      <c r="J58" s="27">
        <v>12230000</v>
      </c>
      <c r="K58" s="26"/>
      <c r="L58" s="33">
        <v>27152378</v>
      </c>
    </row>
    <row r="59" spans="1:12" ht="21.45" customHeight="1" x14ac:dyDescent="0.6">
      <c r="A59" s="88" t="s">
        <v>101</v>
      </c>
      <c r="D59" s="110">
        <v>30</v>
      </c>
      <c r="E59" s="82"/>
      <c r="F59" s="108">
        <v>0</v>
      </c>
      <c r="G59" s="109"/>
      <c r="H59" s="26">
        <v>2746</v>
      </c>
      <c r="I59" s="26"/>
      <c r="J59" s="27">
        <v>0</v>
      </c>
      <c r="K59" s="26"/>
      <c r="L59" s="33">
        <v>91758</v>
      </c>
    </row>
    <row r="60" spans="1:12" ht="21.45" customHeight="1" x14ac:dyDescent="0.6">
      <c r="A60" s="88" t="s">
        <v>102</v>
      </c>
      <c r="D60" s="110">
        <v>30</v>
      </c>
      <c r="E60" s="82"/>
      <c r="F60" s="111">
        <v>653</v>
      </c>
      <c r="G60" s="112"/>
      <c r="H60" s="26">
        <v>784</v>
      </c>
      <c r="I60" s="26"/>
      <c r="J60" s="27">
        <v>22577</v>
      </c>
      <c r="K60" s="26"/>
      <c r="L60" s="72">
        <v>26202</v>
      </c>
    </row>
    <row r="61" spans="1:12" ht="21.45" customHeight="1" x14ac:dyDescent="0.6">
      <c r="A61" s="88" t="s">
        <v>49</v>
      </c>
      <c r="D61" s="110"/>
      <c r="E61" s="82"/>
      <c r="F61" s="131">
        <v>34182</v>
      </c>
      <c r="G61" s="109"/>
      <c r="H61" s="26">
        <v>26419</v>
      </c>
      <c r="I61" s="26"/>
      <c r="J61" s="27">
        <v>1181423</v>
      </c>
      <c r="K61" s="26"/>
      <c r="L61" s="132">
        <v>882906</v>
      </c>
    </row>
    <row r="62" spans="1:12" ht="21.45" customHeight="1" x14ac:dyDescent="0.6">
      <c r="A62" s="88" t="s">
        <v>54</v>
      </c>
      <c r="D62" s="110">
        <v>6</v>
      </c>
      <c r="E62" s="82"/>
      <c r="F62" s="113">
        <v>13504</v>
      </c>
      <c r="G62" s="109"/>
      <c r="H62" s="26">
        <v>3989</v>
      </c>
      <c r="I62" s="26"/>
      <c r="J62" s="27">
        <v>466735</v>
      </c>
      <c r="K62" s="26"/>
      <c r="L62" s="132">
        <v>133310</v>
      </c>
    </row>
    <row r="63" spans="1:12" ht="21.45" customHeight="1" x14ac:dyDescent="0.6">
      <c r="A63" s="6" t="s">
        <v>55</v>
      </c>
      <c r="B63" s="6"/>
      <c r="C63" s="6"/>
      <c r="D63" s="110"/>
      <c r="E63" s="82"/>
      <c r="F63" s="113"/>
      <c r="G63" s="109"/>
      <c r="H63" s="26"/>
      <c r="I63" s="26"/>
      <c r="J63" s="27"/>
      <c r="K63" s="26"/>
      <c r="L63" s="132"/>
    </row>
    <row r="64" spans="1:12" ht="21.45" customHeight="1" x14ac:dyDescent="0.6">
      <c r="A64" s="6"/>
      <c r="B64" s="6" t="s">
        <v>56</v>
      </c>
      <c r="C64" s="6"/>
      <c r="D64" s="110">
        <v>24</v>
      </c>
      <c r="E64" s="82"/>
      <c r="F64" s="113">
        <v>377747</v>
      </c>
      <c r="G64" s="109"/>
      <c r="H64" s="26">
        <v>355871</v>
      </c>
      <c r="I64" s="26"/>
      <c r="J64" s="27">
        <v>13055828</v>
      </c>
      <c r="K64" s="26"/>
      <c r="L64" s="72">
        <v>11893176</v>
      </c>
    </row>
    <row r="65" spans="1:12" ht="21.45" customHeight="1" x14ac:dyDescent="0.6">
      <c r="A65" s="372" t="s">
        <v>57</v>
      </c>
      <c r="D65" s="110">
        <v>25</v>
      </c>
      <c r="E65" s="82"/>
      <c r="F65" s="113">
        <v>251244</v>
      </c>
      <c r="G65" s="109"/>
      <c r="H65" s="26">
        <v>119672</v>
      </c>
      <c r="I65" s="26"/>
      <c r="J65" s="27">
        <v>8683602</v>
      </c>
      <c r="K65" s="26"/>
      <c r="L65" s="132">
        <v>3999435</v>
      </c>
    </row>
    <row r="66" spans="1:12" ht="21.45" customHeight="1" x14ac:dyDescent="0.6">
      <c r="A66" s="372" t="s">
        <v>58</v>
      </c>
      <c r="B66" s="59"/>
      <c r="C66" s="59"/>
      <c r="D66" s="110"/>
      <c r="E66" s="82"/>
      <c r="F66" s="113">
        <v>825</v>
      </c>
      <c r="G66" s="109"/>
      <c r="H66" s="26">
        <v>1073</v>
      </c>
      <c r="I66" s="26"/>
      <c r="J66" s="27">
        <v>28515</v>
      </c>
      <c r="K66" s="26"/>
      <c r="L66" s="132">
        <v>35873</v>
      </c>
    </row>
    <row r="67" spans="1:12" ht="21.45" customHeight="1" x14ac:dyDescent="0.6">
      <c r="A67" s="88" t="s">
        <v>60</v>
      </c>
      <c r="D67" s="110">
        <v>23</v>
      </c>
      <c r="E67" s="82"/>
      <c r="F67" s="115">
        <v>21388</v>
      </c>
      <c r="G67" s="109"/>
      <c r="H67" s="35">
        <v>10676</v>
      </c>
      <c r="I67" s="26"/>
      <c r="J67" s="121">
        <v>739222</v>
      </c>
      <c r="K67" s="26"/>
      <c r="L67" s="35">
        <v>356797</v>
      </c>
    </row>
    <row r="68" spans="1:12" ht="8.1" customHeight="1" x14ac:dyDescent="0.6">
      <c r="A68" s="377"/>
      <c r="B68" s="380"/>
      <c r="C68" s="380"/>
      <c r="D68" s="82"/>
      <c r="E68" s="82"/>
      <c r="F68" s="108"/>
      <c r="G68" s="109"/>
      <c r="H68" s="133"/>
      <c r="I68" s="109"/>
      <c r="J68" s="108"/>
      <c r="K68" s="109"/>
      <c r="L68" s="112"/>
    </row>
    <row r="69" spans="1:12" ht="21.45" customHeight="1" x14ac:dyDescent="0.6">
      <c r="A69" s="381" t="s">
        <v>61</v>
      </c>
      <c r="C69" s="381"/>
      <c r="D69" s="82"/>
      <c r="E69" s="82"/>
      <c r="F69" s="120">
        <f>SUM(F58:F67)</f>
        <v>1053396</v>
      </c>
      <c r="G69" s="109"/>
      <c r="H69" s="134">
        <f>SUM(H58:H67)</f>
        <v>1333691</v>
      </c>
      <c r="I69" s="109"/>
      <c r="J69" s="120">
        <f>SUM(J58:J67)</f>
        <v>36407902</v>
      </c>
      <c r="K69" s="109"/>
      <c r="L69" s="134">
        <f>SUM(L58:L67)</f>
        <v>44571835</v>
      </c>
    </row>
    <row r="70" spans="1:12" ht="15" customHeight="1" x14ac:dyDescent="0.6">
      <c r="D70" s="82"/>
      <c r="E70" s="82"/>
      <c r="F70" s="135"/>
      <c r="G70" s="109"/>
      <c r="H70" s="133"/>
      <c r="I70" s="109"/>
      <c r="J70" s="108"/>
      <c r="K70" s="136"/>
      <c r="L70" s="109"/>
    </row>
    <row r="71" spans="1:12" ht="21.45" customHeight="1" x14ac:dyDescent="0.6">
      <c r="A71" s="381" t="s">
        <v>62</v>
      </c>
      <c r="D71" s="82"/>
      <c r="E71" s="82"/>
      <c r="F71" s="135"/>
      <c r="G71" s="109"/>
      <c r="H71" s="133"/>
      <c r="I71" s="109"/>
      <c r="J71" s="108"/>
      <c r="K71" s="136"/>
      <c r="L71" s="109"/>
    </row>
    <row r="72" spans="1:12" ht="8.1" customHeight="1" x14ac:dyDescent="0.6">
      <c r="A72" s="377"/>
      <c r="B72" s="380"/>
      <c r="C72" s="380"/>
      <c r="D72" s="82"/>
      <c r="E72" s="82"/>
      <c r="F72" s="108"/>
      <c r="G72" s="109"/>
      <c r="H72" s="133"/>
      <c r="I72" s="109"/>
      <c r="J72" s="108"/>
      <c r="K72" s="109"/>
      <c r="L72" s="112"/>
    </row>
    <row r="73" spans="1:12" ht="21.45" customHeight="1" x14ac:dyDescent="0.6">
      <c r="A73" s="88" t="s">
        <v>63</v>
      </c>
      <c r="D73" s="110">
        <v>24</v>
      </c>
      <c r="E73" s="82"/>
      <c r="F73" s="113">
        <v>1180342</v>
      </c>
      <c r="G73" s="109"/>
      <c r="H73" s="133">
        <v>1506331</v>
      </c>
      <c r="I73" s="109"/>
      <c r="J73" s="108">
        <v>40795456</v>
      </c>
      <c r="K73" s="109"/>
      <c r="L73" s="112">
        <v>50341446</v>
      </c>
    </row>
    <row r="74" spans="1:12" ht="21.45" customHeight="1" x14ac:dyDescent="0.6">
      <c r="A74" s="88" t="s">
        <v>64</v>
      </c>
      <c r="D74" s="110">
        <v>25</v>
      </c>
      <c r="E74" s="82"/>
      <c r="F74" s="111">
        <v>2213405</v>
      </c>
      <c r="G74" s="109"/>
      <c r="H74" s="26">
        <v>1911304</v>
      </c>
      <c r="I74" s="33"/>
      <c r="J74" s="27">
        <v>76500575</v>
      </c>
      <c r="K74" s="26"/>
      <c r="L74" s="26">
        <v>63875581</v>
      </c>
    </row>
    <row r="75" spans="1:12" ht="21.45" customHeight="1" x14ac:dyDescent="0.6">
      <c r="A75" s="88" t="s">
        <v>65</v>
      </c>
      <c r="D75" s="110"/>
      <c r="E75" s="82"/>
      <c r="F75" s="113">
        <v>13830</v>
      </c>
      <c r="G75" s="109"/>
      <c r="H75" s="26">
        <v>13247</v>
      </c>
      <c r="I75" s="33"/>
      <c r="J75" s="27">
        <v>478013</v>
      </c>
      <c r="K75" s="26"/>
      <c r="L75" s="26">
        <v>442729</v>
      </c>
    </row>
    <row r="76" spans="1:12" ht="21.45" customHeight="1" x14ac:dyDescent="0.6">
      <c r="A76" s="88" t="s">
        <v>66</v>
      </c>
      <c r="D76" s="110">
        <v>6</v>
      </c>
      <c r="E76" s="82"/>
      <c r="F76" s="113">
        <v>3721</v>
      </c>
      <c r="G76" s="109"/>
      <c r="H76" s="26">
        <v>22500</v>
      </c>
      <c r="I76" s="33"/>
      <c r="J76" s="27">
        <v>128612</v>
      </c>
      <c r="K76" s="26"/>
      <c r="L76" s="26">
        <v>751943</v>
      </c>
    </row>
    <row r="77" spans="1:12" ht="21.45" customHeight="1" x14ac:dyDescent="0.6">
      <c r="A77" s="59" t="s">
        <v>67</v>
      </c>
      <c r="B77" s="59"/>
      <c r="C77" s="59"/>
      <c r="D77" s="110"/>
      <c r="E77" s="82"/>
      <c r="F77" s="113">
        <v>317</v>
      </c>
      <c r="G77" s="109"/>
      <c r="H77" s="26">
        <v>1022</v>
      </c>
      <c r="I77" s="33"/>
      <c r="J77" s="27">
        <v>10958</v>
      </c>
      <c r="K77" s="26"/>
      <c r="L77" s="26">
        <v>34163</v>
      </c>
    </row>
    <row r="78" spans="1:12" ht="21.45" customHeight="1" x14ac:dyDescent="0.6">
      <c r="A78" s="88" t="s">
        <v>332</v>
      </c>
      <c r="B78" s="59"/>
      <c r="C78" s="59"/>
      <c r="D78" s="110">
        <v>20</v>
      </c>
      <c r="E78" s="82"/>
      <c r="F78" s="113">
        <v>26343</v>
      </c>
      <c r="G78" s="109"/>
      <c r="H78" s="26">
        <v>0</v>
      </c>
      <c r="I78" s="33"/>
      <c r="J78" s="27">
        <v>910463</v>
      </c>
      <c r="K78" s="26"/>
      <c r="L78" s="26">
        <v>0</v>
      </c>
    </row>
    <row r="79" spans="1:12" ht="21.45" customHeight="1" x14ac:dyDescent="0.6">
      <c r="A79" s="88" t="s">
        <v>70</v>
      </c>
      <c r="D79" s="110"/>
      <c r="E79" s="82"/>
      <c r="F79" s="137">
        <v>1041</v>
      </c>
      <c r="G79" s="109"/>
      <c r="H79" s="74">
        <v>1206</v>
      </c>
      <c r="I79" s="33"/>
      <c r="J79" s="138">
        <v>35976</v>
      </c>
      <c r="K79" s="26"/>
      <c r="L79" s="74">
        <v>40205</v>
      </c>
    </row>
    <row r="80" spans="1:12" ht="8.1" customHeight="1" x14ac:dyDescent="0.6">
      <c r="A80" s="377"/>
      <c r="B80" s="380"/>
      <c r="C80" s="380"/>
      <c r="D80" s="110"/>
      <c r="E80" s="82"/>
      <c r="F80" s="108"/>
      <c r="G80" s="109"/>
      <c r="H80" s="133"/>
      <c r="I80" s="109"/>
      <c r="J80" s="108"/>
      <c r="K80" s="109"/>
      <c r="L80" s="109"/>
    </row>
    <row r="81" spans="1:12" ht="21.45" customHeight="1" x14ac:dyDescent="0.6">
      <c r="A81" s="381" t="s">
        <v>71</v>
      </c>
      <c r="C81" s="381"/>
      <c r="D81" s="110"/>
      <c r="E81" s="82"/>
      <c r="F81" s="120">
        <f>SUM(F73:F79)</f>
        <v>3438999</v>
      </c>
      <c r="G81" s="109"/>
      <c r="H81" s="134">
        <f>SUM(H73:H79)</f>
        <v>3455610</v>
      </c>
      <c r="I81" s="109"/>
      <c r="J81" s="120">
        <f>SUM(J73:J79)</f>
        <v>118860053</v>
      </c>
      <c r="K81" s="109"/>
      <c r="L81" s="134">
        <f>SUM(L73:L79)</f>
        <v>115486067</v>
      </c>
    </row>
    <row r="82" spans="1:12" ht="8.1" customHeight="1" x14ac:dyDescent="0.6">
      <c r="A82" s="377"/>
      <c r="B82" s="380"/>
      <c r="C82" s="380"/>
      <c r="D82" s="110" t="s">
        <v>48</v>
      </c>
      <c r="E82" s="82"/>
      <c r="F82" s="108"/>
      <c r="G82" s="109"/>
      <c r="H82" s="133"/>
      <c r="I82" s="109"/>
      <c r="J82" s="108"/>
      <c r="K82" s="109"/>
      <c r="L82" s="133"/>
    </row>
    <row r="83" spans="1:12" ht="21.45" customHeight="1" x14ac:dyDescent="0.6">
      <c r="A83" s="381" t="s">
        <v>72</v>
      </c>
      <c r="D83" s="82" t="s">
        <v>48</v>
      </c>
      <c r="E83" s="82"/>
      <c r="F83" s="120">
        <f>SUM(F69+F81)</f>
        <v>4492395</v>
      </c>
      <c r="G83" s="109"/>
      <c r="H83" s="134">
        <f>SUM(H69+H81)</f>
        <v>4789301</v>
      </c>
      <c r="I83" s="109"/>
      <c r="J83" s="120">
        <f>SUM(J69+J81)</f>
        <v>155267955</v>
      </c>
      <c r="K83" s="109"/>
      <c r="L83" s="134">
        <f>SUM(L69+L81)</f>
        <v>160057902</v>
      </c>
    </row>
    <row r="84" spans="1:12" ht="21.45" customHeight="1" x14ac:dyDescent="0.6">
      <c r="A84" s="381"/>
      <c r="D84" s="82"/>
      <c r="E84" s="82"/>
      <c r="F84" s="109"/>
      <c r="G84" s="109"/>
      <c r="H84" s="109"/>
      <c r="I84" s="109"/>
      <c r="J84" s="109"/>
      <c r="K84" s="109"/>
      <c r="L84" s="109"/>
    </row>
    <row r="85" spans="1:12" ht="21.45" customHeight="1" x14ac:dyDescent="0.6">
      <c r="A85" s="381"/>
      <c r="D85" s="82"/>
      <c r="E85" s="82"/>
      <c r="F85" s="109"/>
      <c r="G85" s="109"/>
      <c r="H85" s="109"/>
      <c r="I85" s="109"/>
      <c r="J85" s="109"/>
      <c r="K85" s="109"/>
      <c r="L85" s="109"/>
    </row>
    <row r="86" spans="1:12" ht="21.45" customHeight="1" x14ac:dyDescent="0.6">
      <c r="A86" s="381"/>
      <c r="D86" s="82"/>
      <c r="E86" s="82"/>
      <c r="F86" s="109"/>
      <c r="G86" s="109"/>
      <c r="H86" s="109"/>
      <c r="I86" s="109"/>
      <c r="J86" s="109"/>
      <c r="K86" s="109"/>
      <c r="L86" s="109"/>
    </row>
    <row r="87" spans="1:12" ht="21.45" customHeight="1" x14ac:dyDescent="0.6">
      <c r="A87" s="381"/>
      <c r="D87" s="82"/>
      <c r="E87" s="82"/>
      <c r="F87" s="109"/>
      <c r="G87" s="109"/>
      <c r="H87" s="109"/>
      <c r="I87" s="109"/>
      <c r="J87" s="109"/>
      <c r="K87" s="109"/>
      <c r="L87" s="109"/>
    </row>
    <row r="88" spans="1:12" ht="21.45" customHeight="1" x14ac:dyDescent="0.6">
      <c r="A88" s="381"/>
      <c r="D88" s="82"/>
      <c r="E88" s="82"/>
      <c r="F88" s="109"/>
      <c r="G88" s="109"/>
      <c r="H88" s="109"/>
      <c r="I88" s="109"/>
      <c r="J88" s="109"/>
      <c r="K88" s="109"/>
      <c r="L88" s="109"/>
    </row>
    <row r="89" spans="1:12" ht="1.5" customHeight="1" x14ac:dyDescent="0.6">
      <c r="A89" s="381"/>
      <c r="D89" s="82"/>
      <c r="E89" s="82"/>
      <c r="F89" s="109"/>
      <c r="G89" s="109"/>
      <c r="H89" s="109"/>
      <c r="I89" s="109"/>
      <c r="J89" s="109"/>
      <c r="K89" s="109"/>
      <c r="L89" s="109"/>
    </row>
    <row r="90" spans="1:12" ht="21.9" customHeight="1" x14ac:dyDescent="0.6">
      <c r="A90" s="139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139"/>
      <c r="C90" s="139"/>
      <c r="D90" s="89"/>
      <c r="E90" s="89"/>
      <c r="F90" s="140"/>
      <c r="G90" s="139"/>
      <c r="H90" s="140"/>
      <c r="I90" s="139"/>
      <c r="J90" s="140"/>
      <c r="K90" s="139"/>
      <c r="L90" s="140"/>
    </row>
    <row r="91" spans="1:12" ht="21.45" customHeight="1" x14ac:dyDescent="0.6">
      <c r="A91" s="377" t="s">
        <v>0</v>
      </c>
      <c r="B91" s="377"/>
      <c r="C91" s="377"/>
      <c r="D91" s="82"/>
      <c r="E91" s="82"/>
      <c r="F91" s="83"/>
      <c r="G91" s="84"/>
      <c r="H91" s="85"/>
      <c r="I91" s="84"/>
      <c r="J91" s="130"/>
      <c r="K91" s="87"/>
      <c r="L91" s="87"/>
    </row>
    <row r="92" spans="1:12" ht="21.45" customHeight="1" x14ac:dyDescent="0.6">
      <c r="A92" s="377" t="s">
        <v>73</v>
      </c>
      <c r="B92" s="377"/>
      <c r="C92" s="377"/>
      <c r="D92" s="82"/>
      <c r="E92" s="82"/>
      <c r="F92" s="83"/>
      <c r="G92" s="84"/>
      <c r="H92" s="85"/>
      <c r="I92" s="84"/>
      <c r="J92" s="130"/>
      <c r="K92" s="87"/>
      <c r="L92" s="87"/>
    </row>
    <row r="93" spans="1:12" ht="21.45" customHeight="1" x14ac:dyDescent="0.6">
      <c r="A93" s="378" t="str">
        <f>A3</f>
        <v>ณ วันที่ 31 ธันวาคม พ.ศ. 2565</v>
      </c>
      <c r="B93" s="378"/>
      <c r="C93" s="378"/>
      <c r="D93" s="89"/>
      <c r="E93" s="89"/>
      <c r="F93" s="90"/>
      <c r="G93" s="91"/>
      <c r="H93" s="90"/>
      <c r="I93" s="91"/>
      <c r="J93" s="90"/>
      <c r="K93" s="91"/>
      <c r="L93" s="90"/>
    </row>
    <row r="94" spans="1:12" ht="21.45" customHeight="1" x14ac:dyDescent="0.6">
      <c r="A94" s="379"/>
      <c r="B94" s="379"/>
      <c r="C94" s="379"/>
      <c r="D94" s="92"/>
      <c r="E94" s="92"/>
      <c r="F94" s="93"/>
      <c r="G94" s="94"/>
      <c r="H94" s="93"/>
      <c r="I94" s="94"/>
      <c r="J94" s="93"/>
      <c r="K94" s="94"/>
      <c r="L94" s="93"/>
    </row>
    <row r="95" spans="1:12" ht="21.45" customHeight="1" x14ac:dyDescent="0.6">
      <c r="A95" s="377"/>
      <c r="B95" s="377"/>
      <c r="C95" s="377"/>
      <c r="D95" s="82"/>
      <c r="E95" s="82"/>
      <c r="F95" s="90"/>
      <c r="G95" s="91"/>
      <c r="H95" s="90"/>
      <c r="I95" s="91"/>
      <c r="J95" s="90"/>
      <c r="K95" s="91"/>
      <c r="L95" s="96" t="s">
        <v>97</v>
      </c>
    </row>
    <row r="96" spans="1:12" ht="21.45" customHeight="1" x14ac:dyDescent="0.6">
      <c r="A96" s="377"/>
      <c r="B96" s="377"/>
      <c r="C96" s="377"/>
      <c r="D96" s="82"/>
      <c r="E96" s="82"/>
      <c r="F96" s="97"/>
      <c r="G96" s="98"/>
      <c r="H96" s="98" t="s">
        <v>4</v>
      </c>
      <c r="I96" s="84"/>
      <c r="J96" s="99"/>
      <c r="K96" s="100"/>
      <c r="L96" s="98" t="s">
        <v>5</v>
      </c>
    </row>
    <row r="97" spans="1:12" ht="21.45" customHeight="1" x14ac:dyDescent="0.6">
      <c r="A97" s="101"/>
      <c r="B97" s="101"/>
      <c r="C97" s="101"/>
      <c r="D97" s="102" t="s">
        <v>6</v>
      </c>
      <c r="E97" s="101"/>
      <c r="F97" s="141" t="s">
        <v>7</v>
      </c>
      <c r="G97" s="104"/>
      <c r="H97" s="141" t="s">
        <v>8</v>
      </c>
      <c r="I97" s="104"/>
      <c r="J97" s="141" t="s">
        <v>7</v>
      </c>
      <c r="K97" s="104"/>
      <c r="L97" s="141" t="s">
        <v>8</v>
      </c>
    </row>
    <row r="98" spans="1:12" ht="8.1" customHeight="1" x14ac:dyDescent="0.6">
      <c r="A98" s="377"/>
      <c r="B98" s="380"/>
      <c r="C98" s="380"/>
      <c r="D98" s="82"/>
      <c r="E98" s="82"/>
      <c r="F98" s="105"/>
      <c r="H98" s="106"/>
      <c r="J98" s="105"/>
      <c r="L98" s="106"/>
    </row>
    <row r="99" spans="1:12" ht="21.45" customHeight="1" x14ac:dyDescent="0.6">
      <c r="A99" s="385" t="s">
        <v>74</v>
      </c>
      <c r="B99" s="101"/>
      <c r="C99" s="101"/>
      <c r="D99" s="142"/>
      <c r="E99" s="142"/>
      <c r="F99" s="143"/>
      <c r="G99" s="104"/>
      <c r="H99" s="144"/>
      <c r="I99" s="104"/>
      <c r="J99" s="143"/>
      <c r="K99" s="104"/>
      <c r="L99" s="144"/>
    </row>
    <row r="100" spans="1:12" ht="8.1" customHeight="1" x14ac:dyDescent="0.6">
      <c r="A100" s="377"/>
      <c r="B100" s="380"/>
      <c r="C100" s="380"/>
      <c r="D100" s="82"/>
      <c r="E100" s="82"/>
      <c r="F100" s="105"/>
      <c r="H100" s="106"/>
      <c r="J100" s="105"/>
      <c r="L100" s="106"/>
    </row>
    <row r="101" spans="1:12" ht="21.45" customHeight="1" x14ac:dyDescent="0.6">
      <c r="A101" s="381" t="s">
        <v>75</v>
      </c>
      <c r="D101" s="82"/>
      <c r="E101" s="82"/>
      <c r="F101" s="105"/>
      <c r="H101" s="106"/>
      <c r="J101" s="105"/>
      <c r="L101" s="106"/>
    </row>
    <row r="102" spans="1:12" ht="8.1" customHeight="1" x14ac:dyDescent="0.6">
      <c r="A102" s="377"/>
      <c r="B102" s="380"/>
      <c r="C102" s="380"/>
      <c r="D102" s="82"/>
      <c r="E102" s="82"/>
      <c r="F102" s="105"/>
      <c r="H102" s="106"/>
      <c r="J102" s="105"/>
      <c r="L102" s="106"/>
    </row>
    <row r="103" spans="1:12" ht="21.45" customHeight="1" x14ac:dyDescent="0.6">
      <c r="A103" s="88" t="s">
        <v>76</v>
      </c>
      <c r="D103" s="82">
        <v>26</v>
      </c>
      <c r="E103" s="82"/>
      <c r="F103" s="105"/>
      <c r="G103" s="145"/>
      <c r="H103" s="106"/>
      <c r="I103" s="145"/>
      <c r="J103" s="105"/>
      <c r="K103" s="145"/>
      <c r="L103" s="106"/>
    </row>
    <row r="104" spans="1:12" ht="21.45" customHeight="1" x14ac:dyDescent="0.6">
      <c r="B104" s="88" t="s">
        <v>77</v>
      </c>
      <c r="D104" s="82"/>
      <c r="E104" s="82"/>
      <c r="F104" s="105"/>
      <c r="G104" s="145"/>
      <c r="H104" s="106"/>
      <c r="I104" s="145"/>
      <c r="J104" s="105"/>
      <c r="K104" s="145"/>
      <c r="L104" s="106"/>
    </row>
    <row r="105" spans="1:12" ht="21.45" customHeight="1" x14ac:dyDescent="0.6">
      <c r="C105" s="88" t="s">
        <v>78</v>
      </c>
      <c r="D105" s="82"/>
      <c r="E105" s="82"/>
      <c r="F105" s="105"/>
      <c r="G105" s="145"/>
      <c r="H105" s="106"/>
      <c r="I105" s="145"/>
      <c r="J105" s="105"/>
      <c r="K105" s="145"/>
      <c r="L105" s="106"/>
    </row>
    <row r="106" spans="1:12" ht="21.45" customHeight="1" thickBot="1" x14ac:dyDescent="0.65">
      <c r="C106" s="88" t="s">
        <v>79</v>
      </c>
      <c r="D106" s="82"/>
      <c r="E106" s="147"/>
      <c r="F106" s="105"/>
      <c r="G106" s="145"/>
      <c r="H106" s="106"/>
      <c r="I106" s="69"/>
      <c r="J106" s="148">
        <v>10149163</v>
      </c>
      <c r="K106" s="68"/>
      <c r="L106" s="65">
        <v>10149163</v>
      </c>
    </row>
    <row r="107" spans="1:12" ht="8.1" customHeight="1" thickTop="1" x14ac:dyDescent="0.6">
      <c r="A107" s="377"/>
      <c r="B107" s="380"/>
      <c r="C107" s="380"/>
      <c r="D107" s="82"/>
      <c r="E107" s="82"/>
      <c r="F107" s="108"/>
      <c r="G107" s="109"/>
      <c r="H107" s="61"/>
      <c r="I107" s="62"/>
      <c r="J107" s="149"/>
      <c r="K107" s="61"/>
      <c r="L107" s="61"/>
    </row>
    <row r="108" spans="1:12" ht="21.45" customHeight="1" x14ac:dyDescent="0.6">
      <c r="B108" s="88" t="s">
        <v>80</v>
      </c>
      <c r="D108" s="147"/>
      <c r="E108" s="147"/>
      <c r="F108" s="150"/>
      <c r="G108" s="133"/>
      <c r="H108" s="68"/>
      <c r="I108" s="69"/>
      <c r="J108" s="70"/>
      <c r="K108" s="68"/>
      <c r="L108" s="151"/>
    </row>
    <row r="109" spans="1:12" ht="21.45" customHeight="1" x14ac:dyDescent="0.6">
      <c r="C109" s="59" t="s">
        <v>81</v>
      </c>
      <c r="D109" s="147"/>
      <c r="E109" s="147"/>
      <c r="F109" s="150"/>
      <c r="G109" s="133"/>
      <c r="H109" s="68"/>
      <c r="I109" s="69"/>
      <c r="J109" s="70"/>
      <c r="K109" s="68"/>
      <c r="L109" s="151"/>
    </row>
    <row r="110" spans="1:12" ht="21.45" customHeight="1" x14ac:dyDescent="0.6">
      <c r="C110" s="59" t="s">
        <v>82</v>
      </c>
      <c r="D110" s="147"/>
      <c r="E110" s="147"/>
      <c r="F110" s="150"/>
      <c r="G110" s="133"/>
      <c r="H110" s="68"/>
      <c r="I110" s="69"/>
      <c r="J110" s="70"/>
      <c r="K110" s="68"/>
      <c r="L110" s="151"/>
    </row>
    <row r="111" spans="1:12" ht="21.45" customHeight="1" x14ac:dyDescent="0.6">
      <c r="C111" s="59" t="s">
        <v>83</v>
      </c>
      <c r="D111" s="147"/>
      <c r="E111" s="147"/>
      <c r="F111" s="150"/>
      <c r="G111" s="133"/>
      <c r="H111" s="68"/>
      <c r="I111" s="69"/>
      <c r="J111" s="70"/>
      <c r="K111" s="68"/>
      <c r="L111" s="151"/>
    </row>
    <row r="112" spans="1:12" ht="21.45" customHeight="1" x14ac:dyDescent="0.6">
      <c r="C112" s="59" t="s">
        <v>84</v>
      </c>
      <c r="D112" s="146"/>
      <c r="E112" s="146"/>
      <c r="F112" s="27">
        <v>243199</v>
      </c>
      <c r="G112" s="109"/>
      <c r="H112" s="26">
        <v>198500</v>
      </c>
      <c r="I112" s="33"/>
      <c r="J112" s="27">
        <v>8454161</v>
      </c>
      <c r="K112" s="26"/>
      <c r="L112" s="33">
        <v>6766108</v>
      </c>
    </row>
    <row r="113" spans="1:12" ht="21.45" customHeight="1" x14ac:dyDescent="0.6">
      <c r="A113" s="88" t="s">
        <v>85</v>
      </c>
      <c r="D113" s="82">
        <v>26</v>
      </c>
      <c r="E113" s="146"/>
      <c r="F113" s="27">
        <v>826726</v>
      </c>
      <c r="G113" s="136"/>
      <c r="H113" s="26">
        <v>647929</v>
      </c>
      <c r="I113" s="33"/>
      <c r="J113" s="27">
        <v>28890758</v>
      </c>
      <c r="K113" s="26"/>
      <c r="L113" s="33">
        <v>22138547</v>
      </c>
    </row>
    <row r="114" spans="1:12" ht="21.45" customHeight="1" x14ac:dyDescent="0.6">
      <c r="A114" s="88" t="s">
        <v>87</v>
      </c>
      <c r="D114" s="82"/>
      <c r="E114" s="82"/>
      <c r="F114" s="108"/>
      <c r="G114" s="109"/>
      <c r="H114" s="26"/>
      <c r="I114" s="33"/>
      <c r="J114" s="27"/>
      <c r="K114" s="26"/>
      <c r="L114" s="152"/>
    </row>
    <row r="115" spans="1:12" ht="21.45" customHeight="1" x14ac:dyDescent="0.6">
      <c r="B115" s="88" t="s">
        <v>88</v>
      </c>
      <c r="D115" s="82"/>
      <c r="E115" s="82"/>
      <c r="F115" s="108"/>
      <c r="G115" s="109"/>
      <c r="H115" s="26"/>
      <c r="I115" s="33"/>
      <c r="J115" s="27"/>
      <c r="K115" s="26"/>
      <c r="L115" s="152"/>
    </row>
    <row r="116" spans="1:12" ht="21.45" customHeight="1" x14ac:dyDescent="0.6">
      <c r="C116" s="386" t="s">
        <v>89</v>
      </c>
      <c r="D116" s="82">
        <v>26</v>
      </c>
      <c r="E116" s="82"/>
      <c r="F116" s="27">
        <v>24320</v>
      </c>
      <c r="G116" s="136"/>
      <c r="H116" s="26">
        <v>19850</v>
      </c>
      <c r="I116" s="33"/>
      <c r="J116" s="27">
        <v>845416</v>
      </c>
      <c r="K116" s="26"/>
      <c r="L116" s="33">
        <v>676611</v>
      </c>
    </row>
    <row r="117" spans="1:12" ht="21.45" customHeight="1" x14ac:dyDescent="0.6">
      <c r="B117" s="88" t="s">
        <v>91</v>
      </c>
      <c r="D117" s="82"/>
      <c r="E117" s="82"/>
      <c r="F117" s="135">
        <v>696416</v>
      </c>
      <c r="G117" s="109"/>
      <c r="H117" s="26">
        <v>494670</v>
      </c>
      <c r="I117" s="33"/>
      <c r="J117" s="27">
        <v>22769187</v>
      </c>
      <c r="K117" s="26"/>
      <c r="L117" s="72">
        <v>15706969</v>
      </c>
    </row>
    <row r="118" spans="1:12" ht="21.45" customHeight="1" x14ac:dyDescent="0.6">
      <c r="A118" s="88" t="s">
        <v>92</v>
      </c>
      <c r="D118" s="82">
        <v>26</v>
      </c>
      <c r="E118" s="82"/>
      <c r="F118" s="153">
        <v>39134</v>
      </c>
      <c r="G118" s="109"/>
      <c r="H118" s="35">
        <v>14014</v>
      </c>
      <c r="I118" s="33"/>
      <c r="J118" s="121">
        <v>2282607</v>
      </c>
      <c r="K118" s="26"/>
      <c r="L118" s="77">
        <v>662866</v>
      </c>
    </row>
    <row r="119" spans="1:12" ht="8.1" customHeight="1" x14ac:dyDescent="0.6">
      <c r="A119" s="377"/>
      <c r="B119" s="380"/>
      <c r="C119" s="380"/>
      <c r="D119" s="82"/>
      <c r="E119" s="82"/>
      <c r="F119" s="108"/>
      <c r="G119" s="109"/>
      <c r="J119" s="154"/>
    </row>
    <row r="120" spans="1:12" ht="21.45" customHeight="1" x14ac:dyDescent="0.6">
      <c r="A120" s="381" t="s">
        <v>95</v>
      </c>
      <c r="D120" s="82"/>
      <c r="E120" s="82"/>
      <c r="F120" s="153">
        <f>SUM(F112:F118)</f>
        <v>1829795</v>
      </c>
      <c r="G120" s="133"/>
      <c r="H120" s="155">
        <f>SUM(H112:H118)</f>
        <v>1374963</v>
      </c>
      <c r="J120" s="153">
        <f>SUM(J112:J118)</f>
        <v>63242129</v>
      </c>
      <c r="L120" s="155">
        <f>SUM(L112:L118)</f>
        <v>45951101</v>
      </c>
    </row>
    <row r="121" spans="1:12" ht="8.1" customHeight="1" x14ac:dyDescent="0.6">
      <c r="A121" s="377"/>
      <c r="B121" s="380"/>
      <c r="C121" s="380"/>
      <c r="D121" s="82"/>
      <c r="E121" s="82"/>
      <c r="F121" s="108"/>
      <c r="G121" s="109"/>
      <c r="H121" s="133"/>
      <c r="I121" s="109"/>
      <c r="J121" s="108"/>
      <c r="K121" s="109"/>
      <c r="L121" s="133"/>
    </row>
    <row r="122" spans="1:12" ht="21.45" customHeight="1" thickBot="1" x14ac:dyDescent="0.65">
      <c r="A122" s="381" t="s">
        <v>96</v>
      </c>
      <c r="D122" s="82"/>
      <c r="E122" s="82"/>
      <c r="F122" s="156">
        <f>SUM(F83+F120)</f>
        <v>6322190</v>
      </c>
      <c r="G122" s="133"/>
      <c r="H122" s="157">
        <f>SUM(H83,H120)</f>
        <v>6164264</v>
      </c>
      <c r="I122" s="133"/>
      <c r="J122" s="156">
        <f>SUM(J83,J120)</f>
        <v>218510084</v>
      </c>
      <c r="K122" s="133"/>
      <c r="L122" s="157">
        <f>SUM(L83,L120)</f>
        <v>206009003</v>
      </c>
    </row>
    <row r="123" spans="1:12" ht="21.75" customHeight="1" thickTop="1" x14ac:dyDescent="0.6">
      <c r="A123" s="381"/>
      <c r="D123" s="82"/>
      <c r="E123" s="82"/>
      <c r="F123" s="133"/>
      <c r="G123" s="133"/>
      <c r="H123" s="133"/>
      <c r="I123" s="133"/>
      <c r="J123" s="133"/>
      <c r="K123" s="133"/>
      <c r="L123" s="133"/>
    </row>
    <row r="124" spans="1:12" ht="21.75" customHeight="1" x14ac:dyDescent="0.6">
      <c r="A124" s="381"/>
      <c r="D124" s="82"/>
      <c r="E124" s="82"/>
      <c r="F124" s="133"/>
      <c r="G124" s="133"/>
      <c r="H124" s="133"/>
      <c r="I124" s="133"/>
      <c r="J124" s="133"/>
      <c r="K124" s="133"/>
      <c r="L124" s="133"/>
    </row>
    <row r="125" spans="1:12" ht="21.75" customHeight="1" x14ac:dyDescent="0.6">
      <c r="A125" s="381"/>
      <c r="D125" s="82"/>
      <c r="E125" s="82"/>
      <c r="F125" s="133"/>
      <c r="G125" s="133"/>
      <c r="H125" s="133"/>
      <c r="I125" s="133"/>
      <c r="J125" s="133"/>
      <c r="K125" s="133"/>
      <c r="L125" s="133"/>
    </row>
    <row r="126" spans="1:12" ht="21.45" customHeight="1" x14ac:dyDescent="0.6">
      <c r="A126" s="381"/>
      <c r="D126" s="82"/>
      <c r="E126" s="82"/>
      <c r="F126" s="133"/>
      <c r="G126" s="133"/>
      <c r="H126" s="133"/>
      <c r="I126" s="133"/>
      <c r="J126" s="133"/>
      <c r="K126" s="133"/>
      <c r="L126" s="133"/>
    </row>
    <row r="127" spans="1:12" ht="21.45" customHeight="1" x14ac:dyDescent="0.6">
      <c r="A127" s="381"/>
      <c r="D127" s="82"/>
      <c r="E127" s="82"/>
      <c r="F127" s="133"/>
      <c r="G127" s="133"/>
      <c r="H127" s="133"/>
      <c r="I127" s="133"/>
      <c r="J127" s="133"/>
      <c r="K127" s="133"/>
      <c r="L127" s="133"/>
    </row>
    <row r="128" spans="1:12" ht="21.45" customHeight="1" x14ac:dyDescent="0.6">
      <c r="A128" s="381"/>
      <c r="D128" s="82"/>
      <c r="E128" s="82"/>
      <c r="F128" s="133"/>
      <c r="G128" s="133"/>
      <c r="H128" s="133"/>
      <c r="I128" s="133"/>
      <c r="J128" s="133"/>
      <c r="K128" s="133"/>
      <c r="L128" s="133"/>
    </row>
    <row r="129" spans="1:12" ht="22.5" customHeight="1" x14ac:dyDescent="0.6">
      <c r="A129" s="381"/>
      <c r="D129" s="82"/>
      <c r="E129" s="82"/>
      <c r="F129" s="133"/>
      <c r="G129" s="133"/>
      <c r="H129" s="133"/>
      <c r="I129" s="133"/>
      <c r="J129" s="133"/>
      <c r="K129" s="133"/>
      <c r="L129" s="133"/>
    </row>
    <row r="130" spans="1:12" ht="21.45" customHeight="1" x14ac:dyDescent="0.6">
      <c r="A130" s="381"/>
      <c r="D130" s="82"/>
      <c r="E130" s="82"/>
      <c r="F130" s="133"/>
      <c r="G130" s="133"/>
      <c r="H130" s="133"/>
      <c r="I130" s="133"/>
      <c r="J130" s="133"/>
      <c r="K130" s="133"/>
      <c r="L130" s="133"/>
    </row>
    <row r="131" spans="1:12" ht="21.45" customHeight="1" x14ac:dyDescent="0.6">
      <c r="A131" s="381"/>
      <c r="D131" s="82"/>
      <c r="E131" s="82"/>
      <c r="F131" s="133"/>
      <c r="G131" s="133"/>
      <c r="H131" s="133"/>
      <c r="I131" s="133"/>
      <c r="J131" s="133"/>
      <c r="K131" s="133"/>
      <c r="L131" s="133"/>
    </row>
    <row r="132" spans="1:12" ht="21.75" customHeight="1" x14ac:dyDescent="0.6">
      <c r="A132" s="381"/>
      <c r="D132" s="82"/>
      <c r="E132" s="82"/>
      <c r="F132" s="133"/>
      <c r="G132" s="133"/>
      <c r="H132" s="133"/>
      <c r="I132" s="133"/>
      <c r="J132" s="133"/>
      <c r="K132" s="133"/>
      <c r="L132" s="133"/>
    </row>
    <row r="133" spans="1:12" ht="21.9" customHeight="1" x14ac:dyDescent="0.6">
      <c r="A133" s="139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139"/>
      <c r="C133" s="139"/>
      <c r="D133" s="89"/>
      <c r="E133" s="89"/>
      <c r="F133" s="140"/>
      <c r="G133" s="139"/>
      <c r="H133" s="140"/>
      <c r="I133" s="139"/>
      <c r="J133" s="140"/>
      <c r="K133" s="139"/>
      <c r="L133" s="140"/>
    </row>
  </sheetData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4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4E8E-7562-4CF5-AD49-D997234A1A16}">
  <sheetPr>
    <tabColor theme="9" tint="0.59999389629810485"/>
  </sheetPr>
  <dimension ref="A1:L95"/>
  <sheetViews>
    <sheetView topLeftCell="A4" zoomScaleNormal="100" zoomScaleSheetLayoutView="100" workbookViewId="0">
      <selection activeCell="J28" sqref="J28"/>
    </sheetView>
  </sheetViews>
  <sheetFormatPr defaultColWidth="9.375" defaultRowHeight="20.399999999999999" x14ac:dyDescent="0.6"/>
  <cols>
    <col min="1" max="2" width="1.875" style="162" customWidth="1"/>
    <col min="3" max="3" width="46.375" style="162" customWidth="1"/>
    <col min="4" max="4" width="8.875" style="159" customWidth="1"/>
    <col min="5" max="5" width="1" style="159" customWidth="1"/>
    <col min="6" max="6" width="12.875" style="192" customWidth="1"/>
    <col min="7" max="7" width="1" style="192" customWidth="1"/>
    <col min="8" max="8" width="12.875" style="192" customWidth="1"/>
    <col min="9" max="9" width="1" style="192" customWidth="1"/>
    <col min="10" max="10" width="12.875" style="192" customWidth="1"/>
    <col min="11" max="11" width="1" style="192" customWidth="1"/>
    <col min="12" max="12" width="12.875" style="192" customWidth="1"/>
    <col min="13" max="13" width="9.375" style="162"/>
    <col min="14" max="14" width="9.625" style="162" bestFit="1" customWidth="1"/>
    <col min="15" max="15" width="12.125" style="162" bestFit="1" customWidth="1"/>
    <col min="16" max="16" width="9.375" style="162"/>
    <col min="17" max="17" width="11.5" style="162" bestFit="1" customWidth="1"/>
    <col min="18" max="16384" width="9.375" style="162"/>
  </cols>
  <sheetData>
    <row r="1" spans="1:12" ht="20.100000000000001" customHeight="1" x14ac:dyDescent="0.6">
      <c r="A1" s="158" t="s">
        <v>103</v>
      </c>
      <c r="B1" s="158"/>
      <c r="C1" s="158"/>
      <c r="F1" s="160"/>
      <c r="G1" s="160"/>
      <c r="H1" s="161"/>
      <c r="I1" s="161"/>
      <c r="J1" s="161"/>
      <c r="K1" s="161"/>
      <c r="L1" s="161"/>
    </row>
    <row r="2" spans="1:12" ht="20.100000000000001" customHeight="1" x14ac:dyDescent="0.6">
      <c r="A2" s="158" t="s">
        <v>104</v>
      </c>
      <c r="B2" s="158"/>
      <c r="C2" s="158"/>
      <c r="F2" s="160"/>
      <c r="G2" s="160"/>
      <c r="H2" s="160"/>
      <c r="I2" s="160"/>
      <c r="J2" s="160"/>
      <c r="K2" s="160"/>
      <c r="L2" s="160"/>
    </row>
    <row r="3" spans="1:12" ht="20.100000000000001" customHeight="1" x14ac:dyDescent="0.6">
      <c r="A3" s="163" t="s">
        <v>105</v>
      </c>
      <c r="B3" s="163"/>
      <c r="C3" s="163"/>
      <c r="D3" s="164"/>
      <c r="E3" s="164"/>
      <c r="F3" s="165"/>
      <c r="G3" s="165"/>
      <c r="H3" s="165"/>
      <c r="I3" s="165"/>
      <c r="J3" s="165"/>
      <c r="K3" s="165"/>
      <c r="L3" s="165"/>
    </row>
    <row r="4" spans="1:12" ht="18" customHeight="1" x14ac:dyDescent="0.6">
      <c r="A4" s="166"/>
      <c r="B4" s="166"/>
      <c r="C4" s="166"/>
      <c r="D4" s="167"/>
      <c r="E4" s="167"/>
      <c r="F4" s="168"/>
      <c r="G4" s="168"/>
      <c r="H4" s="168"/>
      <c r="I4" s="168"/>
      <c r="J4" s="168"/>
      <c r="K4" s="168"/>
      <c r="L4" s="168"/>
    </row>
    <row r="5" spans="1:12" ht="20.100000000000001" customHeight="1" x14ac:dyDescent="0.6">
      <c r="A5" s="158"/>
      <c r="B5" s="158"/>
      <c r="C5" s="158"/>
      <c r="F5" s="165"/>
      <c r="G5" s="165"/>
      <c r="H5" s="165"/>
      <c r="I5" s="165"/>
      <c r="J5" s="165"/>
      <c r="K5" s="165"/>
      <c r="L5" s="169" t="s">
        <v>3</v>
      </c>
    </row>
    <row r="6" spans="1:12" ht="20.100000000000001" customHeight="1" x14ac:dyDescent="0.6">
      <c r="A6" s="158"/>
      <c r="B6" s="158"/>
      <c r="C6" s="158"/>
      <c r="F6" s="170"/>
      <c r="G6" s="171"/>
      <c r="H6" s="171" t="s">
        <v>4</v>
      </c>
      <c r="I6" s="159"/>
      <c r="J6" s="172"/>
      <c r="K6" s="173"/>
      <c r="L6" s="171" t="s">
        <v>5</v>
      </c>
    </row>
    <row r="7" spans="1:12" s="174" customFormat="1" ht="20.100000000000001" customHeight="1" x14ac:dyDescent="0.6">
      <c r="D7" s="175" t="s">
        <v>6</v>
      </c>
      <c r="E7" s="176"/>
      <c r="F7" s="103" t="s">
        <v>7</v>
      </c>
      <c r="G7" s="104"/>
      <c r="H7" s="103" t="s">
        <v>8</v>
      </c>
      <c r="I7" s="104"/>
      <c r="J7" s="103" t="s">
        <v>7</v>
      </c>
      <c r="K7" s="104"/>
      <c r="L7" s="103" t="s">
        <v>8</v>
      </c>
    </row>
    <row r="8" spans="1:12" s="174" customFormat="1" ht="6" customHeight="1" x14ac:dyDescent="0.6">
      <c r="D8" s="177"/>
      <c r="E8" s="177"/>
      <c r="F8" s="178"/>
      <c r="G8" s="179"/>
      <c r="H8" s="179"/>
      <c r="I8" s="179"/>
      <c r="J8" s="178"/>
      <c r="K8" s="179"/>
      <c r="L8" s="179"/>
    </row>
    <row r="9" spans="1:12" ht="20.100000000000001" customHeight="1" x14ac:dyDescent="0.6">
      <c r="A9" s="162" t="s">
        <v>106</v>
      </c>
      <c r="D9" s="159" t="s">
        <v>48</v>
      </c>
      <c r="F9" s="180">
        <v>7693220</v>
      </c>
      <c r="G9" s="181"/>
      <c r="H9" s="181">
        <v>4123592</v>
      </c>
      <c r="I9" s="181"/>
      <c r="J9" s="180">
        <v>272270127</v>
      </c>
      <c r="K9" s="181"/>
      <c r="L9" s="181">
        <v>133190083</v>
      </c>
    </row>
    <row r="10" spans="1:12" ht="20.100000000000001" customHeight="1" x14ac:dyDescent="0.6">
      <c r="A10" s="162" t="s">
        <v>107</v>
      </c>
      <c r="F10" s="182">
        <v>-3616383</v>
      </c>
      <c r="G10" s="181"/>
      <c r="H10" s="183">
        <v>-2392578</v>
      </c>
      <c r="I10" s="181"/>
      <c r="J10" s="182">
        <v>-127713284</v>
      </c>
      <c r="K10" s="181"/>
      <c r="L10" s="183">
        <v>-76916092</v>
      </c>
    </row>
    <row r="11" spans="1:12" ht="6" customHeight="1" x14ac:dyDescent="0.6">
      <c r="F11" s="180"/>
      <c r="G11" s="181"/>
      <c r="H11" s="181"/>
      <c r="I11" s="181"/>
      <c r="J11" s="180"/>
      <c r="K11" s="181"/>
      <c r="L11" s="181"/>
    </row>
    <row r="12" spans="1:12" ht="20.100000000000001" customHeight="1" x14ac:dyDescent="0.6">
      <c r="A12" s="184" t="s">
        <v>108</v>
      </c>
      <c r="F12" s="180">
        <f>SUM(F9:F10)</f>
        <v>4076837</v>
      </c>
      <c r="G12" s="181"/>
      <c r="H12" s="181">
        <f>SUM(H9:H10)</f>
        <v>1731014</v>
      </c>
      <c r="I12" s="181"/>
      <c r="J12" s="180">
        <f>SUM(J9:J10)</f>
        <v>144556843</v>
      </c>
      <c r="K12" s="181"/>
      <c r="L12" s="181">
        <f>SUM(L9:L10)</f>
        <v>56273991</v>
      </c>
    </row>
    <row r="13" spans="1:12" ht="20.100000000000001" customHeight="1" x14ac:dyDescent="0.6">
      <c r="A13" s="162" t="s">
        <v>109</v>
      </c>
      <c r="F13" s="180">
        <v>7956</v>
      </c>
      <c r="G13" s="185"/>
      <c r="H13" s="181">
        <v>8541</v>
      </c>
      <c r="I13" s="185"/>
      <c r="J13" s="180">
        <v>282498</v>
      </c>
      <c r="K13" s="185"/>
      <c r="L13" s="181">
        <v>273817</v>
      </c>
    </row>
    <row r="14" spans="1:12" ht="20.100000000000001" customHeight="1" x14ac:dyDescent="0.6">
      <c r="A14" s="162" t="s">
        <v>110</v>
      </c>
      <c r="F14" s="180">
        <v>60640</v>
      </c>
      <c r="G14" s="181"/>
      <c r="H14" s="181">
        <v>38610</v>
      </c>
      <c r="I14" s="181"/>
      <c r="J14" s="180">
        <v>2083615</v>
      </c>
      <c r="K14" s="181"/>
      <c r="L14" s="181">
        <v>1248310</v>
      </c>
    </row>
    <row r="15" spans="1:12" ht="20.100000000000001" customHeight="1" x14ac:dyDescent="0.6">
      <c r="A15" s="162" t="s">
        <v>111</v>
      </c>
      <c r="F15" s="180">
        <v>17553</v>
      </c>
      <c r="G15" s="185"/>
      <c r="H15" s="181">
        <v>8742</v>
      </c>
      <c r="I15" s="185"/>
      <c r="J15" s="180">
        <v>627195</v>
      </c>
      <c r="K15" s="185"/>
      <c r="L15" s="181">
        <v>277888</v>
      </c>
    </row>
    <row r="16" spans="1:12" ht="20.100000000000001" customHeight="1" x14ac:dyDescent="0.6">
      <c r="A16" s="162" t="s">
        <v>112</v>
      </c>
      <c r="F16" s="180">
        <v>-228580</v>
      </c>
      <c r="G16" s="181"/>
      <c r="H16" s="181">
        <v>-170602</v>
      </c>
      <c r="I16" s="181"/>
      <c r="J16" s="180">
        <v>-8075925</v>
      </c>
      <c r="K16" s="181"/>
      <c r="L16" s="181">
        <v>-5505622</v>
      </c>
    </row>
    <row r="17" spans="1:12" ht="20.100000000000001" customHeight="1" x14ac:dyDescent="0.6">
      <c r="A17" s="162" t="s">
        <v>113</v>
      </c>
      <c r="F17" s="180">
        <v>-445484</v>
      </c>
      <c r="G17" s="185"/>
      <c r="H17" s="181">
        <v>-304341</v>
      </c>
      <c r="I17" s="185"/>
      <c r="J17" s="180">
        <v>-15787220</v>
      </c>
      <c r="K17" s="185"/>
      <c r="L17" s="181">
        <v>-9786939</v>
      </c>
    </row>
    <row r="18" spans="1:12" ht="20.100000000000001" customHeight="1" x14ac:dyDescent="0.6">
      <c r="A18" s="162" t="s">
        <v>114</v>
      </c>
      <c r="F18" s="180">
        <v>-592482</v>
      </c>
      <c r="G18" s="181"/>
      <c r="H18" s="181">
        <v>-294314</v>
      </c>
      <c r="I18" s="181"/>
      <c r="J18" s="180">
        <v>-21018654</v>
      </c>
      <c r="K18" s="181"/>
      <c r="L18" s="181">
        <v>-9530953</v>
      </c>
    </row>
    <row r="19" spans="1:12" ht="20.100000000000001" customHeight="1" x14ac:dyDescent="0.6">
      <c r="A19" s="162" t="s">
        <v>115</v>
      </c>
      <c r="D19" s="159">
        <v>14</v>
      </c>
      <c r="F19" s="180">
        <v>179216</v>
      </c>
      <c r="G19" s="181"/>
      <c r="H19" s="181">
        <v>0</v>
      </c>
      <c r="I19" s="181"/>
      <c r="J19" s="180">
        <v>5923599</v>
      </c>
      <c r="K19" s="181"/>
      <c r="L19" s="181">
        <v>0</v>
      </c>
    </row>
    <row r="20" spans="1:12" ht="20.100000000000001" customHeight="1" x14ac:dyDescent="0.6">
      <c r="A20" s="162" t="s">
        <v>116</v>
      </c>
      <c r="D20" s="159">
        <v>32</v>
      </c>
      <c r="F20" s="180">
        <v>170854</v>
      </c>
      <c r="G20" s="181"/>
      <c r="H20" s="181">
        <v>0</v>
      </c>
      <c r="I20" s="181"/>
      <c r="J20" s="180">
        <v>5876861</v>
      </c>
      <c r="K20" s="181"/>
      <c r="L20" s="181">
        <v>0</v>
      </c>
    </row>
    <row r="21" spans="1:12" ht="20.100000000000001" customHeight="1" x14ac:dyDescent="0.6">
      <c r="A21" s="387" t="s">
        <v>329</v>
      </c>
      <c r="D21" s="159">
        <v>18</v>
      </c>
      <c r="F21" s="180">
        <v>-374814</v>
      </c>
      <c r="G21" s="181"/>
      <c r="H21" s="181">
        <v>0</v>
      </c>
      <c r="I21" s="181"/>
      <c r="J21" s="180">
        <v>-13636029</v>
      </c>
      <c r="K21" s="181"/>
      <c r="L21" s="181">
        <v>0</v>
      </c>
    </row>
    <row r="22" spans="1:12" ht="20.100000000000001" customHeight="1" x14ac:dyDescent="0.6">
      <c r="A22" s="162" t="s">
        <v>117</v>
      </c>
      <c r="F22" s="180">
        <v>-807025</v>
      </c>
      <c r="G22" s="181"/>
      <c r="H22" s="181">
        <v>-444595</v>
      </c>
      <c r="I22" s="181"/>
      <c r="J22" s="180">
        <v>-28295687</v>
      </c>
      <c r="K22" s="181"/>
      <c r="L22" s="181">
        <v>-14645688</v>
      </c>
    </row>
    <row r="23" spans="1:12" ht="20.100000000000001" customHeight="1" x14ac:dyDescent="0.6">
      <c r="A23" s="162" t="s">
        <v>118</v>
      </c>
      <c r="F23" s="180">
        <v>4841</v>
      </c>
      <c r="G23" s="181"/>
      <c r="H23" s="181">
        <v>74003</v>
      </c>
      <c r="I23" s="181"/>
      <c r="J23" s="433">
        <v>39815</v>
      </c>
      <c r="K23" s="181"/>
      <c r="L23" s="181">
        <v>2332062</v>
      </c>
    </row>
    <row r="24" spans="1:12" ht="20.100000000000001" customHeight="1" x14ac:dyDescent="0.6">
      <c r="A24" s="162" t="s">
        <v>119</v>
      </c>
      <c r="F24" s="180">
        <v>-256989</v>
      </c>
      <c r="G24" s="181"/>
      <c r="H24" s="181">
        <v>-174116</v>
      </c>
      <c r="I24" s="181"/>
      <c r="J24" s="180">
        <v>-9079247</v>
      </c>
      <c r="K24" s="181"/>
      <c r="L24" s="181">
        <v>-5575548</v>
      </c>
    </row>
    <row r="25" spans="1:12" ht="20.100000000000001" customHeight="1" x14ac:dyDescent="0.6">
      <c r="A25" s="162" t="s">
        <v>120</v>
      </c>
      <c r="F25" s="180">
        <v>-8173</v>
      </c>
      <c r="G25" s="181"/>
      <c r="H25" s="181">
        <v>-9557</v>
      </c>
      <c r="I25" s="181"/>
      <c r="J25" s="180">
        <v>-287824</v>
      </c>
      <c r="K25" s="181"/>
      <c r="L25" s="181">
        <v>-307046</v>
      </c>
    </row>
    <row r="26" spans="1:12" ht="20.100000000000001" customHeight="1" x14ac:dyDescent="0.6">
      <c r="A26" s="162" t="s">
        <v>121</v>
      </c>
      <c r="F26" s="180"/>
      <c r="G26" s="181"/>
      <c r="H26" s="181"/>
      <c r="I26" s="181"/>
      <c r="J26" s="180"/>
      <c r="K26" s="181"/>
      <c r="L26" s="181"/>
    </row>
    <row r="27" spans="1:12" ht="20.100000000000001" customHeight="1" x14ac:dyDescent="0.6">
      <c r="B27" s="162" t="s">
        <v>122</v>
      </c>
      <c r="D27" s="159">
        <v>15</v>
      </c>
      <c r="F27" s="182">
        <v>339358</v>
      </c>
      <c r="G27" s="181"/>
      <c r="H27" s="183">
        <v>227137</v>
      </c>
      <c r="I27" s="181"/>
      <c r="J27" s="182">
        <v>11980442</v>
      </c>
      <c r="K27" s="181"/>
      <c r="L27" s="183">
        <v>7290188</v>
      </c>
    </row>
    <row r="28" spans="1:12" ht="6" customHeight="1" x14ac:dyDescent="0.6">
      <c r="F28" s="180"/>
      <c r="G28" s="181"/>
      <c r="H28" s="181"/>
      <c r="I28" s="181"/>
      <c r="J28" s="180"/>
      <c r="K28" s="181"/>
      <c r="L28" s="181"/>
    </row>
    <row r="29" spans="1:12" ht="20.100000000000001" customHeight="1" x14ac:dyDescent="0.6">
      <c r="A29" s="184" t="s">
        <v>123</v>
      </c>
      <c r="F29" s="180">
        <f>SUM(F12:F27)</f>
        <v>2143708</v>
      </c>
      <c r="G29" s="181"/>
      <c r="H29" s="181">
        <f>SUM(H12:H27)</f>
        <v>690522</v>
      </c>
      <c r="I29" s="181"/>
      <c r="J29" s="180">
        <f>SUM(J12:J27)</f>
        <v>75190282</v>
      </c>
      <c r="K29" s="181"/>
      <c r="L29" s="181">
        <f>SUM(L12:L27)</f>
        <v>22344460</v>
      </c>
    </row>
    <row r="30" spans="1:12" ht="20.100000000000001" customHeight="1" x14ac:dyDescent="0.6">
      <c r="A30" s="162" t="s">
        <v>124</v>
      </c>
      <c r="D30" s="159">
        <v>20</v>
      </c>
      <c r="F30" s="182">
        <v>-520827</v>
      </c>
      <c r="G30" s="181"/>
      <c r="H30" s="186">
        <v>-198033</v>
      </c>
      <c r="I30" s="187"/>
      <c r="J30" s="188">
        <v>-18378700</v>
      </c>
      <c r="K30" s="187"/>
      <c r="L30" s="186">
        <v>-6371877</v>
      </c>
    </row>
    <row r="31" spans="1:12" ht="6" customHeight="1" x14ac:dyDescent="0.6">
      <c r="F31" s="180"/>
      <c r="G31" s="181"/>
      <c r="H31" s="181"/>
      <c r="I31" s="181"/>
      <c r="J31" s="180"/>
      <c r="K31" s="181"/>
      <c r="L31" s="181"/>
    </row>
    <row r="32" spans="1:12" ht="20.100000000000001" customHeight="1" x14ac:dyDescent="0.6">
      <c r="A32" s="184" t="s">
        <v>125</v>
      </c>
      <c r="B32" s="189"/>
      <c r="C32" s="189"/>
      <c r="F32" s="182">
        <f>SUM(F29:F30)</f>
        <v>1622881</v>
      </c>
      <c r="G32" s="181"/>
      <c r="H32" s="183">
        <f>SUM(H29:H30)</f>
        <v>492489</v>
      </c>
      <c r="I32" s="181"/>
      <c r="J32" s="182">
        <f>SUM(J29:J30)</f>
        <v>56811582</v>
      </c>
      <c r="K32" s="181"/>
      <c r="L32" s="183">
        <f>SUM(L29:L30)</f>
        <v>15972583</v>
      </c>
    </row>
    <row r="33" spans="1:12" ht="6" customHeight="1" x14ac:dyDescent="0.6">
      <c r="A33" s="184"/>
      <c r="B33" s="189"/>
      <c r="C33" s="189"/>
      <c r="F33" s="180"/>
      <c r="G33" s="181"/>
      <c r="H33" s="181"/>
      <c r="I33" s="181"/>
      <c r="J33" s="180"/>
      <c r="K33" s="181"/>
      <c r="L33" s="181"/>
    </row>
    <row r="34" spans="1:12" ht="20.100000000000001" customHeight="1" x14ac:dyDescent="0.6">
      <c r="A34" s="184" t="s">
        <v>126</v>
      </c>
      <c r="B34" s="189"/>
      <c r="C34" s="189"/>
      <c r="F34" s="180"/>
      <c r="G34" s="181"/>
      <c r="H34" s="181"/>
      <c r="I34" s="181"/>
      <c r="J34" s="180"/>
      <c r="K34" s="181"/>
      <c r="L34" s="181"/>
    </row>
    <row r="35" spans="1:12" ht="20.100000000000001" customHeight="1" x14ac:dyDescent="0.6">
      <c r="A35" s="162" t="s">
        <v>127</v>
      </c>
      <c r="B35" s="189"/>
      <c r="C35" s="189"/>
      <c r="F35" s="180"/>
      <c r="G35" s="181"/>
      <c r="H35" s="181"/>
      <c r="I35" s="181"/>
      <c r="J35" s="180"/>
      <c r="K35" s="181"/>
      <c r="L35" s="181"/>
    </row>
    <row r="36" spans="1:12" ht="20.100000000000001" customHeight="1" x14ac:dyDescent="0.6">
      <c r="B36" s="162" t="s">
        <v>128</v>
      </c>
      <c r="C36" s="189"/>
      <c r="F36" s="180"/>
      <c r="G36" s="181"/>
      <c r="H36" s="181"/>
      <c r="I36" s="181"/>
      <c r="J36" s="180"/>
      <c r="K36" s="181"/>
      <c r="L36" s="181"/>
    </row>
    <row r="37" spans="1:12" ht="20.100000000000001" customHeight="1" x14ac:dyDescent="0.6">
      <c r="B37" s="162" t="s">
        <v>129</v>
      </c>
      <c r="C37" s="162" t="s">
        <v>130</v>
      </c>
      <c r="F37" s="180">
        <v>1501</v>
      </c>
      <c r="G37" s="181"/>
      <c r="H37" s="181">
        <v>312</v>
      </c>
      <c r="I37" s="181"/>
      <c r="J37" s="180">
        <v>54275</v>
      </c>
      <c r="K37" s="181"/>
      <c r="L37" s="190">
        <v>-35065</v>
      </c>
    </row>
    <row r="38" spans="1:12" ht="20.100000000000001" customHeight="1" x14ac:dyDescent="0.6">
      <c r="B38" s="162" t="s">
        <v>129</v>
      </c>
      <c r="C38" s="162" t="s">
        <v>131</v>
      </c>
      <c r="F38" s="180"/>
      <c r="G38" s="181"/>
      <c r="H38" s="181"/>
      <c r="I38" s="181"/>
      <c r="J38" s="180"/>
      <c r="K38" s="181"/>
      <c r="L38" s="181"/>
    </row>
    <row r="39" spans="1:12" ht="20.100000000000001" customHeight="1" x14ac:dyDescent="0.6">
      <c r="C39" s="162" t="s">
        <v>132</v>
      </c>
      <c r="F39" s="191">
        <v>3005</v>
      </c>
      <c r="G39" s="181"/>
      <c r="H39" s="192">
        <v>-19530</v>
      </c>
      <c r="I39" s="181"/>
      <c r="J39" s="191">
        <v>99569</v>
      </c>
      <c r="K39" s="181"/>
      <c r="L39" s="190">
        <v>-550393</v>
      </c>
    </row>
    <row r="40" spans="1:12" ht="20.100000000000001" customHeight="1" x14ac:dyDescent="0.6">
      <c r="B40" s="162" t="s">
        <v>129</v>
      </c>
      <c r="C40" s="162" t="s">
        <v>133</v>
      </c>
      <c r="F40" s="180"/>
      <c r="G40" s="181"/>
      <c r="H40" s="181"/>
      <c r="I40" s="181"/>
      <c r="J40" s="180"/>
      <c r="K40" s="181"/>
      <c r="L40" s="181"/>
    </row>
    <row r="41" spans="1:12" ht="20.100000000000001" customHeight="1" x14ac:dyDescent="0.6">
      <c r="C41" s="162" t="s">
        <v>134</v>
      </c>
      <c r="D41" s="159">
        <v>15</v>
      </c>
      <c r="F41" s="180">
        <v>5749</v>
      </c>
      <c r="G41" s="181"/>
      <c r="H41" s="181">
        <v>-11781</v>
      </c>
      <c r="I41" s="181"/>
      <c r="J41" s="180">
        <v>188692</v>
      </c>
      <c r="K41" s="181"/>
      <c r="L41" s="190">
        <v>-344501</v>
      </c>
    </row>
    <row r="42" spans="1:12" ht="20.100000000000001" customHeight="1" x14ac:dyDescent="0.6">
      <c r="A42" s="184"/>
      <c r="B42" s="162" t="s">
        <v>129</v>
      </c>
      <c r="C42" s="162" t="s">
        <v>135</v>
      </c>
      <c r="F42" s="193">
        <v>0</v>
      </c>
      <c r="G42" s="181"/>
      <c r="H42" s="194">
        <v>0</v>
      </c>
      <c r="I42" s="181"/>
      <c r="J42" s="182">
        <v>751446</v>
      </c>
      <c r="K42" s="181"/>
      <c r="L42" s="195">
        <v>3739834</v>
      </c>
    </row>
    <row r="43" spans="1:12" ht="6" customHeight="1" x14ac:dyDescent="0.6">
      <c r="A43" s="184"/>
      <c r="C43" s="189"/>
      <c r="F43" s="180"/>
      <c r="G43" s="181"/>
      <c r="H43" s="181"/>
      <c r="I43" s="181"/>
      <c r="J43" s="180"/>
      <c r="K43" s="181"/>
      <c r="L43" s="181"/>
    </row>
    <row r="44" spans="1:12" ht="20.100000000000001" customHeight="1" x14ac:dyDescent="0.6">
      <c r="A44" s="162" t="s">
        <v>136</v>
      </c>
      <c r="B44" s="189"/>
      <c r="F44" s="180"/>
      <c r="G44" s="181"/>
      <c r="H44" s="181"/>
      <c r="I44" s="181"/>
      <c r="J44" s="180"/>
      <c r="K44" s="181"/>
      <c r="L44" s="181"/>
    </row>
    <row r="45" spans="1:12" ht="20.100000000000001" customHeight="1" x14ac:dyDescent="0.6">
      <c r="B45" s="162" t="s">
        <v>137</v>
      </c>
      <c r="F45" s="182">
        <f>SUM(F37:F42)</f>
        <v>10255</v>
      </c>
      <c r="G45" s="181"/>
      <c r="H45" s="183">
        <f>SUM(H37:H42)</f>
        <v>-30999</v>
      </c>
      <c r="I45" s="181"/>
      <c r="J45" s="182">
        <f>SUM(J37:J42)</f>
        <v>1093982</v>
      </c>
      <c r="K45" s="181"/>
      <c r="L45" s="183">
        <f>SUM(L37:L42)</f>
        <v>2809875</v>
      </c>
    </row>
    <row r="46" spans="1:12" ht="3" customHeight="1" x14ac:dyDescent="0.6">
      <c r="A46" s="184"/>
      <c r="C46" s="189"/>
      <c r="F46" s="181"/>
      <c r="G46" s="181"/>
      <c r="H46" s="181"/>
      <c r="I46" s="181"/>
      <c r="J46" s="181"/>
      <c r="K46" s="181"/>
      <c r="L46" s="181"/>
    </row>
    <row r="47" spans="1:12" ht="21.9" customHeight="1" x14ac:dyDescent="0.6">
      <c r="A47" s="196" t="str">
        <f>'T8-11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97"/>
      <c r="C47" s="197"/>
      <c r="D47" s="164"/>
      <c r="E47" s="164"/>
      <c r="F47" s="198"/>
      <c r="G47" s="198"/>
      <c r="H47" s="198"/>
      <c r="I47" s="198"/>
      <c r="J47" s="198"/>
      <c r="K47" s="198"/>
      <c r="L47" s="198"/>
    </row>
    <row r="48" spans="1:12" ht="20.100000000000001" customHeight="1" x14ac:dyDescent="0.6">
      <c r="A48" s="158" t="s">
        <v>103</v>
      </c>
      <c r="B48" s="158"/>
      <c r="C48" s="158"/>
      <c r="F48" s="199"/>
      <c r="G48" s="199"/>
      <c r="H48" s="438"/>
      <c r="I48" s="438"/>
      <c r="J48" s="438"/>
      <c r="K48" s="438"/>
      <c r="L48" s="438"/>
    </row>
    <row r="49" spans="1:12" ht="20.100000000000001" customHeight="1" x14ac:dyDescent="0.6">
      <c r="A49" s="158" t="s">
        <v>138</v>
      </c>
      <c r="B49" s="158"/>
      <c r="C49" s="158"/>
      <c r="F49" s="199"/>
      <c r="G49" s="199"/>
      <c r="H49" s="199"/>
      <c r="I49" s="199"/>
      <c r="J49" s="199"/>
      <c r="K49" s="199"/>
      <c r="L49" s="199"/>
    </row>
    <row r="50" spans="1:12" ht="20.100000000000001" customHeight="1" x14ac:dyDescent="0.6">
      <c r="A50" s="163" t="str">
        <f>A3</f>
        <v>สำหรับปีสิ้นสุดวันที่ 31 ธันวาคม พ.ศ. 2565</v>
      </c>
      <c r="B50" s="163"/>
      <c r="C50" s="163"/>
      <c r="D50" s="164"/>
      <c r="E50" s="164"/>
      <c r="F50" s="200"/>
      <c r="G50" s="200"/>
      <c r="H50" s="200"/>
      <c r="I50" s="200"/>
      <c r="J50" s="200"/>
      <c r="K50" s="200"/>
      <c r="L50" s="200"/>
    </row>
    <row r="51" spans="1:12" ht="20.100000000000001" customHeight="1" x14ac:dyDescent="0.6">
      <c r="A51" s="166"/>
      <c r="B51" s="166"/>
      <c r="C51" s="166"/>
      <c r="D51" s="167"/>
      <c r="E51" s="167"/>
      <c r="F51" s="201"/>
      <c r="G51" s="201"/>
      <c r="H51" s="201"/>
      <c r="I51" s="201"/>
      <c r="J51" s="201"/>
      <c r="K51" s="201"/>
      <c r="L51" s="201"/>
    </row>
    <row r="52" spans="1:12" ht="19.5" customHeight="1" x14ac:dyDescent="0.6">
      <c r="A52" s="158"/>
      <c r="B52" s="158"/>
      <c r="C52" s="158"/>
      <c r="F52" s="200"/>
      <c r="G52" s="200"/>
      <c r="H52" s="200"/>
      <c r="I52" s="200"/>
      <c r="J52" s="200"/>
      <c r="K52" s="200"/>
      <c r="L52" s="169" t="s">
        <v>3</v>
      </c>
    </row>
    <row r="53" spans="1:12" ht="19.5" customHeight="1" x14ac:dyDescent="0.6">
      <c r="A53" s="158"/>
      <c r="B53" s="158"/>
      <c r="C53" s="158"/>
      <c r="F53" s="170"/>
      <c r="G53" s="171"/>
      <c r="H53" s="171" t="s">
        <v>4</v>
      </c>
      <c r="I53" s="202"/>
      <c r="J53" s="172"/>
      <c r="K53" s="173"/>
      <c r="L53" s="171" t="s">
        <v>5</v>
      </c>
    </row>
    <row r="54" spans="1:12" s="174" customFormat="1" ht="19.5" customHeight="1" x14ac:dyDescent="0.6">
      <c r="D54" s="175" t="s">
        <v>6</v>
      </c>
      <c r="E54" s="176"/>
      <c r="F54" s="103" t="s">
        <v>7</v>
      </c>
      <c r="G54" s="104"/>
      <c r="H54" s="103" t="s">
        <v>8</v>
      </c>
      <c r="I54" s="104"/>
      <c r="J54" s="103" t="s">
        <v>7</v>
      </c>
      <c r="K54" s="104"/>
      <c r="L54" s="103" t="s">
        <v>8</v>
      </c>
    </row>
    <row r="55" spans="1:12" s="174" customFormat="1" ht="8.1" customHeight="1" x14ac:dyDescent="0.6">
      <c r="D55" s="203"/>
      <c r="E55" s="177"/>
      <c r="F55" s="178"/>
      <c r="G55" s="179"/>
      <c r="H55" s="179"/>
      <c r="I55" s="179"/>
      <c r="J55" s="178"/>
      <c r="K55" s="179"/>
      <c r="L55" s="179"/>
    </row>
    <row r="56" spans="1:12" ht="19.5" customHeight="1" x14ac:dyDescent="0.6">
      <c r="A56" s="184" t="s">
        <v>139</v>
      </c>
      <c r="B56" s="189"/>
      <c r="C56" s="189"/>
      <c r="F56" s="180"/>
      <c r="G56" s="181"/>
      <c r="H56" s="181"/>
      <c r="I56" s="181"/>
      <c r="J56" s="180"/>
      <c r="K56" s="181"/>
      <c r="L56" s="181"/>
    </row>
    <row r="57" spans="1:12" ht="19.5" customHeight="1" x14ac:dyDescent="0.6">
      <c r="A57" s="162" t="s">
        <v>140</v>
      </c>
      <c r="C57" s="189"/>
      <c r="F57" s="180"/>
      <c r="G57" s="181"/>
      <c r="H57" s="181"/>
      <c r="I57" s="181"/>
      <c r="J57" s="180"/>
      <c r="K57" s="181"/>
      <c r="L57" s="181"/>
    </row>
    <row r="58" spans="1:12" ht="19.5" customHeight="1" x14ac:dyDescent="0.6">
      <c r="B58" s="162" t="s">
        <v>128</v>
      </c>
      <c r="C58" s="189"/>
      <c r="F58" s="180"/>
      <c r="G58" s="181"/>
      <c r="H58" s="181"/>
      <c r="I58" s="181"/>
      <c r="J58" s="180"/>
      <c r="K58" s="181"/>
      <c r="L58" s="181"/>
    </row>
    <row r="59" spans="1:12" ht="19.5" customHeight="1" x14ac:dyDescent="0.6">
      <c r="B59" s="162" t="s">
        <v>129</v>
      </c>
      <c r="C59" s="162" t="s">
        <v>327</v>
      </c>
      <c r="F59" s="180">
        <v>37295</v>
      </c>
      <c r="G59" s="181"/>
      <c r="H59" s="181">
        <v>-90885</v>
      </c>
      <c r="I59" s="181"/>
      <c r="J59" s="180">
        <v>1901548</v>
      </c>
      <c r="K59" s="181"/>
      <c r="L59" s="181">
        <v>-3149989</v>
      </c>
    </row>
    <row r="60" spans="1:12" ht="19.5" customHeight="1" x14ac:dyDescent="0.6">
      <c r="B60" s="162" t="s">
        <v>129</v>
      </c>
      <c r="C60" s="162" t="s">
        <v>141</v>
      </c>
      <c r="F60" s="180"/>
      <c r="G60" s="181"/>
      <c r="H60" s="181"/>
      <c r="I60" s="181"/>
      <c r="J60" s="180"/>
      <c r="K60" s="181"/>
      <c r="L60" s="181"/>
    </row>
    <row r="61" spans="1:12" ht="19.5" customHeight="1" x14ac:dyDescent="0.6">
      <c r="C61" s="162" t="s">
        <v>142</v>
      </c>
      <c r="F61" s="180">
        <v>25627</v>
      </c>
      <c r="G61" s="181"/>
      <c r="H61" s="181">
        <v>88965</v>
      </c>
      <c r="I61" s="181"/>
      <c r="J61" s="180">
        <v>852557</v>
      </c>
      <c r="K61" s="181"/>
      <c r="L61" s="181">
        <v>2709956</v>
      </c>
    </row>
    <row r="62" spans="1:12" ht="19.5" customHeight="1" x14ac:dyDescent="0.6">
      <c r="B62" s="162" t="s">
        <v>129</v>
      </c>
      <c r="C62" s="162" t="s">
        <v>143</v>
      </c>
      <c r="F62" s="180"/>
      <c r="G62" s="181"/>
      <c r="H62" s="181"/>
      <c r="I62" s="181"/>
      <c r="J62" s="180"/>
      <c r="K62" s="181"/>
      <c r="L62" s="181"/>
    </row>
    <row r="63" spans="1:12" ht="19.5" customHeight="1" x14ac:dyDescent="0.6">
      <c r="C63" s="162" t="s">
        <v>144</v>
      </c>
      <c r="D63" s="159">
        <v>15</v>
      </c>
      <c r="F63" s="180">
        <v>-111049</v>
      </c>
      <c r="G63" s="181"/>
      <c r="H63" s="181">
        <v>-97853</v>
      </c>
      <c r="I63" s="181"/>
      <c r="J63" s="180">
        <v>-2144431</v>
      </c>
      <c r="K63" s="181"/>
      <c r="L63" s="181">
        <v>2464303</v>
      </c>
    </row>
    <row r="64" spans="1:12" ht="19.5" customHeight="1" x14ac:dyDescent="0.6">
      <c r="B64" s="162" t="s">
        <v>129</v>
      </c>
      <c r="C64" s="162" t="s">
        <v>135</v>
      </c>
      <c r="F64" s="182">
        <v>-243428</v>
      </c>
      <c r="G64" s="181"/>
      <c r="H64" s="183">
        <v>-101420</v>
      </c>
      <c r="I64" s="181"/>
      <c r="J64" s="182">
        <v>-9123191</v>
      </c>
      <c r="K64" s="181"/>
      <c r="L64" s="183">
        <v>-2660098</v>
      </c>
    </row>
    <row r="65" spans="1:12" ht="8.1" customHeight="1" x14ac:dyDescent="0.6">
      <c r="F65" s="180"/>
      <c r="G65" s="181"/>
      <c r="H65" s="181"/>
      <c r="I65" s="181"/>
      <c r="J65" s="180"/>
      <c r="K65" s="181"/>
      <c r="L65" s="181"/>
    </row>
    <row r="66" spans="1:12" ht="19.5" customHeight="1" x14ac:dyDescent="0.6">
      <c r="A66" s="162" t="s">
        <v>145</v>
      </c>
      <c r="B66" s="189"/>
      <c r="F66" s="180"/>
      <c r="G66" s="181"/>
      <c r="H66" s="181"/>
      <c r="I66" s="181"/>
      <c r="J66" s="180"/>
      <c r="K66" s="181"/>
      <c r="L66" s="181"/>
    </row>
    <row r="67" spans="1:12" ht="19.5" customHeight="1" x14ac:dyDescent="0.6">
      <c r="B67" s="162" t="s">
        <v>137</v>
      </c>
      <c r="F67" s="182">
        <f>SUM(F59:F64)</f>
        <v>-291555</v>
      </c>
      <c r="G67" s="181"/>
      <c r="H67" s="183">
        <f>SUM(H59:H64)</f>
        <v>-201193</v>
      </c>
      <c r="I67" s="181"/>
      <c r="J67" s="182">
        <f>SUM(J59:J64)</f>
        <v>-8513517</v>
      </c>
      <c r="K67" s="181"/>
      <c r="L67" s="183">
        <f>SUM(L59:L64)</f>
        <v>-635828</v>
      </c>
    </row>
    <row r="68" spans="1:12" ht="8.1" customHeight="1" x14ac:dyDescent="0.6">
      <c r="F68" s="180"/>
      <c r="G68" s="181"/>
      <c r="H68" s="181"/>
      <c r="I68" s="181"/>
      <c r="J68" s="180"/>
      <c r="K68" s="181"/>
      <c r="L68" s="181"/>
    </row>
    <row r="69" spans="1:12" ht="19.5" customHeight="1" x14ac:dyDescent="0.6">
      <c r="A69" s="184" t="s">
        <v>146</v>
      </c>
      <c r="B69" s="189"/>
      <c r="C69" s="189"/>
      <c r="F69" s="182">
        <f>F45+F67</f>
        <v>-281300</v>
      </c>
      <c r="G69" s="181"/>
      <c r="H69" s="183">
        <f>H45+H67</f>
        <v>-232192</v>
      </c>
      <c r="I69" s="181"/>
      <c r="J69" s="182">
        <f>J45+J67</f>
        <v>-7419535</v>
      </c>
      <c r="K69" s="181"/>
      <c r="L69" s="183">
        <f>L45+L67</f>
        <v>2174047</v>
      </c>
    </row>
    <row r="70" spans="1:12" ht="8.1" customHeight="1" x14ac:dyDescent="0.6">
      <c r="A70" s="184"/>
      <c r="B70" s="189"/>
      <c r="C70" s="189"/>
      <c r="F70" s="180"/>
      <c r="G70" s="181"/>
      <c r="H70" s="181"/>
      <c r="I70" s="181"/>
      <c r="J70" s="180"/>
      <c r="K70" s="181"/>
      <c r="L70" s="181"/>
    </row>
    <row r="71" spans="1:12" ht="19.5" customHeight="1" thickBot="1" x14ac:dyDescent="0.65">
      <c r="A71" s="184" t="s">
        <v>163</v>
      </c>
      <c r="B71" s="189"/>
      <c r="C71" s="189"/>
      <c r="F71" s="204">
        <f>SUM(F32+F69)</f>
        <v>1341581</v>
      </c>
      <c r="G71" s="181"/>
      <c r="H71" s="205">
        <f>SUM(H32+H69)</f>
        <v>260297</v>
      </c>
      <c r="I71" s="181"/>
      <c r="J71" s="204">
        <f>SUM(J32+J69)</f>
        <v>49392047</v>
      </c>
      <c r="K71" s="181"/>
      <c r="L71" s="205">
        <f>SUM(L32+L69)</f>
        <v>18146630</v>
      </c>
    </row>
    <row r="72" spans="1:12" ht="18" customHeight="1" thickTop="1" x14ac:dyDescent="0.6">
      <c r="A72" s="184"/>
      <c r="B72" s="189"/>
      <c r="C72" s="189"/>
      <c r="F72" s="180"/>
      <c r="G72" s="181"/>
      <c r="H72" s="181"/>
      <c r="I72" s="181"/>
      <c r="J72" s="180"/>
      <c r="K72" s="181"/>
      <c r="L72" s="181"/>
    </row>
    <row r="73" spans="1:12" ht="19.5" customHeight="1" x14ac:dyDescent="0.6">
      <c r="A73" s="184" t="s">
        <v>147</v>
      </c>
      <c r="B73" s="189"/>
      <c r="C73" s="189"/>
      <c r="F73" s="180"/>
      <c r="G73" s="181"/>
      <c r="H73" s="181"/>
      <c r="I73" s="181"/>
      <c r="J73" s="180"/>
      <c r="K73" s="181"/>
      <c r="L73" s="181"/>
    </row>
    <row r="74" spans="1:12" ht="19.5" customHeight="1" x14ac:dyDescent="0.6">
      <c r="A74" s="162" t="s">
        <v>148</v>
      </c>
      <c r="B74" s="189"/>
      <c r="C74" s="189"/>
      <c r="F74" s="180">
        <v>1162365</v>
      </c>
      <c r="G74" s="181"/>
      <c r="H74" s="181">
        <v>303931</v>
      </c>
      <c r="I74" s="181"/>
      <c r="J74" s="180">
        <v>40518967</v>
      </c>
      <c r="K74" s="181"/>
      <c r="L74" s="181">
        <v>9851795</v>
      </c>
    </row>
    <row r="75" spans="1:12" ht="19.5" customHeight="1" x14ac:dyDescent="0.6">
      <c r="A75" s="162" t="s">
        <v>149</v>
      </c>
      <c r="B75" s="189"/>
      <c r="C75" s="189"/>
      <c r="F75" s="182">
        <v>460516</v>
      </c>
      <c r="G75" s="181"/>
      <c r="H75" s="183">
        <v>188558</v>
      </c>
      <c r="I75" s="181"/>
      <c r="J75" s="182">
        <v>16292615</v>
      </c>
      <c r="K75" s="181"/>
      <c r="L75" s="183">
        <v>6120788</v>
      </c>
    </row>
    <row r="76" spans="1:12" ht="8.1" customHeight="1" x14ac:dyDescent="0.6">
      <c r="A76" s="184"/>
      <c r="B76" s="189"/>
      <c r="C76" s="189"/>
      <c r="F76" s="180"/>
      <c r="G76" s="181"/>
      <c r="H76" s="181"/>
      <c r="I76" s="181"/>
      <c r="J76" s="180"/>
      <c r="K76" s="181"/>
      <c r="L76" s="181"/>
    </row>
    <row r="77" spans="1:12" ht="19.5" customHeight="1" thickBot="1" x14ac:dyDescent="0.65">
      <c r="A77" s="184"/>
      <c r="B77" s="189"/>
      <c r="C77" s="189"/>
      <c r="F77" s="204">
        <f>SUM(F74:F75)</f>
        <v>1622881</v>
      </c>
      <c r="G77" s="181"/>
      <c r="H77" s="205">
        <f>SUM(H74:H75)</f>
        <v>492489</v>
      </c>
      <c r="I77" s="181"/>
      <c r="J77" s="204">
        <f>SUM(J74:J75)</f>
        <v>56811582</v>
      </c>
      <c r="K77" s="181"/>
      <c r="L77" s="205">
        <f>SUM(L74:L75)</f>
        <v>15972583</v>
      </c>
    </row>
    <row r="78" spans="1:12" s="174" customFormat="1" ht="18" customHeight="1" thickTop="1" x14ac:dyDescent="0.6">
      <c r="D78" s="177"/>
      <c r="E78" s="177"/>
      <c r="F78" s="178"/>
      <c r="G78" s="179"/>
      <c r="H78" s="179"/>
      <c r="I78" s="179"/>
      <c r="J78" s="178"/>
      <c r="K78" s="179"/>
      <c r="L78" s="179"/>
    </row>
    <row r="79" spans="1:12" ht="19.5" customHeight="1" x14ac:dyDescent="0.6">
      <c r="A79" s="206" t="s">
        <v>150</v>
      </c>
      <c r="F79" s="180"/>
      <c r="G79" s="181"/>
      <c r="H79" s="181"/>
      <c r="I79" s="181"/>
      <c r="J79" s="180"/>
      <c r="K79" s="181"/>
      <c r="L79" s="181"/>
    </row>
    <row r="80" spans="1:12" ht="19.5" customHeight="1" x14ac:dyDescent="0.6">
      <c r="A80" s="162" t="s">
        <v>148</v>
      </c>
      <c r="F80" s="180">
        <v>896671</v>
      </c>
      <c r="G80" s="181"/>
      <c r="H80" s="181">
        <v>109158</v>
      </c>
      <c r="I80" s="181"/>
      <c r="J80" s="180">
        <v>33073849</v>
      </c>
      <c r="K80" s="181"/>
      <c r="L80" s="181">
        <v>10660443</v>
      </c>
    </row>
    <row r="81" spans="1:12" ht="19.5" customHeight="1" x14ac:dyDescent="0.6">
      <c r="A81" s="162" t="s">
        <v>149</v>
      </c>
      <c r="F81" s="182">
        <v>444910</v>
      </c>
      <c r="G81" s="181"/>
      <c r="H81" s="183">
        <v>151139</v>
      </c>
      <c r="I81" s="181"/>
      <c r="J81" s="182">
        <v>16318198</v>
      </c>
      <c r="K81" s="181"/>
      <c r="L81" s="183">
        <v>7486187</v>
      </c>
    </row>
    <row r="82" spans="1:12" ht="8.1" customHeight="1" x14ac:dyDescent="0.6">
      <c r="A82" s="184"/>
      <c r="B82" s="189"/>
      <c r="C82" s="189"/>
      <c r="F82" s="180"/>
      <c r="G82" s="181"/>
      <c r="H82" s="181"/>
      <c r="I82" s="181"/>
      <c r="J82" s="180"/>
      <c r="K82" s="181"/>
      <c r="L82" s="181"/>
    </row>
    <row r="83" spans="1:12" ht="19.5" customHeight="1" thickBot="1" x14ac:dyDescent="0.65">
      <c r="F83" s="204">
        <f>SUM(F80:F81)</f>
        <v>1341581</v>
      </c>
      <c r="G83" s="181"/>
      <c r="H83" s="205">
        <f>SUM(H80:H81)</f>
        <v>260297</v>
      </c>
      <c r="I83" s="181"/>
      <c r="J83" s="204">
        <f>SUM(J80:J81)</f>
        <v>49392047</v>
      </c>
      <c r="K83" s="181"/>
      <c r="L83" s="205">
        <f>SUM(L80:L81)</f>
        <v>18146630</v>
      </c>
    </row>
    <row r="84" spans="1:12" ht="18" customHeight="1" thickTop="1" x14ac:dyDescent="0.6">
      <c r="E84" s="207"/>
      <c r="F84" s="207"/>
      <c r="G84" s="207"/>
      <c r="H84" s="207"/>
      <c r="I84" s="207"/>
      <c r="J84" s="207"/>
      <c r="K84" s="207"/>
      <c r="L84" s="207"/>
    </row>
    <row r="85" spans="1:12" ht="19.5" customHeight="1" x14ac:dyDescent="0.6">
      <c r="B85" s="189"/>
      <c r="C85" s="189"/>
      <c r="F85" s="208"/>
      <c r="G85" s="209"/>
      <c r="H85" s="210" t="s">
        <v>151</v>
      </c>
      <c r="I85" s="211"/>
      <c r="J85" s="212"/>
      <c r="K85" s="212"/>
      <c r="L85" s="210" t="s">
        <v>152</v>
      </c>
    </row>
    <row r="86" spans="1:12" ht="19.5" customHeight="1" x14ac:dyDescent="0.6">
      <c r="D86" s="175" t="s">
        <v>6</v>
      </c>
      <c r="E86" s="176"/>
      <c r="F86" s="103" t="s">
        <v>7</v>
      </c>
      <c r="G86" s="104"/>
      <c r="H86" s="103" t="s">
        <v>8</v>
      </c>
      <c r="I86" s="104"/>
      <c r="J86" s="103" t="s">
        <v>7</v>
      </c>
      <c r="K86" s="104"/>
      <c r="L86" s="103" t="s">
        <v>8</v>
      </c>
    </row>
    <row r="87" spans="1:12" ht="8.1" customHeight="1" x14ac:dyDescent="0.6">
      <c r="F87" s="178"/>
      <c r="G87" s="179"/>
      <c r="H87" s="179"/>
      <c r="I87" s="179"/>
      <c r="J87" s="178"/>
      <c r="K87" s="179"/>
      <c r="L87" s="179"/>
    </row>
    <row r="88" spans="1:12" ht="19.5" customHeight="1" x14ac:dyDescent="0.6">
      <c r="A88" s="184" t="s">
        <v>153</v>
      </c>
      <c r="F88" s="213"/>
      <c r="G88" s="214"/>
      <c r="H88" s="215"/>
      <c r="I88" s="214"/>
      <c r="J88" s="213"/>
      <c r="K88" s="214"/>
      <c r="L88" s="215"/>
    </row>
    <row r="89" spans="1:12" ht="8.1" customHeight="1" x14ac:dyDescent="0.6">
      <c r="F89" s="216"/>
      <c r="G89" s="207"/>
      <c r="H89" s="207"/>
      <c r="I89" s="207"/>
      <c r="J89" s="216"/>
      <c r="K89" s="207"/>
      <c r="L89" s="207"/>
    </row>
    <row r="90" spans="1:12" ht="19.5" customHeight="1" x14ac:dyDescent="0.6">
      <c r="A90" s="162" t="s">
        <v>154</v>
      </c>
      <c r="D90" s="159">
        <v>28</v>
      </c>
      <c r="F90" s="213">
        <v>0.16200000000000001</v>
      </c>
      <c r="G90" s="214"/>
      <c r="H90" s="215">
        <v>4.9000000000000002E-2</v>
      </c>
      <c r="I90" s="214"/>
      <c r="J90" s="213">
        <v>5.649</v>
      </c>
      <c r="K90" s="214"/>
      <c r="L90" s="215">
        <v>1.591</v>
      </c>
    </row>
    <row r="91" spans="1:12" ht="20.100000000000001" customHeight="1" x14ac:dyDescent="0.6">
      <c r="A91" s="162" t="s">
        <v>155</v>
      </c>
      <c r="D91" s="159">
        <v>28</v>
      </c>
      <c r="F91" s="217">
        <v>0.14799999999999999</v>
      </c>
      <c r="G91" s="218"/>
      <c r="H91" s="215">
        <v>4.5999999999999999E-2</v>
      </c>
      <c r="I91" s="218"/>
      <c r="J91" s="217">
        <v>5.1669999999999998</v>
      </c>
      <c r="K91" s="218"/>
      <c r="L91" s="215">
        <v>1.4970000000000001</v>
      </c>
    </row>
    <row r="92" spans="1:12" ht="18" customHeight="1" x14ac:dyDescent="0.6">
      <c r="F92" s="214"/>
      <c r="H92" s="214"/>
      <c r="I92" s="219"/>
      <c r="J92" s="214"/>
      <c r="K92" s="219"/>
      <c r="L92" s="214"/>
    </row>
    <row r="93" spans="1:12" ht="18" customHeight="1" x14ac:dyDescent="0.6">
      <c r="F93" s="214"/>
      <c r="H93" s="214"/>
      <c r="I93" s="219"/>
      <c r="J93" s="214"/>
      <c r="K93" s="219"/>
      <c r="L93" s="214"/>
    </row>
    <row r="94" spans="1:12" ht="19.5" customHeight="1" x14ac:dyDescent="0.6">
      <c r="F94" s="214"/>
      <c r="H94" s="214"/>
      <c r="I94" s="219"/>
      <c r="J94" s="214"/>
      <c r="K94" s="219"/>
      <c r="L94" s="214"/>
    </row>
    <row r="95" spans="1:12" ht="21.9" customHeight="1" x14ac:dyDescent="0.6">
      <c r="A95" s="196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96"/>
      <c r="C95" s="196"/>
      <c r="D95" s="164"/>
      <c r="E95" s="164"/>
      <c r="F95" s="198"/>
      <c r="G95" s="198"/>
      <c r="H95" s="198"/>
      <c r="I95" s="198"/>
      <c r="J95" s="198"/>
      <c r="K95" s="198"/>
      <c r="L95" s="198"/>
    </row>
  </sheetData>
  <mergeCells count="1">
    <mergeCell ref="H48:L48"/>
  </mergeCells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F0A0-CC39-4B3B-8A23-A2FD590E10D4}">
  <sheetPr>
    <tabColor theme="7" tint="0.79998168889431442"/>
  </sheetPr>
  <dimension ref="A1:L92"/>
  <sheetViews>
    <sheetView topLeftCell="A4" zoomScaleNormal="100" zoomScaleSheetLayoutView="98" workbookViewId="0">
      <selection activeCell="H86" sqref="H86"/>
    </sheetView>
  </sheetViews>
  <sheetFormatPr defaultColWidth="9.375" defaultRowHeight="20.399999999999999" x14ac:dyDescent="0.6"/>
  <cols>
    <col min="1" max="2" width="1.875" style="162" customWidth="1"/>
    <col min="3" max="3" width="46" style="162" customWidth="1"/>
    <col min="4" max="4" width="9.125" style="159" customWidth="1"/>
    <col min="5" max="5" width="1" style="159" customWidth="1"/>
    <col min="6" max="6" width="12.875" style="192" customWidth="1"/>
    <col min="7" max="7" width="1" style="192" customWidth="1"/>
    <col min="8" max="8" width="12.875" style="192" customWidth="1"/>
    <col min="9" max="9" width="1" style="192" customWidth="1"/>
    <col min="10" max="10" width="12.875" style="192" customWidth="1"/>
    <col min="11" max="11" width="1" style="192" customWidth="1"/>
    <col min="12" max="12" width="12.875" style="192" customWidth="1"/>
    <col min="13" max="16384" width="9.375" style="162"/>
  </cols>
  <sheetData>
    <row r="1" spans="1:12" ht="20.100000000000001" customHeight="1" x14ac:dyDescent="0.6">
      <c r="A1" s="158" t="s">
        <v>103</v>
      </c>
      <c r="B1" s="158"/>
      <c r="C1" s="158"/>
      <c r="F1" s="199"/>
      <c r="G1" s="199"/>
      <c r="H1" s="161"/>
      <c r="I1" s="161"/>
      <c r="J1" s="220"/>
      <c r="K1" s="161"/>
      <c r="L1" s="161"/>
    </row>
    <row r="2" spans="1:12" ht="20.100000000000001" customHeight="1" x14ac:dyDescent="0.6">
      <c r="A2" s="158" t="s">
        <v>104</v>
      </c>
      <c r="B2" s="158"/>
      <c r="C2" s="158"/>
      <c r="F2" s="199"/>
      <c r="G2" s="199"/>
      <c r="H2" s="199"/>
      <c r="I2" s="199"/>
      <c r="J2" s="199"/>
      <c r="K2" s="199"/>
      <c r="L2" s="199"/>
    </row>
    <row r="3" spans="1:12" ht="20.100000000000001" customHeight="1" x14ac:dyDescent="0.6">
      <c r="A3" s="163" t="str">
        <f>'T15-16 PL Conso'!A3</f>
        <v>สำหรับปีสิ้นสุดวันที่ 31 ธันวาคม พ.ศ. 2565</v>
      </c>
      <c r="B3" s="163"/>
      <c r="C3" s="163"/>
      <c r="D3" s="164"/>
      <c r="E3" s="164"/>
      <c r="F3" s="200"/>
      <c r="G3" s="200"/>
      <c r="H3" s="200"/>
      <c r="I3" s="200"/>
      <c r="J3" s="200"/>
      <c r="K3" s="200"/>
      <c r="L3" s="200"/>
    </row>
    <row r="4" spans="1:12" ht="20.100000000000001" customHeight="1" x14ac:dyDescent="0.6">
      <c r="A4" s="166"/>
      <c r="B4" s="166"/>
      <c r="C4" s="166"/>
      <c r="D4" s="167"/>
      <c r="E4" s="167"/>
      <c r="F4" s="201"/>
      <c r="G4" s="201"/>
      <c r="H4" s="201"/>
      <c r="I4" s="201"/>
      <c r="J4" s="201"/>
      <c r="K4" s="201"/>
      <c r="L4" s="201"/>
    </row>
    <row r="5" spans="1:12" ht="20.100000000000001" customHeight="1" x14ac:dyDescent="0.6">
      <c r="A5" s="158"/>
      <c r="B5" s="158"/>
      <c r="C5" s="158"/>
      <c r="F5" s="200"/>
      <c r="G5" s="200"/>
      <c r="H5" s="200"/>
      <c r="I5" s="200"/>
      <c r="J5" s="200"/>
      <c r="K5" s="200"/>
      <c r="L5" s="96" t="s">
        <v>97</v>
      </c>
    </row>
    <row r="6" spans="1:12" ht="20.100000000000001" customHeight="1" x14ac:dyDescent="0.6">
      <c r="A6" s="158"/>
      <c r="B6" s="158"/>
      <c r="C6" s="158"/>
      <c r="F6" s="170"/>
      <c r="G6" s="171"/>
      <c r="H6" s="171" t="s">
        <v>4</v>
      </c>
      <c r="I6" s="202"/>
      <c r="J6" s="172"/>
      <c r="K6" s="173"/>
      <c r="L6" s="171" t="s">
        <v>5</v>
      </c>
    </row>
    <row r="7" spans="1:12" s="174" customFormat="1" ht="20.100000000000001" customHeight="1" x14ac:dyDescent="0.6">
      <c r="D7" s="175" t="s">
        <v>6</v>
      </c>
      <c r="E7" s="176"/>
      <c r="F7" s="103" t="s">
        <v>7</v>
      </c>
      <c r="G7" s="104"/>
      <c r="H7" s="103" t="s">
        <v>8</v>
      </c>
      <c r="I7" s="104"/>
      <c r="J7" s="103" t="s">
        <v>7</v>
      </c>
      <c r="K7" s="104"/>
      <c r="L7" s="103" t="s">
        <v>8</v>
      </c>
    </row>
    <row r="8" spans="1:12" s="174" customFormat="1" ht="6" customHeight="1" x14ac:dyDescent="0.6">
      <c r="D8" s="203"/>
      <c r="E8" s="176"/>
      <c r="F8" s="178"/>
      <c r="G8" s="179"/>
      <c r="H8" s="179"/>
      <c r="I8" s="179"/>
      <c r="J8" s="178"/>
      <c r="K8" s="179"/>
      <c r="L8" s="179"/>
    </row>
    <row r="9" spans="1:12" ht="20.100000000000001" customHeight="1" x14ac:dyDescent="0.6">
      <c r="A9" s="162" t="s">
        <v>156</v>
      </c>
      <c r="F9" s="180">
        <v>58949</v>
      </c>
      <c r="G9" s="181"/>
      <c r="H9" s="181">
        <v>40058</v>
      </c>
      <c r="I9" s="181"/>
      <c r="J9" s="180">
        <v>2087272</v>
      </c>
      <c r="K9" s="181"/>
      <c r="L9" s="181">
        <v>1270576</v>
      </c>
    </row>
    <row r="10" spans="1:12" ht="20.100000000000001" customHeight="1" x14ac:dyDescent="0.6">
      <c r="A10" s="162" t="s">
        <v>157</v>
      </c>
      <c r="F10" s="182">
        <v>-46728</v>
      </c>
      <c r="G10" s="181"/>
      <c r="H10" s="183">
        <v>-35644</v>
      </c>
      <c r="I10" s="181"/>
      <c r="J10" s="182">
        <v>-1660740</v>
      </c>
      <c r="K10" s="181"/>
      <c r="L10" s="183">
        <v>-1129005</v>
      </c>
    </row>
    <row r="11" spans="1:12" ht="6" customHeight="1" x14ac:dyDescent="0.6">
      <c r="F11" s="180"/>
      <c r="G11" s="181"/>
      <c r="H11" s="181"/>
      <c r="I11" s="181"/>
      <c r="J11" s="180"/>
      <c r="K11" s="181"/>
      <c r="L11" s="181"/>
    </row>
    <row r="12" spans="1:12" ht="20.100000000000001" customHeight="1" x14ac:dyDescent="0.6">
      <c r="A12" s="184" t="s">
        <v>108</v>
      </c>
      <c r="F12" s="180">
        <f>SUM(F9:F10)</f>
        <v>12221</v>
      </c>
      <c r="G12" s="181"/>
      <c r="H12" s="181">
        <f>SUM(H9:H10)</f>
        <v>4414</v>
      </c>
      <c r="I12" s="181"/>
      <c r="J12" s="180">
        <f>SUM(J9:J10)</f>
        <v>426532</v>
      </c>
      <c r="K12" s="181"/>
      <c r="L12" s="181">
        <f>SUM(L9:L10)</f>
        <v>141571</v>
      </c>
    </row>
    <row r="13" spans="1:12" ht="20.100000000000001" customHeight="1" x14ac:dyDescent="0.6">
      <c r="A13" s="162" t="s">
        <v>158</v>
      </c>
      <c r="D13" s="159">
        <v>30</v>
      </c>
      <c r="F13" s="180">
        <v>271468</v>
      </c>
      <c r="G13" s="181"/>
      <c r="H13" s="181">
        <v>89311</v>
      </c>
      <c r="I13" s="181"/>
      <c r="J13" s="180">
        <v>9639779</v>
      </c>
      <c r="K13" s="181"/>
      <c r="L13" s="181">
        <v>2915768</v>
      </c>
    </row>
    <row r="14" spans="1:12" ht="20.100000000000001" customHeight="1" x14ac:dyDescent="0.6">
      <c r="A14" s="162" t="s">
        <v>109</v>
      </c>
      <c r="F14" s="180">
        <v>194</v>
      </c>
      <c r="G14" s="181"/>
      <c r="H14" s="181">
        <v>160</v>
      </c>
      <c r="I14" s="181"/>
      <c r="J14" s="180">
        <v>6673</v>
      </c>
      <c r="K14" s="181"/>
      <c r="L14" s="181">
        <v>5011</v>
      </c>
    </row>
    <row r="15" spans="1:12" ht="20.100000000000001" customHeight="1" x14ac:dyDescent="0.6">
      <c r="A15" s="162" t="s">
        <v>110</v>
      </c>
      <c r="F15" s="180">
        <v>62716</v>
      </c>
      <c r="G15" s="181"/>
      <c r="H15" s="181">
        <v>34646</v>
      </c>
      <c r="I15" s="181"/>
      <c r="J15" s="180">
        <v>2219947</v>
      </c>
      <c r="K15" s="181"/>
      <c r="L15" s="181">
        <v>1119490</v>
      </c>
    </row>
    <row r="16" spans="1:12" ht="20.100000000000001" customHeight="1" x14ac:dyDescent="0.6">
      <c r="A16" s="162" t="s">
        <v>111</v>
      </c>
      <c r="F16" s="180">
        <v>126830</v>
      </c>
      <c r="G16" s="185"/>
      <c r="H16" s="181">
        <v>116644</v>
      </c>
      <c r="I16" s="185"/>
      <c r="J16" s="180">
        <v>4442459</v>
      </c>
      <c r="K16" s="185"/>
      <c r="L16" s="181">
        <v>3745994</v>
      </c>
    </row>
    <row r="17" spans="1:12" ht="20.100000000000001" customHeight="1" x14ac:dyDescent="0.6">
      <c r="A17" s="162" t="s">
        <v>112</v>
      </c>
      <c r="F17" s="180">
        <v>-6773</v>
      </c>
      <c r="G17" s="181"/>
      <c r="H17" s="181">
        <v>-3238</v>
      </c>
      <c r="I17" s="181"/>
      <c r="J17" s="180">
        <v>-237955</v>
      </c>
      <c r="K17" s="181"/>
      <c r="L17" s="181">
        <v>-104611</v>
      </c>
    </row>
    <row r="18" spans="1:12" ht="20.100000000000001" customHeight="1" x14ac:dyDescent="0.6">
      <c r="A18" s="162" t="s">
        <v>113</v>
      </c>
      <c r="F18" s="180">
        <v>-71146</v>
      </c>
      <c r="G18" s="185"/>
      <c r="H18" s="181">
        <v>-55920</v>
      </c>
      <c r="I18" s="185"/>
      <c r="J18" s="180">
        <v>-2535273</v>
      </c>
      <c r="K18" s="185"/>
      <c r="L18" s="181">
        <v>-1805305</v>
      </c>
    </row>
    <row r="19" spans="1:12" ht="20.100000000000001" customHeight="1" x14ac:dyDescent="0.6">
      <c r="A19" s="162" t="s">
        <v>159</v>
      </c>
      <c r="D19" s="159">
        <v>15</v>
      </c>
      <c r="F19" s="180">
        <v>37140</v>
      </c>
      <c r="G19" s="185"/>
      <c r="H19" s="181">
        <v>21544</v>
      </c>
      <c r="I19" s="185"/>
      <c r="J19" s="180">
        <v>1226264</v>
      </c>
      <c r="K19" s="185"/>
      <c r="L19" s="181">
        <v>675509</v>
      </c>
    </row>
    <row r="20" spans="1:12" ht="20.100000000000001" customHeight="1" x14ac:dyDescent="0.6">
      <c r="A20" s="162" t="s">
        <v>117</v>
      </c>
      <c r="F20" s="180">
        <v>-4353</v>
      </c>
      <c r="G20" s="181"/>
      <c r="H20" s="181">
        <v>-11486</v>
      </c>
      <c r="I20" s="181"/>
      <c r="J20" s="180">
        <v>-147883</v>
      </c>
      <c r="K20" s="181"/>
      <c r="L20" s="181">
        <v>-378181</v>
      </c>
    </row>
    <row r="21" spans="1:12" ht="20.100000000000001" customHeight="1" x14ac:dyDescent="0.6">
      <c r="A21" s="162" t="s">
        <v>118</v>
      </c>
      <c r="F21" s="180">
        <v>116537</v>
      </c>
      <c r="G21" s="181"/>
      <c r="H21" s="181">
        <v>88449</v>
      </c>
      <c r="I21" s="181"/>
      <c r="J21" s="180">
        <v>4043609</v>
      </c>
      <c r="K21" s="181"/>
      <c r="L21" s="181">
        <v>2773852</v>
      </c>
    </row>
    <row r="22" spans="1:12" ht="20.100000000000001" customHeight="1" x14ac:dyDescent="0.6">
      <c r="A22" s="162" t="s">
        <v>119</v>
      </c>
      <c r="F22" s="180">
        <v>-173248</v>
      </c>
      <c r="G22" s="181"/>
      <c r="H22" s="181">
        <v>-138773</v>
      </c>
      <c r="I22" s="181"/>
      <c r="J22" s="180">
        <v>-6099784</v>
      </c>
      <c r="K22" s="181"/>
      <c r="L22" s="181">
        <v>-4439088</v>
      </c>
    </row>
    <row r="23" spans="1:12" ht="20.100000000000001" customHeight="1" x14ac:dyDescent="0.6">
      <c r="A23" s="162" t="s">
        <v>120</v>
      </c>
      <c r="F23" s="182">
        <v>-3917</v>
      </c>
      <c r="G23" s="181"/>
      <c r="H23" s="183">
        <v>-4055</v>
      </c>
      <c r="I23" s="181"/>
      <c r="J23" s="182">
        <v>-137385</v>
      </c>
      <c r="K23" s="181"/>
      <c r="L23" s="183">
        <v>-129523</v>
      </c>
    </row>
    <row r="24" spans="1:12" ht="6" customHeight="1" x14ac:dyDescent="0.6">
      <c r="F24" s="180"/>
      <c r="G24" s="181"/>
      <c r="H24" s="181"/>
      <c r="I24" s="181"/>
      <c r="J24" s="180"/>
      <c r="K24" s="181"/>
      <c r="L24" s="181"/>
    </row>
    <row r="25" spans="1:12" ht="20.100000000000001" customHeight="1" x14ac:dyDescent="0.6">
      <c r="A25" s="184" t="s">
        <v>123</v>
      </c>
      <c r="F25" s="180">
        <f>SUM(F12:F23)</f>
        <v>367669</v>
      </c>
      <c r="G25" s="181"/>
      <c r="H25" s="181">
        <f>SUM(H12:H23)</f>
        <v>141696</v>
      </c>
      <c r="I25" s="181"/>
      <c r="J25" s="180">
        <f>SUM(J12:J23)</f>
        <v>12846983</v>
      </c>
      <c r="K25" s="181"/>
      <c r="L25" s="181">
        <f>SUM(L12:L23)</f>
        <v>4520487</v>
      </c>
    </row>
    <row r="26" spans="1:12" ht="20.100000000000001" customHeight="1" x14ac:dyDescent="0.6">
      <c r="A26" s="162" t="s">
        <v>124</v>
      </c>
      <c r="D26" s="159">
        <v>20</v>
      </c>
      <c r="F26" s="182">
        <v>-28264</v>
      </c>
      <c r="G26" s="181"/>
      <c r="H26" s="183">
        <v>-61530</v>
      </c>
      <c r="I26" s="181"/>
      <c r="J26" s="182">
        <v>-934224</v>
      </c>
      <c r="K26" s="181"/>
      <c r="L26" s="183">
        <v>-1930341</v>
      </c>
    </row>
    <row r="27" spans="1:12" ht="6" customHeight="1" x14ac:dyDescent="0.6">
      <c r="F27" s="180"/>
      <c r="G27" s="181"/>
      <c r="H27" s="181"/>
      <c r="I27" s="181"/>
      <c r="J27" s="180"/>
      <c r="K27" s="181"/>
      <c r="L27" s="181"/>
    </row>
    <row r="28" spans="1:12" ht="20.100000000000001" customHeight="1" x14ac:dyDescent="0.6">
      <c r="A28" s="184" t="s">
        <v>125</v>
      </c>
      <c r="B28" s="189"/>
      <c r="C28" s="189"/>
      <c r="F28" s="182">
        <f>SUM(F25:F26)</f>
        <v>339405</v>
      </c>
      <c r="G28" s="181"/>
      <c r="H28" s="183">
        <f>SUM(H25:H26)</f>
        <v>80166</v>
      </c>
      <c r="I28" s="181"/>
      <c r="J28" s="182">
        <f>SUM(J25:J26)</f>
        <v>11912759</v>
      </c>
      <c r="K28" s="181"/>
      <c r="L28" s="183">
        <f>SUM(L25:L26)</f>
        <v>2590146</v>
      </c>
    </row>
    <row r="29" spans="1:12" ht="20.100000000000001" customHeight="1" x14ac:dyDescent="0.6">
      <c r="A29" s="184"/>
      <c r="B29" s="189"/>
      <c r="C29" s="189"/>
      <c r="F29" s="180"/>
      <c r="G29" s="181"/>
      <c r="H29" s="181"/>
      <c r="I29" s="181"/>
      <c r="J29" s="180"/>
      <c r="K29" s="181"/>
      <c r="L29" s="181"/>
    </row>
    <row r="30" spans="1:12" ht="20.100000000000001" customHeight="1" x14ac:dyDescent="0.6">
      <c r="A30" s="184" t="s">
        <v>325</v>
      </c>
      <c r="B30" s="189"/>
      <c r="C30" s="189"/>
      <c r="F30" s="180"/>
      <c r="G30" s="181"/>
      <c r="H30" s="181"/>
      <c r="I30" s="181"/>
      <c r="J30" s="180"/>
      <c r="K30" s="181"/>
      <c r="L30" s="181"/>
    </row>
    <row r="31" spans="1:12" ht="20.100000000000001" customHeight="1" x14ac:dyDescent="0.6">
      <c r="A31" s="162" t="s">
        <v>127</v>
      </c>
      <c r="B31" s="189"/>
      <c r="C31" s="189"/>
      <c r="F31" s="180"/>
      <c r="G31" s="181"/>
      <c r="H31" s="181"/>
      <c r="I31" s="181"/>
      <c r="J31" s="180"/>
      <c r="K31" s="181"/>
      <c r="L31" s="181"/>
    </row>
    <row r="32" spans="1:12" ht="20.100000000000001" customHeight="1" x14ac:dyDescent="0.6">
      <c r="B32" s="162" t="s">
        <v>128</v>
      </c>
      <c r="C32" s="189"/>
      <c r="F32" s="180"/>
      <c r="G32" s="181"/>
      <c r="H32" s="181"/>
      <c r="I32" s="181"/>
      <c r="J32" s="180"/>
      <c r="K32" s="181"/>
      <c r="L32" s="181"/>
    </row>
    <row r="33" spans="1:12" ht="20.100000000000001" customHeight="1" x14ac:dyDescent="0.6">
      <c r="A33" s="184"/>
      <c r="B33" s="162" t="s">
        <v>129</v>
      </c>
      <c r="C33" s="162" t="s">
        <v>130</v>
      </c>
      <c r="F33" s="180">
        <v>1490</v>
      </c>
      <c r="G33" s="181"/>
      <c r="H33" s="181">
        <v>219</v>
      </c>
      <c r="I33" s="181"/>
      <c r="J33" s="180">
        <v>54461</v>
      </c>
      <c r="K33" s="181"/>
      <c r="L33" s="181">
        <v>0</v>
      </c>
    </row>
    <row r="34" spans="1:12" ht="20.100000000000001" customHeight="1" x14ac:dyDescent="0.6">
      <c r="A34" s="184"/>
      <c r="B34" s="162" t="s">
        <v>160</v>
      </c>
      <c r="C34" s="162" t="s">
        <v>131</v>
      </c>
      <c r="F34" s="180"/>
      <c r="G34" s="181"/>
      <c r="H34" s="181"/>
      <c r="I34" s="181"/>
      <c r="J34" s="180"/>
      <c r="K34" s="181"/>
      <c r="L34" s="181"/>
    </row>
    <row r="35" spans="1:12" ht="20.100000000000001" customHeight="1" x14ac:dyDescent="0.6">
      <c r="A35" s="184"/>
      <c r="B35" s="162" t="s">
        <v>48</v>
      </c>
      <c r="C35" s="162" t="s">
        <v>132</v>
      </c>
      <c r="F35" s="180">
        <v>1724</v>
      </c>
      <c r="G35" s="181"/>
      <c r="H35" s="181">
        <v>308</v>
      </c>
      <c r="I35" s="181"/>
      <c r="J35" s="180">
        <v>60322</v>
      </c>
      <c r="K35" s="181"/>
      <c r="L35" s="181">
        <v>10964</v>
      </c>
    </row>
    <row r="36" spans="1:12" ht="20.100000000000001" customHeight="1" x14ac:dyDescent="0.6">
      <c r="A36" s="184"/>
      <c r="B36" s="162" t="s">
        <v>129</v>
      </c>
      <c r="C36" s="162" t="s">
        <v>135</v>
      </c>
      <c r="F36" s="182">
        <v>0</v>
      </c>
      <c r="G36" s="181"/>
      <c r="H36" s="183">
        <v>0</v>
      </c>
      <c r="I36" s="181"/>
      <c r="J36" s="182">
        <v>751446</v>
      </c>
      <c r="K36" s="181"/>
      <c r="L36" s="183">
        <v>3739834</v>
      </c>
    </row>
    <row r="37" spans="1:12" ht="6" customHeight="1" x14ac:dyDescent="0.6">
      <c r="A37" s="184"/>
      <c r="C37" s="189"/>
      <c r="F37" s="180"/>
      <c r="G37" s="181"/>
      <c r="H37" s="181"/>
      <c r="I37" s="181"/>
      <c r="J37" s="180"/>
      <c r="K37" s="181"/>
      <c r="L37" s="181"/>
    </row>
    <row r="38" spans="1:12" ht="20.100000000000001" customHeight="1" x14ac:dyDescent="0.6">
      <c r="A38" s="162" t="s">
        <v>136</v>
      </c>
      <c r="B38" s="189"/>
      <c r="F38" s="180"/>
      <c r="G38" s="181"/>
      <c r="H38" s="181"/>
      <c r="I38" s="181"/>
      <c r="J38" s="180"/>
      <c r="K38" s="181"/>
      <c r="L38" s="181"/>
    </row>
    <row r="39" spans="1:12" ht="20.100000000000001" customHeight="1" x14ac:dyDescent="0.6">
      <c r="B39" s="162" t="s">
        <v>137</v>
      </c>
      <c r="F39" s="182">
        <f>SUM(F33:F36)</f>
        <v>3214</v>
      </c>
      <c r="G39" s="181"/>
      <c r="H39" s="183">
        <f>SUM(H33:H36)</f>
        <v>527</v>
      </c>
      <c r="I39" s="181"/>
      <c r="J39" s="182">
        <f>SUM(J33:J36)</f>
        <v>866229</v>
      </c>
      <c r="K39" s="181"/>
      <c r="L39" s="183">
        <f>SUM(L33:L36)</f>
        <v>3750798</v>
      </c>
    </row>
    <row r="40" spans="1:12" ht="20.100000000000001" customHeight="1" x14ac:dyDescent="0.6">
      <c r="A40" s="184"/>
      <c r="C40" s="189"/>
      <c r="F40" s="181"/>
      <c r="G40" s="181"/>
      <c r="H40" s="181"/>
      <c r="I40" s="181"/>
      <c r="J40" s="181"/>
      <c r="K40" s="181"/>
      <c r="L40" s="181"/>
    </row>
    <row r="41" spans="1:12" ht="20.100000000000001" customHeight="1" x14ac:dyDescent="0.6">
      <c r="A41" s="184"/>
      <c r="C41" s="189"/>
      <c r="F41" s="181"/>
      <c r="G41" s="181"/>
      <c r="H41" s="181"/>
      <c r="I41" s="181"/>
      <c r="J41" s="181"/>
      <c r="K41" s="181"/>
      <c r="L41" s="181"/>
    </row>
    <row r="42" spans="1:12" ht="20.100000000000001" customHeight="1" x14ac:dyDescent="0.6">
      <c r="A42" s="184"/>
      <c r="C42" s="189"/>
      <c r="F42" s="181"/>
      <c r="G42" s="181"/>
      <c r="H42" s="181"/>
      <c r="I42" s="181"/>
      <c r="J42" s="181"/>
      <c r="K42" s="181"/>
      <c r="L42" s="181"/>
    </row>
    <row r="43" spans="1:12" ht="20.100000000000001" customHeight="1" x14ac:dyDescent="0.6">
      <c r="A43" s="184"/>
      <c r="C43" s="189"/>
      <c r="F43" s="181"/>
      <c r="G43" s="181"/>
      <c r="H43" s="181"/>
      <c r="I43" s="181"/>
      <c r="J43" s="181"/>
      <c r="K43" s="181"/>
      <c r="L43" s="181"/>
    </row>
    <row r="44" spans="1:12" ht="20.100000000000001" customHeight="1" x14ac:dyDescent="0.6">
      <c r="A44" s="184"/>
      <c r="C44" s="189"/>
      <c r="F44" s="181"/>
      <c r="G44" s="181"/>
      <c r="H44" s="181"/>
      <c r="I44" s="181"/>
      <c r="J44" s="181"/>
      <c r="K44" s="181"/>
      <c r="L44" s="181"/>
    </row>
    <row r="45" spans="1:12" ht="6" customHeight="1" x14ac:dyDescent="0.6">
      <c r="A45" s="184"/>
      <c r="C45" s="189"/>
      <c r="F45" s="181"/>
      <c r="G45" s="181"/>
      <c r="H45" s="181"/>
      <c r="I45" s="181"/>
      <c r="J45" s="181"/>
      <c r="K45" s="181"/>
      <c r="L45" s="181"/>
    </row>
    <row r="46" spans="1:12" ht="21.9" customHeight="1" x14ac:dyDescent="0.6">
      <c r="A46" s="221" t="str">
        <f>'T15-16 PL Conso'!A47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21"/>
      <c r="C46" s="222"/>
      <c r="D46" s="223"/>
      <c r="E46" s="223"/>
      <c r="F46" s="194"/>
      <c r="G46" s="194"/>
      <c r="H46" s="194"/>
      <c r="I46" s="194"/>
      <c r="J46" s="194"/>
      <c r="K46" s="194"/>
      <c r="L46" s="194"/>
    </row>
    <row r="47" spans="1:12" ht="20.100000000000001" customHeight="1" x14ac:dyDescent="0.6">
      <c r="A47" s="158" t="s">
        <v>103</v>
      </c>
      <c r="B47" s="158"/>
      <c r="C47" s="158"/>
      <c r="F47" s="199"/>
      <c r="G47" s="199"/>
      <c r="H47" s="161"/>
      <c r="I47" s="161"/>
      <c r="J47" s="220"/>
      <c r="K47" s="161"/>
      <c r="L47" s="161"/>
    </row>
    <row r="48" spans="1:12" ht="20.100000000000001" customHeight="1" x14ac:dyDescent="0.6">
      <c r="A48" s="158" t="s">
        <v>138</v>
      </c>
      <c r="B48" s="158"/>
      <c r="C48" s="158"/>
      <c r="F48" s="199"/>
      <c r="G48" s="199"/>
      <c r="H48" s="199"/>
      <c r="I48" s="199"/>
      <c r="J48" s="199"/>
      <c r="K48" s="199"/>
      <c r="L48" s="199"/>
    </row>
    <row r="49" spans="1:12" ht="20.100000000000001" customHeight="1" x14ac:dyDescent="0.6">
      <c r="A49" s="163" t="str">
        <f>A3</f>
        <v>สำหรับปีสิ้นสุดวันที่ 31 ธันวาคม พ.ศ. 2565</v>
      </c>
      <c r="B49" s="163"/>
      <c r="C49" s="163"/>
      <c r="D49" s="164"/>
      <c r="E49" s="164"/>
      <c r="F49" s="200"/>
      <c r="G49" s="200"/>
      <c r="H49" s="200"/>
      <c r="I49" s="200"/>
      <c r="J49" s="200"/>
      <c r="K49" s="200"/>
      <c r="L49" s="200"/>
    </row>
    <row r="50" spans="1:12" ht="20.100000000000001" customHeight="1" x14ac:dyDescent="0.6">
      <c r="A50" s="166"/>
      <c r="B50" s="166"/>
      <c r="C50" s="166"/>
      <c r="D50" s="167"/>
      <c r="E50" s="167"/>
      <c r="F50" s="201"/>
      <c r="G50" s="201"/>
      <c r="H50" s="201"/>
      <c r="I50" s="201"/>
      <c r="J50" s="201"/>
      <c r="K50" s="201"/>
      <c r="L50" s="201"/>
    </row>
    <row r="51" spans="1:12" ht="20.100000000000001" customHeight="1" x14ac:dyDescent="0.6">
      <c r="A51" s="158"/>
      <c r="B51" s="158"/>
      <c r="C51" s="158"/>
      <c r="F51" s="200"/>
      <c r="G51" s="200"/>
      <c r="H51" s="200"/>
      <c r="I51" s="200"/>
      <c r="J51" s="200"/>
      <c r="K51" s="200"/>
      <c r="L51" s="96" t="s">
        <v>97</v>
      </c>
    </row>
    <row r="52" spans="1:12" ht="20.100000000000001" customHeight="1" x14ac:dyDescent="0.6">
      <c r="A52" s="158"/>
      <c r="B52" s="158"/>
      <c r="C52" s="158"/>
      <c r="F52" s="170"/>
      <c r="G52" s="171"/>
      <c r="H52" s="171" t="s">
        <v>4</v>
      </c>
      <c r="I52" s="202"/>
      <c r="J52" s="172"/>
      <c r="K52" s="173"/>
      <c r="L52" s="171" t="s">
        <v>5</v>
      </c>
    </row>
    <row r="53" spans="1:12" s="174" customFormat="1" ht="20.100000000000001" customHeight="1" x14ac:dyDescent="0.6">
      <c r="D53" s="159"/>
      <c r="E53" s="176"/>
      <c r="F53" s="103" t="s">
        <v>7</v>
      </c>
      <c r="G53" s="104"/>
      <c r="H53" s="103" t="s">
        <v>8</v>
      </c>
      <c r="I53" s="104"/>
      <c r="J53" s="103" t="s">
        <v>7</v>
      </c>
      <c r="K53" s="104"/>
      <c r="L53" s="103" t="s">
        <v>8</v>
      </c>
    </row>
    <row r="54" spans="1:12" s="174" customFormat="1" ht="6" customHeight="1" x14ac:dyDescent="0.6">
      <c r="D54" s="203"/>
      <c r="E54" s="176"/>
      <c r="F54" s="178"/>
      <c r="G54" s="179"/>
      <c r="H54" s="179"/>
      <c r="I54" s="179"/>
      <c r="J54" s="178"/>
      <c r="K54" s="179"/>
      <c r="L54" s="179"/>
    </row>
    <row r="55" spans="1:12" ht="20.100000000000001" customHeight="1" x14ac:dyDescent="0.6">
      <c r="A55" s="184" t="s">
        <v>326</v>
      </c>
      <c r="B55" s="189"/>
      <c r="C55" s="189"/>
      <c r="F55" s="180"/>
      <c r="G55" s="181"/>
      <c r="H55" s="181"/>
      <c r="I55" s="181"/>
      <c r="J55" s="180"/>
      <c r="K55" s="181"/>
      <c r="L55" s="181"/>
    </row>
    <row r="56" spans="1:12" ht="20.100000000000001" customHeight="1" x14ac:dyDescent="0.6">
      <c r="A56" s="162" t="s">
        <v>140</v>
      </c>
      <c r="B56" s="189"/>
      <c r="C56" s="189"/>
      <c r="F56" s="180"/>
      <c r="G56" s="181"/>
      <c r="H56" s="181"/>
      <c r="I56" s="181"/>
      <c r="J56" s="180"/>
      <c r="K56" s="181"/>
      <c r="L56" s="181"/>
    </row>
    <row r="57" spans="1:12" ht="20.100000000000001" customHeight="1" x14ac:dyDescent="0.6">
      <c r="B57" s="162" t="s">
        <v>128</v>
      </c>
      <c r="C57" s="189"/>
      <c r="F57" s="180"/>
      <c r="G57" s="181"/>
      <c r="H57" s="181"/>
      <c r="I57" s="181"/>
      <c r="J57" s="180"/>
      <c r="K57" s="181"/>
      <c r="L57" s="181"/>
    </row>
    <row r="58" spans="1:12" ht="20.100000000000001" customHeight="1" x14ac:dyDescent="0.6">
      <c r="B58" s="162" t="s">
        <v>129</v>
      </c>
      <c r="C58" s="162" t="s">
        <v>161</v>
      </c>
      <c r="F58" s="193">
        <v>23396</v>
      </c>
      <c r="G58" s="181"/>
      <c r="H58" s="194">
        <v>26407</v>
      </c>
      <c r="I58" s="181"/>
      <c r="J58" s="193">
        <v>807973</v>
      </c>
      <c r="K58" s="181"/>
      <c r="L58" s="194">
        <v>838886</v>
      </c>
    </row>
    <row r="59" spans="1:12" ht="6" customHeight="1" x14ac:dyDescent="0.6">
      <c r="C59" s="189"/>
      <c r="F59" s="180"/>
      <c r="G59" s="181"/>
      <c r="H59" s="181"/>
      <c r="I59" s="181"/>
      <c r="J59" s="180"/>
      <c r="K59" s="181"/>
      <c r="L59" s="181"/>
    </row>
    <row r="60" spans="1:12" ht="20.100000000000001" customHeight="1" x14ac:dyDescent="0.6">
      <c r="A60" s="162" t="s">
        <v>145</v>
      </c>
      <c r="B60" s="189"/>
      <c r="F60" s="180"/>
      <c r="G60" s="181"/>
      <c r="H60" s="181"/>
      <c r="I60" s="181"/>
      <c r="J60" s="180"/>
      <c r="K60" s="181"/>
      <c r="L60" s="181"/>
    </row>
    <row r="61" spans="1:12" ht="20.100000000000001" customHeight="1" x14ac:dyDescent="0.6">
      <c r="A61" s="189"/>
      <c r="B61" s="162" t="s">
        <v>137</v>
      </c>
      <c r="F61" s="182">
        <f>SUM(F58)</f>
        <v>23396</v>
      </c>
      <c r="G61" s="181"/>
      <c r="H61" s="183">
        <f>SUM(H58)</f>
        <v>26407</v>
      </c>
      <c r="I61" s="181"/>
      <c r="J61" s="182">
        <f>SUM(J58)</f>
        <v>807973</v>
      </c>
      <c r="K61" s="181"/>
      <c r="L61" s="183">
        <f>SUM(L58)</f>
        <v>838886</v>
      </c>
    </row>
    <row r="62" spans="1:12" ht="6" customHeight="1" x14ac:dyDescent="0.6">
      <c r="F62" s="180"/>
      <c r="G62" s="181"/>
      <c r="H62" s="181"/>
      <c r="I62" s="181"/>
      <c r="J62" s="180"/>
      <c r="K62" s="181"/>
      <c r="L62" s="181"/>
    </row>
    <row r="63" spans="1:12" ht="20.100000000000001" customHeight="1" x14ac:dyDescent="0.6">
      <c r="A63" s="184" t="s">
        <v>162</v>
      </c>
      <c r="B63" s="189"/>
      <c r="C63" s="189"/>
      <c r="F63" s="182">
        <f>F39+F61</f>
        <v>26610</v>
      </c>
      <c r="G63" s="181"/>
      <c r="H63" s="183">
        <f>H39+H61</f>
        <v>26934</v>
      </c>
      <c r="I63" s="181"/>
      <c r="J63" s="182">
        <f>J39+J61</f>
        <v>1674202</v>
      </c>
      <c r="K63" s="181"/>
      <c r="L63" s="183">
        <f>L39+L61</f>
        <v>4589684</v>
      </c>
    </row>
    <row r="64" spans="1:12" ht="6" customHeight="1" x14ac:dyDescent="0.6">
      <c r="A64" s="184"/>
      <c r="B64" s="189"/>
      <c r="C64" s="189"/>
      <c r="F64" s="180"/>
      <c r="G64" s="181"/>
      <c r="H64" s="181"/>
      <c r="I64" s="181"/>
      <c r="J64" s="180"/>
      <c r="K64" s="181"/>
      <c r="L64" s="181"/>
    </row>
    <row r="65" spans="1:12" ht="20.100000000000001" customHeight="1" thickBot="1" x14ac:dyDescent="0.65">
      <c r="A65" s="184" t="s">
        <v>163</v>
      </c>
      <c r="B65" s="189"/>
      <c r="C65" s="189"/>
      <c r="F65" s="204">
        <f>SUM(F28+F63)</f>
        <v>366015</v>
      </c>
      <c r="G65" s="181"/>
      <c r="H65" s="205">
        <f>SUM(H28+H63)</f>
        <v>107100</v>
      </c>
      <c r="I65" s="181"/>
      <c r="J65" s="204">
        <f>SUM(J28+J63)</f>
        <v>13586961</v>
      </c>
      <c r="K65" s="181"/>
      <c r="L65" s="205">
        <f>SUM(L28+L63)</f>
        <v>7179830</v>
      </c>
    </row>
    <row r="66" spans="1:12" ht="20.100000000000001" customHeight="1" thickTop="1" x14ac:dyDescent="0.6">
      <c r="A66" s="184"/>
      <c r="B66" s="189"/>
      <c r="C66" s="189"/>
      <c r="F66" s="181"/>
      <c r="G66" s="181"/>
      <c r="H66" s="181"/>
      <c r="I66" s="181"/>
      <c r="J66" s="181"/>
      <c r="K66" s="181"/>
      <c r="L66" s="181"/>
    </row>
    <row r="67" spans="1:12" ht="20.100000000000001" customHeight="1" x14ac:dyDescent="0.6">
      <c r="B67" s="189"/>
      <c r="C67" s="189"/>
      <c r="F67" s="224"/>
      <c r="G67" s="225"/>
      <c r="H67" s="226" t="s">
        <v>151</v>
      </c>
      <c r="I67" s="211"/>
      <c r="J67" s="227"/>
      <c r="K67" s="227"/>
      <c r="L67" s="226" t="s">
        <v>152</v>
      </c>
    </row>
    <row r="68" spans="1:12" ht="20.100000000000001" customHeight="1" x14ac:dyDescent="0.6">
      <c r="B68" s="189"/>
      <c r="C68" s="189"/>
      <c r="D68" s="175" t="s">
        <v>6</v>
      </c>
      <c r="F68" s="103" t="s">
        <v>7</v>
      </c>
      <c r="G68" s="104"/>
      <c r="H68" s="103" t="s">
        <v>8</v>
      </c>
      <c r="I68" s="104"/>
      <c r="J68" s="103" t="s">
        <v>7</v>
      </c>
      <c r="K68" s="104"/>
      <c r="L68" s="103" t="s">
        <v>8</v>
      </c>
    </row>
    <row r="69" spans="1:12" ht="6" customHeight="1" x14ac:dyDescent="0.6">
      <c r="A69" s="184"/>
      <c r="F69" s="180"/>
      <c r="G69" s="181"/>
      <c r="H69" s="181"/>
      <c r="I69" s="181"/>
      <c r="J69" s="180"/>
      <c r="K69" s="181"/>
      <c r="L69" s="181"/>
    </row>
    <row r="70" spans="1:12" ht="20.100000000000001" customHeight="1" x14ac:dyDescent="0.6">
      <c r="A70" s="184" t="s">
        <v>153</v>
      </c>
      <c r="F70" s="217"/>
      <c r="G70" s="218"/>
      <c r="H70" s="228"/>
      <c r="I70" s="218"/>
      <c r="J70" s="217"/>
      <c r="K70" s="218"/>
      <c r="L70" s="228"/>
    </row>
    <row r="71" spans="1:12" ht="6" customHeight="1" x14ac:dyDescent="0.6">
      <c r="A71" s="184"/>
      <c r="F71" s="180"/>
      <c r="G71" s="181"/>
      <c r="H71" s="181"/>
      <c r="I71" s="181"/>
      <c r="J71" s="180"/>
      <c r="K71" s="181"/>
      <c r="L71" s="181"/>
    </row>
    <row r="72" spans="1:12" ht="20.100000000000001" customHeight="1" x14ac:dyDescent="0.6">
      <c r="A72" s="162" t="s">
        <v>154</v>
      </c>
      <c r="D72" s="159">
        <v>28</v>
      </c>
      <c r="F72" s="217">
        <v>4.7E-2</v>
      </c>
      <c r="G72" s="218"/>
      <c r="H72" s="228">
        <v>1.2999999999999999E-2</v>
      </c>
      <c r="I72" s="218"/>
      <c r="J72" s="217">
        <v>1.661</v>
      </c>
      <c r="K72" s="218"/>
      <c r="L72" s="228">
        <v>0.41799999999999998</v>
      </c>
    </row>
    <row r="73" spans="1:12" ht="20.100000000000001" customHeight="1" x14ac:dyDescent="0.6">
      <c r="A73" s="162" t="s">
        <v>155</v>
      </c>
      <c r="D73" s="159">
        <v>28</v>
      </c>
      <c r="F73" s="217">
        <v>4.2999999999999997E-2</v>
      </c>
      <c r="G73" s="218"/>
      <c r="H73" s="228">
        <v>1.2E-2</v>
      </c>
      <c r="I73" s="218"/>
      <c r="J73" s="217">
        <v>1.5189999999999999</v>
      </c>
      <c r="K73" s="218"/>
      <c r="L73" s="228">
        <v>0.39400000000000002</v>
      </c>
    </row>
    <row r="74" spans="1:12" ht="20.100000000000001" customHeight="1" x14ac:dyDescent="0.6">
      <c r="F74" s="228"/>
      <c r="G74" s="218"/>
      <c r="H74" s="228"/>
      <c r="I74" s="218"/>
      <c r="J74" s="228"/>
      <c r="K74" s="218"/>
      <c r="L74" s="228"/>
    </row>
    <row r="75" spans="1:12" ht="20.100000000000001" customHeight="1" x14ac:dyDescent="0.6">
      <c r="F75" s="228"/>
      <c r="G75" s="218"/>
      <c r="H75" s="228"/>
      <c r="I75" s="218"/>
      <c r="J75" s="228"/>
      <c r="K75" s="218"/>
      <c r="L75" s="228"/>
    </row>
    <row r="76" spans="1:12" ht="20.100000000000001" customHeight="1" x14ac:dyDescent="0.6">
      <c r="F76" s="228"/>
      <c r="G76" s="218"/>
      <c r="H76" s="228"/>
      <c r="I76" s="218"/>
      <c r="J76" s="228"/>
      <c r="K76" s="218"/>
      <c r="L76" s="228"/>
    </row>
    <row r="77" spans="1:12" ht="20.100000000000001" customHeight="1" x14ac:dyDescent="0.6">
      <c r="F77" s="228"/>
      <c r="G77" s="218"/>
      <c r="H77" s="228"/>
      <c r="I77" s="218"/>
      <c r="J77" s="228"/>
      <c r="K77" s="218"/>
      <c r="L77" s="228"/>
    </row>
    <row r="78" spans="1:12" ht="20.100000000000001" customHeight="1" x14ac:dyDescent="0.6">
      <c r="F78" s="228"/>
      <c r="G78" s="218"/>
      <c r="H78" s="228"/>
      <c r="I78" s="218"/>
      <c r="J78" s="228"/>
      <c r="K78" s="218"/>
      <c r="L78" s="228"/>
    </row>
    <row r="79" spans="1:12" ht="20.100000000000001" customHeight="1" x14ac:dyDescent="0.6">
      <c r="F79" s="228"/>
      <c r="G79" s="218"/>
      <c r="H79" s="228"/>
      <c r="I79" s="218"/>
      <c r="J79" s="228"/>
      <c r="K79" s="218"/>
      <c r="L79" s="228"/>
    </row>
    <row r="80" spans="1:12" ht="20.100000000000001" customHeight="1" x14ac:dyDescent="0.6">
      <c r="F80" s="228"/>
      <c r="G80" s="218"/>
      <c r="H80" s="228"/>
      <c r="I80" s="218"/>
      <c r="J80" s="228"/>
      <c r="K80" s="218"/>
      <c r="L80" s="228"/>
    </row>
    <row r="81" spans="1:12" ht="20.100000000000001" customHeight="1" x14ac:dyDescent="0.6">
      <c r="F81" s="228"/>
      <c r="G81" s="218"/>
      <c r="H81" s="228"/>
      <c r="I81" s="218"/>
      <c r="J81" s="228"/>
      <c r="K81" s="218"/>
      <c r="L81" s="228"/>
    </row>
    <row r="82" spans="1:12" ht="20.100000000000001" customHeight="1" x14ac:dyDescent="0.6">
      <c r="F82" s="228"/>
      <c r="G82" s="218"/>
      <c r="H82" s="228"/>
      <c r="I82" s="218"/>
      <c r="J82" s="228"/>
      <c r="K82" s="218"/>
      <c r="L82" s="228"/>
    </row>
    <row r="83" spans="1:12" ht="20.100000000000001" customHeight="1" x14ac:dyDescent="0.6">
      <c r="F83" s="228"/>
      <c r="G83" s="218"/>
      <c r="H83" s="228"/>
      <c r="I83" s="218"/>
      <c r="J83" s="228"/>
      <c r="K83" s="218"/>
      <c r="L83" s="228"/>
    </row>
    <row r="84" spans="1:12" ht="20.100000000000001" customHeight="1" x14ac:dyDescent="0.6">
      <c r="F84" s="228"/>
      <c r="G84" s="218"/>
      <c r="H84" s="228"/>
      <c r="I84" s="218"/>
      <c r="J84" s="228"/>
      <c r="K84" s="218"/>
      <c r="L84" s="228"/>
    </row>
    <row r="85" spans="1:12" ht="20.100000000000001" customHeight="1" x14ac:dyDescent="0.6">
      <c r="F85" s="228"/>
      <c r="G85" s="218"/>
      <c r="H85" s="228"/>
      <c r="I85" s="218"/>
      <c r="J85" s="228"/>
      <c r="K85" s="218"/>
      <c r="L85" s="228"/>
    </row>
    <row r="86" spans="1:12" ht="20.100000000000001" customHeight="1" x14ac:dyDescent="0.6">
      <c r="F86" s="228"/>
      <c r="G86" s="218"/>
      <c r="H86" s="228"/>
      <c r="I86" s="218"/>
      <c r="J86" s="228"/>
      <c r="K86" s="218"/>
      <c r="L86" s="228"/>
    </row>
    <row r="87" spans="1:12" ht="20.100000000000001" customHeight="1" x14ac:dyDescent="0.6">
      <c r="F87" s="228"/>
      <c r="G87" s="218"/>
      <c r="H87" s="228"/>
      <c r="I87" s="218"/>
      <c r="J87" s="228"/>
      <c r="K87" s="218"/>
      <c r="L87" s="228"/>
    </row>
    <row r="88" spans="1:12" ht="20.100000000000001" customHeight="1" x14ac:dyDescent="0.6">
      <c r="F88" s="228"/>
      <c r="G88" s="218"/>
      <c r="H88" s="228"/>
      <c r="I88" s="218"/>
      <c r="J88" s="228"/>
      <c r="K88" s="218"/>
      <c r="L88" s="228"/>
    </row>
    <row r="89" spans="1:12" ht="20.100000000000001" customHeight="1" x14ac:dyDescent="0.6">
      <c r="F89" s="228"/>
      <c r="G89" s="218"/>
      <c r="H89" s="228"/>
      <c r="I89" s="218"/>
      <c r="J89" s="228"/>
      <c r="K89" s="218"/>
      <c r="L89" s="228"/>
    </row>
    <row r="90" spans="1:12" ht="20.100000000000001" customHeight="1" x14ac:dyDescent="0.6">
      <c r="F90" s="228"/>
      <c r="G90" s="218"/>
      <c r="H90" s="228"/>
      <c r="I90" s="218"/>
      <c r="J90" s="228"/>
      <c r="K90" s="218"/>
      <c r="L90" s="228"/>
    </row>
    <row r="91" spans="1:12" ht="20.100000000000001" customHeight="1" x14ac:dyDescent="0.6">
      <c r="F91" s="228"/>
      <c r="G91" s="218"/>
      <c r="H91" s="228"/>
      <c r="I91" s="218"/>
      <c r="J91" s="228"/>
      <c r="K91" s="218"/>
      <c r="L91" s="228"/>
    </row>
    <row r="92" spans="1:12" ht="21.9" customHeight="1" x14ac:dyDescent="0.6">
      <c r="A92" s="221" t="str">
        <f>'T8-11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22"/>
      <c r="C92" s="222"/>
      <c r="D92" s="223"/>
      <c r="E92" s="223"/>
      <c r="F92" s="194"/>
      <c r="G92" s="194"/>
      <c r="H92" s="194"/>
      <c r="I92" s="194"/>
      <c r="J92" s="194"/>
      <c r="K92" s="194"/>
      <c r="L92" s="194"/>
    </row>
  </sheetData>
  <pageMargins left="0.8" right="0.5" top="0.5" bottom="0.6" header="0.49" footer="0.4"/>
  <pageSetup paperSize="9" scale="95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F13A-8CE1-48DA-9E7C-8322B35C594D}">
  <sheetPr>
    <tabColor theme="9" tint="0.59999389629810485"/>
  </sheetPr>
  <dimension ref="A1:AH49"/>
  <sheetViews>
    <sheetView topLeftCell="A19" zoomScale="85" zoomScaleNormal="85" zoomScaleSheetLayoutView="100" workbookViewId="0">
      <selection activeCell="P40" sqref="P40"/>
    </sheetView>
  </sheetViews>
  <sheetFormatPr defaultColWidth="9.375" defaultRowHeight="20.399999999999999" x14ac:dyDescent="0.5"/>
  <cols>
    <col min="1" max="2" width="1.875" style="31" customWidth="1"/>
    <col min="3" max="3" width="47.875" style="31" customWidth="1"/>
    <col min="4" max="4" width="8.375" style="31" customWidth="1"/>
    <col min="5" max="5" width="0.5" style="31" customWidth="1"/>
    <col min="6" max="6" width="11.5" style="230" customWidth="1"/>
    <col min="7" max="7" width="0.5" style="231" customWidth="1"/>
    <col min="8" max="8" width="9.375" style="230" customWidth="1"/>
    <col min="9" max="9" width="0.5" style="231" customWidth="1"/>
    <col min="10" max="10" width="10.125" style="231" customWidth="1"/>
    <col min="11" max="11" width="0.5" style="231" customWidth="1"/>
    <col min="12" max="12" width="10.875" style="230" customWidth="1"/>
    <col min="13" max="13" width="0.5" style="231" customWidth="1"/>
    <col min="14" max="14" width="10" style="231" customWidth="1"/>
    <col min="15" max="15" width="0.5" style="231" customWidth="1"/>
    <col min="16" max="16" width="13" style="230" customWidth="1"/>
    <col min="17" max="17" width="0.5" style="231" customWidth="1"/>
    <col min="18" max="18" width="14.375" style="230" customWidth="1"/>
    <col min="19" max="19" width="0.5" style="231" customWidth="1"/>
    <col min="20" max="20" width="11.375" style="231" customWidth="1"/>
    <col min="21" max="21" width="0.5" style="231" customWidth="1"/>
    <col min="22" max="22" width="11.875" style="230" customWidth="1"/>
    <col min="23" max="23" width="0.5" style="31" customWidth="1"/>
    <col min="24" max="24" width="14.375" style="230" customWidth="1"/>
    <col min="25" max="25" width="0.5" style="31" customWidth="1"/>
    <col min="26" max="26" width="14.5" style="230" customWidth="1"/>
    <col min="27" max="27" width="0.5" style="230" customWidth="1"/>
    <col min="28" max="28" width="9.125" style="230" customWidth="1"/>
    <col min="29" max="29" width="0.5" style="231" customWidth="1"/>
    <col min="30" max="30" width="14" style="237" customWidth="1"/>
    <col min="31" max="31" width="0.5" style="31" customWidth="1"/>
    <col min="32" max="32" width="11" style="237" customWidth="1"/>
    <col min="33" max="33" width="0.5" style="31" customWidth="1"/>
    <col min="34" max="34" width="11.375" style="237" customWidth="1"/>
    <col min="35" max="16384" width="9.375" style="31"/>
  </cols>
  <sheetData>
    <row r="1" spans="1:34" ht="20.100000000000001" customHeight="1" x14ac:dyDescent="0.5">
      <c r="A1" s="229" t="s">
        <v>0</v>
      </c>
      <c r="B1" s="229"/>
      <c r="C1" s="229"/>
      <c r="D1" s="229"/>
      <c r="E1" s="229"/>
      <c r="W1" s="230"/>
      <c r="Y1" s="230"/>
      <c r="AD1" s="230"/>
      <c r="AE1" s="230"/>
      <c r="AF1" s="230"/>
      <c r="AG1" s="230"/>
      <c r="AH1" s="230"/>
    </row>
    <row r="2" spans="1:34" ht="20.100000000000001" customHeight="1" x14ac:dyDescent="0.5">
      <c r="A2" s="229" t="s">
        <v>164</v>
      </c>
      <c r="B2" s="229"/>
      <c r="C2" s="229"/>
      <c r="D2" s="229"/>
      <c r="E2" s="229"/>
      <c r="W2" s="230"/>
      <c r="Y2" s="230"/>
      <c r="AD2" s="230"/>
      <c r="AE2" s="230"/>
      <c r="AF2" s="230"/>
      <c r="AG2" s="230"/>
      <c r="AH2" s="230"/>
    </row>
    <row r="3" spans="1:34" ht="20.100000000000001" customHeight="1" x14ac:dyDescent="0.5">
      <c r="A3" s="232" t="str">
        <f>+'T17-18PL Co'!A3</f>
        <v>สำหรับปีสิ้นสุดวันที่ 31 ธันวาคม พ.ศ. 2565</v>
      </c>
      <c r="B3" s="232"/>
      <c r="C3" s="232"/>
      <c r="D3" s="233"/>
      <c r="E3" s="232"/>
      <c r="F3" s="234"/>
      <c r="G3" s="235"/>
      <c r="H3" s="234"/>
      <c r="I3" s="235"/>
      <c r="J3" s="235"/>
      <c r="K3" s="235"/>
      <c r="L3" s="234"/>
      <c r="M3" s="235"/>
      <c r="N3" s="235"/>
      <c r="O3" s="235"/>
      <c r="P3" s="234"/>
      <c r="Q3" s="235"/>
      <c r="R3" s="234"/>
      <c r="S3" s="235"/>
      <c r="T3" s="235"/>
      <c r="U3" s="235"/>
      <c r="V3" s="234"/>
      <c r="W3" s="234"/>
      <c r="X3" s="234"/>
      <c r="Y3" s="234"/>
      <c r="Z3" s="234"/>
      <c r="AA3" s="234"/>
      <c r="AB3" s="234"/>
      <c r="AC3" s="235"/>
      <c r="AD3" s="234"/>
      <c r="AE3" s="234"/>
      <c r="AF3" s="234"/>
      <c r="AG3" s="234"/>
      <c r="AH3" s="234"/>
    </row>
    <row r="4" spans="1:34" ht="13.5" customHeight="1" x14ac:dyDescent="0.5">
      <c r="A4" s="229"/>
      <c r="B4" s="229"/>
      <c r="C4" s="229"/>
      <c r="E4" s="229"/>
      <c r="W4" s="230"/>
      <c r="Y4" s="230"/>
      <c r="AD4" s="230"/>
      <c r="AE4" s="230"/>
      <c r="AF4" s="230"/>
      <c r="AG4" s="230"/>
      <c r="AH4" s="230"/>
    </row>
    <row r="5" spans="1:34" ht="16.649999999999999" customHeight="1" x14ac:dyDescent="0.5">
      <c r="A5" s="388"/>
      <c r="B5" s="388"/>
      <c r="C5" s="388"/>
      <c r="D5" s="388"/>
      <c r="E5" s="388"/>
      <c r="F5" s="389"/>
      <c r="G5" s="390"/>
      <c r="H5" s="389"/>
      <c r="I5" s="390"/>
      <c r="J5" s="390"/>
      <c r="K5" s="390"/>
      <c r="L5" s="389"/>
      <c r="M5" s="390"/>
      <c r="N5" s="390"/>
      <c r="O5" s="390"/>
      <c r="P5" s="389"/>
      <c r="Q5" s="390"/>
      <c r="R5" s="389"/>
      <c r="S5" s="390"/>
      <c r="T5" s="390"/>
      <c r="U5" s="390"/>
      <c r="V5" s="389"/>
      <c r="W5" s="389"/>
      <c r="X5" s="389"/>
      <c r="Y5" s="389"/>
      <c r="Z5" s="389"/>
      <c r="AA5" s="389"/>
      <c r="AB5" s="389"/>
      <c r="AC5" s="390"/>
      <c r="AD5" s="389"/>
      <c r="AE5" s="389"/>
      <c r="AF5" s="389"/>
      <c r="AG5" s="389"/>
      <c r="AH5" s="391" t="s">
        <v>3</v>
      </c>
    </row>
    <row r="6" spans="1:34" ht="16.649999999999999" customHeight="1" x14ac:dyDescent="0.5">
      <c r="A6" s="388"/>
      <c r="B6" s="388"/>
      <c r="C6" s="388"/>
      <c r="D6" s="388"/>
      <c r="E6" s="388"/>
      <c r="F6" s="392"/>
      <c r="G6" s="393"/>
      <c r="H6" s="392"/>
      <c r="I6" s="393"/>
      <c r="J6" s="393"/>
      <c r="K6" s="393"/>
      <c r="L6" s="392"/>
      <c r="M6" s="393"/>
      <c r="N6" s="393"/>
      <c r="O6" s="393"/>
      <c r="P6" s="392"/>
      <c r="Q6" s="393"/>
      <c r="R6" s="392"/>
      <c r="S6" s="393"/>
      <c r="T6" s="393"/>
      <c r="U6" s="393"/>
      <c r="V6" s="392"/>
      <c r="W6" s="394"/>
      <c r="X6" s="392"/>
      <c r="Y6" s="394"/>
      <c r="Z6" s="392"/>
      <c r="AA6" s="392"/>
      <c r="AB6" s="392"/>
      <c r="AC6" s="393"/>
      <c r="AD6" s="395"/>
      <c r="AE6" s="394"/>
      <c r="AF6" s="395"/>
      <c r="AG6" s="394"/>
      <c r="AH6" s="396" t="s">
        <v>4</v>
      </c>
    </row>
    <row r="7" spans="1:34" ht="16.649999999999999" customHeight="1" x14ac:dyDescent="0.5">
      <c r="A7" s="388"/>
      <c r="B7" s="388"/>
      <c r="C7" s="388"/>
      <c r="D7" s="388"/>
      <c r="E7" s="388"/>
      <c r="F7" s="439" t="s">
        <v>165</v>
      </c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397"/>
      <c r="AF7" s="398"/>
      <c r="AG7" s="397"/>
      <c r="AH7" s="391"/>
    </row>
    <row r="8" spans="1:34" ht="16.649999999999999" customHeight="1" x14ac:dyDescent="0.5">
      <c r="A8" s="388"/>
      <c r="B8" s="388"/>
      <c r="C8" s="388"/>
      <c r="D8" s="388"/>
      <c r="E8" s="388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400"/>
      <c r="R8" s="440" t="s">
        <v>92</v>
      </c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40"/>
      <c r="AD8" s="440"/>
      <c r="AE8" s="399"/>
      <c r="AF8" s="399"/>
      <c r="AG8" s="399"/>
      <c r="AH8" s="399"/>
    </row>
    <row r="9" spans="1:34" ht="16.649999999999999" customHeight="1" x14ac:dyDescent="0.5">
      <c r="A9" s="388"/>
      <c r="B9" s="388"/>
      <c r="C9" s="388"/>
      <c r="D9" s="388"/>
      <c r="E9" s="388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89"/>
      <c r="R9" s="441" t="s">
        <v>166</v>
      </c>
      <c r="S9" s="441"/>
      <c r="T9" s="441"/>
      <c r="U9" s="441"/>
      <c r="V9" s="441"/>
      <c r="W9" s="441"/>
      <c r="X9" s="441"/>
      <c r="Y9" s="399"/>
      <c r="Z9" s="391"/>
      <c r="AA9" s="391"/>
      <c r="AB9" s="391"/>
      <c r="AC9" s="399"/>
      <c r="AD9" s="399"/>
      <c r="AE9" s="399"/>
      <c r="AF9" s="399"/>
      <c r="AG9" s="399"/>
      <c r="AH9" s="399"/>
    </row>
    <row r="10" spans="1:34" ht="16.649999999999999" customHeight="1" x14ac:dyDescent="0.5">
      <c r="A10" s="388"/>
      <c r="B10" s="388"/>
      <c r="C10" s="388"/>
      <c r="D10" s="388"/>
      <c r="E10" s="388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89"/>
      <c r="R10" s="391"/>
      <c r="S10" s="391"/>
      <c r="T10" s="391"/>
      <c r="U10" s="391"/>
      <c r="V10" s="391" t="s">
        <v>167</v>
      </c>
      <c r="W10" s="391"/>
      <c r="X10" s="391"/>
      <c r="Y10" s="399"/>
      <c r="Z10" s="391"/>
      <c r="AA10" s="391"/>
      <c r="AB10" s="391"/>
      <c r="AC10" s="399"/>
      <c r="AD10" s="399"/>
      <c r="AE10" s="399"/>
      <c r="AF10" s="399"/>
      <c r="AG10" s="399"/>
      <c r="AH10" s="399"/>
    </row>
    <row r="11" spans="1:34" ht="16.649999999999999" customHeight="1" x14ac:dyDescent="0.5">
      <c r="A11" s="388"/>
      <c r="B11" s="388"/>
      <c r="C11" s="388"/>
      <c r="D11" s="388"/>
      <c r="E11" s="388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1"/>
      <c r="R11" s="391" t="s">
        <v>168</v>
      </c>
      <c r="S11" s="391"/>
      <c r="T11" s="391"/>
      <c r="U11" s="391"/>
      <c r="V11" s="391" t="s">
        <v>169</v>
      </c>
      <c r="W11" s="399"/>
      <c r="X11" s="391" t="s">
        <v>170</v>
      </c>
      <c r="Y11" s="399"/>
      <c r="Z11" s="391" t="s">
        <v>168</v>
      </c>
      <c r="AA11" s="391"/>
      <c r="AB11" s="391"/>
      <c r="AC11" s="399"/>
      <c r="AD11" s="391" t="s">
        <v>171</v>
      </c>
      <c r="AE11" s="399"/>
      <c r="AF11" s="391" t="s">
        <v>172</v>
      </c>
      <c r="AG11" s="399"/>
      <c r="AH11" s="399"/>
    </row>
    <row r="12" spans="1:34" s="238" customFormat="1" ht="16.649999999999999" customHeight="1" x14ac:dyDescent="0.5">
      <c r="A12" s="401"/>
      <c r="B12" s="401"/>
      <c r="C12" s="401"/>
      <c r="D12" s="401"/>
      <c r="E12" s="401"/>
      <c r="F12" s="391"/>
      <c r="G12" s="402"/>
      <c r="H12" s="391"/>
      <c r="I12" s="402"/>
      <c r="J12" s="391" t="s">
        <v>173</v>
      </c>
      <c r="K12" s="402"/>
      <c r="L12" s="441" t="s">
        <v>87</v>
      </c>
      <c r="M12" s="441"/>
      <c r="N12" s="441"/>
      <c r="O12" s="441"/>
      <c r="P12" s="441"/>
      <c r="Q12" s="402"/>
      <c r="R12" s="391" t="s">
        <v>174</v>
      </c>
      <c r="S12" s="402"/>
      <c r="T12" s="391" t="s">
        <v>167</v>
      </c>
      <c r="U12" s="402"/>
      <c r="V12" s="391" t="s">
        <v>175</v>
      </c>
      <c r="W12" s="401"/>
      <c r="X12" s="391" t="s">
        <v>176</v>
      </c>
      <c r="Y12" s="401"/>
      <c r="Z12" s="391" t="s">
        <v>177</v>
      </c>
      <c r="AA12" s="391"/>
      <c r="AB12" s="391"/>
      <c r="AC12" s="402"/>
      <c r="AD12" s="391" t="s">
        <v>178</v>
      </c>
      <c r="AE12" s="401"/>
      <c r="AF12" s="391" t="s">
        <v>179</v>
      </c>
      <c r="AG12" s="402"/>
      <c r="AH12" s="391"/>
    </row>
    <row r="13" spans="1:34" s="238" customFormat="1" ht="16.649999999999999" customHeight="1" x14ac:dyDescent="0.5">
      <c r="A13" s="401"/>
      <c r="B13" s="401"/>
      <c r="C13" s="401"/>
      <c r="D13" s="401"/>
      <c r="E13" s="401"/>
      <c r="F13" s="391" t="s">
        <v>180</v>
      </c>
      <c r="G13" s="402"/>
      <c r="H13" s="391" t="s">
        <v>181</v>
      </c>
      <c r="I13" s="402"/>
      <c r="J13" s="391" t="s">
        <v>182</v>
      </c>
      <c r="K13" s="402"/>
      <c r="L13" s="391" t="s">
        <v>183</v>
      </c>
      <c r="M13" s="402"/>
      <c r="N13" s="402"/>
      <c r="O13" s="402"/>
      <c r="P13" s="391"/>
      <c r="Q13" s="402"/>
      <c r="R13" s="391" t="s">
        <v>184</v>
      </c>
      <c r="S13" s="402"/>
      <c r="T13" s="391" t="s">
        <v>169</v>
      </c>
      <c r="U13" s="402"/>
      <c r="V13" s="391" t="s">
        <v>185</v>
      </c>
      <c r="W13" s="402"/>
      <c r="X13" s="391" t="s">
        <v>186</v>
      </c>
      <c r="Y13" s="402"/>
      <c r="Z13" s="391" t="s">
        <v>187</v>
      </c>
      <c r="AA13" s="391"/>
      <c r="AB13" s="391"/>
      <c r="AC13" s="402"/>
      <c r="AD13" s="391" t="s">
        <v>188</v>
      </c>
      <c r="AE13" s="402"/>
      <c r="AF13" s="391" t="s">
        <v>189</v>
      </c>
      <c r="AG13" s="402"/>
      <c r="AH13" s="391" t="s">
        <v>190</v>
      </c>
    </row>
    <row r="14" spans="1:34" s="238" customFormat="1" ht="16.649999999999999" customHeight="1" x14ac:dyDescent="0.5">
      <c r="A14" s="401"/>
      <c r="B14" s="401"/>
      <c r="C14" s="401"/>
      <c r="D14" s="403" t="s">
        <v>6</v>
      </c>
      <c r="E14" s="401"/>
      <c r="F14" s="396" t="s">
        <v>191</v>
      </c>
      <c r="G14" s="404"/>
      <c r="H14" s="396" t="s">
        <v>192</v>
      </c>
      <c r="I14" s="404"/>
      <c r="J14" s="396" t="s">
        <v>193</v>
      </c>
      <c r="K14" s="404"/>
      <c r="L14" s="396" t="s">
        <v>194</v>
      </c>
      <c r="M14" s="402"/>
      <c r="N14" s="396" t="s">
        <v>195</v>
      </c>
      <c r="O14" s="404"/>
      <c r="P14" s="396" t="s">
        <v>91</v>
      </c>
      <c r="Q14" s="404"/>
      <c r="R14" s="405" t="s">
        <v>196</v>
      </c>
      <c r="S14" s="404"/>
      <c r="T14" s="396" t="s">
        <v>197</v>
      </c>
      <c r="U14" s="404"/>
      <c r="V14" s="396" t="s">
        <v>198</v>
      </c>
      <c r="W14" s="404"/>
      <c r="X14" s="396" t="s">
        <v>199</v>
      </c>
      <c r="Y14" s="404"/>
      <c r="Z14" s="396" t="s">
        <v>200</v>
      </c>
      <c r="AA14" s="391"/>
      <c r="AB14" s="396" t="s">
        <v>195</v>
      </c>
      <c r="AC14" s="404"/>
      <c r="AD14" s="396" t="s">
        <v>201</v>
      </c>
      <c r="AE14" s="404"/>
      <c r="AF14" s="396" t="s">
        <v>202</v>
      </c>
      <c r="AG14" s="404"/>
      <c r="AH14" s="396" t="s">
        <v>201</v>
      </c>
    </row>
    <row r="15" spans="1:34" s="238" customFormat="1" ht="6" customHeight="1" x14ac:dyDescent="0.5">
      <c r="A15" s="401"/>
      <c r="B15" s="401"/>
      <c r="C15" s="401"/>
      <c r="D15" s="406"/>
      <c r="E15" s="401"/>
      <c r="F15" s="407"/>
      <c r="G15" s="404"/>
      <c r="H15" s="407"/>
      <c r="I15" s="404"/>
      <c r="J15" s="407"/>
      <c r="K15" s="404"/>
      <c r="L15" s="407"/>
      <c r="M15" s="402"/>
      <c r="N15" s="407"/>
      <c r="O15" s="404"/>
      <c r="P15" s="407"/>
      <c r="Q15" s="404"/>
      <c r="R15" s="407"/>
      <c r="S15" s="404"/>
      <c r="T15" s="407"/>
      <c r="U15" s="404"/>
      <c r="V15" s="407"/>
      <c r="W15" s="404"/>
      <c r="X15" s="407"/>
      <c r="Y15" s="404"/>
      <c r="Z15" s="407"/>
      <c r="AA15" s="391"/>
      <c r="AB15" s="407"/>
      <c r="AC15" s="404"/>
      <c r="AD15" s="407"/>
      <c r="AE15" s="404"/>
      <c r="AF15" s="407"/>
      <c r="AG15" s="404"/>
      <c r="AH15" s="407"/>
    </row>
    <row r="16" spans="1:34" s="238" customFormat="1" ht="16.649999999999999" customHeight="1" x14ac:dyDescent="0.5">
      <c r="A16" s="408" t="s">
        <v>203</v>
      </c>
      <c r="B16" s="408"/>
      <c r="C16" s="401"/>
      <c r="D16" s="409"/>
      <c r="E16" s="401"/>
      <c r="F16" s="410">
        <v>198500</v>
      </c>
      <c r="G16" s="389"/>
      <c r="H16" s="410">
        <v>647929</v>
      </c>
      <c r="I16" s="389"/>
      <c r="J16" s="410">
        <v>20313</v>
      </c>
      <c r="K16" s="389"/>
      <c r="L16" s="410">
        <v>100397</v>
      </c>
      <c r="M16" s="389"/>
      <c r="N16" s="410">
        <v>121159</v>
      </c>
      <c r="O16" s="389"/>
      <c r="P16" s="410">
        <v>1831341</v>
      </c>
      <c r="Q16" s="389"/>
      <c r="R16" s="410">
        <v>16721</v>
      </c>
      <c r="S16" s="389"/>
      <c r="T16" s="410">
        <v>-118858</v>
      </c>
      <c r="U16" s="389"/>
      <c r="V16" s="410">
        <v>11150</v>
      </c>
      <c r="W16" s="389"/>
      <c r="X16" s="410">
        <v>-743060</v>
      </c>
      <c r="Y16" s="389"/>
      <c r="Z16" s="410">
        <v>333127</v>
      </c>
      <c r="AA16" s="389"/>
      <c r="AB16" s="410">
        <v>-46562</v>
      </c>
      <c r="AC16" s="389"/>
      <c r="AD16" s="410">
        <f t="shared" ref="AD16:AD28" si="0">SUM(AB16,Z16,X16,V16,T16,R16)</f>
        <v>-547482</v>
      </c>
      <c r="AE16" s="389"/>
      <c r="AF16" s="410">
        <v>730699</v>
      </c>
      <c r="AG16" s="389"/>
      <c r="AH16" s="410">
        <f t="shared" ref="AH16:AH24" si="1">SUM(AF16,AD16,P16,N16,L16,J16,H16,F16)</f>
        <v>3102856</v>
      </c>
    </row>
    <row r="17" spans="1:34" s="238" customFormat="1" ht="16.649999999999999" customHeight="1" x14ac:dyDescent="0.5">
      <c r="A17" s="401" t="s">
        <v>204</v>
      </c>
      <c r="B17" s="408"/>
      <c r="C17" s="401"/>
      <c r="D17" s="411">
        <v>26</v>
      </c>
      <c r="E17" s="401"/>
      <c r="F17" s="410">
        <v>44699</v>
      </c>
      <c r="G17" s="389"/>
      <c r="H17" s="410">
        <v>178797</v>
      </c>
      <c r="I17" s="389"/>
      <c r="J17" s="410">
        <v>0</v>
      </c>
      <c r="K17" s="389"/>
      <c r="L17" s="410">
        <v>0</v>
      </c>
      <c r="M17" s="389"/>
      <c r="N17" s="410">
        <v>0</v>
      </c>
      <c r="O17" s="389"/>
      <c r="P17" s="410">
        <v>0</v>
      </c>
      <c r="Q17" s="389"/>
      <c r="R17" s="410">
        <v>0</v>
      </c>
      <c r="S17" s="389"/>
      <c r="T17" s="410">
        <v>0</v>
      </c>
      <c r="U17" s="389"/>
      <c r="V17" s="410">
        <v>0</v>
      </c>
      <c r="W17" s="389"/>
      <c r="X17" s="410">
        <v>0</v>
      </c>
      <c r="Y17" s="389"/>
      <c r="Z17" s="410">
        <v>0</v>
      </c>
      <c r="AA17" s="389"/>
      <c r="AB17" s="410">
        <v>0</v>
      </c>
      <c r="AC17" s="389"/>
      <c r="AD17" s="410">
        <f t="shared" si="0"/>
        <v>0</v>
      </c>
      <c r="AE17" s="389"/>
      <c r="AF17" s="410">
        <v>0</v>
      </c>
      <c r="AG17" s="389"/>
      <c r="AH17" s="410">
        <f t="shared" si="1"/>
        <v>223496</v>
      </c>
    </row>
    <row r="18" spans="1:34" s="238" customFormat="1" ht="16.649999999999999" customHeight="1" x14ac:dyDescent="0.5">
      <c r="A18" s="412" t="s">
        <v>205</v>
      </c>
      <c r="B18" s="408"/>
      <c r="C18" s="401"/>
      <c r="D18" s="411">
        <v>26</v>
      </c>
      <c r="E18" s="401"/>
      <c r="F18" s="410">
        <v>0</v>
      </c>
      <c r="G18" s="389"/>
      <c r="H18" s="410">
        <v>0</v>
      </c>
      <c r="I18" s="389"/>
      <c r="J18" s="410">
        <v>0</v>
      </c>
      <c r="K18" s="389"/>
      <c r="L18" s="410">
        <v>4470</v>
      </c>
      <c r="M18" s="389"/>
      <c r="N18" s="410">
        <v>0</v>
      </c>
      <c r="O18" s="389"/>
      <c r="P18" s="410">
        <v>-4470</v>
      </c>
      <c r="Q18" s="389"/>
      <c r="R18" s="410">
        <v>0</v>
      </c>
      <c r="S18" s="389"/>
      <c r="T18" s="410">
        <v>0</v>
      </c>
      <c r="U18" s="389"/>
      <c r="V18" s="410">
        <v>0</v>
      </c>
      <c r="W18" s="389"/>
      <c r="X18" s="410">
        <v>0</v>
      </c>
      <c r="Y18" s="389"/>
      <c r="Z18" s="410">
        <v>0</v>
      </c>
      <c r="AA18" s="389"/>
      <c r="AB18" s="410">
        <v>0</v>
      </c>
      <c r="AC18" s="389"/>
      <c r="AD18" s="410">
        <f t="shared" si="0"/>
        <v>0</v>
      </c>
      <c r="AE18" s="389"/>
      <c r="AF18" s="410">
        <v>0</v>
      </c>
      <c r="AG18" s="389"/>
      <c r="AH18" s="410">
        <f t="shared" si="1"/>
        <v>0</v>
      </c>
    </row>
    <row r="19" spans="1:34" s="238" customFormat="1" ht="16.649999999999999" customHeight="1" x14ac:dyDescent="0.5">
      <c r="A19" s="401" t="s">
        <v>195</v>
      </c>
      <c r="B19" s="408"/>
      <c r="C19" s="401"/>
      <c r="D19" s="411">
        <v>26</v>
      </c>
      <c r="E19" s="401"/>
      <c r="F19" s="410">
        <v>0</v>
      </c>
      <c r="G19" s="389"/>
      <c r="H19" s="410">
        <v>0</v>
      </c>
      <c r="I19" s="389"/>
      <c r="J19" s="410">
        <v>0</v>
      </c>
      <c r="K19" s="389"/>
      <c r="L19" s="410">
        <v>0</v>
      </c>
      <c r="M19" s="389"/>
      <c r="N19" s="410">
        <v>62762</v>
      </c>
      <c r="O19" s="389"/>
      <c r="P19" s="410">
        <v>-62762</v>
      </c>
      <c r="Q19" s="389"/>
      <c r="R19" s="410">
        <v>0</v>
      </c>
      <c r="S19" s="389"/>
      <c r="T19" s="410">
        <v>0</v>
      </c>
      <c r="U19" s="389"/>
      <c r="V19" s="410">
        <v>0</v>
      </c>
      <c r="W19" s="389"/>
      <c r="X19" s="410">
        <v>0</v>
      </c>
      <c r="Y19" s="389"/>
      <c r="Z19" s="410">
        <v>0</v>
      </c>
      <c r="AA19" s="389"/>
      <c r="AB19" s="410">
        <v>0</v>
      </c>
      <c r="AC19" s="389"/>
      <c r="AD19" s="410">
        <f t="shared" si="0"/>
        <v>0</v>
      </c>
      <c r="AE19" s="389"/>
      <c r="AF19" s="410">
        <v>0</v>
      </c>
      <c r="AG19" s="389"/>
      <c r="AH19" s="410">
        <f t="shared" si="1"/>
        <v>0</v>
      </c>
    </row>
    <row r="20" spans="1:34" s="238" customFormat="1" ht="16.649999999999999" customHeight="1" x14ac:dyDescent="0.5">
      <c r="A20" s="401" t="s">
        <v>206</v>
      </c>
      <c r="B20" s="401"/>
      <c r="C20" s="401"/>
      <c r="D20" s="411"/>
      <c r="E20" s="401"/>
      <c r="F20" s="410">
        <v>0</v>
      </c>
      <c r="G20" s="389"/>
      <c r="H20" s="410">
        <v>0</v>
      </c>
      <c r="I20" s="389"/>
      <c r="J20" s="410">
        <v>0</v>
      </c>
      <c r="K20" s="389"/>
      <c r="L20" s="410">
        <v>0</v>
      </c>
      <c r="M20" s="389"/>
      <c r="N20" s="410">
        <v>0</v>
      </c>
      <c r="O20" s="389"/>
      <c r="P20" s="410">
        <v>0</v>
      </c>
      <c r="Q20" s="389"/>
      <c r="R20" s="410">
        <v>0</v>
      </c>
      <c r="S20" s="389"/>
      <c r="T20" s="410">
        <v>0</v>
      </c>
      <c r="U20" s="389"/>
      <c r="V20" s="410">
        <v>0</v>
      </c>
      <c r="W20" s="389"/>
      <c r="X20" s="410">
        <v>0</v>
      </c>
      <c r="Y20" s="389"/>
      <c r="Z20" s="410">
        <v>38971</v>
      </c>
      <c r="AA20" s="389"/>
      <c r="AB20" s="410">
        <v>0</v>
      </c>
      <c r="AC20" s="389"/>
      <c r="AD20" s="410">
        <f>SUM(AB20,Z20,X20,V20,T20,R20)</f>
        <v>38971</v>
      </c>
      <c r="AE20" s="389"/>
      <c r="AF20" s="410">
        <v>24501</v>
      </c>
      <c r="AG20" s="389"/>
      <c r="AH20" s="410">
        <f t="shared" si="1"/>
        <v>63472</v>
      </c>
    </row>
    <row r="21" spans="1:34" s="238" customFormat="1" ht="16.649999999999999" customHeight="1" x14ac:dyDescent="0.5">
      <c r="A21" s="401" t="s">
        <v>207</v>
      </c>
      <c r="B21" s="401"/>
      <c r="C21" s="401"/>
      <c r="D21" s="409">
        <v>29</v>
      </c>
      <c r="E21" s="401"/>
      <c r="F21" s="410">
        <v>0</v>
      </c>
      <c r="G21" s="389"/>
      <c r="H21" s="410">
        <v>0</v>
      </c>
      <c r="I21" s="389"/>
      <c r="J21" s="410">
        <v>0</v>
      </c>
      <c r="K21" s="389"/>
      <c r="L21" s="410">
        <v>0</v>
      </c>
      <c r="M21" s="389"/>
      <c r="N21" s="410">
        <v>0</v>
      </c>
      <c r="O21" s="389"/>
      <c r="P21" s="410">
        <v>-134679</v>
      </c>
      <c r="Q21" s="389"/>
      <c r="R21" s="410">
        <v>0</v>
      </c>
      <c r="S21" s="389"/>
      <c r="T21" s="410">
        <v>0</v>
      </c>
      <c r="U21" s="389"/>
      <c r="V21" s="410">
        <v>0</v>
      </c>
      <c r="W21" s="389"/>
      <c r="X21" s="410">
        <v>0</v>
      </c>
      <c r="Y21" s="389"/>
      <c r="Z21" s="410">
        <v>0</v>
      </c>
      <c r="AA21" s="389"/>
      <c r="AB21" s="410">
        <v>0</v>
      </c>
      <c r="AC21" s="389"/>
      <c r="AD21" s="410">
        <f t="shared" si="0"/>
        <v>0</v>
      </c>
      <c r="AE21" s="389"/>
      <c r="AF21" s="410">
        <v>0</v>
      </c>
      <c r="AG21" s="389"/>
      <c r="AH21" s="410">
        <f t="shared" si="1"/>
        <v>-134679</v>
      </c>
    </row>
    <row r="22" spans="1:34" s="238" customFormat="1" ht="16.649999999999999" customHeight="1" x14ac:dyDescent="0.5">
      <c r="A22" s="401" t="s">
        <v>208</v>
      </c>
      <c r="B22" s="401"/>
      <c r="C22" s="401"/>
      <c r="D22" s="409"/>
      <c r="E22" s="401"/>
      <c r="F22" s="410">
        <v>0</v>
      </c>
      <c r="G22" s="389"/>
      <c r="H22" s="410">
        <v>0</v>
      </c>
      <c r="I22" s="389"/>
      <c r="J22" s="410">
        <v>0</v>
      </c>
      <c r="K22" s="389"/>
      <c r="L22" s="410">
        <v>0</v>
      </c>
      <c r="M22" s="389"/>
      <c r="N22" s="410">
        <v>0</v>
      </c>
      <c r="O22" s="389"/>
      <c r="P22" s="410">
        <v>0</v>
      </c>
      <c r="Q22" s="389"/>
      <c r="R22" s="410">
        <v>0</v>
      </c>
      <c r="S22" s="389"/>
      <c r="T22" s="410">
        <v>0</v>
      </c>
      <c r="U22" s="389"/>
      <c r="V22" s="410">
        <v>0</v>
      </c>
      <c r="W22" s="389"/>
      <c r="X22" s="410">
        <v>0</v>
      </c>
      <c r="Y22" s="389"/>
      <c r="Z22" s="410">
        <v>0</v>
      </c>
      <c r="AA22" s="389"/>
      <c r="AB22" s="410">
        <v>0</v>
      </c>
      <c r="AC22" s="389"/>
      <c r="AD22" s="410">
        <f t="shared" si="0"/>
        <v>0</v>
      </c>
      <c r="AE22" s="389"/>
      <c r="AF22" s="410">
        <v>-201321</v>
      </c>
      <c r="AG22" s="389"/>
      <c r="AH22" s="410">
        <f t="shared" si="1"/>
        <v>-201321</v>
      </c>
    </row>
    <row r="23" spans="1:34" s="238" customFormat="1" ht="16.649999999999999" customHeight="1" x14ac:dyDescent="0.5">
      <c r="A23" s="401" t="s">
        <v>209</v>
      </c>
      <c r="B23" s="401"/>
      <c r="C23" s="401"/>
      <c r="D23" s="409"/>
      <c r="E23" s="401"/>
      <c r="F23" s="410">
        <v>0</v>
      </c>
      <c r="G23" s="389"/>
      <c r="H23" s="410">
        <v>0</v>
      </c>
      <c r="I23" s="389"/>
      <c r="J23" s="410">
        <v>0</v>
      </c>
      <c r="K23" s="389"/>
      <c r="L23" s="410">
        <v>0</v>
      </c>
      <c r="M23" s="389"/>
      <c r="N23" s="410">
        <v>0</v>
      </c>
      <c r="O23" s="389"/>
      <c r="P23" s="410">
        <v>0</v>
      </c>
      <c r="Q23" s="389"/>
      <c r="R23" s="410">
        <v>0</v>
      </c>
      <c r="S23" s="389"/>
      <c r="T23" s="410">
        <v>0</v>
      </c>
      <c r="U23" s="389"/>
      <c r="V23" s="410">
        <v>0</v>
      </c>
      <c r="W23" s="389"/>
      <c r="X23" s="410">
        <v>0</v>
      </c>
      <c r="Y23" s="389"/>
      <c r="Z23" s="410">
        <v>0</v>
      </c>
      <c r="AA23" s="389"/>
      <c r="AB23" s="410">
        <v>0</v>
      </c>
      <c r="AC23" s="389"/>
      <c r="AD23" s="410">
        <f t="shared" si="0"/>
        <v>0</v>
      </c>
      <c r="AE23" s="389"/>
      <c r="AF23" s="410">
        <v>800</v>
      </c>
      <c r="AG23" s="389"/>
      <c r="AH23" s="410">
        <f t="shared" si="1"/>
        <v>800</v>
      </c>
    </row>
    <row r="24" spans="1:34" s="238" customFormat="1" ht="16.649999999999999" customHeight="1" x14ac:dyDescent="0.5">
      <c r="A24" s="401" t="s">
        <v>210</v>
      </c>
      <c r="B24" s="401"/>
      <c r="C24" s="401"/>
      <c r="D24" s="413"/>
      <c r="E24" s="401"/>
      <c r="F24" s="410">
        <v>0</v>
      </c>
      <c r="G24" s="389"/>
      <c r="H24" s="410">
        <v>0</v>
      </c>
      <c r="I24" s="389"/>
      <c r="J24" s="410">
        <v>25265</v>
      </c>
      <c r="K24" s="389"/>
      <c r="L24" s="410">
        <v>0</v>
      </c>
      <c r="M24" s="389"/>
      <c r="N24" s="410">
        <v>0</v>
      </c>
      <c r="O24" s="389"/>
      <c r="P24" s="410">
        <v>0</v>
      </c>
      <c r="Q24" s="389"/>
      <c r="R24" s="410">
        <v>0</v>
      </c>
      <c r="S24" s="389"/>
      <c r="T24" s="410">
        <v>0</v>
      </c>
      <c r="U24" s="389"/>
      <c r="V24" s="410">
        <v>0</v>
      </c>
      <c r="W24" s="389"/>
      <c r="X24" s="410">
        <v>0</v>
      </c>
      <c r="Y24" s="389"/>
      <c r="Z24" s="410">
        <v>0</v>
      </c>
      <c r="AA24" s="389"/>
      <c r="AB24" s="410">
        <v>0</v>
      </c>
      <c r="AC24" s="389"/>
      <c r="AD24" s="410">
        <f t="shared" si="0"/>
        <v>0</v>
      </c>
      <c r="AE24" s="389"/>
      <c r="AF24" s="410">
        <v>0</v>
      </c>
      <c r="AG24" s="389"/>
      <c r="AH24" s="410">
        <f t="shared" si="1"/>
        <v>25265</v>
      </c>
    </row>
    <row r="25" spans="1:34" s="238" customFormat="1" ht="16.649999999999999" customHeight="1" x14ac:dyDescent="0.5">
      <c r="A25" s="401" t="s">
        <v>211</v>
      </c>
      <c r="B25" s="401"/>
      <c r="C25" s="401"/>
      <c r="D25" s="409"/>
      <c r="E25" s="401"/>
      <c r="F25" s="410">
        <v>0</v>
      </c>
      <c r="G25" s="389"/>
      <c r="H25" s="410">
        <v>0</v>
      </c>
      <c r="I25" s="389"/>
      <c r="J25" s="410">
        <v>0</v>
      </c>
      <c r="K25" s="389"/>
      <c r="L25" s="410">
        <v>0</v>
      </c>
      <c r="M25" s="389"/>
      <c r="N25" s="410">
        <v>0</v>
      </c>
      <c r="O25" s="389"/>
      <c r="P25" s="410">
        <v>0</v>
      </c>
      <c r="Q25" s="389"/>
      <c r="R25" s="410">
        <v>0</v>
      </c>
      <c r="S25" s="389"/>
      <c r="T25" s="410">
        <v>0</v>
      </c>
      <c r="U25" s="389"/>
      <c r="V25" s="410">
        <v>0</v>
      </c>
      <c r="W25" s="389"/>
      <c r="X25" s="410">
        <v>0</v>
      </c>
      <c r="Y25" s="389"/>
      <c r="Z25" s="410">
        <v>0</v>
      </c>
      <c r="AA25" s="389"/>
      <c r="AB25" s="410">
        <v>-11939</v>
      </c>
      <c r="AC25" s="389"/>
      <c r="AD25" s="410">
        <f t="shared" si="0"/>
        <v>-11939</v>
      </c>
      <c r="AE25" s="389"/>
      <c r="AF25" s="410">
        <v>0</v>
      </c>
      <c r="AG25" s="389"/>
      <c r="AH25" s="410">
        <f>SUM(AF25,AD25,P25,N25,L25,J25,H25,F25)</f>
        <v>-11939</v>
      </c>
    </row>
    <row r="26" spans="1:34" s="238" customFormat="1" ht="16.649999999999999" customHeight="1" x14ac:dyDescent="0.5">
      <c r="A26" s="401" t="s">
        <v>212</v>
      </c>
      <c r="B26" s="401"/>
      <c r="C26" s="401"/>
      <c r="D26" s="409"/>
      <c r="E26" s="401"/>
      <c r="F26" s="410">
        <v>0</v>
      </c>
      <c r="G26" s="389"/>
      <c r="H26" s="410">
        <v>0</v>
      </c>
      <c r="I26" s="389"/>
      <c r="J26" s="410">
        <v>0</v>
      </c>
      <c r="K26" s="389"/>
      <c r="L26" s="410">
        <v>0</v>
      </c>
      <c r="M26" s="389"/>
      <c r="N26" s="410">
        <v>0</v>
      </c>
      <c r="O26" s="389"/>
      <c r="P26" s="410">
        <v>0</v>
      </c>
      <c r="Q26" s="389"/>
      <c r="R26" s="410">
        <v>0</v>
      </c>
      <c r="S26" s="389"/>
      <c r="T26" s="410">
        <v>0</v>
      </c>
      <c r="U26" s="389"/>
      <c r="V26" s="410">
        <v>0</v>
      </c>
      <c r="W26" s="389"/>
      <c r="X26" s="410">
        <v>0</v>
      </c>
      <c r="Y26" s="389"/>
      <c r="Z26" s="410">
        <v>0</v>
      </c>
      <c r="AA26" s="389"/>
      <c r="AB26" s="410">
        <v>-866</v>
      </c>
      <c r="AC26" s="389"/>
      <c r="AD26" s="410">
        <f t="shared" si="0"/>
        <v>-866</v>
      </c>
      <c r="AE26" s="389"/>
      <c r="AF26" s="410">
        <v>0</v>
      </c>
      <c r="AG26" s="389"/>
      <c r="AH26" s="410">
        <f>SUM(AF26,AD26,P26,N26,L26,J26,H26,F26)</f>
        <v>-866</v>
      </c>
    </row>
    <row r="27" spans="1:34" s="238" customFormat="1" ht="16.649999999999999" customHeight="1" x14ac:dyDescent="0.5">
      <c r="A27" s="401" t="s">
        <v>125</v>
      </c>
      <c r="B27" s="401"/>
      <c r="C27" s="401"/>
      <c r="D27" s="413"/>
      <c r="E27" s="401"/>
      <c r="F27" s="410">
        <v>0</v>
      </c>
      <c r="G27" s="389"/>
      <c r="H27" s="410">
        <v>0</v>
      </c>
      <c r="I27" s="389"/>
      <c r="J27" s="410">
        <v>0</v>
      </c>
      <c r="K27" s="389"/>
      <c r="L27" s="410">
        <v>0</v>
      </c>
      <c r="M27" s="389"/>
      <c r="N27" s="410">
        <v>0</v>
      </c>
      <c r="O27" s="389"/>
      <c r="P27" s="410">
        <v>1162365</v>
      </c>
      <c r="Q27" s="389"/>
      <c r="R27" s="410">
        <v>0</v>
      </c>
      <c r="S27" s="389"/>
      <c r="T27" s="410">
        <v>0</v>
      </c>
      <c r="U27" s="389"/>
      <c r="V27" s="410">
        <v>0</v>
      </c>
      <c r="W27" s="389"/>
      <c r="X27" s="410">
        <v>0</v>
      </c>
      <c r="Y27" s="389"/>
      <c r="Z27" s="410">
        <v>0</v>
      </c>
      <c r="AA27" s="389"/>
      <c r="AB27" s="410">
        <v>0</v>
      </c>
      <c r="AC27" s="389"/>
      <c r="AD27" s="410">
        <f t="shared" si="0"/>
        <v>0</v>
      </c>
      <c r="AE27" s="389"/>
      <c r="AF27" s="410">
        <v>460516</v>
      </c>
      <c r="AG27" s="389"/>
      <c r="AH27" s="410">
        <f>SUM(AF27,AD27,P27,N27,L27,J27,H27,F27)</f>
        <v>1622881</v>
      </c>
    </row>
    <row r="28" spans="1:34" s="238" customFormat="1" ht="16.649999999999999" customHeight="1" x14ac:dyDescent="0.5">
      <c r="A28" s="401" t="s">
        <v>213</v>
      </c>
      <c r="B28" s="401"/>
      <c r="C28" s="401"/>
      <c r="D28" s="409"/>
      <c r="E28" s="401"/>
      <c r="F28" s="414">
        <v>0</v>
      </c>
      <c r="G28" s="389"/>
      <c r="H28" s="414">
        <v>0</v>
      </c>
      <c r="I28" s="389"/>
      <c r="J28" s="414">
        <v>0</v>
      </c>
      <c r="K28" s="389"/>
      <c r="L28" s="414">
        <v>0</v>
      </c>
      <c r="M28" s="389"/>
      <c r="N28" s="415">
        <v>0</v>
      </c>
      <c r="O28" s="389"/>
      <c r="P28" s="415">
        <v>2034</v>
      </c>
      <c r="Q28" s="389"/>
      <c r="R28" s="415">
        <v>8127</v>
      </c>
      <c r="S28" s="389"/>
      <c r="T28" s="415">
        <v>46522</v>
      </c>
      <c r="U28" s="389"/>
      <c r="V28" s="415">
        <v>25627</v>
      </c>
      <c r="W28" s="389"/>
      <c r="X28" s="415">
        <v>-348004</v>
      </c>
      <c r="Y28" s="389"/>
      <c r="Z28" s="415">
        <v>0</v>
      </c>
      <c r="AA28" s="389"/>
      <c r="AB28" s="415">
        <v>0</v>
      </c>
      <c r="AC28" s="389"/>
      <c r="AD28" s="414">
        <f t="shared" si="0"/>
        <v>-267728</v>
      </c>
      <c r="AE28" s="389"/>
      <c r="AF28" s="415">
        <v>-15606</v>
      </c>
      <c r="AG28" s="389"/>
      <c r="AH28" s="414">
        <f>SUM(AF28,AD28,P28,N28,L28,J28,H28,F28)</f>
        <v>-281300</v>
      </c>
    </row>
    <row r="29" spans="1:34" s="238" customFormat="1" ht="5.0999999999999996" customHeight="1" x14ac:dyDescent="0.5">
      <c r="A29" s="401"/>
      <c r="B29" s="401"/>
      <c r="C29" s="401"/>
      <c r="D29" s="409"/>
      <c r="E29" s="401"/>
      <c r="F29" s="410"/>
      <c r="G29" s="389"/>
      <c r="H29" s="410"/>
      <c r="I29" s="389"/>
      <c r="J29" s="410"/>
      <c r="K29" s="389"/>
      <c r="L29" s="410"/>
      <c r="M29" s="389"/>
      <c r="N29" s="410"/>
      <c r="O29" s="389"/>
      <c r="P29" s="410"/>
      <c r="Q29" s="389"/>
      <c r="R29" s="410"/>
      <c r="S29" s="389"/>
      <c r="T29" s="410"/>
      <c r="U29" s="389"/>
      <c r="V29" s="410"/>
      <c r="W29" s="389"/>
      <c r="X29" s="410"/>
      <c r="Y29" s="389"/>
      <c r="Z29" s="410"/>
      <c r="AA29" s="389"/>
      <c r="AB29" s="410"/>
      <c r="AC29" s="389"/>
      <c r="AD29" s="410"/>
      <c r="AE29" s="389"/>
      <c r="AF29" s="410"/>
      <c r="AG29" s="389"/>
      <c r="AH29" s="410"/>
    </row>
    <row r="30" spans="1:34" s="238" customFormat="1" ht="16.649999999999999" customHeight="1" thickBot="1" x14ac:dyDescent="0.55000000000000004">
      <c r="A30" s="408" t="s">
        <v>214</v>
      </c>
      <c r="B30" s="408"/>
      <c r="C30" s="401"/>
      <c r="D30" s="409"/>
      <c r="E30" s="401"/>
      <c r="F30" s="416">
        <f>SUM(F16:F28)</f>
        <v>243199</v>
      </c>
      <c r="G30" s="389"/>
      <c r="H30" s="416">
        <f>SUM(H16:H28)</f>
        <v>826726</v>
      </c>
      <c r="I30" s="389"/>
      <c r="J30" s="416">
        <f>SUM(J16:J28)</f>
        <v>45578</v>
      </c>
      <c r="K30" s="389"/>
      <c r="L30" s="416">
        <f>SUM(L16:L28)</f>
        <v>104867</v>
      </c>
      <c r="M30" s="389"/>
      <c r="N30" s="416">
        <f>SUM(N16:N28)</f>
        <v>183921</v>
      </c>
      <c r="O30" s="389"/>
      <c r="P30" s="416">
        <f>SUM(P16:P28)</f>
        <v>2793829</v>
      </c>
      <c r="Q30" s="389"/>
      <c r="R30" s="416">
        <f>SUM(R16:R28)</f>
        <v>24848</v>
      </c>
      <c r="S30" s="389"/>
      <c r="T30" s="416">
        <f>SUM(T16:T28)</f>
        <v>-72336</v>
      </c>
      <c r="U30" s="389"/>
      <c r="V30" s="416">
        <f>SUM(V16:V28)</f>
        <v>36777</v>
      </c>
      <c r="W30" s="389"/>
      <c r="X30" s="416">
        <f>SUM(X16:X28)</f>
        <v>-1091064</v>
      </c>
      <c r="Y30" s="389"/>
      <c r="Z30" s="416">
        <f>SUM(Z16:Z28)</f>
        <v>372098</v>
      </c>
      <c r="AA30" s="389"/>
      <c r="AB30" s="416">
        <f>SUM(AB16:AB28)</f>
        <v>-59367</v>
      </c>
      <c r="AC30" s="389"/>
      <c r="AD30" s="416">
        <f>SUM(AD16:AD28)</f>
        <v>-789044</v>
      </c>
      <c r="AE30" s="389"/>
      <c r="AF30" s="416">
        <f>SUM(AF16:AF28)</f>
        <v>999589</v>
      </c>
      <c r="AG30" s="389"/>
      <c r="AH30" s="416">
        <f>SUM(AH16:AH28)</f>
        <v>4408665</v>
      </c>
    </row>
    <row r="31" spans="1:34" s="238" customFormat="1" ht="12" customHeight="1" thickTop="1" x14ac:dyDescent="0.5">
      <c r="A31" s="408"/>
      <c r="B31" s="408"/>
      <c r="C31" s="401"/>
      <c r="D31" s="417"/>
      <c r="E31" s="401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</row>
    <row r="32" spans="1:34" s="238" customFormat="1" ht="16.649999999999999" customHeight="1" x14ac:dyDescent="0.5">
      <c r="A32" s="408" t="s">
        <v>215</v>
      </c>
      <c r="B32" s="408"/>
      <c r="C32" s="401"/>
      <c r="D32" s="409"/>
      <c r="E32" s="401"/>
      <c r="F32" s="389">
        <v>147424</v>
      </c>
      <c r="G32" s="389"/>
      <c r="H32" s="389">
        <v>443624</v>
      </c>
      <c r="I32" s="389"/>
      <c r="J32" s="389">
        <v>1651</v>
      </c>
      <c r="K32" s="389"/>
      <c r="L32" s="389">
        <v>95543</v>
      </c>
      <c r="M32" s="389"/>
      <c r="N32" s="389">
        <v>107317</v>
      </c>
      <c r="O32" s="389"/>
      <c r="P32" s="389">
        <v>1630812</v>
      </c>
      <c r="Q32" s="389"/>
      <c r="R32" s="389">
        <v>43705</v>
      </c>
      <c r="S32" s="389"/>
      <c r="T32" s="389">
        <v>-58610</v>
      </c>
      <c r="U32" s="389"/>
      <c r="V32" s="389">
        <v>-77815</v>
      </c>
      <c r="W32" s="389"/>
      <c r="X32" s="389">
        <v>-549015</v>
      </c>
      <c r="Y32" s="389"/>
      <c r="Z32" s="389">
        <v>333217</v>
      </c>
      <c r="AA32" s="389"/>
      <c r="AB32" s="389">
        <v>-42288</v>
      </c>
      <c r="AC32" s="389"/>
      <c r="AD32" s="389">
        <f>SUM(AB32,Z32,X32,V32,T32,R32)</f>
        <v>-350806</v>
      </c>
      <c r="AE32" s="389"/>
      <c r="AF32" s="389">
        <v>739462</v>
      </c>
      <c r="AG32" s="389"/>
      <c r="AH32" s="389">
        <f t="shared" ref="AH32:AH45" si="2">SUM(AF32,AD32,P32,N32,L32,J32,H32,F32)</f>
        <v>2815027</v>
      </c>
    </row>
    <row r="33" spans="1:34" s="238" customFormat="1" ht="16.649999999999999" customHeight="1" x14ac:dyDescent="0.5">
      <c r="A33" s="401" t="s">
        <v>204</v>
      </c>
      <c r="B33" s="401"/>
      <c r="C33" s="401"/>
      <c r="D33" s="411">
        <v>26</v>
      </c>
      <c r="E33" s="401"/>
      <c r="F33" s="389">
        <v>51076</v>
      </c>
      <c r="G33" s="389"/>
      <c r="H33" s="389">
        <v>204305</v>
      </c>
      <c r="I33" s="389"/>
      <c r="J33" s="389">
        <v>0</v>
      </c>
      <c r="K33" s="389"/>
      <c r="L33" s="389">
        <v>0</v>
      </c>
      <c r="M33" s="389"/>
      <c r="N33" s="389">
        <v>0</v>
      </c>
      <c r="O33" s="389"/>
      <c r="P33" s="389">
        <v>0</v>
      </c>
      <c r="Q33" s="389"/>
      <c r="R33" s="389">
        <v>0</v>
      </c>
      <c r="S33" s="389"/>
      <c r="T33" s="389">
        <v>0</v>
      </c>
      <c r="U33" s="389"/>
      <c r="V33" s="389">
        <v>0</v>
      </c>
      <c r="W33" s="389"/>
      <c r="X33" s="389">
        <v>0</v>
      </c>
      <c r="Y33" s="389"/>
      <c r="Z33" s="389">
        <v>0</v>
      </c>
      <c r="AA33" s="389"/>
      <c r="AB33" s="389">
        <v>0</v>
      </c>
      <c r="AC33" s="389"/>
      <c r="AD33" s="389">
        <f t="shared" ref="AD33:AD45" si="3">SUM(AB33,Z33,X33,V33,T33,R33)</f>
        <v>0</v>
      </c>
      <c r="AE33" s="389"/>
      <c r="AF33" s="418">
        <v>0</v>
      </c>
      <c r="AG33" s="389"/>
      <c r="AH33" s="389">
        <f t="shared" si="2"/>
        <v>255381</v>
      </c>
    </row>
    <row r="34" spans="1:34" s="238" customFormat="1" ht="16.649999999999999" customHeight="1" x14ac:dyDescent="0.5">
      <c r="A34" s="412" t="s">
        <v>205</v>
      </c>
      <c r="B34" s="401"/>
      <c r="C34" s="401"/>
      <c r="D34" s="411">
        <v>26</v>
      </c>
      <c r="E34" s="401"/>
      <c r="F34" s="389">
        <v>0</v>
      </c>
      <c r="G34" s="389"/>
      <c r="H34" s="389">
        <v>0</v>
      </c>
      <c r="I34" s="389"/>
      <c r="J34" s="389">
        <v>0</v>
      </c>
      <c r="K34" s="389"/>
      <c r="L34" s="418">
        <v>4854</v>
      </c>
      <c r="M34" s="418"/>
      <c r="N34" s="418">
        <v>0</v>
      </c>
      <c r="O34" s="418"/>
      <c r="P34" s="418">
        <v>-4854</v>
      </c>
      <c r="Q34" s="389"/>
      <c r="R34" s="389">
        <v>0</v>
      </c>
      <c r="S34" s="389"/>
      <c r="T34" s="389">
        <v>0</v>
      </c>
      <c r="U34" s="389"/>
      <c r="V34" s="389">
        <v>0</v>
      </c>
      <c r="W34" s="389"/>
      <c r="X34" s="389">
        <v>0</v>
      </c>
      <c r="Y34" s="389"/>
      <c r="Z34" s="389">
        <v>0</v>
      </c>
      <c r="AA34" s="389"/>
      <c r="AB34" s="389">
        <v>0</v>
      </c>
      <c r="AC34" s="389"/>
      <c r="AD34" s="389">
        <f t="shared" si="3"/>
        <v>0</v>
      </c>
      <c r="AE34" s="389"/>
      <c r="AF34" s="418">
        <v>0</v>
      </c>
      <c r="AG34" s="389"/>
      <c r="AH34" s="389">
        <f t="shared" si="2"/>
        <v>0</v>
      </c>
    </row>
    <row r="35" spans="1:34" s="238" customFormat="1" ht="16.649999999999999" customHeight="1" x14ac:dyDescent="0.5">
      <c r="A35" s="401" t="s">
        <v>195</v>
      </c>
      <c r="B35" s="401"/>
      <c r="C35" s="401"/>
      <c r="D35" s="411">
        <v>26</v>
      </c>
      <c r="E35" s="401"/>
      <c r="F35" s="389">
        <v>0</v>
      </c>
      <c r="G35" s="389"/>
      <c r="H35" s="389">
        <v>0</v>
      </c>
      <c r="I35" s="389"/>
      <c r="J35" s="389">
        <v>0</v>
      </c>
      <c r="K35" s="389"/>
      <c r="L35" s="418">
        <v>0</v>
      </c>
      <c r="M35" s="418"/>
      <c r="N35" s="418">
        <v>13842</v>
      </c>
      <c r="O35" s="418"/>
      <c r="P35" s="418">
        <v>-13842</v>
      </c>
      <c r="Q35" s="389"/>
      <c r="R35" s="389">
        <v>0</v>
      </c>
      <c r="S35" s="389"/>
      <c r="T35" s="389">
        <v>0</v>
      </c>
      <c r="U35" s="389"/>
      <c r="V35" s="389">
        <v>0</v>
      </c>
      <c r="W35" s="389"/>
      <c r="X35" s="389">
        <v>0</v>
      </c>
      <c r="Y35" s="389"/>
      <c r="Z35" s="389">
        <v>0</v>
      </c>
      <c r="AA35" s="389"/>
      <c r="AB35" s="389">
        <v>0</v>
      </c>
      <c r="AC35" s="389"/>
      <c r="AD35" s="389">
        <f t="shared" si="3"/>
        <v>0</v>
      </c>
      <c r="AE35" s="389"/>
      <c r="AF35" s="418">
        <v>0</v>
      </c>
      <c r="AG35" s="389"/>
      <c r="AH35" s="389">
        <f t="shared" si="2"/>
        <v>0</v>
      </c>
    </row>
    <row r="36" spans="1:34" s="238" customFormat="1" ht="16.649999999999999" customHeight="1" x14ac:dyDescent="0.5">
      <c r="A36" s="401" t="s">
        <v>216</v>
      </c>
      <c r="B36" s="401"/>
      <c r="C36" s="401"/>
      <c r="D36" s="409"/>
      <c r="E36" s="401"/>
      <c r="F36" s="389">
        <v>0</v>
      </c>
      <c r="G36" s="389"/>
      <c r="H36" s="389">
        <v>0</v>
      </c>
      <c r="I36" s="389"/>
      <c r="J36" s="389">
        <v>0</v>
      </c>
      <c r="K36" s="389"/>
      <c r="L36" s="389">
        <v>0</v>
      </c>
      <c r="M36" s="389"/>
      <c r="N36" s="389">
        <v>0</v>
      </c>
      <c r="O36" s="389"/>
      <c r="P36" s="389">
        <v>0</v>
      </c>
      <c r="Q36" s="389"/>
      <c r="R36" s="389">
        <v>0</v>
      </c>
      <c r="S36" s="389"/>
      <c r="T36" s="389">
        <v>0</v>
      </c>
      <c r="U36" s="389"/>
      <c r="V36" s="389">
        <v>0</v>
      </c>
      <c r="W36" s="389"/>
      <c r="X36" s="389">
        <v>0</v>
      </c>
      <c r="Y36" s="389"/>
      <c r="Z36" s="418">
        <v>-514</v>
      </c>
      <c r="AA36" s="418"/>
      <c r="AB36" s="418">
        <v>2754</v>
      </c>
      <c r="AC36" s="389"/>
      <c r="AD36" s="389">
        <f>SUM(AB36,Z36,X36,V36,T36,R36)</f>
        <v>2240</v>
      </c>
      <c r="AE36" s="389"/>
      <c r="AF36" s="418">
        <v>-2240</v>
      </c>
      <c r="AG36" s="389"/>
      <c r="AH36" s="389">
        <f t="shared" si="2"/>
        <v>0</v>
      </c>
    </row>
    <row r="37" spans="1:34" s="238" customFormat="1" ht="16.649999999999999" customHeight="1" x14ac:dyDescent="0.5">
      <c r="A37" s="401" t="s">
        <v>207</v>
      </c>
      <c r="B37" s="401"/>
      <c r="C37" s="401"/>
      <c r="D37" s="409">
        <v>29</v>
      </c>
      <c r="E37" s="401"/>
      <c r="F37" s="389">
        <v>0</v>
      </c>
      <c r="G37" s="389"/>
      <c r="H37" s="389">
        <v>0</v>
      </c>
      <c r="I37" s="389"/>
      <c r="J37" s="389">
        <v>0</v>
      </c>
      <c r="K37" s="389"/>
      <c r="L37" s="389">
        <v>0</v>
      </c>
      <c r="M37" s="389"/>
      <c r="N37" s="389">
        <v>0</v>
      </c>
      <c r="O37" s="389"/>
      <c r="P37" s="389">
        <v>-55853</v>
      </c>
      <c r="Q37" s="389"/>
      <c r="R37" s="389">
        <v>0</v>
      </c>
      <c r="S37" s="389"/>
      <c r="T37" s="389">
        <v>0</v>
      </c>
      <c r="U37" s="389"/>
      <c r="V37" s="389">
        <v>0</v>
      </c>
      <c r="W37" s="389"/>
      <c r="X37" s="389">
        <v>0</v>
      </c>
      <c r="Y37" s="389"/>
      <c r="Z37" s="389">
        <v>0</v>
      </c>
      <c r="AA37" s="389"/>
      <c r="AB37" s="389">
        <v>0</v>
      </c>
      <c r="AC37" s="389"/>
      <c r="AD37" s="389">
        <f t="shared" si="3"/>
        <v>0</v>
      </c>
      <c r="AE37" s="389"/>
      <c r="AF37" s="418">
        <v>0</v>
      </c>
      <c r="AG37" s="389"/>
      <c r="AH37" s="389">
        <f t="shared" si="2"/>
        <v>-55853</v>
      </c>
    </row>
    <row r="38" spans="1:34" s="238" customFormat="1" ht="16.649999999999999" customHeight="1" x14ac:dyDescent="0.5">
      <c r="A38" s="401" t="s">
        <v>208</v>
      </c>
      <c r="B38" s="401"/>
      <c r="C38" s="401"/>
      <c r="D38" s="413"/>
      <c r="E38" s="401"/>
      <c r="F38" s="389">
        <v>0</v>
      </c>
      <c r="G38" s="389"/>
      <c r="H38" s="389">
        <v>0</v>
      </c>
      <c r="I38" s="389"/>
      <c r="J38" s="389">
        <v>0</v>
      </c>
      <c r="K38" s="389"/>
      <c r="L38" s="389">
        <v>0</v>
      </c>
      <c r="M38" s="389"/>
      <c r="N38" s="389">
        <v>0</v>
      </c>
      <c r="O38" s="389"/>
      <c r="P38" s="389">
        <v>0</v>
      </c>
      <c r="Q38" s="389"/>
      <c r="R38" s="389">
        <v>0</v>
      </c>
      <c r="S38" s="389"/>
      <c r="T38" s="389">
        <v>0</v>
      </c>
      <c r="U38" s="389"/>
      <c r="V38" s="389">
        <v>0</v>
      </c>
      <c r="W38" s="389"/>
      <c r="X38" s="389">
        <v>0</v>
      </c>
      <c r="Y38" s="389"/>
      <c r="Z38" s="389">
        <v>0</v>
      </c>
      <c r="AA38" s="389"/>
      <c r="AB38" s="389">
        <v>0</v>
      </c>
      <c r="AC38" s="389"/>
      <c r="AD38" s="389">
        <f t="shared" si="3"/>
        <v>0</v>
      </c>
      <c r="AE38" s="389"/>
      <c r="AF38" s="418">
        <v>-61676</v>
      </c>
      <c r="AG38" s="389"/>
      <c r="AH38" s="389">
        <f t="shared" si="2"/>
        <v>-61676</v>
      </c>
    </row>
    <row r="39" spans="1:34" s="238" customFormat="1" ht="16.649999999999999" customHeight="1" x14ac:dyDescent="0.55000000000000004">
      <c r="A39" s="419" t="s">
        <v>217</v>
      </c>
      <c r="B39" s="401"/>
      <c r="C39" s="401"/>
      <c r="D39" s="413"/>
      <c r="E39" s="401"/>
      <c r="F39" s="389">
        <v>0</v>
      </c>
      <c r="G39" s="389"/>
      <c r="H39" s="389">
        <v>0</v>
      </c>
      <c r="I39" s="389"/>
      <c r="J39" s="389">
        <v>0</v>
      </c>
      <c r="K39" s="389"/>
      <c r="L39" s="389">
        <v>0</v>
      </c>
      <c r="M39" s="389"/>
      <c r="N39" s="389">
        <v>0</v>
      </c>
      <c r="O39" s="389"/>
      <c r="P39" s="389">
        <v>0</v>
      </c>
      <c r="Q39" s="389"/>
      <c r="R39" s="389">
        <v>0</v>
      </c>
      <c r="S39" s="389"/>
      <c r="T39" s="389">
        <v>0</v>
      </c>
      <c r="U39" s="389"/>
      <c r="V39" s="389">
        <v>0</v>
      </c>
      <c r="W39" s="389"/>
      <c r="X39" s="389">
        <v>0</v>
      </c>
      <c r="Y39" s="389"/>
      <c r="Z39" s="418">
        <v>424</v>
      </c>
      <c r="AA39" s="389"/>
      <c r="AB39" s="389">
        <v>0</v>
      </c>
      <c r="AC39" s="389"/>
      <c r="AD39" s="389">
        <f t="shared" si="3"/>
        <v>424</v>
      </c>
      <c r="AE39" s="389"/>
      <c r="AF39" s="389">
        <v>0</v>
      </c>
      <c r="AG39" s="389"/>
      <c r="AH39" s="389">
        <f t="shared" si="2"/>
        <v>424</v>
      </c>
    </row>
    <row r="40" spans="1:34" s="238" customFormat="1" ht="16.649999999999999" customHeight="1" x14ac:dyDescent="0.5">
      <c r="A40" s="401" t="s">
        <v>210</v>
      </c>
      <c r="B40" s="401"/>
      <c r="C40" s="401"/>
      <c r="D40" s="409"/>
      <c r="E40" s="401"/>
      <c r="F40" s="389">
        <v>0</v>
      </c>
      <c r="G40" s="389"/>
      <c r="H40" s="389">
        <v>0</v>
      </c>
      <c r="I40" s="389"/>
      <c r="J40" s="389">
        <v>18662</v>
      </c>
      <c r="K40" s="389"/>
      <c r="L40" s="389">
        <v>0</v>
      </c>
      <c r="M40" s="389"/>
      <c r="N40" s="389">
        <v>0</v>
      </c>
      <c r="O40" s="389"/>
      <c r="P40" s="389">
        <v>0</v>
      </c>
      <c r="Q40" s="389"/>
      <c r="R40" s="389">
        <v>0</v>
      </c>
      <c r="S40" s="389"/>
      <c r="T40" s="389">
        <v>0</v>
      </c>
      <c r="U40" s="389"/>
      <c r="V40" s="389">
        <v>0</v>
      </c>
      <c r="W40" s="389"/>
      <c r="X40" s="389">
        <v>0</v>
      </c>
      <c r="Y40" s="389"/>
      <c r="Z40" s="389">
        <v>0</v>
      </c>
      <c r="AA40" s="389"/>
      <c r="AB40" s="389">
        <v>0</v>
      </c>
      <c r="AC40" s="389"/>
      <c r="AD40" s="389">
        <f>SUM(AB40,Z40,X40,V40,T40,R40)</f>
        <v>0</v>
      </c>
      <c r="AE40" s="389"/>
      <c r="AF40" s="389">
        <v>0</v>
      </c>
      <c r="AG40" s="389"/>
      <c r="AH40" s="389">
        <f>SUM(AF40,AD40,P40,N40,L40,J40,H40,F40)</f>
        <v>18662</v>
      </c>
    </row>
    <row r="41" spans="1:34" s="238" customFormat="1" ht="16.649999999999999" customHeight="1" x14ac:dyDescent="0.5">
      <c r="A41" s="401" t="s">
        <v>218</v>
      </c>
      <c r="B41" s="401"/>
      <c r="C41" s="401"/>
      <c r="D41" s="409"/>
      <c r="E41" s="401"/>
      <c r="F41" s="389">
        <v>0</v>
      </c>
      <c r="G41" s="389"/>
      <c r="H41" s="389">
        <v>0</v>
      </c>
      <c r="I41" s="389"/>
      <c r="J41" s="389">
        <v>0</v>
      </c>
      <c r="K41" s="389"/>
      <c r="L41" s="389">
        <v>0</v>
      </c>
      <c r="M41" s="389"/>
      <c r="N41" s="389">
        <v>0</v>
      </c>
      <c r="O41" s="389"/>
      <c r="P41" s="418">
        <v>-26392</v>
      </c>
      <c r="Q41" s="389"/>
      <c r="R41" s="389">
        <v>0</v>
      </c>
      <c r="S41" s="389"/>
      <c r="T41" s="389">
        <v>0</v>
      </c>
      <c r="U41" s="389"/>
      <c r="V41" s="389">
        <v>0</v>
      </c>
      <c r="W41" s="389"/>
      <c r="X41" s="389">
        <v>0</v>
      </c>
      <c r="Y41" s="389"/>
      <c r="Z41" s="389">
        <v>0</v>
      </c>
      <c r="AA41" s="389"/>
      <c r="AB41" s="389">
        <v>0</v>
      </c>
      <c r="AC41" s="389"/>
      <c r="AD41" s="389">
        <f>SUM(AB41,Z41,X41,V41,T41,R41)</f>
        <v>0</v>
      </c>
      <c r="AE41" s="389"/>
      <c r="AF41" s="418">
        <v>-95989</v>
      </c>
      <c r="AG41" s="389"/>
      <c r="AH41" s="389">
        <f>SUM(AF41,AD41,P41,N41,L41,J41,H41,F41)</f>
        <v>-122381</v>
      </c>
    </row>
    <row r="42" spans="1:34" s="238" customFormat="1" ht="16.649999999999999" customHeight="1" x14ac:dyDescent="0.5">
      <c r="A42" s="401" t="s">
        <v>211</v>
      </c>
      <c r="B42" s="401"/>
      <c r="C42" s="401"/>
      <c r="D42" s="409"/>
      <c r="E42" s="401"/>
      <c r="F42" s="389">
        <v>0</v>
      </c>
      <c r="G42" s="389"/>
      <c r="H42" s="389">
        <v>0</v>
      </c>
      <c r="I42" s="389"/>
      <c r="J42" s="389">
        <v>0</v>
      </c>
      <c r="K42" s="389"/>
      <c r="L42" s="389">
        <v>0</v>
      </c>
      <c r="M42" s="389"/>
      <c r="N42" s="389">
        <v>0</v>
      </c>
      <c r="O42" s="389"/>
      <c r="P42" s="389">
        <v>0</v>
      </c>
      <c r="Q42" s="389"/>
      <c r="R42" s="389">
        <v>0</v>
      </c>
      <c r="S42" s="389"/>
      <c r="T42" s="389">
        <v>0</v>
      </c>
      <c r="U42" s="389"/>
      <c r="V42" s="389">
        <v>0</v>
      </c>
      <c r="W42" s="389"/>
      <c r="X42" s="389">
        <v>0</v>
      </c>
      <c r="Y42" s="389"/>
      <c r="Z42" s="389">
        <v>0</v>
      </c>
      <c r="AA42" s="389"/>
      <c r="AB42" s="418">
        <v>-7028</v>
      </c>
      <c r="AC42" s="389"/>
      <c r="AD42" s="389">
        <f>SUM(AB42,Z42,X42,V42,T42,R42)</f>
        <v>-7028</v>
      </c>
      <c r="AE42" s="389"/>
      <c r="AF42" s="389">
        <v>0</v>
      </c>
      <c r="AG42" s="389"/>
      <c r="AH42" s="389">
        <f>SUM(AF42,AD42,P42,N42,L42,J42,H42,F42)</f>
        <v>-7028</v>
      </c>
    </row>
    <row r="43" spans="1:34" s="238" customFormat="1" ht="16.649999999999999" customHeight="1" x14ac:dyDescent="0.5">
      <c r="A43" s="401" t="s">
        <v>219</v>
      </c>
      <c r="B43" s="401"/>
      <c r="C43" s="401"/>
      <c r="D43" s="409"/>
      <c r="E43" s="401"/>
      <c r="F43" s="389">
        <v>0</v>
      </c>
      <c r="G43" s="389"/>
      <c r="H43" s="389">
        <v>0</v>
      </c>
      <c r="I43" s="389"/>
      <c r="J43" s="389">
        <v>0</v>
      </c>
      <c r="K43" s="389"/>
      <c r="L43" s="389">
        <v>0</v>
      </c>
      <c r="M43" s="389"/>
      <c r="N43" s="389">
        <v>0</v>
      </c>
      <c r="O43" s="389"/>
      <c r="P43" s="389">
        <v>0</v>
      </c>
      <c r="Q43" s="389"/>
      <c r="R43" s="389">
        <v>0</v>
      </c>
      <c r="S43" s="389"/>
      <c r="T43" s="389">
        <v>0</v>
      </c>
      <c r="U43" s="389"/>
      <c r="V43" s="389">
        <v>0</v>
      </c>
      <c r="W43" s="389"/>
      <c r="X43" s="389">
        <v>0</v>
      </c>
      <c r="Y43" s="389"/>
      <c r="Z43" s="389">
        <v>0</v>
      </c>
      <c r="AA43" s="389"/>
      <c r="AB43" s="389">
        <v>0</v>
      </c>
      <c r="AC43" s="389"/>
      <c r="AD43" s="389">
        <f t="shared" ref="AD43" si="4">SUM(AB43,Z43,X43,V43,T43,R43)</f>
        <v>0</v>
      </c>
      <c r="AE43" s="389"/>
      <c r="AF43" s="418">
        <v>3</v>
      </c>
      <c r="AG43" s="389"/>
      <c r="AH43" s="389">
        <f t="shared" ref="AH43" si="5">SUM(AF43,AD43,P43,N43,L43,J43,H43,F43)</f>
        <v>3</v>
      </c>
    </row>
    <row r="44" spans="1:34" s="238" customFormat="1" ht="16.649999999999999" customHeight="1" x14ac:dyDescent="0.5">
      <c r="A44" s="401" t="s">
        <v>125</v>
      </c>
      <c r="B44" s="401"/>
      <c r="C44" s="401"/>
      <c r="D44" s="413"/>
      <c r="E44" s="401"/>
      <c r="F44" s="389">
        <v>0</v>
      </c>
      <c r="G44" s="389"/>
      <c r="H44" s="389">
        <v>0</v>
      </c>
      <c r="I44" s="389"/>
      <c r="J44" s="389">
        <v>0</v>
      </c>
      <c r="K44" s="389"/>
      <c r="L44" s="389">
        <v>0</v>
      </c>
      <c r="M44" s="389"/>
      <c r="N44" s="389">
        <v>0</v>
      </c>
      <c r="O44" s="389"/>
      <c r="P44" s="418">
        <v>303931</v>
      </c>
      <c r="Q44" s="389"/>
      <c r="R44" s="389">
        <v>0</v>
      </c>
      <c r="S44" s="389"/>
      <c r="T44" s="389">
        <v>0</v>
      </c>
      <c r="U44" s="389"/>
      <c r="V44" s="389">
        <v>0</v>
      </c>
      <c r="W44" s="389"/>
      <c r="X44" s="389">
        <v>0</v>
      </c>
      <c r="Y44" s="389"/>
      <c r="Z44" s="389">
        <v>0</v>
      </c>
      <c r="AA44" s="389"/>
      <c r="AB44" s="389">
        <v>0</v>
      </c>
      <c r="AC44" s="389"/>
      <c r="AD44" s="389">
        <f t="shared" si="3"/>
        <v>0</v>
      </c>
      <c r="AE44" s="389"/>
      <c r="AF44" s="389">
        <v>188558</v>
      </c>
      <c r="AG44" s="389"/>
      <c r="AH44" s="389">
        <f t="shared" si="2"/>
        <v>492489</v>
      </c>
    </row>
    <row r="45" spans="1:34" s="238" customFormat="1" ht="16.649999999999999" customHeight="1" x14ac:dyDescent="0.5">
      <c r="A45" s="401" t="s">
        <v>213</v>
      </c>
      <c r="B45" s="401"/>
      <c r="C45" s="401"/>
      <c r="D45" s="409"/>
      <c r="E45" s="401"/>
      <c r="F45" s="420">
        <v>0</v>
      </c>
      <c r="G45" s="389"/>
      <c r="H45" s="420">
        <v>0</v>
      </c>
      <c r="I45" s="389"/>
      <c r="J45" s="420">
        <v>0</v>
      </c>
      <c r="K45" s="389"/>
      <c r="L45" s="420">
        <v>0</v>
      </c>
      <c r="M45" s="389"/>
      <c r="N45" s="392">
        <v>0</v>
      </c>
      <c r="O45" s="389"/>
      <c r="P45" s="421">
        <v>-2461</v>
      </c>
      <c r="Q45" s="389"/>
      <c r="R45" s="421">
        <v>-26984</v>
      </c>
      <c r="S45" s="418"/>
      <c r="T45" s="421">
        <v>-60248</v>
      </c>
      <c r="U45" s="418"/>
      <c r="V45" s="421">
        <v>88965</v>
      </c>
      <c r="W45" s="418"/>
      <c r="X45" s="421">
        <v>-194045</v>
      </c>
      <c r="Y45" s="389"/>
      <c r="Z45" s="392">
        <v>0</v>
      </c>
      <c r="AA45" s="389"/>
      <c r="AB45" s="392">
        <v>0</v>
      </c>
      <c r="AC45" s="389"/>
      <c r="AD45" s="420">
        <f t="shared" si="3"/>
        <v>-192312</v>
      </c>
      <c r="AE45" s="389"/>
      <c r="AF45" s="392">
        <v>-37419</v>
      </c>
      <c r="AG45" s="389"/>
      <c r="AH45" s="420">
        <f t="shared" si="2"/>
        <v>-232192</v>
      </c>
    </row>
    <row r="46" spans="1:34" s="238" customFormat="1" ht="5.0999999999999996" customHeight="1" x14ac:dyDescent="0.5">
      <c r="A46" s="401"/>
      <c r="B46" s="401"/>
      <c r="C46" s="401"/>
      <c r="D46" s="409"/>
      <c r="E46" s="401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  <c r="V46" s="389"/>
      <c r="W46" s="389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</row>
    <row r="47" spans="1:34" s="238" customFormat="1" ht="16.649999999999999" customHeight="1" thickBot="1" x14ac:dyDescent="0.55000000000000004">
      <c r="A47" s="408" t="s">
        <v>220</v>
      </c>
      <c r="B47" s="408"/>
      <c r="C47" s="401"/>
      <c r="D47" s="409"/>
      <c r="E47" s="401"/>
      <c r="F47" s="422">
        <f>SUM(F32:F45)</f>
        <v>198500</v>
      </c>
      <c r="G47" s="389"/>
      <c r="H47" s="422">
        <f>SUM(H32:H45)</f>
        <v>647929</v>
      </c>
      <c r="I47" s="389"/>
      <c r="J47" s="422">
        <f>SUM(J32:J45)</f>
        <v>20313</v>
      </c>
      <c r="K47" s="389"/>
      <c r="L47" s="422">
        <f>SUM(L32:L45)</f>
        <v>100397</v>
      </c>
      <c r="M47" s="389"/>
      <c r="N47" s="422">
        <f>SUM(N32:N45)</f>
        <v>121159</v>
      </c>
      <c r="O47" s="389"/>
      <c r="P47" s="422">
        <f>SUM(P32:P45)</f>
        <v>1831341</v>
      </c>
      <c r="Q47" s="389"/>
      <c r="R47" s="422">
        <f>SUM(R32:R45)</f>
        <v>16721</v>
      </c>
      <c r="S47" s="389"/>
      <c r="T47" s="422">
        <f>SUM(T32:T45)</f>
        <v>-118858</v>
      </c>
      <c r="U47" s="389"/>
      <c r="V47" s="422">
        <f>SUM(V32:V45)</f>
        <v>11150</v>
      </c>
      <c r="W47" s="389"/>
      <c r="X47" s="422">
        <f>SUM(X32:X45)</f>
        <v>-743060</v>
      </c>
      <c r="Y47" s="389"/>
      <c r="Z47" s="422">
        <f>SUM(Z32:Z45)</f>
        <v>333127</v>
      </c>
      <c r="AA47" s="389"/>
      <c r="AB47" s="422">
        <f>SUM(AB32:AB45)</f>
        <v>-46562</v>
      </c>
      <c r="AC47" s="389"/>
      <c r="AD47" s="422">
        <f>SUM(AD32:AD45)</f>
        <v>-547482</v>
      </c>
      <c r="AE47" s="389"/>
      <c r="AF47" s="422">
        <f>SUM(AF32:AF45)</f>
        <v>730699</v>
      </c>
      <c r="AG47" s="389"/>
      <c r="AH47" s="422">
        <f>SUM(AH32:AH45)</f>
        <v>3102856</v>
      </c>
    </row>
    <row r="48" spans="1:34" s="238" customFormat="1" ht="5.25" customHeight="1" thickTop="1" x14ac:dyDescent="0.5">
      <c r="A48" s="239"/>
      <c r="B48" s="239"/>
      <c r="D48" s="243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</row>
    <row r="49" spans="1:34" ht="21.9" customHeight="1" x14ac:dyDescent="0.5">
      <c r="A49" s="233" t="str">
        <f>'T17-18PL Co'!A92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47"/>
      <c r="C49" s="247"/>
      <c r="D49" s="247"/>
      <c r="E49" s="247"/>
      <c r="F49" s="234"/>
      <c r="G49" s="235"/>
      <c r="H49" s="234"/>
      <c r="I49" s="235"/>
      <c r="J49" s="235"/>
      <c r="K49" s="235"/>
      <c r="L49" s="234"/>
      <c r="M49" s="235"/>
      <c r="N49" s="235"/>
      <c r="O49" s="235"/>
      <c r="P49" s="234"/>
      <c r="Q49" s="235"/>
      <c r="R49" s="234"/>
      <c r="S49" s="235"/>
      <c r="T49" s="235"/>
      <c r="U49" s="235"/>
      <c r="V49" s="234"/>
      <c r="W49" s="233"/>
      <c r="X49" s="234"/>
      <c r="Y49" s="233"/>
      <c r="Z49" s="234"/>
      <c r="AA49" s="234"/>
      <c r="AB49" s="234"/>
      <c r="AC49" s="235"/>
      <c r="AD49" s="248"/>
      <c r="AE49" s="233"/>
      <c r="AF49" s="248"/>
      <c r="AG49" s="233"/>
      <c r="AH49" s="248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70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B44-45A0-4A26-9899-DE3E206401C3}">
  <sheetPr>
    <tabColor theme="9" tint="0.59999389629810485"/>
  </sheetPr>
  <dimension ref="A1:AH49"/>
  <sheetViews>
    <sheetView topLeftCell="A12" zoomScale="85" zoomScaleNormal="85" zoomScaleSheetLayoutView="100" workbookViewId="0">
      <selection activeCell="T35" sqref="T35"/>
    </sheetView>
  </sheetViews>
  <sheetFormatPr defaultColWidth="9.375" defaultRowHeight="20.399999999999999" x14ac:dyDescent="0.5"/>
  <cols>
    <col min="1" max="2" width="1.875" style="31" customWidth="1"/>
    <col min="3" max="3" width="47" style="31" customWidth="1"/>
    <col min="4" max="4" width="8.375" style="31" customWidth="1"/>
    <col min="5" max="5" width="0.5" style="31" customWidth="1"/>
    <col min="6" max="6" width="11.375" style="230" customWidth="1"/>
    <col min="7" max="7" width="0.5" style="231" customWidth="1"/>
    <col min="8" max="8" width="11.375" style="230" customWidth="1"/>
    <col min="9" max="9" width="0.5" style="231" customWidth="1"/>
    <col min="10" max="10" width="10.875" style="231" bestFit="1" customWidth="1"/>
    <col min="11" max="11" width="0.5" style="231" customWidth="1"/>
    <col min="12" max="12" width="11.125" style="230" bestFit="1" customWidth="1"/>
    <col min="13" max="13" width="0.5" style="231" customWidth="1"/>
    <col min="14" max="14" width="10.375" style="231" customWidth="1"/>
    <col min="15" max="15" width="0.5" style="231" customWidth="1"/>
    <col min="16" max="16" width="13" style="230" customWidth="1"/>
    <col min="17" max="17" width="0.5" style="231" customWidth="1"/>
    <col min="18" max="18" width="14.875" style="230" customWidth="1"/>
    <col min="19" max="19" width="0.5" style="231" customWidth="1"/>
    <col min="20" max="20" width="12" style="231" customWidth="1"/>
    <col min="21" max="21" width="0.5" style="231" customWidth="1"/>
    <col min="22" max="22" width="11.875" style="230" customWidth="1"/>
    <col min="23" max="23" width="0.5" style="31" customWidth="1"/>
    <col min="24" max="24" width="14.5" style="230" customWidth="1"/>
    <col min="25" max="25" width="0.5" style="31" customWidth="1"/>
    <col min="26" max="26" width="14.625" style="230" customWidth="1"/>
    <col min="27" max="27" width="0.5" style="230" customWidth="1"/>
    <col min="28" max="28" width="11" style="230" customWidth="1"/>
    <col min="29" max="29" width="0.5" style="231" customWidth="1"/>
    <col min="30" max="30" width="14" style="237" customWidth="1"/>
    <col min="31" max="31" width="0.5" style="31" customWidth="1"/>
    <col min="32" max="32" width="11.125" style="237" customWidth="1"/>
    <col min="33" max="33" width="0.5" style="31" customWidth="1"/>
    <col min="34" max="34" width="12.375" style="237" customWidth="1"/>
    <col min="35" max="16384" width="9.375" style="31"/>
  </cols>
  <sheetData>
    <row r="1" spans="1:34" ht="20.100000000000001" customHeight="1" x14ac:dyDescent="0.5">
      <c r="A1" s="229" t="s">
        <v>0</v>
      </c>
      <c r="B1" s="229"/>
      <c r="C1" s="229"/>
      <c r="D1" s="229"/>
      <c r="E1" s="229"/>
      <c r="W1" s="230"/>
      <c r="Y1" s="230"/>
      <c r="AD1" s="230"/>
      <c r="AE1" s="230"/>
      <c r="AF1" s="230"/>
      <c r="AG1" s="230"/>
      <c r="AH1" s="230"/>
    </row>
    <row r="2" spans="1:34" ht="20.100000000000001" customHeight="1" x14ac:dyDescent="0.5">
      <c r="A2" s="229" t="s">
        <v>164</v>
      </c>
      <c r="B2" s="229"/>
      <c r="C2" s="229"/>
      <c r="D2" s="229"/>
      <c r="E2" s="229"/>
      <c r="W2" s="230"/>
      <c r="Y2" s="230"/>
      <c r="AD2" s="230"/>
      <c r="AE2" s="230"/>
      <c r="AF2" s="230"/>
      <c r="AG2" s="230"/>
      <c r="AH2" s="230"/>
    </row>
    <row r="3" spans="1:34" ht="20.100000000000001" customHeight="1" x14ac:dyDescent="0.5">
      <c r="A3" s="232" t="str">
        <f>+'T17-18PL Co'!A3</f>
        <v>สำหรับปีสิ้นสุดวันที่ 31 ธันวาคม พ.ศ. 2565</v>
      </c>
      <c r="B3" s="232"/>
      <c r="C3" s="232"/>
      <c r="D3" s="233"/>
      <c r="E3" s="232"/>
      <c r="F3" s="234"/>
      <c r="G3" s="235"/>
      <c r="H3" s="234"/>
      <c r="I3" s="235"/>
      <c r="J3" s="235"/>
      <c r="K3" s="235"/>
      <c r="L3" s="234"/>
      <c r="M3" s="235"/>
      <c r="N3" s="235"/>
      <c r="O3" s="235"/>
      <c r="P3" s="234"/>
      <c r="Q3" s="235"/>
      <c r="R3" s="234"/>
      <c r="S3" s="235"/>
      <c r="T3" s="235"/>
      <c r="U3" s="235"/>
      <c r="V3" s="234"/>
      <c r="W3" s="234"/>
      <c r="X3" s="234"/>
      <c r="Y3" s="234"/>
      <c r="Z3" s="234"/>
      <c r="AA3" s="234"/>
      <c r="AB3" s="234"/>
      <c r="AC3" s="235"/>
      <c r="AD3" s="234"/>
      <c r="AE3" s="234"/>
      <c r="AF3" s="234"/>
      <c r="AG3" s="234"/>
      <c r="AH3" s="234"/>
    </row>
    <row r="4" spans="1:34" ht="13.5" customHeight="1" x14ac:dyDescent="0.5">
      <c r="A4" s="229"/>
      <c r="B4" s="229"/>
      <c r="C4" s="229"/>
      <c r="E4" s="229"/>
      <c r="W4" s="230"/>
      <c r="Y4" s="230"/>
      <c r="AD4" s="230"/>
      <c r="AE4" s="230"/>
      <c r="AF4" s="230"/>
      <c r="AG4" s="230"/>
      <c r="AH4" s="230"/>
    </row>
    <row r="5" spans="1:34" ht="16.649999999999999" customHeight="1" x14ac:dyDescent="0.5">
      <c r="A5" s="388"/>
      <c r="B5" s="388"/>
      <c r="C5" s="388"/>
      <c r="D5" s="388"/>
      <c r="E5" s="388"/>
      <c r="F5" s="389"/>
      <c r="G5" s="390"/>
      <c r="H5" s="389"/>
      <c r="I5" s="390"/>
      <c r="J5" s="390"/>
      <c r="K5" s="390"/>
      <c r="L5" s="389"/>
      <c r="M5" s="390"/>
      <c r="N5" s="390"/>
      <c r="O5" s="390"/>
      <c r="P5" s="389"/>
      <c r="Q5" s="390"/>
      <c r="R5" s="389"/>
      <c r="S5" s="390"/>
      <c r="T5" s="390"/>
      <c r="U5" s="390"/>
      <c r="V5" s="389"/>
      <c r="W5" s="389"/>
      <c r="X5" s="389"/>
      <c r="Y5" s="389"/>
      <c r="Z5" s="389"/>
      <c r="AA5" s="389"/>
      <c r="AB5" s="389"/>
      <c r="AC5" s="390"/>
      <c r="AD5" s="389"/>
      <c r="AE5" s="389"/>
      <c r="AF5" s="389"/>
      <c r="AG5" s="389"/>
      <c r="AH5" s="391" t="s">
        <v>3</v>
      </c>
    </row>
    <row r="6" spans="1:34" ht="16.649999999999999" customHeight="1" x14ac:dyDescent="0.5">
      <c r="A6" s="388"/>
      <c r="B6" s="388"/>
      <c r="C6" s="388"/>
      <c r="D6" s="388"/>
      <c r="E6" s="388"/>
      <c r="F6" s="392"/>
      <c r="G6" s="393"/>
      <c r="H6" s="392"/>
      <c r="I6" s="393"/>
      <c r="J6" s="393"/>
      <c r="K6" s="393"/>
      <c r="L6" s="392"/>
      <c r="M6" s="393"/>
      <c r="N6" s="393"/>
      <c r="O6" s="393"/>
      <c r="P6" s="392"/>
      <c r="Q6" s="393"/>
      <c r="R6" s="392"/>
      <c r="S6" s="393"/>
      <c r="T6" s="393"/>
      <c r="U6" s="393"/>
      <c r="V6" s="392"/>
      <c r="W6" s="394"/>
      <c r="X6" s="392"/>
      <c r="Y6" s="394"/>
      <c r="Z6" s="392"/>
      <c r="AA6" s="392"/>
      <c r="AB6" s="392"/>
      <c r="AC6" s="393"/>
      <c r="AD6" s="395"/>
      <c r="AE6" s="394"/>
      <c r="AF6" s="395"/>
      <c r="AG6" s="394"/>
      <c r="AH6" s="396" t="s">
        <v>5</v>
      </c>
    </row>
    <row r="7" spans="1:34" ht="16.649999999999999" customHeight="1" x14ac:dyDescent="0.5">
      <c r="A7" s="388"/>
      <c r="B7" s="388"/>
      <c r="C7" s="388"/>
      <c r="D7" s="388"/>
      <c r="E7" s="388"/>
      <c r="F7" s="439" t="s">
        <v>165</v>
      </c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E7" s="397"/>
      <c r="AF7" s="398"/>
      <c r="AG7" s="397"/>
      <c r="AH7" s="391"/>
    </row>
    <row r="8" spans="1:34" ht="16.649999999999999" customHeight="1" x14ac:dyDescent="0.5">
      <c r="A8" s="388"/>
      <c r="B8" s="388"/>
      <c r="C8" s="388"/>
      <c r="D8" s="388"/>
      <c r="E8" s="388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400"/>
      <c r="R8" s="440" t="s">
        <v>92</v>
      </c>
      <c r="S8" s="440"/>
      <c r="T8" s="440"/>
      <c r="U8" s="440"/>
      <c r="V8" s="440"/>
      <c r="W8" s="440"/>
      <c r="X8" s="440"/>
      <c r="Y8" s="440"/>
      <c r="Z8" s="440"/>
      <c r="AA8" s="440"/>
      <c r="AB8" s="440"/>
      <c r="AC8" s="440"/>
      <c r="AD8" s="440"/>
      <c r="AE8" s="399"/>
      <c r="AF8" s="399"/>
      <c r="AG8" s="399"/>
      <c r="AH8" s="399"/>
    </row>
    <row r="9" spans="1:34" ht="16.649999999999999" customHeight="1" x14ac:dyDescent="0.5">
      <c r="A9" s="388"/>
      <c r="B9" s="388"/>
      <c r="C9" s="388"/>
      <c r="D9" s="388"/>
      <c r="E9" s="388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89"/>
      <c r="R9" s="441" t="s">
        <v>166</v>
      </c>
      <c r="S9" s="441"/>
      <c r="T9" s="441"/>
      <c r="U9" s="441"/>
      <c r="V9" s="441"/>
      <c r="W9" s="441"/>
      <c r="X9" s="441"/>
      <c r="Y9" s="399"/>
      <c r="Z9" s="391"/>
      <c r="AA9" s="391"/>
      <c r="AB9" s="391"/>
      <c r="AC9" s="399"/>
      <c r="AD9" s="399"/>
      <c r="AE9" s="399"/>
      <c r="AF9" s="399"/>
      <c r="AG9" s="399"/>
      <c r="AH9" s="399"/>
    </row>
    <row r="10" spans="1:34" ht="16.649999999999999" customHeight="1" x14ac:dyDescent="0.5">
      <c r="A10" s="388"/>
      <c r="B10" s="388"/>
      <c r="C10" s="388"/>
      <c r="D10" s="388"/>
      <c r="E10" s="388"/>
      <c r="F10" s="399"/>
      <c r="G10" s="399"/>
      <c r="H10" s="399"/>
      <c r="I10" s="399"/>
      <c r="J10" s="399"/>
      <c r="K10" s="399"/>
      <c r="L10" s="399"/>
      <c r="M10" s="399"/>
      <c r="N10" s="399"/>
      <c r="O10" s="399"/>
      <c r="P10" s="399"/>
      <c r="Q10" s="389"/>
      <c r="R10" s="391"/>
      <c r="S10" s="391"/>
      <c r="T10" s="391"/>
      <c r="U10" s="391"/>
      <c r="V10" s="391" t="s">
        <v>167</v>
      </c>
      <c r="W10" s="391"/>
      <c r="X10" s="391"/>
      <c r="Y10" s="399"/>
      <c r="Z10" s="391"/>
      <c r="AA10" s="391"/>
      <c r="AB10" s="391"/>
      <c r="AC10" s="399"/>
      <c r="AD10" s="399"/>
      <c r="AE10" s="399"/>
      <c r="AF10" s="399"/>
      <c r="AG10" s="399"/>
      <c r="AH10" s="399"/>
    </row>
    <row r="11" spans="1:34" ht="16.649999999999999" customHeight="1" x14ac:dyDescent="0.5">
      <c r="A11" s="388"/>
      <c r="B11" s="388"/>
      <c r="C11" s="388"/>
      <c r="D11" s="388"/>
      <c r="E11" s="388"/>
      <c r="F11" s="399"/>
      <c r="G11" s="399"/>
      <c r="H11" s="399"/>
      <c r="I11" s="399"/>
      <c r="J11" s="399"/>
      <c r="K11" s="399"/>
      <c r="L11" s="399"/>
      <c r="M11" s="399"/>
      <c r="N11" s="399"/>
      <c r="O11" s="399"/>
      <c r="P11" s="399"/>
      <c r="Q11" s="391"/>
      <c r="R11" s="391" t="s">
        <v>168</v>
      </c>
      <c r="S11" s="391"/>
      <c r="T11" s="391"/>
      <c r="U11" s="391"/>
      <c r="V11" s="391" t="s">
        <v>169</v>
      </c>
      <c r="W11" s="399"/>
      <c r="X11" s="391" t="s">
        <v>170</v>
      </c>
      <c r="Y11" s="399"/>
      <c r="Z11" s="391" t="s">
        <v>168</v>
      </c>
      <c r="AA11" s="391"/>
      <c r="AB11" s="391"/>
      <c r="AC11" s="399"/>
      <c r="AD11" s="391" t="s">
        <v>171</v>
      </c>
      <c r="AE11" s="399"/>
      <c r="AF11" s="391" t="s">
        <v>172</v>
      </c>
      <c r="AG11" s="399"/>
      <c r="AH11" s="399"/>
    </row>
    <row r="12" spans="1:34" s="238" customFormat="1" ht="16.649999999999999" customHeight="1" x14ac:dyDescent="0.5">
      <c r="A12" s="401"/>
      <c r="B12" s="401"/>
      <c r="C12" s="401"/>
      <c r="D12" s="401"/>
      <c r="E12" s="401"/>
      <c r="F12" s="391"/>
      <c r="G12" s="402"/>
      <c r="H12" s="391"/>
      <c r="I12" s="402"/>
      <c r="J12" s="391" t="s">
        <v>173</v>
      </c>
      <c r="K12" s="402"/>
      <c r="L12" s="441" t="s">
        <v>87</v>
      </c>
      <c r="M12" s="441"/>
      <c r="N12" s="441"/>
      <c r="O12" s="441"/>
      <c r="P12" s="441"/>
      <c r="Q12" s="402"/>
      <c r="R12" s="391" t="s">
        <v>174</v>
      </c>
      <c r="S12" s="402"/>
      <c r="T12" s="391" t="s">
        <v>167</v>
      </c>
      <c r="U12" s="402"/>
      <c r="V12" s="391" t="s">
        <v>175</v>
      </c>
      <c r="W12" s="401"/>
      <c r="X12" s="391" t="s">
        <v>176</v>
      </c>
      <c r="Y12" s="401"/>
      <c r="Z12" s="391" t="s">
        <v>177</v>
      </c>
      <c r="AA12" s="391"/>
      <c r="AB12" s="391"/>
      <c r="AC12" s="402"/>
      <c r="AD12" s="391" t="s">
        <v>178</v>
      </c>
      <c r="AE12" s="401"/>
      <c r="AF12" s="391" t="s">
        <v>179</v>
      </c>
      <c r="AG12" s="402"/>
      <c r="AH12" s="391"/>
    </row>
    <row r="13" spans="1:34" s="238" customFormat="1" ht="16.649999999999999" customHeight="1" x14ac:dyDescent="0.5">
      <c r="A13" s="401"/>
      <c r="B13" s="401"/>
      <c r="C13" s="401"/>
      <c r="D13" s="401"/>
      <c r="E13" s="401"/>
      <c r="F13" s="391" t="s">
        <v>180</v>
      </c>
      <c r="G13" s="402"/>
      <c r="H13" s="391" t="s">
        <v>181</v>
      </c>
      <c r="I13" s="402"/>
      <c r="J13" s="391" t="s">
        <v>182</v>
      </c>
      <c r="K13" s="402"/>
      <c r="L13" s="391" t="s">
        <v>183</v>
      </c>
      <c r="M13" s="402"/>
      <c r="N13" s="402"/>
      <c r="O13" s="402"/>
      <c r="P13" s="391"/>
      <c r="Q13" s="402"/>
      <c r="R13" s="391" t="s">
        <v>184</v>
      </c>
      <c r="S13" s="402"/>
      <c r="T13" s="391" t="s">
        <v>169</v>
      </c>
      <c r="U13" s="402"/>
      <c r="V13" s="391" t="s">
        <v>185</v>
      </c>
      <c r="W13" s="402"/>
      <c r="X13" s="391" t="s">
        <v>186</v>
      </c>
      <c r="Y13" s="402"/>
      <c r="Z13" s="391" t="s">
        <v>187</v>
      </c>
      <c r="AA13" s="391"/>
      <c r="AB13" s="391"/>
      <c r="AC13" s="402"/>
      <c r="AD13" s="391" t="s">
        <v>188</v>
      </c>
      <c r="AE13" s="402"/>
      <c r="AF13" s="391" t="s">
        <v>189</v>
      </c>
      <c r="AG13" s="402"/>
      <c r="AH13" s="391" t="s">
        <v>190</v>
      </c>
    </row>
    <row r="14" spans="1:34" s="238" customFormat="1" ht="16.649999999999999" customHeight="1" x14ac:dyDescent="0.5">
      <c r="A14" s="401"/>
      <c r="B14" s="401"/>
      <c r="C14" s="401"/>
      <c r="D14" s="403" t="s">
        <v>6</v>
      </c>
      <c r="E14" s="401"/>
      <c r="F14" s="396" t="s">
        <v>191</v>
      </c>
      <c r="G14" s="404"/>
      <c r="H14" s="396" t="s">
        <v>192</v>
      </c>
      <c r="I14" s="404"/>
      <c r="J14" s="396" t="s">
        <v>193</v>
      </c>
      <c r="K14" s="404"/>
      <c r="L14" s="396" t="s">
        <v>194</v>
      </c>
      <c r="M14" s="402"/>
      <c r="N14" s="396" t="s">
        <v>195</v>
      </c>
      <c r="O14" s="404"/>
      <c r="P14" s="396" t="s">
        <v>91</v>
      </c>
      <c r="Q14" s="404"/>
      <c r="R14" s="405" t="s">
        <v>196</v>
      </c>
      <c r="S14" s="404"/>
      <c r="T14" s="396" t="s">
        <v>197</v>
      </c>
      <c r="U14" s="404"/>
      <c r="V14" s="396" t="s">
        <v>198</v>
      </c>
      <c r="W14" s="404"/>
      <c r="X14" s="396" t="s">
        <v>199</v>
      </c>
      <c r="Y14" s="404"/>
      <c r="Z14" s="396" t="s">
        <v>200</v>
      </c>
      <c r="AA14" s="391"/>
      <c r="AB14" s="396" t="s">
        <v>195</v>
      </c>
      <c r="AC14" s="404"/>
      <c r="AD14" s="396" t="s">
        <v>201</v>
      </c>
      <c r="AE14" s="404"/>
      <c r="AF14" s="396" t="s">
        <v>202</v>
      </c>
      <c r="AG14" s="404"/>
      <c r="AH14" s="396" t="s">
        <v>201</v>
      </c>
    </row>
    <row r="15" spans="1:34" s="238" customFormat="1" ht="6" customHeight="1" x14ac:dyDescent="0.5">
      <c r="A15" s="401"/>
      <c r="B15" s="401"/>
      <c r="C15" s="401"/>
      <c r="D15" s="406"/>
      <c r="E15" s="401"/>
      <c r="F15" s="407"/>
      <c r="G15" s="404"/>
      <c r="H15" s="407"/>
      <c r="I15" s="404"/>
      <c r="J15" s="407"/>
      <c r="K15" s="404"/>
      <c r="L15" s="407"/>
      <c r="M15" s="402"/>
      <c r="N15" s="407"/>
      <c r="O15" s="404"/>
      <c r="P15" s="407"/>
      <c r="Q15" s="404"/>
      <c r="R15" s="407"/>
      <c r="S15" s="404"/>
      <c r="T15" s="407"/>
      <c r="U15" s="404"/>
      <c r="V15" s="407"/>
      <c r="W15" s="404"/>
      <c r="X15" s="407"/>
      <c r="Y15" s="404"/>
      <c r="Z15" s="407"/>
      <c r="AA15" s="391"/>
      <c r="AB15" s="407"/>
      <c r="AC15" s="404"/>
      <c r="AD15" s="407"/>
      <c r="AE15" s="404"/>
      <c r="AF15" s="407"/>
      <c r="AG15" s="404"/>
      <c r="AH15" s="407"/>
    </row>
    <row r="16" spans="1:34" s="238" customFormat="1" ht="16.649999999999999" customHeight="1" x14ac:dyDescent="0.5">
      <c r="A16" s="408" t="s">
        <v>203</v>
      </c>
      <c r="B16" s="408"/>
      <c r="C16" s="401"/>
      <c r="D16" s="409"/>
      <c r="E16" s="401"/>
      <c r="F16" s="410">
        <v>6766108</v>
      </c>
      <c r="G16" s="389"/>
      <c r="H16" s="410">
        <v>22138547</v>
      </c>
      <c r="I16" s="389"/>
      <c r="J16" s="410">
        <v>677687</v>
      </c>
      <c r="K16" s="389"/>
      <c r="L16" s="410">
        <v>3318402</v>
      </c>
      <c r="M16" s="389"/>
      <c r="N16" s="410">
        <v>3906838</v>
      </c>
      <c r="O16" s="389"/>
      <c r="P16" s="410">
        <v>61096868</v>
      </c>
      <c r="Q16" s="389"/>
      <c r="R16" s="410">
        <v>558804</v>
      </c>
      <c r="S16" s="389"/>
      <c r="T16" s="410">
        <v>-3972220</v>
      </c>
      <c r="U16" s="389"/>
      <c r="V16" s="410">
        <v>372633</v>
      </c>
      <c r="W16" s="389"/>
      <c r="X16" s="410">
        <v>-26078747</v>
      </c>
      <c r="Y16" s="389"/>
      <c r="Z16" s="410">
        <v>11991329</v>
      </c>
      <c r="AA16" s="389"/>
      <c r="AB16" s="410">
        <v>-1498997</v>
      </c>
      <c r="AC16" s="389"/>
      <c r="AD16" s="410">
        <f>SUM(Z16,X16,T16,R16,V16,AB16)</f>
        <v>-18627198</v>
      </c>
      <c r="AE16" s="389"/>
      <c r="AF16" s="410">
        <v>24419881</v>
      </c>
      <c r="AG16" s="389"/>
      <c r="AH16" s="410">
        <f>SUM(AD16,AF16,P16,N16,L16,J16,H16,F16)</f>
        <v>103697133</v>
      </c>
    </row>
    <row r="17" spans="1:34" s="238" customFormat="1" ht="16.649999999999999" customHeight="1" x14ac:dyDescent="0.5">
      <c r="A17" s="401" t="s">
        <v>204</v>
      </c>
      <c r="B17" s="408"/>
      <c r="C17" s="401"/>
      <c r="D17" s="411">
        <v>26</v>
      </c>
      <c r="E17" s="401"/>
      <c r="F17" s="410">
        <v>1688053</v>
      </c>
      <c r="G17" s="389"/>
      <c r="H17" s="410">
        <v>6752211</v>
      </c>
      <c r="I17" s="389"/>
      <c r="J17" s="410">
        <v>0</v>
      </c>
      <c r="K17" s="389"/>
      <c r="L17" s="410">
        <v>0</v>
      </c>
      <c r="M17" s="389"/>
      <c r="N17" s="410">
        <v>0</v>
      </c>
      <c r="O17" s="389"/>
      <c r="P17" s="410">
        <v>0</v>
      </c>
      <c r="Q17" s="389"/>
      <c r="R17" s="410">
        <v>0</v>
      </c>
      <c r="S17" s="389"/>
      <c r="T17" s="410">
        <v>0</v>
      </c>
      <c r="U17" s="389"/>
      <c r="V17" s="410">
        <v>0</v>
      </c>
      <c r="W17" s="389"/>
      <c r="X17" s="410">
        <v>0</v>
      </c>
      <c r="Y17" s="389"/>
      <c r="Z17" s="410">
        <v>0</v>
      </c>
      <c r="AA17" s="389"/>
      <c r="AB17" s="410">
        <v>0</v>
      </c>
      <c r="AC17" s="389"/>
      <c r="AD17" s="410">
        <f t="shared" ref="AD17:AD18" si="0">SUM(AB17,Z17,X17,V17,T17,R17)</f>
        <v>0</v>
      </c>
      <c r="AE17" s="389"/>
      <c r="AF17" s="410">
        <v>0</v>
      </c>
      <c r="AG17" s="389"/>
      <c r="AH17" s="410">
        <f t="shared" ref="AH17:AH24" si="1">SUM(AF17,AD17,P17,N17,L17,J17,H17,F17)</f>
        <v>8440264</v>
      </c>
    </row>
    <row r="18" spans="1:34" s="238" customFormat="1" ht="16.649999999999999" customHeight="1" x14ac:dyDescent="0.5">
      <c r="A18" s="412" t="s">
        <v>205</v>
      </c>
      <c r="B18" s="408"/>
      <c r="C18" s="401"/>
      <c r="D18" s="411">
        <v>26</v>
      </c>
      <c r="E18" s="401"/>
      <c r="F18" s="410">
        <v>0</v>
      </c>
      <c r="G18" s="389"/>
      <c r="H18" s="410">
        <v>0</v>
      </c>
      <c r="I18" s="389"/>
      <c r="J18" s="410">
        <v>0</v>
      </c>
      <c r="K18" s="389"/>
      <c r="L18" s="410">
        <v>168805</v>
      </c>
      <c r="M18" s="389"/>
      <c r="N18" s="410">
        <v>0</v>
      </c>
      <c r="O18" s="389"/>
      <c r="P18" s="410">
        <v>-168805</v>
      </c>
      <c r="Q18" s="389"/>
      <c r="R18" s="410">
        <v>0</v>
      </c>
      <c r="S18" s="389"/>
      <c r="T18" s="410">
        <v>0</v>
      </c>
      <c r="U18" s="389"/>
      <c r="V18" s="410">
        <v>0</v>
      </c>
      <c r="W18" s="389"/>
      <c r="X18" s="410">
        <v>0</v>
      </c>
      <c r="Y18" s="389"/>
      <c r="Z18" s="410">
        <v>0</v>
      </c>
      <c r="AA18" s="389"/>
      <c r="AB18" s="410">
        <v>0</v>
      </c>
      <c r="AC18" s="389"/>
      <c r="AD18" s="410">
        <f t="shared" si="0"/>
        <v>0</v>
      </c>
      <c r="AE18" s="389"/>
      <c r="AF18" s="410">
        <v>0</v>
      </c>
      <c r="AG18" s="389"/>
      <c r="AH18" s="410">
        <f t="shared" si="1"/>
        <v>0</v>
      </c>
    </row>
    <row r="19" spans="1:34" s="238" customFormat="1" ht="16.649999999999999" customHeight="1" x14ac:dyDescent="0.5">
      <c r="A19" s="401" t="s">
        <v>195</v>
      </c>
      <c r="B19" s="408"/>
      <c r="C19" s="401"/>
      <c r="D19" s="411">
        <v>26</v>
      </c>
      <c r="E19" s="401"/>
      <c r="F19" s="410">
        <v>0</v>
      </c>
      <c r="G19" s="389"/>
      <c r="H19" s="410">
        <v>0</v>
      </c>
      <c r="I19" s="389"/>
      <c r="J19" s="410">
        <v>0</v>
      </c>
      <c r="K19" s="389"/>
      <c r="L19" s="410">
        <v>0</v>
      </c>
      <c r="M19" s="389"/>
      <c r="N19" s="410">
        <v>2283320</v>
      </c>
      <c r="O19" s="389"/>
      <c r="P19" s="410">
        <v>-2283320</v>
      </c>
      <c r="Q19" s="389"/>
      <c r="R19" s="410">
        <v>0</v>
      </c>
      <c r="S19" s="389"/>
      <c r="T19" s="410">
        <v>0</v>
      </c>
      <c r="U19" s="389"/>
      <c r="V19" s="410">
        <v>0</v>
      </c>
      <c r="W19" s="389"/>
      <c r="X19" s="410">
        <v>0</v>
      </c>
      <c r="Y19" s="389"/>
      <c r="Z19" s="410">
        <v>0</v>
      </c>
      <c r="AA19" s="389"/>
      <c r="AB19" s="410">
        <v>0</v>
      </c>
      <c r="AC19" s="389"/>
      <c r="AD19" s="410">
        <f t="shared" ref="AD19" si="2">SUM(AB19,Z19,X19,V19,T19,R19)</f>
        <v>0</v>
      </c>
      <c r="AE19" s="389"/>
      <c r="AF19" s="410">
        <v>0</v>
      </c>
      <c r="AG19" s="389"/>
      <c r="AH19" s="410">
        <f t="shared" ref="AH19" si="3">SUM(AF19,AD19,P19,N19,L19,J19,H19,F19)</f>
        <v>0</v>
      </c>
    </row>
    <row r="20" spans="1:34" s="238" customFormat="1" ht="16.649999999999999" customHeight="1" x14ac:dyDescent="0.5">
      <c r="A20" s="401" t="s">
        <v>206</v>
      </c>
      <c r="B20" s="401"/>
      <c r="C20" s="401"/>
      <c r="D20" s="411"/>
      <c r="E20" s="401"/>
      <c r="F20" s="410">
        <v>0</v>
      </c>
      <c r="G20" s="389"/>
      <c r="H20" s="410">
        <v>0</v>
      </c>
      <c r="I20" s="389"/>
      <c r="J20" s="410">
        <v>0</v>
      </c>
      <c r="K20" s="389"/>
      <c r="L20" s="410">
        <v>0</v>
      </c>
      <c r="M20" s="389"/>
      <c r="N20" s="410">
        <v>0</v>
      </c>
      <c r="O20" s="389"/>
      <c r="P20" s="410">
        <v>0</v>
      </c>
      <c r="Q20" s="389"/>
      <c r="R20" s="410">
        <v>0</v>
      </c>
      <c r="S20" s="389"/>
      <c r="T20" s="410">
        <v>0</v>
      </c>
      <c r="U20" s="389"/>
      <c r="V20" s="410">
        <v>0</v>
      </c>
      <c r="W20" s="389"/>
      <c r="X20" s="410">
        <v>0</v>
      </c>
      <c r="Y20" s="389"/>
      <c r="Z20" s="410">
        <v>1299642</v>
      </c>
      <c r="AA20" s="389"/>
      <c r="AB20" s="410">
        <v>0</v>
      </c>
      <c r="AC20" s="389"/>
      <c r="AD20" s="410">
        <f>SUM(AB20,Z20,X20,V20,T20,R20)</f>
        <v>1299642</v>
      </c>
      <c r="AE20" s="389"/>
      <c r="AF20" s="410">
        <v>817723</v>
      </c>
      <c r="AG20" s="389"/>
      <c r="AH20" s="410">
        <f t="shared" si="1"/>
        <v>2117365</v>
      </c>
    </row>
    <row r="21" spans="1:34" s="238" customFormat="1" ht="16.649999999999999" customHeight="1" x14ac:dyDescent="0.5">
      <c r="A21" s="401" t="s">
        <v>207</v>
      </c>
      <c r="B21" s="401"/>
      <c r="C21" s="401"/>
      <c r="D21" s="409">
        <v>29</v>
      </c>
      <c r="E21" s="401"/>
      <c r="F21" s="410">
        <v>0</v>
      </c>
      <c r="G21" s="389"/>
      <c r="H21" s="410">
        <v>0</v>
      </c>
      <c r="I21" s="389"/>
      <c r="J21" s="410">
        <v>0</v>
      </c>
      <c r="K21" s="389"/>
      <c r="L21" s="410">
        <v>0</v>
      </c>
      <c r="M21" s="389"/>
      <c r="N21" s="410">
        <v>0</v>
      </c>
      <c r="O21" s="389"/>
      <c r="P21" s="410">
        <v>-4736197</v>
      </c>
      <c r="Q21" s="389"/>
      <c r="R21" s="410">
        <v>0</v>
      </c>
      <c r="S21" s="389"/>
      <c r="T21" s="410">
        <v>0</v>
      </c>
      <c r="U21" s="389"/>
      <c r="V21" s="410">
        <v>0</v>
      </c>
      <c r="W21" s="389"/>
      <c r="X21" s="410">
        <v>0</v>
      </c>
      <c r="Y21" s="389"/>
      <c r="Z21" s="410">
        <v>0</v>
      </c>
      <c r="AA21" s="389"/>
      <c r="AB21" s="410">
        <v>0</v>
      </c>
      <c r="AC21" s="389"/>
      <c r="AD21" s="410">
        <f t="shared" ref="AD21:AD28" si="4">SUM(AB21,Z21,X21,V21,T21,R21)</f>
        <v>0</v>
      </c>
      <c r="AE21" s="389"/>
      <c r="AF21" s="410">
        <v>0</v>
      </c>
      <c r="AG21" s="389"/>
      <c r="AH21" s="410">
        <f t="shared" si="1"/>
        <v>-4736197</v>
      </c>
    </row>
    <row r="22" spans="1:34" s="238" customFormat="1" ht="16.649999999999999" customHeight="1" x14ac:dyDescent="0.5">
      <c r="A22" s="401" t="s">
        <v>208</v>
      </c>
      <c r="B22" s="401"/>
      <c r="C22" s="401"/>
      <c r="D22" s="409"/>
      <c r="E22" s="401"/>
      <c r="F22" s="410">
        <v>0</v>
      </c>
      <c r="G22" s="389"/>
      <c r="H22" s="410">
        <v>0</v>
      </c>
      <c r="I22" s="389"/>
      <c r="J22" s="410">
        <v>0</v>
      </c>
      <c r="K22" s="389"/>
      <c r="L22" s="410">
        <v>0</v>
      </c>
      <c r="M22" s="389"/>
      <c r="N22" s="410">
        <v>0</v>
      </c>
      <c r="O22" s="389"/>
      <c r="P22" s="410">
        <v>0</v>
      </c>
      <c r="Q22" s="389"/>
      <c r="R22" s="410">
        <v>0</v>
      </c>
      <c r="S22" s="389"/>
      <c r="T22" s="410">
        <v>0</v>
      </c>
      <c r="U22" s="389"/>
      <c r="V22" s="410">
        <v>0</v>
      </c>
      <c r="W22" s="389"/>
      <c r="X22" s="410">
        <v>0</v>
      </c>
      <c r="Y22" s="389"/>
      <c r="Z22" s="410">
        <v>0</v>
      </c>
      <c r="AA22" s="389"/>
      <c r="AB22" s="410">
        <v>0</v>
      </c>
      <c r="AC22" s="389"/>
      <c r="AD22" s="410">
        <f t="shared" si="4"/>
        <v>0</v>
      </c>
      <c r="AE22" s="389"/>
      <c r="AF22" s="410">
        <v>-7035121</v>
      </c>
      <c r="AG22" s="389"/>
      <c r="AH22" s="410">
        <f t="shared" si="1"/>
        <v>-7035121</v>
      </c>
    </row>
    <row r="23" spans="1:34" s="238" customFormat="1" ht="16.649999999999999" customHeight="1" x14ac:dyDescent="0.5">
      <c r="A23" s="401" t="s">
        <v>209</v>
      </c>
      <c r="B23" s="401"/>
      <c r="C23" s="401"/>
      <c r="D23" s="409"/>
      <c r="E23" s="401"/>
      <c r="F23" s="410">
        <v>0</v>
      </c>
      <c r="G23" s="389"/>
      <c r="H23" s="410">
        <v>0</v>
      </c>
      <c r="I23" s="389"/>
      <c r="J23" s="410">
        <v>0</v>
      </c>
      <c r="K23" s="389"/>
      <c r="L23" s="410">
        <v>0</v>
      </c>
      <c r="M23" s="389"/>
      <c r="N23" s="410">
        <v>0</v>
      </c>
      <c r="O23" s="389"/>
      <c r="P23" s="410">
        <v>0</v>
      </c>
      <c r="Q23" s="389"/>
      <c r="R23" s="410">
        <v>0</v>
      </c>
      <c r="S23" s="389"/>
      <c r="T23" s="410">
        <v>0</v>
      </c>
      <c r="U23" s="389"/>
      <c r="V23" s="410">
        <v>0</v>
      </c>
      <c r="W23" s="389"/>
      <c r="X23" s="410">
        <v>0</v>
      </c>
      <c r="Y23" s="389"/>
      <c r="Z23" s="410">
        <v>0</v>
      </c>
      <c r="AA23" s="389"/>
      <c r="AB23" s="410">
        <v>0</v>
      </c>
      <c r="AC23" s="389"/>
      <c r="AD23" s="410">
        <f t="shared" si="4"/>
        <v>0</v>
      </c>
      <c r="AE23" s="389"/>
      <c r="AF23" s="410">
        <v>27518</v>
      </c>
      <c r="AG23" s="389"/>
      <c r="AH23" s="410">
        <f t="shared" si="1"/>
        <v>27518</v>
      </c>
    </row>
    <row r="24" spans="1:34" s="238" customFormat="1" ht="16.649999999999999" customHeight="1" x14ac:dyDescent="0.5">
      <c r="A24" s="401" t="s">
        <v>210</v>
      </c>
      <c r="B24" s="401"/>
      <c r="C24" s="401"/>
      <c r="D24" s="413"/>
      <c r="E24" s="401"/>
      <c r="F24" s="410">
        <v>0</v>
      </c>
      <c r="G24" s="389"/>
      <c r="H24" s="410">
        <v>0</v>
      </c>
      <c r="I24" s="389"/>
      <c r="J24" s="410">
        <v>877853</v>
      </c>
      <c r="K24" s="389"/>
      <c r="L24" s="410">
        <v>0</v>
      </c>
      <c r="M24" s="389"/>
      <c r="N24" s="410">
        <v>0</v>
      </c>
      <c r="O24" s="389"/>
      <c r="P24" s="410">
        <v>0</v>
      </c>
      <c r="Q24" s="389"/>
      <c r="R24" s="410">
        <v>0</v>
      </c>
      <c r="S24" s="389"/>
      <c r="T24" s="410">
        <v>0</v>
      </c>
      <c r="U24" s="389"/>
      <c r="V24" s="410">
        <v>0</v>
      </c>
      <c r="W24" s="389"/>
      <c r="X24" s="410">
        <v>0</v>
      </c>
      <c r="Y24" s="389"/>
      <c r="Z24" s="410">
        <v>0</v>
      </c>
      <c r="AA24" s="389"/>
      <c r="AB24" s="410">
        <v>0</v>
      </c>
      <c r="AC24" s="389"/>
      <c r="AD24" s="410">
        <f t="shared" si="4"/>
        <v>0</v>
      </c>
      <c r="AE24" s="389"/>
      <c r="AF24" s="410">
        <v>0</v>
      </c>
      <c r="AG24" s="389"/>
      <c r="AH24" s="410">
        <f t="shared" si="1"/>
        <v>877853</v>
      </c>
    </row>
    <row r="25" spans="1:34" s="238" customFormat="1" ht="16.649999999999999" customHeight="1" x14ac:dyDescent="0.5">
      <c r="A25" s="401" t="s">
        <v>211</v>
      </c>
      <c r="B25" s="401"/>
      <c r="C25" s="401"/>
      <c r="D25" s="409"/>
      <c r="E25" s="401"/>
      <c r="F25" s="410">
        <v>0</v>
      </c>
      <c r="G25" s="389"/>
      <c r="H25" s="410">
        <v>0</v>
      </c>
      <c r="I25" s="389"/>
      <c r="J25" s="410">
        <v>0</v>
      </c>
      <c r="K25" s="389"/>
      <c r="L25" s="410">
        <v>0</v>
      </c>
      <c r="M25" s="389"/>
      <c r="N25" s="410">
        <v>0</v>
      </c>
      <c r="O25" s="389"/>
      <c r="P25" s="410">
        <v>0</v>
      </c>
      <c r="Q25" s="389"/>
      <c r="R25" s="410">
        <v>0</v>
      </c>
      <c r="S25" s="389"/>
      <c r="T25" s="410">
        <v>0</v>
      </c>
      <c r="U25" s="389"/>
      <c r="V25" s="410">
        <v>0</v>
      </c>
      <c r="W25" s="389"/>
      <c r="X25" s="410">
        <v>0</v>
      </c>
      <c r="Y25" s="389"/>
      <c r="Z25" s="410">
        <v>0</v>
      </c>
      <c r="AA25" s="389"/>
      <c r="AB25" s="410">
        <v>-379383</v>
      </c>
      <c r="AC25" s="389"/>
      <c r="AD25" s="410">
        <f t="shared" si="4"/>
        <v>-379383</v>
      </c>
      <c r="AE25" s="389"/>
      <c r="AF25" s="410">
        <v>0</v>
      </c>
      <c r="AG25" s="389"/>
      <c r="AH25" s="410">
        <f>SUM(AF25,AD25,P25,N25,L25,J25,H25,F25)</f>
        <v>-379383</v>
      </c>
    </row>
    <row r="26" spans="1:34" s="238" customFormat="1" ht="16.649999999999999" customHeight="1" x14ac:dyDescent="0.5">
      <c r="A26" s="401" t="s">
        <v>212</v>
      </c>
      <c r="B26" s="401"/>
      <c r="C26" s="401"/>
      <c r="D26" s="409"/>
      <c r="E26" s="401"/>
      <c r="F26" s="410">
        <v>0</v>
      </c>
      <c r="G26" s="389"/>
      <c r="H26" s="410">
        <v>0</v>
      </c>
      <c r="I26" s="389"/>
      <c r="J26" s="410">
        <v>0</v>
      </c>
      <c r="K26" s="389"/>
      <c r="L26" s="410">
        <v>0</v>
      </c>
      <c r="M26" s="389"/>
      <c r="N26" s="410">
        <v>0</v>
      </c>
      <c r="O26" s="389"/>
      <c r="P26" s="410">
        <v>0</v>
      </c>
      <c r="Q26" s="389"/>
      <c r="R26" s="410">
        <v>0</v>
      </c>
      <c r="S26" s="389"/>
      <c r="T26" s="410">
        <v>0</v>
      </c>
      <c r="U26" s="389"/>
      <c r="V26" s="410">
        <v>0</v>
      </c>
      <c r="W26" s="389"/>
      <c r="X26" s="410">
        <v>0</v>
      </c>
      <c r="Y26" s="389"/>
      <c r="Z26" s="410">
        <v>0</v>
      </c>
      <c r="AA26" s="389"/>
      <c r="AB26" s="410">
        <v>-27459</v>
      </c>
      <c r="AC26" s="389"/>
      <c r="AD26" s="410">
        <f t="shared" si="4"/>
        <v>-27459</v>
      </c>
      <c r="AE26" s="389"/>
      <c r="AF26" s="410">
        <v>0</v>
      </c>
      <c r="AG26" s="389"/>
      <c r="AH26" s="410">
        <f>SUM(AF26,AD26,P26,N26,L26,J26,H26,F26)</f>
        <v>-27459</v>
      </c>
    </row>
    <row r="27" spans="1:34" s="238" customFormat="1" ht="16.649999999999999" customHeight="1" x14ac:dyDescent="0.5">
      <c r="A27" s="401" t="s">
        <v>125</v>
      </c>
      <c r="B27" s="401"/>
      <c r="C27" s="401"/>
      <c r="D27" s="413"/>
      <c r="E27" s="401"/>
      <c r="F27" s="410">
        <v>0</v>
      </c>
      <c r="G27" s="389"/>
      <c r="H27" s="410">
        <v>0</v>
      </c>
      <c r="I27" s="389"/>
      <c r="J27" s="410">
        <v>0</v>
      </c>
      <c r="K27" s="389"/>
      <c r="L27" s="410">
        <v>0</v>
      </c>
      <c r="M27" s="389"/>
      <c r="N27" s="410">
        <v>0</v>
      </c>
      <c r="O27" s="389"/>
      <c r="P27" s="410">
        <v>40518967</v>
      </c>
      <c r="Q27" s="389"/>
      <c r="R27" s="410">
        <v>0</v>
      </c>
      <c r="S27" s="389"/>
      <c r="T27" s="410">
        <v>0</v>
      </c>
      <c r="U27" s="389"/>
      <c r="V27" s="410">
        <v>0</v>
      </c>
      <c r="W27" s="389"/>
      <c r="X27" s="410">
        <v>0</v>
      </c>
      <c r="Y27" s="389"/>
      <c r="Z27" s="410">
        <v>0</v>
      </c>
      <c r="AA27" s="389"/>
      <c r="AB27" s="410">
        <v>0</v>
      </c>
      <c r="AC27" s="389"/>
      <c r="AD27" s="410">
        <f t="shared" si="4"/>
        <v>0</v>
      </c>
      <c r="AE27" s="389"/>
      <c r="AF27" s="410">
        <v>16292615</v>
      </c>
      <c r="AG27" s="389"/>
      <c r="AH27" s="410">
        <f>SUM(AF27,AD27,P27,N27,L27,J27,H27,F27)</f>
        <v>56811582</v>
      </c>
    </row>
    <row r="28" spans="1:34" s="238" customFormat="1" ht="16.649999999999999" customHeight="1" x14ac:dyDescent="0.5">
      <c r="A28" s="401" t="s">
        <v>213</v>
      </c>
      <c r="B28" s="401"/>
      <c r="C28" s="401"/>
      <c r="D28" s="409"/>
      <c r="E28" s="401"/>
      <c r="F28" s="414">
        <v>0</v>
      </c>
      <c r="G28" s="389"/>
      <c r="H28" s="414">
        <v>0</v>
      </c>
      <c r="I28" s="389"/>
      <c r="J28" s="414">
        <v>0</v>
      </c>
      <c r="K28" s="389"/>
      <c r="L28" s="414">
        <v>0</v>
      </c>
      <c r="M28" s="389"/>
      <c r="N28" s="415">
        <v>0</v>
      </c>
      <c r="O28" s="389"/>
      <c r="P28" s="415">
        <v>73937</v>
      </c>
      <c r="Q28" s="389"/>
      <c r="R28" s="415">
        <v>267261</v>
      </c>
      <c r="S28" s="389"/>
      <c r="T28" s="415">
        <v>2181464</v>
      </c>
      <c r="U28" s="389"/>
      <c r="V28" s="415">
        <v>852557</v>
      </c>
      <c r="W28" s="389"/>
      <c r="X28" s="415">
        <v>-10820337</v>
      </c>
      <c r="Y28" s="389"/>
      <c r="Z28" s="415">
        <v>0</v>
      </c>
      <c r="AA28" s="389"/>
      <c r="AB28" s="415">
        <v>0</v>
      </c>
      <c r="AC28" s="389"/>
      <c r="AD28" s="415">
        <f t="shared" si="4"/>
        <v>-7519055</v>
      </c>
      <c r="AE28" s="389"/>
      <c r="AF28" s="415">
        <v>25583</v>
      </c>
      <c r="AG28" s="389"/>
      <c r="AH28" s="414">
        <f>SUM(AF28,AD28,P28,N28,L28,J28,H28,F28)</f>
        <v>-7419535</v>
      </c>
    </row>
    <row r="29" spans="1:34" s="238" customFormat="1" ht="5.0999999999999996" customHeight="1" x14ac:dyDescent="0.5">
      <c r="A29" s="401"/>
      <c r="B29" s="401"/>
      <c r="C29" s="401"/>
      <c r="D29" s="409"/>
      <c r="E29" s="401"/>
      <c r="F29" s="410"/>
      <c r="G29" s="389"/>
      <c r="H29" s="410"/>
      <c r="I29" s="389"/>
      <c r="J29" s="410"/>
      <c r="K29" s="389"/>
      <c r="L29" s="410"/>
      <c r="M29" s="389"/>
      <c r="N29" s="410"/>
      <c r="O29" s="389"/>
      <c r="P29" s="410"/>
      <c r="Q29" s="389"/>
      <c r="R29" s="410"/>
      <c r="S29" s="389"/>
      <c r="T29" s="410"/>
      <c r="U29" s="389"/>
      <c r="V29" s="410"/>
      <c r="W29" s="389"/>
      <c r="X29" s="410"/>
      <c r="Y29" s="389"/>
      <c r="Z29" s="410"/>
      <c r="AA29" s="389"/>
      <c r="AB29" s="410"/>
      <c r="AC29" s="389"/>
      <c r="AD29" s="410"/>
      <c r="AE29" s="389"/>
      <c r="AF29" s="410"/>
      <c r="AG29" s="389"/>
      <c r="AH29" s="410"/>
    </row>
    <row r="30" spans="1:34" s="238" customFormat="1" ht="16.649999999999999" customHeight="1" thickBot="1" x14ac:dyDescent="0.55000000000000004">
      <c r="A30" s="408" t="s">
        <v>214</v>
      </c>
      <c r="B30" s="408"/>
      <c r="C30" s="401"/>
      <c r="D30" s="409"/>
      <c r="E30" s="401"/>
      <c r="F30" s="416">
        <f>SUM(F16:F28)</f>
        <v>8454161</v>
      </c>
      <c r="G30" s="389"/>
      <c r="H30" s="416">
        <f>SUM(H16:H28)</f>
        <v>28890758</v>
      </c>
      <c r="I30" s="389"/>
      <c r="J30" s="416">
        <f>SUM(J16:J28)</f>
        <v>1555540</v>
      </c>
      <c r="K30" s="389"/>
      <c r="L30" s="416">
        <f>SUM(L16:L28)</f>
        <v>3487207</v>
      </c>
      <c r="M30" s="389"/>
      <c r="N30" s="416">
        <f>SUM(N16:N28)</f>
        <v>6190158</v>
      </c>
      <c r="O30" s="389"/>
      <c r="P30" s="416">
        <f>SUM(P16:P28)</f>
        <v>94501450</v>
      </c>
      <c r="Q30" s="389"/>
      <c r="R30" s="416">
        <f>SUM(R16:R28)</f>
        <v>826065</v>
      </c>
      <c r="S30" s="389"/>
      <c r="T30" s="416">
        <f>SUM(T16:T28)</f>
        <v>-1790756</v>
      </c>
      <c r="U30" s="389"/>
      <c r="V30" s="416">
        <f>SUM(V16:V28)</f>
        <v>1225190</v>
      </c>
      <c r="W30" s="389"/>
      <c r="X30" s="416">
        <f>SUM(X16:X28)</f>
        <v>-36899084</v>
      </c>
      <c r="Y30" s="389"/>
      <c r="Z30" s="416">
        <f>SUM(Z16:Z28)</f>
        <v>13290971</v>
      </c>
      <c r="AA30" s="389"/>
      <c r="AB30" s="416">
        <f>SUM(AB16:AB28)</f>
        <v>-1905839</v>
      </c>
      <c r="AC30" s="389"/>
      <c r="AD30" s="416">
        <f>SUM(AD16:AD28)</f>
        <v>-25253453</v>
      </c>
      <c r="AE30" s="389"/>
      <c r="AF30" s="416">
        <f>SUM(AF16:AF28)</f>
        <v>34548199</v>
      </c>
      <c r="AG30" s="389"/>
      <c r="AH30" s="416">
        <f>SUM(AH16:AH28)</f>
        <v>152374020</v>
      </c>
    </row>
    <row r="31" spans="1:34" s="238" customFormat="1" ht="12" customHeight="1" thickTop="1" x14ac:dyDescent="0.5">
      <c r="A31" s="408"/>
      <c r="B31" s="408"/>
      <c r="C31" s="401"/>
      <c r="D31" s="417"/>
      <c r="E31" s="401"/>
      <c r="F31" s="389"/>
      <c r="G31" s="389"/>
      <c r="H31" s="389"/>
      <c r="I31" s="389"/>
      <c r="J31" s="389"/>
      <c r="K31" s="389"/>
      <c r="L31" s="389"/>
      <c r="M31" s="389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A31" s="389"/>
      <c r="AB31" s="389"/>
      <c r="AC31" s="389"/>
      <c r="AD31" s="389"/>
      <c r="AE31" s="389"/>
      <c r="AF31" s="389"/>
      <c r="AG31" s="389"/>
      <c r="AH31" s="389"/>
    </row>
    <row r="32" spans="1:34" s="238" customFormat="1" ht="16.649999999999999" customHeight="1" x14ac:dyDescent="0.55000000000000004">
      <c r="A32" s="408" t="s">
        <v>215</v>
      </c>
      <c r="B32" s="408"/>
      <c r="C32" s="401"/>
      <c r="D32" s="409"/>
      <c r="E32" s="401"/>
      <c r="F32" s="389">
        <v>5074581</v>
      </c>
      <c r="G32" s="389"/>
      <c r="H32" s="389">
        <v>15372438</v>
      </c>
      <c r="I32" s="389"/>
      <c r="J32" s="389">
        <v>55037</v>
      </c>
      <c r="K32" s="389"/>
      <c r="L32" s="389">
        <v>3157984</v>
      </c>
      <c r="M32" s="389"/>
      <c r="N32" s="389">
        <v>3458754</v>
      </c>
      <c r="O32" s="389"/>
      <c r="P32" s="389">
        <v>54628542</v>
      </c>
      <c r="Q32" s="389"/>
      <c r="R32" s="389">
        <v>1312742</v>
      </c>
      <c r="S32" s="389"/>
      <c r="T32" s="389">
        <v>-1760471</v>
      </c>
      <c r="U32" s="389"/>
      <c r="V32" s="423">
        <v>-2337323</v>
      </c>
      <c r="W32" s="389"/>
      <c r="X32" s="389">
        <v>-27261096</v>
      </c>
      <c r="Y32" s="389"/>
      <c r="Z32" s="389">
        <v>11993743</v>
      </c>
      <c r="AA32" s="389"/>
      <c r="AB32" s="389">
        <v>-1350978</v>
      </c>
      <c r="AC32" s="389"/>
      <c r="AD32" s="389">
        <f>SUM(Z32,X32,T32,R32,V32,AB32)</f>
        <v>-19403383</v>
      </c>
      <c r="AE32" s="389"/>
      <c r="AF32" s="389">
        <v>22211298</v>
      </c>
      <c r="AG32" s="389"/>
      <c r="AH32" s="389">
        <f t="shared" ref="AH32" si="5">SUM(AD32,AF32,P32,N32,L32,J32,H32,F32)</f>
        <v>84555251</v>
      </c>
    </row>
    <row r="33" spans="1:34" s="238" customFormat="1" ht="16.649999999999999" customHeight="1" x14ac:dyDescent="0.5">
      <c r="A33" s="401" t="s">
        <v>204</v>
      </c>
      <c r="B33" s="401"/>
      <c r="C33" s="401"/>
      <c r="D33" s="411">
        <v>26</v>
      </c>
      <c r="E33" s="401"/>
      <c r="F33" s="389">
        <v>1691527</v>
      </c>
      <c r="G33" s="389"/>
      <c r="H33" s="389">
        <v>6766109</v>
      </c>
      <c r="I33" s="389"/>
      <c r="J33" s="389">
        <v>0</v>
      </c>
      <c r="K33" s="389"/>
      <c r="L33" s="389">
        <v>0</v>
      </c>
      <c r="M33" s="389"/>
      <c r="N33" s="389">
        <v>0</v>
      </c>
      <c r="O33" s="389"/>
      <c r="P33" s="389">
        <v>0</v>
      </c>
      <c r="Q33" s="389"/>
      <c r="R33" s="389">
        <v>0</v>
      </c>
      <c r="S33" s="389"/>
      <c r="T33" s="389">
        <v>0</v>
      </c>
      <c r="U33" s="389"/>
      <c r="V33" s="389">
        <v>0</v>
      </c>
      <c r="W33" s="389"/>
      <c r="X33" s="389">
        <v>0</v>
      </c>
      <c r="Y33" s="389"/>
      <c r="Z33" s="389">
        <v>0</v>
      </c>
      <c r="AA33" s="389"/>
      <c r="AB33" s="389">
        <v>0</v>
      </c>
      <c r="AC33" s="389"/>
      <c r="AD33" s="389">
        <f t="shared" ref="AD33:AD45" si="6">SUM(AB33,Z33,X33,V33,T33,R33)</f>
        <v>0</v>
      </c>
      <c r="AE33" s="389"/>
      <c r="AF33" s="418">
        <v>0</v>
      </c>
      <c r="AG33" s="389"/>
      <c r="AH33" s="389">
        <f t="shared" ref="AH33:AH45" si="7">SUM(AF33,AD33,P33,N33,L33,J33,H33,F33)</f>
        <v>8457636</v>
      </c>
    </row>
    <row r="34" spans="1:34" s="238" customFormat="1" ht="16.649999999999999" customHeight="1" x14ac:dyDescent="0.5">
      <c r="A34" s="412" t="s">
        <v>205</v>
      </c>
      <c r="B34" s="401"/>
      <c r="C34" s="401"/>
      <c r="D34" s="411">
        <v>26</v>
      </c>
      <c r="E34" s="401"/>
      <c r="F34" s="389">
        <v>0</v>
      </c>
      <c r="G34" s="389"/>
      <c r="H34" s="389">
        <v>0</v>
      </c>
      <c r="I34" s="389"/>
      <c r="J34" s="389">
        <v>0</v>
      </c>
      <c r="K34" s="389"/>
      <c r="L34" s="418">
        <v>160418</v>
      </c>
      <c r="M34" s="418"/>
      <c r="N34" s="418">
        <v>0</v>
      </c>
      <c r="O34" s="418"/>
      <c r="P34" s="418">
        <v>-160418</v>
      </c>
      <c r="Q34" s="389"/>
      <c r="R34" s="389">
        <v>0</v>
      </c>
      <c r="S34" s="389"/>
      <c r="T34" s="389">
        <v>0</v>
      </c>
      <c r="U34" s="389"/>
      <c r="V34" s="389">
        <v>0</v>
      </c>
      <c r="W34" s="389"/>
      <c r="X34" s="389">
        <v>0</v>
      </c>
      <c r="Y34" s="389"/>
      <c r="Z34" s="389">
        <v>0</v>
      </c>
      <c r="AA34" s="389"/>
      <c r="AB34" s="389">
        <v>0</v>
      </c>
      <c r="AC34" s="389"/>
      <c r="AD34" s="389">
        <f t="shared" si="6"/>
        <v>0</v>
      </c>
      <c r="AE34" s="389"/>
      <c r="AF34" s="418">
        <v>0</v>
      </c>
      <c r="AG34" s="389"/>
      <c r="AH34" s="389">
        <f t="shared" si="7"/>
        <v>0</v>
      </c>
    </row>
    <row r="35" spans="1:34" s="238" customFormat="1" ht="16.649999999999999" customHeight="1" x14ac:dyDescent="0.5">
      <c r="A35" s="401" t="s">
        <v>195</v>
      </c>
      <c r="B35" s="401"/>
      <c r="C35" s="401"/>
      <c r="D35" s="411">
        <v>26</v>
      </c>
      <c r="E35" s="401"/>
      <c r="F35" s="389">
        <v>0</v>
      </c>
      <c r="G35" s="389"/>
      <c r="H35" s="389">
        <v>0</v>
      </c>
      <c r="I35" s="389"/>
      <c r="J35" s="389">
        <v>0</v>
      </c>
      <c r="K35" s="389"/>
      <c r="L35" s="418">
        <v>0</v>
      </c>
      <c r="M35" s="418"/>
      <c r="N35" s="418">
        <v>448084</v>
      </c>
      <c r="O35" s="418"/>
      <c r="P35" s="418">
        <v>-448084</v>
      </c>
      <c r="Q35" s="389"/>
      <c r="R35" s="389">
        <v>0</v>
      </c>
      <c r="S35" s="389"/>
      <c r="T35" s="389">
        <v>0</v>
      </c>
      <c r="U35" s="389"/>
      <c r="V35" s="389">
        <v>0</v>
      </c>
      <c r="W35" s="389"/>
      <c r="X35" s="389">
        <v>0</v>
      </c>
      <c r="Y35" s="389"/>
      <c r="Z35" s="389">
        <v>0</v>
      </c>
      <c r="AA35" s="389"/>
      <c r="AB35" s="389">
        <v>0</v>
      </c>
      <c r="AC35" s="389"/>
      <c r="AD35" s="389">
        <f t="shared" si="6"/>
        <v>0</v>
      </c>
      <c r="AE35" s="389"/>
      <c r="AF35" s="418">
        <v>0</v>
      </c>
      <c r="AG35" s="389"/>
      <c r="AH35" s="389">
        <f t="shared" si="7"/>
        <v>0</v>
      </c>
    </row>
    <row r="36" spans="1:34" s="238" customFormat="1" ht="16.649999999999999" customHeight="1" x14ac:dyDescent="0.5">
      <c r="A36" s="401" t="s">
        <v>216</v>
      </c>
      <c r="B36" s="401"/>
      <c r="C36" s="401"/>
      <c r="D36" s="409"/>
      <c r="E36" s="401"/>
      <c r="F36" s="389">
        <v>0</v>
      </c>
      <c r="G36" s="389"/>
      <c r="H36" s="389">
        <v>0</v>
      </c>
      <c r="I36" s="389"/>
      <c r="J36" s="389">
        <v>0</v>
      </c>
      <c r="K36" s="389"/>
      <c r="L36" s="389">
        <v>0</v>
      </c>
      <c r="M36" s="389"/>
      <c r="N36" s="389">
        <v>0</v>
      </c>
      <c r="O36" s="389"/>
      <c r="P36" s="389">
        <v>0</v>
      </c>
      <c r="Q36" s="389"/>
      <c r="R36" s="389">
        <v>0</v>
      </c>
      <c r="S36" s="389"/>
      <c r="T36" s="389">
        <v>0</v>
      </c>
      <c r="U36" s="389"/>
      <c r="V36" s="389">
        <v>0</v>
      </c>
      <c r="W36" s="389"/>
      <c r="X36" s="389">
        <v>0</v>
      </c>
      <c r="Y36" s="389"/>
      <c r="Z36" s="418">
        <v>-16657</v>
      </c>
      <c r="AA36" s="418"/>
      <c r="AB36" s="418">
        <v>88994</v>
      </c>
      <c r="AC36" s="389"/>
      <c r="AD36" s="389">
        <f>SUM(AB36,Z36,X36,V36,T36,R36)</f>
        <v>72337</v>
      </c>
      <c r="AE36" s="389"/>
      <c r="AF36" s="418">
        <v>-72337</v>
      </c>
      <c r="AG36" s="389"/>
      <c r="AH36" s="389">
        <f t="shared" si="7"/>
        <v>0</v>
      </c>
    </row>
    <row r="37" spans="1:34" s="238" customFormat="1" ht="16.649999999999999" customHeight="1" x14ac:dyDescent="0.5">
      <c r="A37" s="401" t="s">
        <v>207</v>
      </c>
      <c r="B37" s="401"/>
      <c r="C37" s="401"/>
      <c r="D37" s="409">
        <v>29</v>
      </c>
      <c r="E37" s="401"/>
      <c r="F37" s="389">
        <v>0</v>
      </c>
      <c r="G37" s="389"/>
      <c r="H37" s="389">
        <v>0</v>
      </c>
      <c r="I37" s="389"/>
      <c r="J37" s="389">
        <v>0</v>
      </c>
      <c r="K37" s="389"/>
      <c r="L37" s="389">
        <v>0</v>
      </c>
      <c r="M37" s="389"/>
      <c r="N37" s="389">
        <v>0</v>
      </c>
      <c r="O37" s="389"/>
      <c r="P37" s="389">
        <v>-1776071</v>
      </c>
      <c r="Q37" s="389"/>
      <c r="R37" s="389">
        <v>0</v>
      </c>
      <c r="S37" s="389"/>
      <c r="T37" s="389">
        <v>0</v>
      </c>
      <c r="U37" s="389"/>
      <c r="V37" s="389">
        <v>0</v>
      </c>
      <c r="W37" s="389"/>
      <c r="X37" s="389">
        <v>0</v>
      </c>
      <c r="Y37" s="389"/>
      <c r="Z37" s="389">
        <v>0</v>
      </c>
      <c r="AA37" s="389"/>
      <c r="AB37" s="389">
        <v>0</v>
      </c>
      <c r="AC37" s="389"/>
      <c r="AD37" s="389">
        <f t="shared" si="6"/>
        <v>0</v>
      </c>
      <c r="AE37" s="389"/>
      <c r="AF37" s="418">
        <v>0</v>
      </c>
      <c r="AG37" s="389"/>
      <c r="AH37" s="389">
        <f t="shared" si="7"/>
        <v>-1776071</v>
      </c>
    </row>
    <row r="38" spans="1:34" s="238" customFormat="1" ht="16.649999999999999" customHeight="1" x14ac:dyDescent="0.5">
      <c r="A38" s="401" t="s">
        <v>208</v>
      </c>
      <c r="B38" s="401"/>
      <c r="C38" s="401"/>
      <c r="D38" s="413"/>
      <c r="E38" s="401"/>
      <c r="F38" s="389">
        <v>0</v>
      </c>
      <c r="G38" s="389"/>
      <c r="H38" s="389">
        <v>0</v>
      </c>
      <c r="I38" s="389"/>
      <c r="J38" s="389">
        <v>0</v>
      </c>
      <c r="K38" s="389"/>
      <c r="L38" s="389">
        <v>0</v>
      </c>
      <c r="M38" s="389"/>
      <c r="N38" s="389">
        <v>0</v>
      </c>
      <c r="O38" s="389"/>
      <c r="P38" s="389">
        <v>0</v>
      </c>
      <c r="Q38" s="389"/>
      <c r="R38" s="389">
        <v>0</v>
      </c>
      <c r="S38" s="389"/>
      <c r="T38" s="389">
        <v>0</v>
      </c>
      <c r="U38" s="389"/>
      <c r="V38" s="389">
        <v>0</v>
      </c>
      <c r="W38" s="389"/>
      <c r="X38" s="389">
        <v>0</v>
      </c>
      <c r="Y38" s="389"/>
      <c r="Z38" s="389">
        <v>0</v>
      </c>
      <c r="AA38" s="389"/>
      <c r="AB38" s="389">
        <v>0</v>
      </c>
      <c r="AC38" s="389"/>
      <c r="AD38" s="389">
        <f t="shared" si="6"/>
        <v>0</v>
      </c>
      <c r="AE38" s="389"/>
      <c r="AF38" s="418">
        <v>-2005642</v>
      </c>
      <c r="AG38" s="389"/>
      <c r="AH38" s="389">
        <f t="shared" si="7"/>
        <v>-2005642</v>
      </c>
    </row>
    <row r="39" spans="1:34" s="238" customFormat="1" ht="16.649999999999999" customHeight="1" x14ac:dyDescent="0.55000000000000004">
      <c r="A39" s="419" t="s">
        <v>217</v>
      </c>
      <c r="B39" s="401"/>
      <c r="C39" s="401"/>
      <c r="D39" s="413"/>
      <c r="E39" s="401"/>
      <c r="F39" s="389">
        <v>0</v>
      </c>
      <c r="G39" s="389"/>
      <c r="H39" s="389">
        <v>0</v>
      </c>
      <c r="I39" s="389"/>
      <c r="J39" s="389">
        <v>0</v>
      </c>
      <c r="K39" s="389"/>
      <c r="L39" s="389">
        <v>0</v>
      </c>
      <c r="M39" s="389"/>
      <c r="N39" s="389">
        <v>0</v>
      </c>
      <c r="O39" s="389"/>
      <c r="P39" s="389">
        <v>0</v>
      </c>
      <c r="Q39" s="389"/>
      <c r="R39" s="389">
        <v>0</v>
      </c>
      <c r="S39" s="389"/>
      <c r="T39" s="389">
        <v>0</v>
      </c>
      <c r="U39" s="389"/>
      <c r="V39" s="389">
        <v>0</v>
      </c>
      <c r="W39" s="389"/>
      <c r="X39" s="389">
        <v>0</v>
      </c>
      <c r="Y39" s="389"/>
      <c r="Z39" s="418">
        <v>14243</v>
      </c>
      <c r="AA39" s="389"/>
      <c r="AB39" s="389">
        <v>0</v>
      </c>
      <c r="AC39" s="389"/>
      <c r="AD39" s="389">
        <f t="shared" si="6"/>
        <v>14243</v>
      </c>
      <c r="AE39" s="389"/>
      <c r="AF39" s="389">
        <v>0</v>
      </c>
      <c r="AG39" s="389"/>
      <c r="AH39" s="389">
        <f t="shared" si="7"/>
        <v>14243</v>
      </c>
    </row>
    <row r="40" spans="1:34" s="238" customFormat="1" ht="16.649999999999999" customHeight="1" x14ac:dyDescent="0.5">
      <c r="A40" s="401" t="s">
        <v>210</v>
      </c>
      <c r="B40" s="401"/>
      <c r="C40" s="401"/>
      <c r="D40" s="409"/>
      <c r="E40" s="401"/>
      <c r="F40" s="389">
        <v>0</v>
      </c>
      <c r="G40" s="389"/>
      <c r="H40" s="389">
        <v>0</v>
      </c>
      <c r="I40" s="389"/>
      <c r="J40" s="389">
        <v>622650</v>
      </c>
      <c r="K40" s="389"/>
      <c r="L40" s="389">
        <v>0</v>
      </c>
      <c r="M40" s="389"/>
      <c r="N40" s="389">
        <v>0</v>
      </c>
      <c r="O40" s="389"/>
      <c r="P40" s="389">
        <v>0</v>
      </c>
      <c r="Q40" s="389"/>
      <c r="R40" s="389">
        <v>0</v>
      </c>
      <c r="S40" s="389"/>
      <c r="T40" s="389">
        <v>0</v>
      </c>
      <c r="U40" s="389"/>
      <c r="V40" s="389">
        <v>0</v>
      </c>
      <c r="W40" s="389"/>
      <c r="X40" s="389">
        <v>0</v>
      </c>
      <c r="Y40" s="389"/>
      <c r="Z40" s="389">
        <v>0</v>
      </c>
      <c r="AA40" s="389"/>
      <c r="AB40" s="389">
        <v>0</v>
      </c>
      <c r="AC40" s="389"/>
      <c r="AD40" s="389">
        <f>SUM(AB40,Z40,X40,V40,T40,R40)</f>
        <v>0</v>
      </c>
      <c r="AE40" s="389"/>
      <c r="AF40" s="389">
        <v>0</v>
      </c>
      <c r="AG40" s="389"/>
      <c r="AH40" s="389">
        <f>SUM(AF40,AD40,P40,N40,L40,J40,H40,F40)</f>
        <v>622650</v>
      </c>
    </row>
    <row r="41" spans="1:34" s="238" customFormat="1" ht="16.649999999999999" customHeight="1" x14ac:dyDescent="0.5">
      <c r="A41" s="401" t="s">
        <v>218</v>
      </c>
      <c r="B41" s="401"/>
      <c r="C41" s="401"/>
      <c r="D41" s="409"/>
      <c r="E41" s="401"/>
      <c r="F41" s="389">
        <v>0</v>
      </c>
      <c r="G41" s="389"/>
      <c r="H41" s="389">
        <v>0</v>
      </c>
      <c r="I41" s="389"/>
      <c r="J41" s="389">
        <v>0</v>
      </c>
      <c r="K41" s="389"/>
      <c r="L41" s="389">
        <v>0</v>
      </c>
      <c r="M41" s="389"/>
      <c r="N41" s="389">
        <v>0</v>
      </c>
      <c r="O41" s="389"/>
      <c r="P41" s="418">
        <v>-880926</v>
      </c>
      <c r="Q41" s="389"/>
      <c r="R41" s="389">
        <v>0</v>
      </c>
      <c r="S41" s="389"/>
      <c r="T41" s="389">
        <v>0</v>
      </c>
      <c r="U41" s="389"/>
      <c r="V41" s="389">
        <v>0</v>
      </c>
      <c r="W41" s="389"/>
      <c r="X41" s="389">
        <v>0</v>
      </c>
      <c r="Y41" s="389"/>
      <c r="Z41" s="389">
        <v>0</v>
      </c>
      <c r="AA41" s="389"/>
      <c r="AB41" s="389">
        <v>0</v>
      </c>
      <c r="AC41" s="389"/>
      <c r="AD41" s="389">
        <f>SUM(AB41,Z41,X41,V41,T41,R41)</f>
        <v>0</v>
      </c>
      <c r="AE41" s="389"/>
      <c r="AF41" s="418">
        <v>-3199721</v>
      </c>
      <c r="AG41" s="389"/>
      <c r="AH41" s="389">
        <f>SUM(AF41,AD41,P41,N41,L41,J41,H41,F41)</f>
        <v>-4080647</v>
      </c>
    </row>
    <row r="42" spans="1:34" s="238" customFormat="1" ht="16.649999999999999" customHeight="1" x14ac:dyDescent="0.5">
      <c r="A42" s="401" t="s">
        <v>211</v>
      </c>
      <c r="B42" s="401"/>
      <c r="C42" s="401"/>
      <c r="D42" s="409"/>
      <c r="E42" s="401"/>
      <c r="F42" s="389">
        <v>0</v>
      </c>
      <c r="G42" s="389"/>
      <c r="H42" s="389">
        <v>0</v>
      </c>
      <c r="I42" s="389"/>
      <c r="J42" s="389">
        <v>0</v>
      </c>
      <c r="K42" s="389"/>
      <c r="L42" s="389">
        <v>0</v>
      </c>
      <c r="M42" s="389"/>
      <c r="N42" s="389">
        <v>0</v>
      </c>
      <c r="O42" s="389"/>
      <c r="P42" s="389">
        <v>0</v>
      </c>
      <c r="Q42" s="389"/>
      <c r="R42" s="389">
        <v>0</v>
      </c>
      <c r="S42" s="389"/>
      <c r="T42" s="389">
        <v>0</v>
      </c>
      <c r="U42" s="389"/>
      <c r="V42" s="389">
        <v>0</v>
      </c>
      <c r="W42" s="389"/>
      <c r="X42" s="389">
        <v>0</v>
      </c>
      <c r="Y42" s="389"/>
      <c r="Z42" s="389">
        <v>0</v>
      </c>
      <c r="AA42" s="389"/>
      <c r="AB42" s="418">
        <v>-237013</v>
      </c>
      <c r="AC42" s="389"/>
      <c r="AD42" s="389">
        <f>SUM(AB42,Z42,X42,V42,T42,R42)</f>
        <v>-237013</v>
      </c>
      <c r="AE42" s="389"/>
      <c r="AF42" s="389">
        <v>0</v>
      </c>
      <c r="AG42" s="389"/>
      <c r="AH42" s="389">
        <f>SUM(AF42,AD42,P42,N42,L42,J42,H42,F42)</f>
        <v>-237013</v>
      </c>
    </row>
    <row r="43" spans="1:34" s="238" customFormat="1" ht="16.649999999999999" customHeight="1" x14ac:dyDescent="0.5">
      <c r="A43" s="401" t="s">
        <v>219</v>
      </c>
      <c r="B43" s="401"/>
      <c r="C43" s="401"/>
      <c r="D43" s="409"/>
      <c r="E43" s="401"/>
      <c r="F43" s="389">
        <v>0</v>
      </c>
      <c r="G43" s="389"/>
      <c r="H43" s="389">
        <v>0</v>
      </c>
      <c r="I43" s="389"/>
      <c r="J43" s="389">
        <v>0</v>
      </c>
      <c r="K43" s="389"/>
      <c r="L43" s="389">
        <v>0</v>
      </c>
      <c r="M43" s="389"/>
      <c r="N43" s="389">
        <v>0</v>
      </c>
      <c r="O43" s="389"/>
      <c r="P43" s="389">
        <v>0</v>
      </c>
      <c r="Q43" s="389"/>
      <c r="R43" s="389">
        <v>0</v>
      </c>
      <c r="S43" s="389"/>
      <c r="T43" s="389">
        <v>0</v>
      </c>
      <c r="U43" s="389"/>
      <c r="V43" s="389">
        <v>0</v>
      </c>
      <c r="W43" s="389"/>
      <c r="X43" s="389">
        <v>0</v>
      </c>
      <c r="Y43" s="389"/>
      <c r="Z43" s="389">
        <v>0</v>
      </c>
      <c r="AA43" s="389"/>
      <c r="AB43" s="389">
        <v>0</v>
      </c>
      <c r="AC43" s="389"/>
      <c r="AD43" s="389">
        <f t="shared" ref="AD43" si="8">SUM(AB43,Z43,X43,V43,T43,R43)</f>
        <v>0</v>
      </c>
      <c r="AE43" s="389"/>
      <c r="AF43" s="418">
        <v>96</v>
      </c>
      <c r="AG43" s="389"/>
      <c r="AH43" s="389">
        <f t="shared" ref="AH43" si="9">SUM(AF43,AD43,P43,N43,L43,J43,H43,F43)</f>
        <v>96</v>
      </c>
    </row>
    <row r="44" spans="1:34" s="238" customFormat="1" ht="16.649999999999999" customHeight="1" x14ac:dyDescent="0.5">
      <c r="A44" s="401" t="s">
        <v>125</v>
      </c>
      <c r="B44" s="401"/>
      <c r="C44" s="401"/>
      <c r="D44" s="413"/>
      <c r="E44" s="401"/>
      <c r="F44" s="389">
        <v>0</v>
      </c>
      <c r="G44" s="389"/>
      <c r="H44" s="389">
        <v>0</v>
      </c>
      <c r="I44" s="389"/>
      <c r="J44" s="389">
        <v>0</v>
      </c>
      <c r="K44" s="389"/>
      <c r="L44" s="389">
        <v>0</v>
      </c>
      <c r="M44" s="389"/>
      <c r="N44" s="389">
        <v>0</v>
      </c>
      <c r="O44" s="389"/>
      <c r="P44" s="418">
        <v>9851795</v>
      </c>
      <c r="Q44" s="389"/>
      <c r="R44" s="389">
        <v>0</v>
      </c>
      <c r="S44" s="389"/>
      <c r="T44" s="389">
        <v>0</v>
      </c>
      <c r="U44" s="389"/>
      <c r="V44" s="389">
        <v>0</v>
      </c>
      <c r="W44" s="389"/>
      <c r="X44" s="389">
        <v>0</v>
      </c>
      <c r="Y44" s="389"/>
      <c r="Z44" s="389">
        <v>0</v>
      </c>
      <c r="AA44" s="389"/>
      <c r="AB44" s="389">
        <v>0</v>
      </c>
      <c r="AC44" s="389"/>
      <c r="AD44" s="389">
        <f t="shared" si="6"/>
        <v>0</v>
      </c>
      <c r="AE44" s="389"/>
      <c r="AF44" s="389">
        <v>6120788</v>
      </c>
      <c r="AG44" s="389"/>
      <c r="AH44" s="389">
        <f t="shared" si="7"/>
        <v>15972583</v>
      </c>
    </row>
    <row r="45" spans="1:34" s="238" customFormat="1" ht="16.649999999999999" customHeight="1" x14ac:dyDescent="0.5">
      <c r="A45" s="401" t="s">
        <v>213</v>
      </c>
      <c r="B45" s="401"/>
      <c r="C45" s="401"/>
      <c r="D45" s="409"/>
      <c r="E45" s="401"/>
      <c r="F45" s="420">
        <v>0</v>
      </c>
      <c r="G45" s="389"/>
      <c r="H45" s="420">
        <v>0</v>
      </c>
      <c r="I45" s="389"/>
      <c r="J45" s="420">
        <v>0</v>
      </c>
      <c r="K45" s="389"/>
      <c r="L45" s="420">
        <v>0</v>
      </c>
      <c r="M45" s="389"/>
      <c r="N45" s="392">
        <v>0</v>
      </c>
      <c r="O45" s="389"/>
      <c r="P45" s="421">
        <v>-117970</v>
      </c>
      <c r="Q45" s="389"/>
      <c r="R45" s="421">
        <v>-753938</v>
      </c>
      <c r="S45" s="418"/>
      <c r="T45" s="421">
        <v>-2211749</v>
      </c>
      <c r="U45" s="418"/>
      <c r="V45" s="421">
        <v>2709956</v>
      </c>
      <c r="W45" s="418"/>
      <c r="X45" s="421">
        <v>1182349</v>
      </c>
      <c r="Y45" s="389"/>
      <c r="Z45" s="392">
        <v>0</v>
      </c>
      <c r="AA45" s="389"/>
      <c r="AB45" s="392">
        <v>0</v>
      </c>
      <c r="AC45" s="389"/>
      <c r="AD45" s="420">
        <f t="shared" si="6"/>
        <v>926618</v>
      </c>
      <c r="AE45" s="389"/>
      <c r="AF45" s="392">
        <v>1365399</v>
      </c>
      <c r="AG45" s="389"/>
      <c r="AH45" s="420">
        <f t="shared" si="7"/>
        <v>2174047</v>
      </c>
    </row>
    <row r="46" spans="1:34" s="238" customFormat="1" ht="5.0999999999999996" customHeight="1" x14ac:dyDescent="0.5">
      <c r="A46" s="401"/>
      <c r="B46" s="401"/>
      <c r="C46" s="401"/>
      <c r="D46" s="409"/>
      <c r="E46" s="401"/>
      <c r="F46" s="389"/>
      <c r="G46" s="389"/>
      <c r="H46" s="389"/>
      <c r="I46" s="389"/>
      <c r="J46" s="389"/>
      <c r="K46" s="389"/>
      <c r="L46" s="389"/>
      <c r="M46" s="389"/>
      <c r="N46" s="389"/>
      <c r="O46" s="389"/>
      <c r="P46" s="389"/>
      <c r="Q46" s="389"/>
      <c r="R46" s="389"/>
      <c r="S46" s="389"/>
      <c r="T46" s="389"/>
      <c r="U46" s="389"/>
      <c r="V46" s="389"/>
      <c r="W46" s="389"/>
      <c r="X46" s="389"/>
      <c r="Y46" s="389"/>
      <c r="Z46" s="389"/>
      <c r="AA46" s="389"/>
      <c r="AB46" s="389"/>
      <c r="AC46" s="389"/>
      <c r="AD46" s="389"/>
      <c r="AE46" s="389"/>
      <c r="AF46" s="389"/>
      <c r="AG46" s="389"/>
      <c r="AH46" s="389"/>
    </row>
    <row r="47" spans="1:34" s="238" customFormat="1" ht="16.649999999999999" customHeight="1" thickBot="1" x14ac:dyDescent="0.55000000000000004">
      <c r="A47" s="408" t="s">
        <v>220</v>
      </c>
      <c r="B47" s="408"/>
      <c r="C47" s="401"/>
      <c r="D47" s="409"/>
      <c r="E47" s="401"/>
      <c r="F47" s="422">
        <f>SUM(F32:F45)</f>
        <v>6766108</v>
      </c>
      <c r="G47" s="389"/>
      <c r="H47" s="422">
        <f>SUM(H32:H45)</f>
        <v>22138547</v>
      </c>
      <c r="I47" s="389"/>
      <c r="J47" s="422">
        <f>SUM(J32:J45)</f>
        <v>677687</v>
      </c>
      <c r="K47" s="389"/>
      <c r="L47" s="422">
        <f>SUM(L32:L45)</f>
        <v>3318402</v>
      </c>
      <c r="M47" s="389"/>
      <c r="N47" s="422">
        <f>SUM(N32:N45)</f>
        <v>3906838</v>
      </c>
      <c r="O47" s="389"/>
      <c r="P47" s="422">
        <f>SUM(P32:P45)</f>
        <v>61096868</v>
      </c>
      <c r="Q47" s="389"/>
      <c r="R47" s="422">
        <f>SUM(R32:R45)</f>
        <v>558804</v>
      </c>
      <c r="S47" s="389"/>
      <c r="T47" s="422">
        <f>SUM(T32:T45)</f>
        <v>-3972220</v>
      </c>
      <c r="U47" s="389"/>
      <c r="V47" s="422">
        <f>SUM(V32:V45)</f>
        <v>372633</v>
      </c>
      <c r="W47" s="389"/>
      <c r="X47" s="422">
        <f>SUM(X32:X45)</f>
        <v>-26078747</v>
      </c>
      <c r="Y47" s="389"/>
      <c r="Z47" s="422">
        <f>SUM(Z32:Z45)</f>
        <v>11991329</v>
      </c>
      <c r="AA47" s="389"/>
      <c r="AB47" s="422">
        <f>SUM(AB32:AB45)</f>
        <v>-1498997</v>
      </c>
      <c r="AC47" s="389"/>
      <c r="AD47" s="422">
        <f>SUM(AD32:AD45)</f>
        <v>-18627198</v>
      </c>
      <c r="AE47" s="389"/>
      <c r="AF47" s="422">
        <f>SUM(AF32:AF45)</f>
        <v>24419881</v>
      </c>
      <c r="AG47" s="389"/>
      <c r="AH47" s="422">
        <f>SUM(AH32:AH45)</f>
        <v>103697133</v>
      </c>
    </row>
    <row r="48" spans="1:34" s="238" customFormat="1" ht="14.25" customHeight="1" thickTop="1" x14ac:dyDescent="0.5">
      <c r="A48" s="408"/>
      <c r="B48" s="408"/>
      <c r="C48" s="401"/>
      <c r="D48" s="417"/>
      <c r="E48" s="401"/>
      <c r="F48" s="389"/>
      <c r="G48" s="389"/>
      <c r="H48" s="389"/>
      <c r="I48" s="389"/>
      <c r="J48" s="389"/>
      <c r="K48" s="389"/>
      <c r="L48" s="389"/>
      <c r="M48" s="389"/>
      <c r="N48" s="389"/>
      <c r="O48" s="389"/>
      <c r="P48" s="389"/>
      <c r="Q48" s="389"/>
      <c r="R48" s="389"/>
      <c r="S48" s="389"/>
      <c r="T48" s="389"/>
      <c r="U48" s="389"/>
      <c r="V48" s="389"/>
      <c r="W48" s="389"/>
      <c r="X48" s="389"/>
      <c r="Y48" s="389"/>
      <c r="Z48" s="389"/>
      <c r="AA48" s="389"/>
      <c r="AB48" s="389"/>
      <c r="AC48" s="389"/>
      <c r="AD48" s="389"/>
      <c r="AE48" s="389"/>
      <c r="AF48" s="389"/>
      <c r="AG48" s="389"/>
      <c r="AH48" s="389"/>
    </row>
    <row r="49" spans="1:34" ht="21.9" customHeight="1" x14ac:dyDescent="0.5">
      <c r="A49" s="424" t="str">
        <f>'T17-18PL Co'!A92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425"/>
      <c r="C49" s="425"/>
      <c r="D49" s="425"/>
      <c r="E49" s="425"/>
      <c r="F49" s="420"/>
      <c r="G49" s="426"/>
      <c r="H49" s="420"/>
      <c r="I49" s="426"/>
      <c r="J49" s="426"/>
      <c r="K49" s="426"/>
      <c r="L49" s="420"/>
      <c r="M49" s="426"/>
      <c r="N49" s="426"/>
      <c r="O49" s="426"/>
      <c r="P49" s="420"/>
      <c r="Q49" s="426"/>
      <c r="R49" s="420"/>
      <c r="S49" s="426"/>
      <c r="T49" s="426"/>
      <c r="U49" s="426"/>
      <c r="V49" s="420"/>
      <c r="W49" s="424"/>
      <c r="X49" s="420"/>
      <c r="Y49" s="424"/>
      <c r="Z49" s="420"/>
      <c r="AA49" s="420"/>
      <c r="AB49" s="420"/>
      <c r="AC49" s="426"/>
      <c r="AD49" s="427"/>
      <c r="AE49" s="424"/>
      <c r="AF49" s="427"/>
      <c r="AG49" s="424"/>
      <c r="AH49" s="427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9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D194-DBD6-431E-A6EA-53E7AB0304F6}">
  <sheetPr>
    <tabColor theme="7" tint="0.79998168889431442"/>
  </sheetPr>
  <dimension ref="A1:T31"/>
  <sheetViews>
    <sheetView topLeftCell="A9" zoomScaleNormal="100" zoomScaleSheetLayoutView="100" workbookViewId="0">
      <selection activeCell="L17" sqref="L17"/>
    </sheetView>
  </sheetViews>
  <sheetFormatPr defaultColWidth="9.375" defaultRowHeight="20.399999999999999" x14ac:dyDescent="0.6"/>
  <cols>
    <col min="1" max="2" width="2.5" style="162" customWidth="1"/>
    <col min="3" max="3" width="39.875" style="162" customWidth="1"/>
    <col min="4" max="4" width="9" style="181" customWidth="1"/>
    <col min="5" max="5" width="1" style="249" customWidth="1"/>
    <col min="6" max="6" width="12.625" style="181" customWidth="1"/>
    <col min="7" max="7" width="1" style="249" customWidth="1"/>
    <col min="8" max="8" width="11.5" style="181" customWidth="1"/>
    <col min="9" max="9" width="1" style="249" customWidth="1"/>
    <col min="10" max="10" width="10.875" style="181" customWidth="1"/>
    <col min="11" max="11" width="1" style="249" customWidth="1"/>
    <col min="12" max="12" width="13.5" style="181" customWidth="1"/>
    <col min="13" max="13" width="1" style="162" customWidth="1"/>
    <col min="14" max="14" width="17.375" style="181" customWidth="1"/>
    <col min="15" max="15" width="1" style="249" customWidth="1"/>
    <col min="16" max="16" width="13" style="249" customWidth="1"/>
    <col min="17" max="17" width="1" style="249" customWidth="1"/>
    <col min="18" max="18" width="18.375" style="185" customWidth="1"/>
    <col min="19" max="19" width="1" style="162" customWidth="1"/>
    <col min="20" max="20" width="13.5" style="185" customWidth="1"/>
    <col min="21" max="16384" width="9.375" style="162"/>
  </cols>
  <sheetData>
    <row r="1" spans="1:20" ht="21.15" customHeight="1" x14ac:dyDescent="0.6">
      <c r="A1" s="158" t="s">
        <v>0</v>
      </c>
      <c r="B1" s="158"/>
      <c r="C1" s="158"/>
      <c r="M1" s="181"/>
      <c r="R1" s="181"/>
      <c r="S1" s="181"/>
      <c r="T1" s="181"/>
    </row>
    <row r="2" spans="1:20" ht="21.15" customHeight="1" x14ac:dyDescent="0.6">
      <c r="A2" s="158" t="s">
        <v>164</v>
      </c>
      <c r="B2" s="158"/>
      <c r="C2" s="158"/>
      <c r="M2" s="181"/>
      <c r="R2" s="181"/>
      <c r="S2" s="181"/>
      <c r="T2" s="181"/>
    </row>
    <row r="3" spans="1:20" ht="21.15" customHeight="1" x14ac:dyDescent="0.6">
      <c r="A3" s="250" t="str">
        <f>'T19 Change US Conso'!A3</f>
        <v>สำหรับปีสิ้นสุดวันที่ 31 ธันวาคม พ.ศ. 2565</v>
      </c>
      <c r="B3" s="163"/>
      <c r="C3" s="163"/>
      <c r="D3" s="183"/>
      <c r="E3" s="251"/>
      <c r="F3" s="183"/>
      <c r="G3" s="251"/>
      <c r="H3" s="183"/>
      <c r="I3" s="251"/>
      <c r="J3" s="183"/>
      <c r="K3" s="251"/>
      <c r="L3" s="183"/>
      <c r="M3" s="183"/>
      <c r="N3" s="183"/>
      <c r="O3" s="251"/>
      <c r="P3" s="251"/>
      <c r="Q3" s="251"/>
      <c r="R3" s="183"/>
      <c r="S3" s="183"/>
      <c r="T3" s="183"/>
    </row>
    <row r="4" spans="1:20" ht="21.15" customHeight="1" x14ac:dyDescent="0.6">
      <c r="A4" s="158"/>
      <c r="B4" s="158"/>
      <c r="C4" s="158"/>
      <c r="M4" s="181"/>
      <c r="R4" s="181"/>
      <c r="S4" s="181"/>
      <c r="T4" s="181"/>
    </row>
    <row r="5" spans="1:20" ht="18.899999999999999" customHeight="1" x14ac:dyDescent="0.6">
      <c r="A5" s="158"/>
      <c r="B5" s="158"/>
      <c r="C5" s="158"/>
      <c r="T5" s="252" t="s">
        <v>97</v>
      </c>
    </row>
    <row r="6" spans="1:20" ht="18.899999999999999" customHeight="1" x14ac:dyDescent="0.6">
      <c r="A6" s="158"/>
      <c r="B6" s="158"/>
      <c r="C6" s="158"/>
      <c r="F6" s="183"/>
      <c r="G6" s="251"/>
      <c r="H6" s="183"/>
      <c r="I6" s="251"/>
      <c r="J6" s="183"/>
      <c r="K6" s="251"/>
      <c r="L6" s="183"/>
      <c r="M6" s="196"/>
      <c r="N6" s="183"/>
      <c r="O6" s="251"/>
      <c r="P6" s="251"/>
      <c r="Q6" s="251"/>
      <c r="R6" s="224"/>
      <c r="S6" s="196"/>
      <c r="T6" s="225" t="s">
        <v>4</v>
      </c>
    </row>
    <row r="7" spans="1:20" ht="18.899999999999999" customHeight="1" x14ac:dyDescent="0.6">
      <c r="A7" s="158"/>
      <c r="B7" s="158"/>
      <c r="C7" s="158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442" t="s">
        <v>92</v>
      </c>
      <c r="O7" s="442"/>
      <c r="P7" s="442"/>
      <c r="Q7" s="442"/>
      <c r="R7" s="442"/>
      <c r="S7" s="253"/>
      <c r="T7" s="253"/>
    </row>
    <row r="8" spans="1:20" ht="18.899999999999999" customHeight="1" x14ac:dyDescent="0.6">
      <c r="A8" s="158"/>
      <c r="B8" s="158"/>
      <c r="C8" s="158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442" t="s">
        <v>166</v>
      </c>
      <c r="O8" s="442"/>
      <c r="P8" s="442"/>
      <c r="Q8" s="252"/>
      <c r="R8" s="254"/>
      <c r="S8" s="253"/>
      <c r="T8" s="253"/>
    </row>
    <row r="9" spans="1:20" s="174" customFormat="1" ht="18.899999999999999" customHeight="1" x14ac:dyDescent="0.6">
      <c r="D9" s="252"/>
      <c r="E9" s="255"/>
      <c r="F9" s="252"/>
      <c r="G9" s="255"/>
      <c r="H9" s="252"/>
      <c r="I9" s="255"/>
      <c r="J9" s="443" t="s">
        <v>87</v>
      </c>
      <c r="K9" s="443"/>
      <c r="L9" s="443"/>
      <c r="N9" s="252" t="s">
        <v>168</v>
      </c>
      <c r="O9" s="255"/>
      <c r="P9" s="255" t="s">
        <v>167</v>
      </c>
      <c r="Q9" s="255"/>
      <c r="S9" s="255"/>
      <c r="T9" s="252"/>
    </row>
    <row r="10" spans="1:20" s="174" customFormat="1" ht="18.899999999999999" customHeight="1" x14ac:dyDescent="0.6">
      <c r="D10" s="252"/>
      <c r="E10" s="255"/>
      <c r="F10" s="252" t="s">
        <v>221</v>
      </c>
      <c r="G10" s="255"/>
      <c r="H10" s="252" t="s">
        <v>181</v>
      </c>
      <c r="I10" s="255"/>
      <c r="J10" s="252" t="s">
        <v>183</v>
      </c>
      <c r="K10" s="255"/>
      <c r="L10" s="252"/>
      <c r="M10" s="255"/>
      <c r="N10" s="252" t="s">
        <v>222</v>
      </c>
      <c r="O10" s="255"/>
      <c r="P10" s="255" t="s">
        <v>169</v>
      </c>
      <c r="Q10" s="255"/>
      <c r="R10" s="252" t="s">
        <v>223</v>
      </c>
      <c r="S10" s="255"/>
      <c r="T10" s="252" t="s">
        <v>190</v>
      </c>
    </row>
    <row r="11" spans="1:20" s="174" customFormat="1" ht="18.899999999999999" customHeight="1" x14ac:dyDescent="0.6">
      <c r="D11" s="256" t="s">
        <v>6</v>
      </c>
      <c r="E11" s="255"/>
      <c r="F11" s="225" t="s">
        <v>224</v>
      </c>
      <c r="G11" s="255"/>
      <c r="H11" s="225" t="s">
        <v>192</v>
      </c>
      <c r="I11" s="255"/>
      <c r="J11" s="225" t="s">
        <v>194</v>
      </c>
      <c r="K11" s="255"/>
      <c r="L11" s="225" t="s">
        <v>91</v>
      </c>
      <c r="M11" s="255"/>
      <c r="N11" s="225" t="s">
        <v>225</v>
      </c>
      <c r="O11" s="255"/>
      <c r="P11" s="257" t="s">
        <v>197</v>
      </c>
      <c r="Q11" s="255"/>
      <c r="R11" s="225" t="s">
        <v>226</v>
      </c>
      <c r="S11" s="255"/>
      <c r="T11" s="225" t="s">
        <v>201</v>
      </c>
    </row>
    <row r="12" spans="1:20" s="174" customFormat="1" ht="6" customHeight="1" x14ac:dyDescent="0.6">
      <c r="D12" s="181"/>
      <c r="E12" s="258"/>
      <c r="F12" s="180"/>
      <c r="G12" s="258"/>
      <c r="H12" s="180"/>
      <c r="I12" s="258"/>
      <c r="J12" s="180"/>
      <c r="K12" s="258"/>
      <c r="L12" s="180"/>
      <c r="M12" s="258"/>
      <c r="N12" s="180"/>
      <c r="O12" s="258"/>
      <c r="P12" s="259"/>
      <c r="Q12" s="258"/>
      <c r="R12" s="180"/>
      <c r="S12" s="258"/>
      <c r="T12" s="180"/>
    </row>
    <row r="13" spans="1:20" s="174" customFormat="1" ht="18.899999999999999" customHeight="1" x14ac:dyDescent="0.6">
      <c r="A13" s="239" t="s">
        <v>203</v>
      </c>
      <c r="B13" s="260"/>
      <c r="D13" s="181"/>
      <c r="E13" s="181"/>
      <c r="F13" s="180">
        <v>198500</v>
      </c>
      <c r="G13" s="181"/>
      <c r="H13" s="180">
        <v>647929</v>
      </c>
      <c r="I13" s="181"/>
      <c r="J13" s="180">
        <v>19850</v>
      </c>
      <c r="K13" s="181"/>
      <c r="L13" s="180">
        <v>494670</v>
      </c>
      <c r="M13" s="181"/>
      <c r="N13" s="180">
        <v>505</v>
      </c>
      <c r="O13" s="181"/>
      <c r="P13" s="180">
        <v>13509</v>
      </c>
      <c r="Q13" s="181"/>
      <c r="R13" s="180">
        <f>SUM(P13,N13)</f>
        <v>14014</v>
      </c>
      <c r="S13" s="181"/>
      <c r="T13" s="180">
        <f>SUM(R13:S13,L13,J13,H13,F13)</f>
        <v>1374963</v>
      </c>
    </row>
    <row r="14" spans="1:20" s="174" customFormat="1" ht="18.899999999999999" customHeight="1" x14ac:dyDescent="0.6">
      <c r="A14" s="174" t="s">
        <v>204</v>
      </c>
      <c r="B14" s="260"/>
      <c r="D14" s="261">
        <v>26</v>
      </c>
      <c r="E14" s="181"/>
      <c r="F14" s="180">
        <v>44699</v>
      </c>
      <c r="G14" s="181"/>
      <c r="H14" s="180">
        <v>178797</v>
      </c>
      <c r="I14" s="181"/>
      <c r="J14" s="180">
        <v>0</v>
      </c>
      <c r="K14" s="181"/>
      <c r="L14" s="180">
        <v>0</v>
      </c>
      <c r="M14" s="181"/>
      <c r="N14" s="180">
        <v>0</v>
      </c>
      <c r="O14" s="181"/>
      <c r="P14" s="180">
        <v>0</v>
      </c>
      <c r="Q14" s="181"/>
      <c r="R14" s="180">
        <f t="shared" ref="R14:R15" si="0">SUM(P14,N14)</f>
        <v>0</v>
      </c>
      <c r="S14" s="181"/>
      <c r="T14" s="180">
        <f t="shared" ref="T14:T18" si="1">SUM(R14:S14,L14,J14,H14,F14)</f>
        <v>223496</v>
      </c>
    </row>
    <row r="15" spans="1:20" s="174" customFormat="1" ht="18.899999999999999" customHeight="1" x14ac:dyDescent="0.6">
      <c r="A15" s="174" t="s">
        <v>227</v>
      </c>
      <c r="B15" s="260"/>
      <c r="D15" s="261">
        <v>26</v>
      </c>
      <c r="E15" s="181"/>
      <c r="F15" s="180">
        <v>0</v>
      </c>
      <c r="G15" s="181"/>
      <c r="H15" s="180">
        <v>0</v>
      </c>
      <c r="I15" s="181"/>
      <c r="J15" s="180">
        <v>4470</v>
      </c>
      <c r="K15" s="181"/>
      <c r="L15" s="180">
        <v>-4470</v>
      </c>
      <c r="M15" s="181"/>
      <c r="N15" s="180">
        <v>0</v>
      </c>
      <c r="O15" s="181"/>
      <c r="P15" s="180">
        <v>0</v>
      </c>
      <c r="Q15" s="181"/>
      <c r="R15" s="180">
        <f t="shared" si="0"/>
        <v>0</v>
      </c>
      <c r="S15" s="181"/>
      <c r="T15" s="180">
        <f t="shared" si="1"/>
        <v>0</v>
      </c>
    </row>
    <row r="16" spans="1:20" s="174" customFormat="1" ht="18.899999999999999" customHeight="1" x14ac:dyDescent="0.6">
      <c r="A16" s="174" t="s">
        <v>207</v>
      </c>
      <c r="B16" s="260"/>
      <c r="D16" s="261">
        <v>29</v>
      </c>
      <c r="E16" s="181"/>
      <c r="F16" s="180">
        <v>0</v>
      </c>
      <c r="G16" s="181"/>
      <c r="H16" s="180">
        <v>0</v>
      </c>
      <c r="I16" s="181"/>
      <c r="J16" s="180">
        <v>0</v>
      </c>
      <c r="K16" s="181"/>
      <c r="L16" s="180">
        <v>-134679</v>
      </c>
      <c r="M16" s="181"/>
      <c r="N16" s="180">
        <v>0</v>
      </c>
      <c r="O16" s="181"/>
      <c r="P16" s="180">
        <v>0</v>
      </c>
      <c r="Q16" s="181"/>
      <c r="R16" s="180">
        <f>SUM(P16,N16)</f>
        <v>0</v>
      </c>
      <c r="S16" s="181"/>
      <c r="T16" s="180">
        <f t="shared" si="1"/>
        <v>-134679</v>
      </c>
    </row>
    <row r="17" spans="1:20" s="174" customFormat="1" ht="18.899999999999999" customHeight="1" x14ac:dyDescent="0.6">
      <c r="A17" s="174" t="s">
        <v>125</v>
      </c>
      <c r="B17" s="260"/>
      <c r="D17" s="262"/>
      <c r="E17" s="181"/>
      <c r="F17" s="180">
        <v>0</v>
      </c>
      <c r="G17" s="181"/>
      <c r="H17" s="180">
        <v>0</v>
      </c>
      <c r="I17" s="181"/>
      <c r="J17" s="180">
        <v>0</v>
      </c>
      <c r="K17" s="181"/>
      <c r="L17" s="180">
        <v>339405</v>
      </c>
      <c r="M17" s="181"/>
      <c r="N17" s="180">
        <v>0</v>
      </c>
      <c r="O17" s="181"/>
      <c r="P17" s="180">
        <v>0</v>
      </c>
      <c r="Q17" s="181"/>
      <c r="R17" s="180">
        <f>SUM(P17,N17)</f>
        <v>0</v>
      </c>
      <c r="S17" s="181"/>
      <c r="T17" s="180">
        <f t="shared" si="1"/>
        <v>339405</v>
      </c>
    </row>
    <row r="18" spans="1:20" s="174" customFormat="1" ht="18.899999999999999" customHeight="1" x14ac:dyDescent="0.6">
      <c r="A18" s="174" t="s">
        <v>228</v>
      </c>
      <c r="D18" s="181"/>
      <c r="E18" s="181"/>
      <c r="F18" s="182">
        <v>0</v>
      </c>
      <c r="G18" s="181"/>
      <c r="H18" s="182">
        <v>0</v>
      </c>
      <c r="I18" s="181"/>
      <c r="J18" s="182">
        <v>0</v>
      </c>
      <c r="K18" s="181"/>
      <c r="L18" s="182">
        <v>1490</v>
      </c>
      <c r="M18" s="181"/>
      <c r="N18" s="182">
        <v>1724</v>
      </c>
      <c r="O18" s="181"/>
      <c r="P18" s="182">
        <v>23396</v>
      </c>
      <c r="Q18" s="181"/>
      <c r="R18" s="182">
        <f>SUM(P18,N18)</f>
        <v>25120</v>
      </c>
      <c r="S18" s="181"/>
      <c r="T18" s="182">
        <f t="shared" si="1"/>
        <v>26610</v>
      </c>
    </row>
    <row r="19" spans="1:20" s="174" customFormat="1" ht="6" customHeight="1" x14ac:dyDescent="0.6">
      <c r="D19" s="181"/>
      <c r="E19" s="181"/>
      <c r="F19" s="180"/>
      <c r="G19" s="181"/>
      <c r="H19" s="180"/>
      <c r="I19" s="181"/>
      <c r="J19" s="180"/>
      <c r="K19" s="181"/>
      <c r="L19" s="180"/>
      <c r="M19" s="181"/>
      <c r="N19" s="180"/>
      <c r="O19" s="181"/>
      <c r="P19" s="180"/>
      <c r="Q19" s="181"/>
      <c r="R19" s="180"/>
      <c r="S19" s="181"/>
      <c r="T19" s="180"/>
    </row>
    <row r="20" spans="1:20" s="174" customFormat="1" ht="18.899999999999999" customHeight="1" thickBot="1" x14ac:dyDescent="0.65">
      <c r="A20" s="239" t="s">
        <v>214</v>
      </c>
      <c r="B20" s="260"/>
      <c r="D20" s="181"/>
      <c r="E20" s="181"/>
      <c r="F20" s="204">
        <f>SUM(F13:F19)</f>
        <v>243199</v>
      </c>
      <c r="G20" s="181"/>
      <c r="H20" s="204">
        <f>SUM(H13:H19)</f>
        <v>826726</v>
      </c>
      <c r="I20" s="181"/>
      <c r="J20" s="204">
        <f>SUM(J13:J19)</f>
        <v>24320</v>
      </c>
      <c r="K20" s="181"/>
      <c r="L20" s="204">
        <f>SUM(L13:L19)</f>
        <v>696416</v>
      </c>
      <c r="M20" s="181"/>
      <c r="N20" s="204">
        <f>SUM(N13:N19)</f>
        <v>2229</v>
      </c>
      <c r="O20" s="181"/>
      <c r="P20" s="204">
        <f>SUM(P13:P19)</f>
        <v>36905</v>
      </c>
      <c r="Q20" s="181"/>
      <c r="R20" s="204">
        <f>SUM(R13:R19)</f>
        <v>39134</v>
      </c>
      <c r="S20" s="181"/>
      <c r="T20" s="204">
        <f>SUM(T13:T19)</f>
        <v>1829795</v>
      </c>
    </row>
    <row r="21" spans="1:20" s="174" customFormat="1" ht="15" customHeight="1" thickTop="1" x14ac:dyDescent="0.6"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</row>
    <row r="22" spans="1:20" s="174" customFormat="1" ht="18.899999999999999" customHeight="1" x14ac:dyDescent="0.6">
      <c r="A22" s="239" t="s">
        <v>215</v>
      </c>
      <c r="B22" s="260"/>
      <c r="D22" s="181"/>
      <c r="E22" s="181"/>
      <c r="F22" s="181">
        <v>147424</v>
      </c>
      <c r="G22" s="181"/>
      <c r="H22" s="181">
        <v>443624</v>
      </c>
      <c r="I22" s="181"/>
      <c r="J22" s="181">
        <v>14996</v>
      </c>
      <c r="K22" s="181"/>
      <c r="L22" s="181">
        <v>474992</v>
      </c>
      <c r="M22" s="181"/>
      <c r="N22" s="181">
        <v>197</v>
      </c>
      <c r="O22" s="181"/>
      <c r="P22" s="181">
        <v>-12898</v>
      </c>
      <c r="Q22" s="181"/>
      <c r="R22" s="181">
        <f>SUM(P22,N22)</f>
        <v>-12701</v>
      </c>
      <c r="S22" s="181"/>
      <c r="T22" s="181">
        <f t="shared" ref="T22:T27" si="2">SUM(R22:S22,L22,J22,H22,F22)</f>
        <v>1068335</v>
      </c>
    </row>
    <row r="23" spans="1:20" s="174" customFormat="1" ht="18.899999999999999" customHeight="1" x14ac:dyDescent="0.6">
      <c r="A23" s="174" t="s">
        <v>204</v>
      </c>
      <c r="B23" s="260"/>
      <c r="D23" s="261">
        <v>26</v>
      </c>
      <c r="E23" s="181"/>
      <c r="F23" s="181">
        <v>51076</v>
      </c>
      <c r="G23" s="181"/>
      <c r="H23" s="181">
        <v>204305</v>
      </c>
      <c r="I23" s="181"/>
      <c r="J23" s="181">
        <v>0</v>
      </c>
      <c r="K23" s="181"/>
      <c r="L23" s="181">
        <v>0</v>
      </c>
      <c r="M23" s="181"/>
      <c r="N23" s="181">
        <v>0</v>
      </c>
      <c r="O23" s="181"/>
      <c r="P23" s="181">
        <v>0</v>
      </c>
      <c r="Q23" s="181"/>
      <c r="R23" s="181">
        <f t="shared" ref="R23:R25" si="3">SUM(P23,N23)</f>
        <v>0</v>
      </c>
      <c r="S23" s="181"/>
      <c r="T23" s="181">
        <f t="shared" si="2"/>
        <v>255381</v>
      </c>
    </row>
    <row r="24" spans="1:20" s="174" customFormat="1" ht="18.899999999999999" customHeight="1" x14ac:dyDescent="0.6">
      <c r="A24" s="174" t="s">
        <v>227</v>
      </c>
      <c r="B24" s="260"/>
      <c r="D24" s="261">
        <v>26</v>
      </c>
      <c r="E24" s="181"/>
      <c r="F24" s="181">
        <v>0</v>
      </c>
      <c r="G24" s="181"/>
      <c r="H24" s="181">
        <v>0</v>
      </c>
      <c r="I24" s="181"/>
      <c r="J24" s="181">
        <v>4854</v>
      </c>
      <c r="K24" s="181"/>
      <c r="L24" s="181">
        <v>-4854</v>
      </c>
      <c r="M24" s="181"/>
      <c r="N24" s="181">
        <v>0</v>
      </c>
      <c r="O24" s="181"/>
      <c r="P24" s="181">
        <v>0</v>
      </c>
      <c r="Q24" s="181"/>
      <c r="R24" s="181">
        <f t="shared" si="3"/>
        <v>0</v>
      </c>
      <c r="S24" s="181"/>
      <c r="T24" s="181">
        <f t="shared" si="2"/>
        <v>0</v>
      </c>
    </row>
    <row r="25" spans="1:20" s="174" customFormat="1" ht="18.899999999999999" customHeight="1" x14ac:dyDescent="0.6">
      <c r="A25" s="174" t="s">
        <v>207</v>
      </c>
      <c r="B25" s="260"/>
      <c r="D25" s="261">
        <v>29</v>
      </c>
      <c r="E25" s="181"/>
      <c r="F25" s="181">
        <v>0</v>
      </c>
      <c r="G25" s="181"/>
      <c r="H25" s="181">
        <v>0</v>
      </c>
      <c r="I25" s="181"/>
      <c r="J25" s="181">
        <v>0</v>
      </c>
      <c r="K25" s="181"/>
      <c r="L25" s="181">
        <v>-55853</v>
      </c>
      <c r="M25" s="181"/>
      <c r="N25" s="181">
        <v>0</v>
      </c>
      <c r="O25" s="181"/>
      <c r="P25" s="181">
        <v>0</v>
      </c>
      <c r="Q25" s="181"/>
      <c r="R25" s="181">
        <f t="shared" si="3"/>
        <v>0</v>
      </c>
      <c r="S25" s="181"/>
      <c r="T25" s="181">
        <f t="shared" si="2"/>
        <v>-55853</v>
      </c>
    </row>
    <row r="26" spans="1:20" s="174" customFormat="1" ht="18.899999999999999" customHeight="1" x14ac:dyDescent="0.6">
      <c r="A26" s="174" t="s">
        <v>125</v>
      </c>
      <c r="B26" s="260"/>
      <c r="D26" s="262"/>
      <c r="E26" s="181"/>
      <c r="F26" s="181">
        <v>0</v>
      </c>
      <c r="G26" s="181"/>
      <c r="H26" s="181">
        <v>0</v>
      </c>
      <c r="I26" s="181"/>
      <c r="J26" s="181">
        <v>0</v>
      </c>
      <c r="K26" s="181"/>
      <c r="L26" s="181">
        <v>80166</v>
      </c>
      <c r="M26" s="181"/>
      <c r="N26" s="181">
        <v>0</v>
      </c>
      <c r="O26" s="181"/>
      <c r="P26" s="181">
        <v>0</v>
      </c>
      <c r="Q26" s="181"/>
      <c r="R26" s="181">
        <f>SUM(P26,N26)</f>
        <v>0</v>
      </c>
      <c r="S26" s="181"/>
      <c r="T26" s="181">
        <f t="shared" si="2"/>
        <v>80166</v>
      </c>
    </row>
    <row r="27" spans="1:20" s="174" customFormat="1" ht="18.899999999999999" customHeight="1" x14ac:dyDescent="0.6">
      <c r="A27" s="174" t="s">
        <v>228</v>
      </c>
      <c r="D27" s="181"/>
      <c r="E27" s="181"/>
      <c r="F27" s="183">
        <v>0</v>
      </c>
      <c r="G27" s="181"/>
      <c r="H27" s="183">
        <v>0</v>
      </c>
      <c r="I27" s="181"/>
      <c r="J27" s="183">
        <v>0</v>
      </c>
      <c r="K27" s="181"/>
      <c r="L27" s="183">
        <v>219</v>
      </c>
      <c r="M27" s="181"/>
      <c r="N27" s="183">
        <v>308</v>
      </c>
      <c r="O27" s="181"/>
      <c r="P27" s="183">
        <v>26407</v>
      </c>
      <c r="Q27" s="181"/>
      <c r="R27" s="183">
        <f>SUM(P27,N27)</f>
        <v>26715</v>
      </c>
      <c r="S27" s="181"/>
      <c r="T27" s="183">
        <f t="shared" si="2"/>
        <v>26934</v>
      </c>
    </row>
    <row r="28" spans="1:20" s="174" customFormat="1" ht="6" customHeight="1" x14ac:dyDescent="0.6"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  <row r="29" spans="1:20" s="174" customFormat="1" ht="18.899999999999999" customHeight="1" thickBot="1" x14ac:dyDescent="0.65">
      <c r="A29" s="239" t="s">
        <v>220</v>
      </c>
      <c r="B29" s="260"/>
      <c r="D29" s="181"/>
      <c r="E29" s="181"/>
      <c r="F29" s="205">
        <f>SUM(F22:F28)</f>
        <v>198500</v>
      </c>
      <c r="G29" s="181"/>
      <c r="H29" s="205">
        <f>SUM(H22:H28)</f>
        <v>647929</v>
      </c>
      <c r="I29" s="181"/>
      <c r="J29" s="205">
        <f>SUM(J22:J28)</f>
        <v>19850</v>
      </c>
      <c r="K29" s="181"/>
      <c r="L29" s="205">
        <f>SUM(L22:L28)</f>
        <v>494670</v>
      </c>
      <c r="M29" s="181"/>
      <c r="N29" s="205">
        <f>SUM(N22:N28)</f>
        <v>505</v>
      </c>
      <c r="O29" s="181"/>
      <c r="P29" s="205">
        <f>SUM(P22:P28)</f>
        <v>13509</v>
      </c>
      <c r="Q29" s="181"/>
      <c r="R29" s="205">
        <f>SUM(R22:R28)</f>
        <v>14014</v>
      </c>
      <c r="S29" s="181"/>
      <c r="T29" s="205">
        <f>SUM(T22:T28)</f>
        <v>1374963</v>
      </c>
    </row>
    <row r="30" spans="1:20" s="174" customFormat="1" ht="3.75" customHeight="1" thickTop="1" x14ac:dyDescent="0.6">
      <c r="A30" s="260"/>
      <c r="B30" s="260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</row>
    <row r="31" spans="1:20" ht="21.9" customHeight="1" x14ac:dyDescent="0.6">
      <c r="A31" s="196" t="str">
        <f>'T19 Change US Conso'!A49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263"/>
      <c r="C31" s="263"/>
      <c r="D31" s="183"/>
      <c r="E31" s="251"/>
      <c r="F31" s="183"/>
      <c r="G31" s="251"/>
      <c r="H31" s="183"/>
      <c r="I31" s="251"/>
      <c r="J31" s="183"/>
      <c r="K31" s="251"/>
      <c r="L31" s="183"/>
      <c r="M31" s="196"/>
      <c r="N31" s="183"/>
      <c r="O31" s="251"/>
      <c r="P31" s="251"/>
      <c r="Q31" s="251"/>
      <c r="R31" s="224"/>
      <c r="S31" s="196"/>
      <c r="T31" s="224"/>
    </row>
  </sheetData>
  <mergeCells count="3">
    <mergeCell ref="N7:R7"/>
    <mergeCell ref="N8:P8"/>
    <mergeCell ref="J9:L9"/>
  </mergeCells>
  <pageMargins left="0.3" right="0.3" top="0.5" bottom="0.6" header="0.49" footer="0.4"/>
  <pageSetup paperSize="9" firstPageNumber="21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947-BF49-48D2-B4FA-767BFB402C55}">
  <sheetPr>
    <tabColor theme="7" tint="0.79998168889431442"/>
  </sheetPr>
  <dimension ref="A1:V32"/>
  <sheetViews>
    <sheetView topLeftCell="A13" zoomScaleNormal="100" zoomScaleSheetLayoutView="100" workbookViewId="0">
      <selection activeCell="V32" sqref="V32"/>
    </sheetView>
  </sheetViews>
  <sheetFormatPr defaultColWidth="9.375" defaultRowHeight="20.399999999999999" x14ac:dyDescent="0.6"/>
  <cols>
    <col min="1" max="2" width="2.5" style="162" customWidth="1"/>
    <col min="3" max="3" width="39.875" style="162" customWidth="1"/>
    <col min="4" max="4" width="8.625" style="181" customWidth="1"/>
    <col min="5" max="5" width="0.625" style="249" customWidth="1"/>
    <col min="6" max="6" width="12.5" style="181" customWidth="1"/>
    <col min="7" max="7" width="0.625" style="249" customWidth="1"/>
    <col min="8" max="8" width="11.875" style="181" customWidth="1"/>
    <col min="9" max="9" width="0.625" style="249" customWidth="1"/>
    <col min="10" max="10" width="10.5" style="181" customWidth="1"/>
    <col min="11" max="11" width="0.625" style="249" customWidth="1"/>
    <col min="12" max="12" width="13.5" style="181" customWidth="1"/>
    <col min="13" max="13" width="0.625" style="249" customWidth="1"/>
    <col min="14" max="14" width="18.375" style="181" customWidth="1"/>
    <col min="15" max="15" width="0.625" style="249" customWidth="1"/>
    <col min="16" max="16" width="12.375" style="249" customWidth="1"/>
    <col min="17" max="17" width="0.625" style="249" customWidth="1"/>
    <col min="18" max="18" width="16.875" style="181" customWidth="1"/>
    <col min="19" max="19" width="0.625" style="249" customWidth="1"/>
    <col min="20" max="20" width="14.875" style="185" customWidth="1"/>
    <col min="21" max="21" width="0.625" style="162" customWidth="1"/>
    <col min="22" max="22" width="11.875" style="185" customWidth="1"/>
    <col min="23" max="16384" width="9.375" style="162"/>
  </cols>
  <sheetData>
    <row r="1" spans="1:22" ht="21.15" customHeight="1" x14ac:dyDescent="0.6">
      <c r="A1" s="158" t="s">
        <v>0</v>
      </c>
      <c r="B1" s="158"/>
      <c r="C1" s="158"/>
      <c r="T1" s="181"/>
      <c r="U1" s="181"/>
      <c r="V1" s="181"/>
    </row>
    <row r="2" spans="1:22" ht="21.15" customHeight="1" x14ac:dyDescent="0.6">
      <c r="A2" s="158" t="s">
        <v>164</v>
      </c>
      <c r="B2" s="158"/>
      <c r="C2" s="158"/>
      <c r="T2" s="181"/>
      <c r="U2" s="181"/>
      <c r="V2" s="181"/>
    </row>
    <row r="3" spans="1:22" ht="21.15" customHeight="1" x14ac:dyDescent="0.6">
      <c r="A3" s="163" t="str">
        <f>'T21  Change US Com'!A3</f>
        <v>สำหรับปีสิ้นสุดวันที่ 31 ธันวาคม พ.ศ. 2565</v>
      </c>
      <c r="B3" s="163"/>
      <c r="C3" s="163"/>
      <c r="D3" s="183"/>
      <c r="E3" s="251"/>
      <c r="F3" s="183"/>
      <c r="G3" s="251"/>
      <c r="H3" s="183"/>
      <c r="I3" s="251"/>
      <c r="J3" s="183"/>
      <c r="K3" s="251"/>
      <c r="L3" s="183"/>
      <c r="M3" s="251"/>
      <c r="N3" s="183"/>
      <c r="O3" s="251"/>
      <c r="P3" s="251"/>
      <c r="Q3" s="251"/>
      <c r="R3" s="183"/>
      <c r="S3" s="251"/>
      <c r="T3" s="183"/>
      <c r="U3" s="183"/>
      <c r="V3" s="183"/>
    </row>
    <row r="4" spans="1:22" ht="18.899999999999999" customHeight="1" x14ac:dyDescent="0.6">
      <c r="A4" s="158"/>
      <c r="B4" s="158"/>
      <c r="C4" s="158"/>
      <c r="T4" s="181"/>
      <c r="U4" s="181"/>
      <c r="V4" s="181"/>
    </row>
    <row r="5" spans="1:22" ht="18.899999999999999" customHeight="1" x14ac:dyDescent="0.6">
      <c r="A5" s="158"/>
      <c r="B5" s="158"/>
      <c r="C5" s="158"/>
      <c r="V5" s="252" t="s">
        <v>97</v>
      </c>
    </row>
    <row r="6" spans="1:22" ht="18.899999999999999" customHeight="1" x14ac:dyDescent="0.6">
      <c r="A6" s="158"/>
      <c r="B6" s="158"/>
      <c r="C6" s="158"/>
      <c r="F6" s="183"/>
      <c r="G6" s="251"/>
      <c r="H6" s="183"/>
      <c r="I6" s="251"/>
      <c r="J6" s="183"/>
      <c r="K6" s="251"/>
      <c r="L6" s="183"/>
      <c r="M6" s="251"/>
      <c r="N6" s="183"/>
      <c r="O6" s="251"/>
      <c r="P6" s="251"/>
      <c r="Q6" s="251"/>
      <c r="R6" s="183"/>
      <c r="S6" s="251"/>
      <c r="T6" s="224"/>
      <c r="U6" s="196"/>
      <c r="V6" s="225" t="s">
        <v>5</v>
      </c>
    </row>
    <row r="7" spans="1:22" ht="18.899999999999999" customHeight="1" x14ac:dyDescent="0.6">
      <c r="A7" s="158"/>
      <c r="B7" s="158"/>
      <c r="C7" s="158"/>
      <c r="D7" s="253"/>
      <c r="E7" s="253"/>
      <c r="F7" s="253"/>
      <c r="G7" s="253"/>
      <c r="H7" s="253"/>
      <c r="I7" s="253"/>
      <c r="J7" s="253"/>
      <c r="K7" s="253"/>
      <c r="L7" s="253"/>
      <c r="M7" s="254"/>
      <c r="N7" s="442" t="s">
        <v>92</v>
      </c>
      <c r="O7" s="442"/>
      <c r="P7" s="442"/>
      <c r="Q7" s="442"/>
      <c r="R7" s="442"/>
      <c r="S7" s="442"/>
      <c r="T7" s="442"/>
      <c r="U7" s="253"/>
      <c r="V7" s="253"/>
    </row>
    <row r="8" spans="1:22" ht="18.899999999999999" customHeight="1" x14ac:dyDescent="0.6">
      <c r="A8" s="158"/>
      <c r="B8" s="158"/>
      <c r="C8" s="158"/>
      <c r="D8" s="253"/>
      <c r="E8" s="253"/>
      <c r="F8" s="253"/>
      <c r="G8" s="253"/>
      <c r="H8" s="253"/>
      <c r="I8" s="253"/>
      <c r="J8" s="253"/>
      <c r="K8" s="253"/>
      <c r="L8" s="253"/>
      <c r="M8" s="254"/>
      <c r="N8" s="443" t="s">
        <v>166</v>
      </c>
      <c r="O8" s="443"/>
      <c r="P8" s="443"/>
      <c r="Q8" s="443"/>
      <c r="R8" s="443"/>
      <c r="S8" s="254"/>
      <c r="U8" s="253"/>
      <c r="V8" s="253"/>
    </row>
    <row r="9" spans="1:22" ht="18.899999999999999" customHeight="1" x14ac:dyDescent="0.6">
      <c r="A9" s="158"/>
      <c r="B9" s="158"/>
      <c r="C9" s="158"/>
      <c r="D9" s="252"/>
      <c r="E9" s="255"/>
      <c r="F9" s="253"/>
      <c r="G9" s="253"/>
      <c r="H9" s="253"/>
      <c r="I9" s="253"/>
      <c r="J9" s="253"/>
      <c r="K9" s="253"/>
      <c r="L9" s="253"/>
      <c r="M9" s="254"/>
      <c r="N9" s="252"/>
      <c r="O9" s="252"/>
      <c r="P9" s="252"/>
      <c r="Q9" s="252"/>
      <c r="R9" s="252" t="s">
        <v>170</v>
      </c>
      <c r="S9" s="254"/>
      <c r="T9" s="252" t="s">
        <v>171</v>
      </c>
      <c r="U9" s="253"/>
      <c r="V9" s="253"/>
    </row>
    <row r="10" spans="1:22" s="174" customFormat="1" ht="18.899999999999999" customHeight="1" x14ac:dyDescent="0.6">
      <c r="D10" s="252"/>
      <c r="E10" s="255"/>
      <c r="F10" s="252"/>
      <c r="G10" s="255"/>
      <c r="H10" s="252"/>
      <c r="I10" s="255"/>
      <c r="J10" s="443" t="s">
        <v>87</v>
      </c>
      <c r="K10" s="443"/>
      <c r="L10" s="443"/>
      <c r="M10" s="255"/>
      <c r="N10" s="252" t="s">
        <v>168</v>
      </c>
      <c r="O10" s="255"/>
      <c r="P10" s="255" t="s">
        <v>167</v>
      </c>
      <c r="Q10" s="255"/>
      <c r="R10" s="252" t="s">
        <v>176</v>
      </c>
      <c r="S10" s="255"/>
      <c r="T10" s="252" t="s">
        <v>178</v>
      </c>
      <c r="V10" s="252"/>
    </row>
    <row r="11" spans="1:22" s="174" customFormat="1" ht="18.899999999999999" customHeight="1" x14ac:dyDescent="0.6">
      <c r="D11" s="252"/>
      <c r="E11" s="255"/>
      <c r="F11" s="252" t="s">
        <v>221</v>
      </c>
      <c r="G11" s="255"/>
      <c r="H11" s="252" t="s">
        <v>181</v>
      </c>
      <c r="I11" s="255"/>
      <c r="J11" s="252" t="s">
        <v>183</v>
      </c>
      <c r="K11" s="255"/>
      <c r="L11" s="252"/>
      <c r="M11" s="255"/>
      <c r="N11" s="252" t="s">
        <v>222</v>
      </c>
      <c r="O11" s="255"/>
      <c r="P11" s="255" t="s">
        <v>169</v>
      </c>
      <c r="Q11" s="255"/>
      <c r="R11" s="252" t="s">
        <v>186</v>
      </c>
      <c r="S11" s="255"/>
      <c r="T11" s="252" t="s">
        <v>188</v>
      </c>
      <c r="U11" s="255"/>
      <c r="V11" s="252" t="s">
        <v>190</v>
      </c>
    </row>
    <row r="12" spans="1:22" s="174" customFormat="1" ht="18.899999999999999" customHeight="1" x14ac:dyDescent="0.6">
      <c r="D12" s="256" t="s">
        <v>6</v>
      </c>
      <c r="E12" s="258"/>
      <c r="F12" s="225" t="s">
        <v>224</v>
      </c>
      <c r="G12" s="255"/>
      <c r="H12" s="225" t="s">
        <v>192</v>
      </c>
      <c r="I12" s="255"/>
      <c r="J12" s="225" t="s">
        <v>194</v>
      </c>
      <c r="K12" s="255"/>
      <c r="L12" s="225" t="s">
        <v>91</v>
      </c>
      <c r="M12" s="255"/>
      <c r="N12" s="225" t="s">
        <v>225</v>
      </c>
      <c r="O12" s="255"/>
      <c r="P12" s="257" t="s">
        <v>197</v>
      </c>
      <c r="Q12" s="255"/>
      <c r="R12" s="225" t="s">
        <v>199</v>
      </c>
      <c r="S12" s="255"/>
      <c r="T12" s="225" t="s">
        <v>201</v>
      </c>
      <c r="U12" s="255"/>
      <c r="V12" s="225" t="s">
        <v>201</v>
      </c>
    </row>
    <row r="13" spans="1:22" s="174" customFormat="1" ht="6" customHeight="1" x14ac:dyDescent="0.6">
      <c r="D13" s="262"/>
      <c r="E13" s="181"/>
      <c r="F13" s="180"/>
      <c r="G13" s="258"/>
      <c r="H13" s="180"/>
      <c r="I13" s="258"/>
      <c r="J13" s="180"/>
      <c r="K13" s="258"/>
      <c r="L13" s="180"/>
      <c r="M13" s="258"/>
      <c r="N13" s="180"/>
      <c r="O13" s="258"/>
      <c r="P13" s="259"/>
      <c r="Q13" s="258"/>
      <c r="R13" s="180"/>
      <c r="S13" s="258"/>
      <c r="T13" s="180"/>
      <c r="U13" s="258"/>
      <c r="V13" s="180"/>
    </row>
    <row r="14" spans="1:22" s="174" customFormat="1" ht="18.899999999999999" customHeight="1" x14ac:dyDescent="0.6">
      <c r="A14" s="239" t="s">
        <v>203</v>
      </c>
      <c r="B14" s="260"/>
      <c r="D14" s="181"/>
      <c r="E14" s="181"/>
      <c r="F14" s="180">
        <v>6766108</v>
      </c>
      <c r="G14" s="181"/>
      <c r="H14" s="180">
        <v>22138547</v>
      </c>
      <c r="I14" s="181"/>
      <c r="J14" s="180">
        <v>676611</v>
      </c>
      <c r="K14" s="181"/>
      <c r="L14" s="180">
        <v>15706969</v>
      </c>
      <c r="M14" s="181"/>
      <c r="N14" s="180">
        <v>16905</v>
      </c>
      <c r="O14" s="181"/>
      <c r="P14" s="180">
        <v>451453</v>
      </c>
      <c r="Q14" s="181"/>
      <c r="R14" s="180">
        <v>194508</v>
      </c>
      <c r="S14" s="181"/>
      <c r="T14" s="180">
        <f>SUM(R14,P14,N14)</f>
        <v>662866</v>
      </c>
      <c r="U14" s="181"/>
      <c r="V14" s="180">
        <f>SUM(T14,L14,J14,H14,F14)</f>
        <v>45951101</v>
      </c>
    </row>
    <row r="15" spans="1:22" s="174" customFormat="1" ht="18.899999999999999" customHeight="1" x14ac:dyDescent="0.6">
      <c r="A15" s="174" t="s">
        <v>204</v>
      </c>
      <c r="B15" s="260"/>
      <c r="D15" s="261">
        <v>26</v>
      </c>
      <c r="E15" s="181"/>
      <c r="F15" s="180">
        <v>1688053</v>
      </c>
      <c r="G15" s="181"/>
      <c r="H15" s="180">
        <v>6752211</v>
      </c>
      <c r="I15" s="181"/>
      <c r="J15" s="180">
        <v>0</v>
      </c>
      <c r="K15" s="181"/>
      <c r="L15" s="180">
        <v>0</v>
      </c>
      <c r="M15" s="181"/>
      <c r="N15" s="180">
        <v>0</v>
      </c>
      <c r="O15" s="181"/>
      <c r="P15" s="180">
        <v>0</v>
      </c>
      <c r="Q15" s="181"/>
      <c r="R15" s="180">
        <v>0</v>
      </c>
      <c r="S15" s="181"/>
      <c r="T15" s="180">
        <f t="shared" ref="T15:T16" si="0">SUM(R15,P15,N15)</f>
        <v>0</v>
      </c>
      <c r="U15" s="181"/>
      <c r="V15" s="180">
        <f t="shared" ref="V15:V19" si="1">SUM(T15,L15,J15,H15,F15)</f>
        <v>8440264</v>
      </c>
    </row>
    <row r="16" spans="1:22" s="174" customFormat="1" ht="18.899999999999999" customHeight="1" x14ac:dyDescent="0.6">
      <c r="A16" s="174" t="s">
        <v>227</v>
      </c>
      <c r="B16" s="260"/>
      <c r="D16" s="261">
        <v>26</v>
      </c>
      <c r="E16" s="181"/>
      <c r="F16" s="180">
        <v>0</v>
      </c>
      <c r="G16" s="181"/>
      <c r="H16" s="180">
        <v>0</v>
      </c>
      <c r="I16" s="181"/>
      <c r="J16" s="180">
        <v>168805</v>
      </c>
      <c r="K16" s="181"/>
      <c r="L16" s="180">
        <v>-168805</v>
      </c>
      <c r="M16" s="181"/>
      <c r="N16" s="180">
        <v>0</v>
      </c>
      <c r="O16" s="181"/>
      <c r="P16" s="180">
        <v>0</v>
      </c>
      <c r="Q16" s="181"/>
      <c r="R16" s="180">
        <v>0</v>
      </c>
      <c r="S16" s="181"/>
      <c r="T16" s="180">
        <f t="shared" si="0"/>
        <v>0</v>
      </c>
      <c r="U16" s="181"/>
      <c r="V16" s="180">
        <f t="shared" si="1"/>
        <v>0</v>
      </c>
    </row>
    <row r="17" spans="1:22" s="174" customFormat="1" ht="18.899999999999999" customHeight="1" x14ac:dyDescent="0.6">
      <c r="A17" s="174" t="s">
        <v>207</v>
      </c>
      <c r="B17" s="260"/>
      <c r="D17" s="261">
        <v>29</v>
      </c>
      <c r="E17" s="181"/>
      <c r="F17" s="180">
        <v>0</v>
      </c>
      <c r="G17" s="181"/>
      <c r="H17" s="180">
        <v>0</v>
      </c>
      <c r="I17" s="181"/>
      <c r="J17" s="180">
        <v>0</v>
      </c>
      <c r="K17" s="181"/>
      <c r="L17" s="180">
        <v>-4736197</v>
      </c>
      <c r="M17" s="181"/>
      <c r="N17" s="180">
        <v>0</v>
      </c>
      <c r="O17" s="181"/>
      <c r="P17" s="180">
        <v>0</v>
      </c>
      <c r="Q17" s="181"/>
      <c r="R17" s="180">
        <v>0</v>
      </c>
      <c r="S17" s="181"/>
      <c r="T17" s="180">
        <f>SUM(R17,P17,N17)</f>
        <v>0</v>
      </c>
      <c r="U17" s="181"/>
      <c r="V17" s="180">
        <f t="shared" si="1"/>
        <v>-4736197</v>
      </c>
    </row>
    <row r="18" spans="1:22" s="174" customFormat="1" ht="18.899999999999999" customHeight="1" x14ac:dyDescent="0.6">
      <c r="A18" s="174" t="s">
        <v>125</v>
      </c>
      <c r="B18" s="260"/>
      <c r="D18" s="262"/>
      <c r="E18" s="181"/>
      <c r="F18" s="180">
        <v>0</v>
      </c>
      <c r="G18" s="181"/>
      <c r="H18" s="180">
        <v>0</v>
      </c>
      <c r="I18" s="181"/>
      <c r="J18" s="180">
        <v>0</v>
      </c>
      <c r="K18" s="181"/>
      <c r="L18" s="180">
        <v>11912759</v>
      </c>
      <c r="M18" s="181"/>
      <c r="N18" s="180">
        <v>0</v>
      </c>
      <c r="O18" s="181"/>
      <c r="P18" s="180">
        <v>0</v>
      </c>
      <c r="Q18" s="181"/>
      <c r="R18" s="180">
        <v>0</v>
      </c>
      <c r="S18" s="181"/>
      <c r="T18" s="180">
        <f>SUM(R18,P18,N18)</f>
        <v>0</v>
      </c>
      <c r="U18" s="181"/>
      <c r="V18" s="180">
        <f t="shared" si="1"/>
        <v>11912759</v>
      </c>
    </row>
    <row r="19" spans="1:22" s="174" customFormat="1" ht="18.899999999999999" customHeight="1" x14ac:dyDescent="0.6">
      <c r="A19" s="174" t="s">
        <v>228</v>
      </c>
      <c r="D19" s="181"/>
      <c r="E19" s="181"/>
      <c r="F19" s="182">
        <v>0</v>
      </c>
      <c r="G19" s="181"/>
      <c r="H19" s="182">
        <v>0</v>
      </c>
      <c r="I19" s="181"/>
      <c r="J19" s="182">
        <v>0</v>
      </c>
      <c r="K19" s="181"/>
      <c r="L19" s="182">
        <v>54461</v>
      </c>
      <c r="M19" s="181"/>
      <c r="N19" s="182">
        <v>60322</v>
      </c>
      <c r="O19" s="181"/>
      <c r="P19" s="182">
        <v>807973</v>
      </c>
      <c r="Q19" s="181"/>
      <c r="R19" s="182">
        <v>751446</v>
      </c>
      <c r="S19" s="181"/>
      <c r="T19" s="182">
        <f>SUM(R19,P19,N19)</f>
        <v>1619741</v>
      </c>
      <c r="U19" s="181"/>
      <c r="V19" s="182">
        <f t="shared" si="1"/>
        <v>1674202</v>
      </c>
    </row>
    <row r="20" spans="1:22" s="174" customFormat="1" ht="6" customHeight="1" x14ac:dyDescent="0.6">
      <c r="D20" s="181"/>
      <c r="E20" s="181"/>
      <c r="F20" s="180"/>
      <c r="G20" s="181"/>
      <c r="H20" s="180"/>
      <c r="I20" s="181"/>
      <c r="J20" s="180"/>
      <c r="K20" s="181"/>
      <c r="L20" s="180"/>
      <c r="M20" s="181"/>
      <c r="N20" s="180"/>
      <c r="O20" s="181"/>
      <c r="P20" s="180"/>
      <c r="Q20" s="181"/>
      <c r="R20" s="180"/>
      <c r="S20" s="181"/>
      <c r="T20" s="180"/>
      <c r="U20" s="181"/>
      <c r="V20" s="180"/>
    </row>
    <row r="21" spans="1:22" s="174" customFormat="1" ht="18.899999999999999" customHeight="1" thickBot="1" x14ac:dyDescent="0.65">
      <c r="A21" s="239" t="s">
        <v>214</v>
      </c>
      <c r="B21" s="260"/>
      <c r="D21" s="181"/>
      <c r="E21" s="181"/>
      <c r="F21" s="204">
        <f>SUM(F14:F20)</f>
        <v>8454161</v>
      </c>
      <c r="G21" s="181"/>
      <c r="H21" s="204">
        <f>SUM(H14:H20)</f>
        <v>28890758</v>
      </c>
      <c r="I21" s="181"/>
      <c r="J21" s="204">
        <f>SUM(J14:J20)</f>
        <v>845416</v>
      </c>
      <c r="K21" s="181"/>
      <c r="L21" s="204">
        <f>SUM(L14:L20)</f>
        <v>22769187</v>
      </c>
      <c r="M21" s="181"/>
      <c r="N21" s="204">
        <f>SUM(N14:N20)</f>
        <v>77227</v>
      </c>
      <c r="O21" s="181"/>
      <c r="P21" s="204">
        <f>SUM(P14:P20)</f>
        <v>1259426</v>
      </c>
      <c r="Q21" s="181"/>
      <c r="R21" s="204">
        <f>SUM(R14:R20)</f>
        <v>945954</v>
      </c>
      <c r="S21" s="181"/>
      <c r="T21" s="204">
        <f>SUM(T14:T20)</f>
        <v>2282607</v>
      </c>
      <c r="U21" s="181"/>
      <c r="V21" s="204">
        <f>SUM(V14:V20)</f>
        <v>63242129</v>
      </c>
    </row>
    <row r="22" spans="1:22" s="174" customFormat="1" ht="15" customHeight="1" thickTop="1" x14ac:dyDescent="0.6">
      <c r="B22" s="260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5"/>
      <c r="U22" s="185"/>
      <c r="V22" s="185"/>
    </row>
    <row r="23" spans="1:22" s="174" customFormat="1" ht="18.899999999999999" customHeight="1" x14ac:dyDescent="0.6">
      <c r="A23" s="239" t="s">
        <v>215</v>
      </c>
      <c r="B23" s="260"/>
      <c r="D23" s="262"/>
      <c r="E23" s="181"/>
      <c r="F23" s="181">
        <v>5074581</v>
      </c>
      <c r="G23" s="181"/>
      <c r="H23" s="181">
        <v>15372438</v>
      </c>
      <c r="I23" s="181"/>
      <c r="J23" s="181">
        <v>516193</v>
      </c>
      <c r="K23" s="181"/>
      <c r="L23" s="181">
        <v>15053312</v>
      </c>
      <c r="M23" s="181"/>
      <c r="N23" s="181">
        <v>5941</v>
      </c>
      <c r="O23" s="181"/>
      <c r="P23" s="181">
        <v>-387433</v>
      </c>
      <c r="Q23" s="181"/>
      <c r="R23" s="181">
        <v>-3545326</v>
      </c>
      <c r="S23" s="181"/>
      <c r="T23" s="181">
        <f t="shared" ref="T23:T28" si="2">SUM(R23,P23,N23)</f>
        <v>-3926818</v>
      </c>
      <c r="U23" s="181"/>
      <c r="V23" s="181">
        <f t="shared" ref="V23:V28" si="3">SUM(T23,L23,J23,H23,F23)</f>
        <v>32089706</v>
      </c>
    </row>
    <row r="24" spans="1:22" s="174" customFormat="1" ht="18.899999999999999" customHeight="1" x14ac:dyDescent="0.6">
      <c r="A24" s="174" t="s">
        <v>204</v>
      </c>
      <c r="B24" s="260"/>
      <c r="D24" s="261">
        <v>26</v>
      </c>
      <c r="E24" s="181"/>
      <c r="F24" s="181">
        <v>1691527</v>
      </c>
      <c r="G24" s="181"/>
      <c r="H24" s="181">
        <v>6766109</v>
      </c>
      <c r="I24" s="181"/>
      <c r="J24" s="181">
        <v>0</v>
      </c>
      <c r="K24" s="181"/>
      <c r="L24" s="181">
        <v>0</v>
      </c>
      <c r="M24" s="181"/>
      <c r="N24" s="181">
        <v>0</v>
      </c>
      <c r="O24" s="181"/>
      <c r="P24" s="181">
        <v>0</v>
      </c>
      <c r="Q24" s="181"/>
      <c r="R24" s="181">
        <v>0</v>
      </c>
      <c r="S24" s="181"/>
      <c r="T24" s="181">
        <f t="shared" si="2"/>
        <v>0</v>
      </c>
      <c r="U24" s="181"/>
      <c r="V24" s="181">
        <f t="shared" si="3"/>
        <v>8457636</v>
      </c>
    </row>
    <row r="25" spans="1:22" s="174" customFormat="1" ht="18.899999999999999" customHeight="1" x14ac:dyDescent="0.6">
      <c r="A25" s="174" t="s">
        <v>227</v>
      </c>
      <c r="B25" s="260"/>
      <c r="D25" s="261">
        <v>26</v>
      </c>
      <c r="E25" s="181"/>
      <c r="F25" s="181">
        <v>0</v>
      </c>
      <c r="G25" s="181"/>
      <c r="H25" s="181">
        <v>0</v>
      </c>
      <c r="I25" s="181"/>
      <c r="J25" s="181">
        <v>160418</v>
      </c>
      <c r="K25" s="181"/>
      <c r="L25" s="181">
        <v>-160418</v>
      </c>
      <c r="M25" s="181"/>
      <c r="N25" s="181">
        <v>0</v>
      </c>
      <c r="O25" s="181"/>
      <c r="P25" s="181">
        <v>0</v>
      </c>
      <c r="Q25" s="181"/>
      <c r="R25" s="181">
        <v>0</v>
      </c>
      <c r="S25" s="181"/>
      <c r="T25" s="181">
        <f t="shared" si="2"/>
        <v>0</v>
      </c>
      <c r="U25" s="181"/>
      <c r="V25" s="181">
        <f t="shared" si="3"/>
        <v>0</v>
      </c>
    </row>
    <row r="26" spans="1:22" s="174" customFormat="1" ht="18.899999999999999" customHeight="1" x14ac:dyDescent="0.6">
      <c r="A26" s="174" t="s">
        <v>207</v>
      </c>
      <c r="B26" s="260"/>
      <c r="D26" s="261">
        <v>29</v>
      </c>
      <c r="E26" s="181"/>
      <c r="F26" s="181">
        <v>0</v>
      </c>
      <c r="G26" s="181"/>
      <c r="H26" s="181">
        <v>0</v>
      </c>
      <c r="I26" s="181"/>
      <c r="J26" s="181">
        <v>0</v>
      </c>
      <c r="K26" s="181"/>
      <c r="L26" s="181">
        <v>-1776071</v>
      </c>
      <c r="M26" s="181"/>
      <c r="N26" s="181">
        <v>0</v>
      </c>
      <c r="O26" s="181"/>
      <c r="P26" s="181">
        <v>0</v>
      </c>
      <c r="Q26" s="181"/>
      <c r="R26" s="181">
        <v>0</v>
      </c>
      <c r="S26" s="181"/>
      <c r="T26" s="181">
        <f t="shared" si="2"/>
        <v>0</v>
      </c>
      <c r="U26" s="181"/>
      <c r="V26" s="181">
        <f t="shared" si="3"/>
        <v>-1776071</v>
      </c>
    </row>
    <row r="27" spans="1:22" s="174" customFormat="1" ht="18.899999999999999" customHeight="1" x14ac:dyDescent="0.6">
      <c r="A27" s="174" t="s">
        <v>125</v>
      </c>
      <c r="B27" s="260"/>
      <c r="D27" s="261"/>
      <c r="E27" s="181"/>
      <c r="F27" s="181">
        <v>0</v>
      </c>
      <c r="G27" s="181"/>
      <c r="H27" s="181">
        <v>0</v>
      </c>
      <c r="I27" s="181"/>
      <c r="J27" s="181">
        <v>0</v>
      </c>
      <c r="K27" s="181"/>
      <c r="L27" s="181">
        <v>2590146</v>
      </c>
      <c r="M27" s="181"/>
      <c r="N27" s="181">
        <v>0</v>
      </c>
      <c r="O27" s="181"/>
      <c r="P27" s="181">
        <v>0</v>
      </c>
      <c r="Q27" s="181"/>
      <c r="R27" s="181">
        <v>0</v>
      </c>
      <c r="S27" s="181"/>
      <c r="T27" s="181">
        <f t="shared" si="2"/>
        <v>0</v>
      </c>
      <c r="U27" s="181"/>
      <c r="V27" s="181">
        <f t="shared" si="3"/>
        <v>2590146</v>
      </c>
    </row>
    <row r="28" spans="1:22" s="174" customFormat="1" ht="18.899999999999999" customHeight="1" x14ac:dyDescent="0.6">
      <c r="A28" s="174" t="s">
        <v>228</v>
      </c>
      <c r="D28" s="181"/>
      <c r="E28" s="181"/>
      <c r="F28" s="183">
        <v>0</v>
      </c>
      <c r="G28" s="181"/>
      <c r="H28" s="183">
        <v>0</v>
      </c>
      <c r="I28" s="181"/>
      <c r="J28" s="183">
        <v>0</v>
      </c>
      <c r="K28" s="181"/>
      <c r="L28" s="183">
        <v>0</v>
      </c>
      <c r="M28" s="181"/>
      <c r="N28" s="183">
        <v>10964</v>
      </c>
      <c r="O28" s="181"/>
      <c r="P28" s="183">
        <v>838886</v>
      </c>
      <c r="Q28" s="181"/>
      <c r="R28" s="183">
        <v>3739834</v>
      </c>
      <c r="S28" s="181"/>
      <c r="T28" s="183">
        <f t="shared" si="2"/>
        <v>4589684</v>
      </c>
      <c r="U28" s="181"/>
      <c r="V28" s="183">
        <f t="shared" si="3"/>
        <v>4589684</v>
      </c>
    </row>
    <row r="29" spans="1:22" s="174" customFormat="1" ht="6" customHeight="1" x14ac:dyDescent="0.6"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</row>
    <row r="30" spans="1:22" s="174" customFormat="1" ht="18.899999999999999" customHeight="1" thickBot="1" x14ac:dyDescent="0.65">
      <c r="A30" s="239" t="s">
        <v>220</v>
      </c>
      <c r="B30" s="260"/>
      <c r="D30" s="181"/>
      <c r="E30" s="181"/>
      <c r="F30" s="205">
        <f>SUM(F23:F29)</f>
        <v>6766108</v>
      </c>
      <c r="G30" s="181"/>
      <c r="H30" s="205">
        <f>SUM(H23:H29)</f>
        <v>22138547</v>
      </c>
      <c r="I30" s="181"/>
      <c r="J30" s="205">
        <f>SUM(J23:J29)</f>
        <v>676611</v>
      </c>
      <c r="K30" s="181"/>
      <c r="L30" s="205">
        <f>SUM(L23:L29)</f>
        <v>15706969</v>
      </c>
      <c r="M30" s="181"/>
      <c r="N30" s="205">
        <f>SUM(N23:N29)</f>
        <v>16905</v>
      </c>
      <c r="O30" s="181"/>
      <c r="P30" s="205">
        <f>SUM(P23:P29)</f>
        <v>451453</v>
      </c>
      <c r="Q30" s="181"/>
      <c r="R30" s="205">
        <f>SUM(R23:R29)</f>
        <v>194508</v>
      </c>
      <c r="S30" s="181"/>
      <c r="T30" s="205">
        <f>SUM(T23:T29)</f>
        <v>662866</v>
      </c>
      <c r="U30" s="181"/>
      <c r="V30" s="205">
        <f>SUM(V23:V29)</f>
        <v>45951101</v>
      </c>
    </row>
    <row r="31" spans="1:22" s="174" customFormat="1" ht="12.75" customHeight="1" thickTop="1" x14ac:dyDescent="0.6">
      <c r="B31" s="260"/>
      <c r="D31" s="181"/>
      <c r="E31" s="258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5"/>
      <c r="U31" s="185"/>
      <c r="V31" s="185"/>
    </row>
    <row r="32" spans="1:22" ht="21.9" customHeight="1" x14ac:dyDescent="0.6">
      <c r="A32" s="196" t="str">
        <f>'T21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63"/>
      <c r="C32" s="263"/>
      <c r="D32" s="194"/>
      <c r="E32" s="264"/>
      <c r="F32" s="194"/>
      <c r="G32" s="251"/>
      <c r="H32" s="183"/>
      <c r="I32" s="251"/>
      <c r="J32" s="183"/>
      <c r="K32" s="251"/>
      <c r="L32" s="183"/>
      <c r="M32" s="251"/>
      <c r="N32" s="183"/>
      <c r="O32" s="251"/>
      <c r="P32" s="251"/>
      <c r="Q32" s="251"/>
      <c r="R32" s="183"/>
      <c r="S32" s="251"/>
      <c r="T32" s="224"/>
      <c r="U32" s="196"/>
      <c r="V32" s="224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06D3-C025-4452-9508-EC71708205BA}">
  <sheetPr>
    <tabColor theme="9" tint="0.59999389629810485"/>
  </sheetPr>
  <dimension ref="A1:O152"/>
  <sheetViews>
    <sheetView topLeftCell="A67" zoomScale="98" zoomScaleNormal="98" zoomScaleSheetLayoutView="100" workbookViewId="0">
      <selection activeCell="M78" sqref="M78"/>
    </sheetView>
  </sheetViews>
  <sheetFormatPr defaultColWidth="9.375" defaultRowHeight="21.75" customHeight="1" x14ac:dyDescent="0.5"/>
  <cols>
    <col min="1" max="2" width="1.875" style="269" customWidth="1"/>
    <col min="3" max="3" width="65.875" style="269" customWidth="1"/>
    <col min="4" max="4" width="8.875" style="266" customWidth="1"/>
    <col min="5" max="5" width="1" style="266" customWidth="1"/>
    <col min="6" max="6" width="11.875" style="267" bestFit="1" customWidth="1"/>
    <col min="7" max="7" width="1" style="287" customWidth="1"/>
    <col min="8" max="8" width="12.875" style="267" customWidth="1"/>
    <col min="9" max="9" width="1" style="287" customWidth="1"/>
    <col min="10" max="10" width="13.5" style="267" bestFit="1" customWidth="1"/>
    <col min="11" max="11" width="1" style="287" customWidth="1"/>
    <col min="12" max="12" width="14" style="267" customWidth="1"/>
    <col min="13" max="16384" width="9.375" style="269"/>
  </cols>
  <sheetData>
    <row r="1" spans="1:12" ht="21.75" customHeight="1" x14ac:dyDescent="0.5">
      <c r="A1" s="265" t="s">
        <v>103</v>
      </c>
      <c r="B1" s="265"/>
      <c r="C1" s="265"/>
      <c r="G1" s="268"/>
      <c r="I1" s="268"/>
      <c r="K1" s="268"/>
    </row>
    <row r="2" spans="1:12" ht="21.75" customHeight="1" x14ac:dyDescent="0.5">
      <c r="A2" s="265" t="s">
        <v>229</v>
      </c>
      <c r="B2" s="265"/>
      <c r="C2" s="265"/>
      <c r="G2" s="268"/>
      <c r="I2" s="268"/>
      <c r="K2" s="268"/>
    </row>
    <row r="3" spans="1:12" ht="21.75" customHeight="1" x14ac:dyDescent="0.5">
      <c r="A3" s="270" t="str">
        <f>'T15-16 PL Conso'!A3</f>
        <v>สำหรับปีสิ้นสุดวันที่ 31 ธันวาคม พ.ศ. 2565</v>
      </c>
      <c r="B3" s="270"/>
      <c r="C3" s="270"/>
      <c r="D3" s="271"/>
      <c r="E3" s="271"/>
      <c r="F3" s="272"/>
      <c r="G3" s="273"/>
      <c r="H3" s="272"/>
      <c r="I3" s="273"/>
      <c r="J3" s="272"/>
      <c r="K3" s="273"/>
      <c r="L3" s="272"/>
    </row>
    <row r="4" spans="1:12" ht="15.75" customHeight="1" x14ac:dyDescent="0.5">
      <c r="A4" s="274"/>
      <c r="B4" s="274"/>
      <c r="C4" s="274"/>
      <c r="D4" s="275"/>
      <c r="E4" s="275"/>
      <c r="F4" s="276"/>
      <c r="G4" s="277"/>
      <c r="H4" s="276"/>
      <c r="I4" s="277"/>
      <c r="J4" s="276"/>
      <c r="K4" s="277"/>
      <c r="L4" s="276"/>
    </row>
    <row r="5" spans="1:12" ht="18.600000000000001" customHeight="1" x14ac:dyDescent="0.5">
      <c r="A5" s="265"/>
      <c r="B5" s="265"/>
      <c r="C5" s="265"/>
      <c r="F5" s="272"/>
      <c r="G5" s="273"/>
      <c r="H5" s="272"/>
      <c r="I5" s="273"/>
      <c r="J5" s="278"/>
      <c r="K5" s="273"/>
      <c r="L5" s="278" t="s">
        <v>3</v>
      </c>
    </row>
    <row r="6" spans="1:12" ht="18.600000000000001" customHeight="1" x14ac:dyDescent="0.5">
      <c r="A6" s="265"/>
      <c r="B6" s="265"/>
      <c r="C6" s="265"/>
      <c r="F6" s="279"/>
      <c r="G6" s="279"/>
      <c r="H6" s="279" t="s">
        <v>4</v>
      </c>
      <c r="I6" s="268"/>
      <c r="J6" s="279"/>
      <c r="K6" s="280"/>
      <c r="L6" s="279" t="s">
        <v>5</v>
      </c>
    </row>
    <row r="7" spans="1:12" ht="18.600000000000001" customHeight="1" x14ac:dyDescent="0.5">
      <c r="A7" s="265"/>
      <c r="B7" s="265"/>
      <c r="C7" s="265"/>
      <c r="D7" s="281" t="s">
        <v>6</v>
      </c>
      <c r="F7" s="282" t="s">
        <v>7</v>
      </c>
      <c r="G7" s="283"/>
      <c r="H7" s="282" t="s">
        <v>8</v>
      </c>
      <c r="I7" s="283"/>
      <c r="J7" s="282" t="s">
        <v>7</v>
      </c>
      <c r="K7" s="283"/>
      <c r="L7" s="282" t="s">
        <v>8</v>
      </c>
    </row>
    <row r="8" spans="1:12" ht="18.600000000000001" customHeight="1" x14ac:dyDescent="0.5">
      <c r="A8" s="269" t="s">
        <v>230</v>
      </c>
      <c r="D8" s="284"/>
      <c r="F8" s="285"/>
      <c r="G8" s="283"/>
      <c r="H8" s="283"/>
      <c r="I8" s="283"/>
      <c r="J8" s="285"/>
      <c r="K8" s="283"/>
      <c r="L8" s="283"/>
    </row>
    <row r="9" spans="1:12" ht="18.600000000000001" customHeight="1" x14ac:dyDescent="0.5">
      <c r="B9" s="269" t="s">
        <v>231</v>
      </c>
      <c r="F9" s="286">
        <v>2143708</v>
      </c>
      <c r="H9" s="267">
        <v>690522</v>
      </c>
      <c r="J9" s="286">
        <v>75190282</v>
      </c>
      <c r="L9" s="267">
        <v>22344460</v>
      </c>
    </row>
    <row r="10" spans="1:12" ht="18.600000000000001" customHeight="1" x14ac:dyDescent="0.5">
      <c r="B10" s="269" t="s">
        <v>232</v>
      </c>
      <c r="F10" s="286"/>
      <c r="J10" s="286"/>
    </row>
    <row r="11" spans="1:12" ht="18.600000000000001" customHeight="1" x14ac:dyDescent="0.5">
      <c r="B11" s="266" t="s">
        <v>129</v>
      </c>
      <c r="C11" s="269" t="s">
        <v>233</v>
      </c>
      <c r="F11" s="286">
        <v>633376</v>
      </c>
      <c r="H11" s="288">
        <v>497079</v>
      </c>
      <c r="I11" s="288"/>
      <c r="J11" s="428">
        <v>22207049</v>
      </c>
      <c r="K11" s="288"/>
      <c r="L11" s="288">
        <v>15895145</v>
      </c>
    </row>
    <row r="12" spans="1:12" ht="18.600000000000001" customHeight="1" x14ac:dyDescent="0.5">
      <c r="B12" s="266" t="s">
        <v>129</v>
      </c>
      <c r="C12" s="290" t="s">
        <v>234</v>
      </c>
      <c r="F12" s="286">
        <v>2866</v>
      </c>
      <c r="H12" s="288">
        <v>2364</v>
      </c>
      <c r="I12" s="288"/>
      <c r="J12" s="289">
        <v>100486</v>
      </c>
      <c r="K12" s="288"/>
      <c r="L12" s="288">
        <v>75608</v>
      </c>
    </row>
    <row r="13" spans="1:12" ht="18.600000000000001" customHeight="1" x14ac:dyDescent="0.5">
      <c r="B13" s="266" t="s">
        <v>129</v>
      </c>
      <c r="C13" s="269" t="s">
        <v>235</v>
      </c>
      <c r="F13" s="286">
        <v>1066</v>
      </c>
      <c r="H13" s="288">
        <v>4714</v>
      </c>
      <c r="I13" s="288"/>
      <c r="J13" s="289">
        <v>37375</v>
      </c>
      <c r="K13" s="288"/>
      <c r="L13" s="288">
        <v>150726</v>
      </c>
    </row>
    <row r="14" spans="1:12" ht="18.600000000000001" customHeight="1" x14ac:dyDescent="0.5">
      <c r="B14" s="266" t="s">
        <v>129</v>
      </c>
      <c r="C14" s="269" t="s">
        <v>236</v>
      </c>
      <c r="F14" s="286">
        <v>-539</v>
      </c>
      <c r="H14" s="288">
        <v>8974</v>
      </c>
      <c r="I14" s="288"/>
      <c r="J14" s="289">
        <v>-18898</v>
      </c>
      <c r="K14" s="288"/>
      <c r="L14" s="288">
        <v>286962</v>
      </c>
    </row>
    <row r="15" spans="1:12" ht="18.600000000000001" customHeight="1" x14ac:dyDescent="0.5">
      <c r="B15" s="266" t="s">
        <v>129</v>
      </c>
      <c r="C15" s="269" t="s">
        <v>237</v>
      </c>
      <c r="F15" s="286">
        <v>906</v>
      </c>
      <c r="H15" s="288">
        <v>4336</v>
      </c>
      <c r="I15" s="288"/>
      <c r="J15" s="289">
        <v>31766</v>
      </c>
      <c r="K15" s="288"/>
      <c r="L15" s="288">
        <v>138653</v>
      </c>
    </row>
    <row r="16" spans="1:12" ht="18.600000000000001" customHeight="1" x14ac:dyDescent="0.5">
      <c r="B16" s="266" t="s">
        <v>129</v>
      </c>
      <c r="C16" s="291" t="s">
        <v>337</v>
      </c>
      <c r="F16" s="286">
        <v>-1953</v>
      </c>
      <c r="H16" s="288">
        <v>1466</v>
      </c>
      <c r="I16" s="288"/>
      <c r="J16" s="289">
        <v>-68475</v>
      </c>
      <c r="K16" s="288"/>
      <c r="L16" s="288">
        <v>46882</v>
      </c>
    </row>
    <row r="17" spans="2:12" ht="18.600000000000001" customHeight="1" x14ac:dyDescent="0.5">
      <c r="B17" s="266" t="s">
        <v>129</v>
      </c>
      <c r="C17" s="269" t="s">
        <v>329</v>
      </c>
      <c r="D17" s="266">
        <v>18</v>
      </c>
      <c r="F17" s="286">
        <v>374814</v>
      </c>
      <c r="H17" s="288">
        <v>0</v>
      </c>
      <c r="I17" s="288"/>
      <c r="J17" s="289">
        <v>13636029</v>
      </c>
      <c r="K17" s="288"/>
      <c r="L17" s="288">
        <v>0</v>
      </c>
    </row>
    <row r="18" spans="2:12" ht="18.600000000000001" customHeight="1" x14ac:dyDescent="0.5">
      <c r="B18" s="266" t="s">
        <v>129</v>
      </c>
      <c r="C18" s="269" t="s">
        <v>336</v>
      </c>
      <c r="D18" s="266">
        <v>19</v>
      </c>
      <c r="F18" s="286">
        <v>31444</v>
      </c>
      <c r="H18" s="288">
        <v>0</v>
      </c>
      <c r="I18" s="288"/>
      <c r="J18" s="289">
        <v>1143946</v>
      </c>
      <c r="K18" s="288"/>
      <c r="L18" s="288">
        <v>0</v>
      </c>
    </row>
    <row r="19" spans="2:12" ht="18.600000000000001" customHeight="1" x14ac:dyDescent="0.5">
      <c r="B19" s="266" t="s">
        <v>129</v>
      </c>
      <c r="C19" s="269" t="s">
        <v>109</v>
      </c>
      <c r="F19" s="286">
        <v>-7956</v>
      </c>
      <c r="H19" s="288">
        <v>-8541</v>
      </c>
      <c r="I19" s="288"/>
      <c r="J19" s="289">
        <v>-282498</v>
      </c>
      <c r="K19" s="288"/>
      <c r="L19" s="288">
        <v>-273817</v>
      </c>
    </row>
    <row r="20" spans="2:12" ht="18.600000000000001" customHeight="1" x14ac:dyDescent="0.5">
      <c r="B20" s="266" t="s">
        <v>129</v>
      </c>
      <c r="C20" s="269" t="s">
        <v>111</v>
      </c>
      <c r="F20" s="286">
        <v>-17553</v>
      </c>
      <c r="H20" s="288">
        <v>-8742</v>
      </c>
      <c r="I20" s="292"/>
      <c r="J20" s="289">
        <v>-627195</v>
      </c>
      <c r="K20" s="288"/>
      <c r="L20" s="288">
        <v>-277888</v>
      </c>
    </row>
    <row r="21" spans="2:12" ht="18.600000000000001" customHeight="1" x14ac:dyDescent="0.5">
      <c r="B21" s="266" t="s">
        <v>129</v>
      </c>
      <c r="C21" s="269" t="s">
        <v>119</v>
      </c>
      <c r="F21" s="286">
        <v>256989</v>
      </c>
      <c r="H21" s="288">
        <v>174116</v>
      </c>
      <c r="I21" s="288"/>
      <c r="J21" s="289">
        <v>9079247</v>
      </c>
      <c r="K21" s="288"/>
      <c r="L21" s="288">
        <v>5575548</v>
      </c>
    </row>
    <row r="22" spans="2:12" ht="18.600000000000001" customHeight="1" x14ac:dyDescent="0.5">
      <c r="B22" s="266" t="s">
        <v>129</v>
      </c>
      <c r="C22" s="269" t="s">
        <v>120</v>
      </c>
      <c r="F22" s="286">
        <v>8173</v>
      </c>
      <c r="H22" s="288">
        <v>9557</v>
      </c>
      <c r="I22" s="288"/>
      <c r="J22" s="289">
        <v>287824</v>
      </c>
      <c r="K22" s="288"/>
      <c r="L22" s="288">
        <v>307046</v>
      </c>
    </row>
    <row r="23" spans="2:12" ht="18.600000000000001" customHeight="1" x14ac:dyDescent="0.5">
      <c r="B23" s="266" t="s">
        <v>129</v>
      </c>
      <c r="C23" s="269" t="s">
        <v>238</v>
      </c>
      <c r="D23" s="266">
        <v>15</v>
      </c>
      <c r="F23" s="286">
        <v>-339358</v>
      </c>
      <c r="H23" s="288">
        <v>-227137</v>
      </c>
      <c r="I23" s="288"/>
      <c r="J23" s="289">
        <v>-11980442</v>
      </c>
      <c r="K23" s="288"/>
      <c r="L23" s="288">
        <v>-7290188</v>
      </c>
    </row>
    <row r="24" spans="2:12" ht="18.600000000000001" customHeight="1" x14ac:dyDescent="0.5">
      <c r="B24" s="266" t="s">
        <v>129</v>
      </c>
      <c r="C24" s="269" t="s">
        <v>115</v>
      </c>
      <c r="D24" s="266">
        <v>14</v>
      </c>
      <c r="F24" s="286">
        <v>-179216</v>
      </c>
      <c r="H24" s="267">
        <v>0</v>
      </c>
      <c r="J24" s="286">
        <v>-5923599</v>
      </c>
      <c r="L24" s="267">
        <v>0</v>
      </c>
    </row>
    <row r="25" spans="2:12" ht="18.600000000000001" customHeight="1" x14ac:dyDescent="0.5">
      <c r="B25" s="266" t="s">
        <v>129</v>
      </c>
      <c r="C25" s="269" t="s">
        <v>116</v>
      </c>
      <c r="D25" s="266">
        <v>32</v>
      </c>
      <c r="F25" s="286">
        <v>-170854</v>
      </c>
      <c r="H25" s="288">
        <v>-71</v>
      </c>
      <c r="I25" s="288"/>
      <c r="J25" s="289">
        <v>-5876861</v>
      </c>
      <c r="K25" s="288"/>
      <c r="L25" s="288">
        <v>-2270</v>
      </c>
    </row>
    <row r="26" spans="2:12" ht="18.600000000000001" customHeight="1" x14ac:dyDescent="0.5">
      <c r="B26" s="266" t="s">
        <v>129</v>
      </c>
      <c r="C26" s="269" t="s">
        <v>239</v>
      </c>
      <c r="F26" s="286"/>
      <c r="J26" s="286"/>
    </row>
    <row r="27" spans="2:12" ht="18.600000000000001" customHeight="1" x14ac:dyDescent="0.5">
      <c r="B27" s="266"/>
      <c r="C27" s="290" t="s">
        <v>240</v>
      </c>
      <c r="F27" s="286">
        <v>-704</v>
      </c>
      <c r="H27" s="288">
        <v>-3939</v>
      </c>
      <c r="I27" s="288"/>
      <c r="J27" s="289">
        <v>-24683</v>
      </c>
      <c r="K27" s="288"/>
      <c r="L27" s="288">
        <v>-125958</v>
      </c>
    </row>
    <row r="28" spans="2:12" ht="18.600000000000001" customHeight="1" x14ac:dyDescent="0.5">
      <c r="B28" s="266" t="s">
        <v>129</v>
      </c>
      <c r="C28" s="291" t="s">
        <v>335</v>
      </c>
      <c r="F28" s="286">
        <v>1604</v>
      </c>
      <c r="H28" s="288">
        <v>0</v>
      </c>
      <c r="I28" s="288"/>
      <c r="J28" s="289">
        <v>55447</v>
      </c>
      <c r="K28" s="288"/>
      <c r="L28" s="288">
        <v>0</v>
      </c>
    </row>
    <row r="29" spans="2:12" ht="18.600000000000001" customHeight="1" x14ac:dyDescent="0.5">
      <c r="B29" s="266" t="s">
        <v>129</v>
      </c>
      <c r="C29" s="269" t="s">
        <v>241</v>
      </c>
      <c r="F29" s="286">
        <v>25265</v>
      </c>
      <c r="H29" s="288">
        <v>18662</v>
      </c>
      <c r="I29" s="288"/>
      <c r="J29" s="289">
        <v>877853</v>
      </c>
      <c r="K29" s="288"/>
      <c r="L29" s="288">
        <v>622650</v>
      </c>
    </row>
    <row r="30" spans="2:12" ht="18.600000000000001" customHeight="1" x14ac:dyDescent="0.5">
      <c r="B30" s="266" t="s">
        <v>129</v>
      </c>
      <c r="C30" s="291" t="s">
        <v>242</v>
      </c>
      <c r="F30" s="286">
        <v>-61736</v>
      </c>
      <c r="H30" s="288">
        <v>444595</v>
      </c>
      <c r="I30" s="288"/>
      <c r="J30" s="289">
        <v>-2164551</v>
      </c>
      <c r="K30" s="288"/>
      <c r="L30" s="288">
        <v>14645688</v>
      </c>
    </row>
    <row r="31" spans="2:12" ht="18.600000000000001" customHeight="1" x14ac:dyDescent="0.5">
      <c r="B31" s="266" t="s">
        <v>129</v>
      </c>
      <c r="C31" s="291" t="s">
        <v>243</v>
      </c>
      <c r="F31" s="295">
        <v>4651</v>
      </c>
      <c r="H31" s="294">
        <v>-544382</v>
      </c>
      <c r="I31" s="288"/>
      <c r="J31" s="295">
        <v>-3490890</v>
      </c>
      <c r="K31" s="288"/>
      <c r="L31" s="294">
        <v>-18688403</v>
      </c>
    </row>
    <row r="32" spans="2:12" ht="5.0999999999999996" customHeight="1" x14ac:dyDescent="0.5">
      <c r="B32" s="266"/>
      <c r="F32" s="286"/>
      <c r="J32" s="286"/>
    </row>
    <row r="33" spans="1:15" ht="18.600000000000001" customHeight="1" x14ac:dyDescent="0.5">
      <c r="A33" s="269" t="s">
        <v>244</v>
      </c>
      <c r="F33" s="286">
        <f>SUM(F9:F31)</f>
        <v>2704993</v>
      </c>
      <c r="H33" s="267">
        <f>SUM(H9:H31)</f>
        <v>1063573</v>
      </c>
      <c r="J33" s="286">
        <f>SUM(J9:J31)</f>
        <v>92189212</v>
      </c>
      <c r="L33" s="267">
        <f>SUM(L9:L31)</f>
        <v>33430844</v>
      </c>
    </row>
    <row r="34" spans="1:15" ht="18.600000000000001" customHeight="1" x14ac:dyDescent="0.5">
      <c r="B34" s="269" t="s">
        <v>245</v>
      </c>
      <c r="F34" s="286"/>
      <c r="J34" s="286"/>
    </row>
    <row r="35" spans="1:15" ht="18.600000000000001" customHeight="1" x14ac:dyDescent="0.5">
      <c r="B35" s="266" t="s">
        <v>129</v>
      </c>
      <c r="C35" s="269" t="s">
        <v>334</v>
      </c>
      <c r="F35" s="286">
        <v>-208465</v>
      </c>
      <c r="H35" s="288">
        <v>-137367</v>
      </c>
      <c r="I35" s="288"/>
      <c r="J35" s="289">
        <v>-7309075</v>
      </c>
      <c r="K35" s="288"/>
      <c r="L35" s="288">
        <v>-4392598</v>
      </c>
      <c r="O35" s="287"/>
    </row>
    <row r="36" spans="1:15" ht="18.600000000000001" customHeight="1" x14ac:dyDescent="0.5">
      <c r="B36" s="266" t="s">
        <v>129</v>
      </c>
      <c r="C36" s="269" t="s">
        <v>328</v>
      </c>
      <c r="F36" s="286">
        <v>-105</v>
      </c>
      <c r="H36" s="288">
        <v>4</v>
      </c>
      <c r="I36" s="288"/>
      <c r="J36" s="289">
        <v>-3717</v>
      </c>
      <c r="K36" s="288"/>
      <c r="L36" s="288">
        <v>80</v>
      </c>
      <c r="O36" s="287"/>
    </row>
    <row r="37" spans="1:15" ht="18.600000000000001" customHeight="1" x14ac:dyDescent="0.5">
      <c r="B37" s="266" t="s">
        <v>129</v>
      </c>
      <c r="C37" s="269" t="s">
        <v>247</v>
      </c>
      <c r="F37" s="286">
        <v>-31383</v>
      </c>
      <c r="H37" s="288">
        <v>-8402</v>
      </c>
      <c r="I37" s="288"/>
      <c r="J37" s="289">
        <v>-1100332</v>
      </c>
      <c r="K37" s="288"/>
      <c r="L37" s="288">
        <v>-268672</v>
      </c>
      <c r="O37" s="287"/>
    </row>
    <row r="38" spans="1:15" ht="18.600000000000001" customHeight="1" x14ac:dyDescent="0.5">
      <c r="B38" s="266" t="s">
        <v>129</v>
      </c>
      <c r="C38" s="269" t="s">
        <v>248</v>
      </c>
      <c r="F38" s="286">
        <v>-10770</v>
      </c>
      <c r="H38" s="288">
        <v>-13369</v>
      </c>
      <c r="I38" s="288"/>
      <c r="J38" s="289">
        <v>-377611</v>
      </c>
      <c r="K38" s="288"/>
      <c r="L38" s="288">
        <v>-427502</v>
      </c>
      <c r="O38" s="287"/>
    </row>
    <row r="39" spans="1:15" ht="18.600000000000001" customHeight="1" x14ac:dyDescent="0.5">
      <c r="B39" s="266" t="s">
        <v>129</v>
      </c>
      <c r="C39" s="269" t="s">
        <v>25</v>
      </c>
      <c r="F39" s="289">
        <v>-55744</v>
      </c>
      <c r="H39" s="288">
        <v>24655</v>
      </c>
      <c r="I39" s="288"/>
      <c r="J39" s="289">
        <v>-1954463</v>
      </c>
      <c r="K39" s="288"/>
      <c r="L39" s="288">
        <v>788395</v>
      </c>
      <c r="O39" s="287"/>
    </row>
    <row r="40" spans="1:15" ht="18.600000000000001" customHeight="1" x14ac:dyDescent="0.5">
      <c r="B40" s="266" t="s">
        <v>129</v>
      </c>
      <c r="C40" s="269" t="s">
        <v>249</v>
      </c>
      <c r="F40" s="286">
        <v>-307</v>
      </c>
      <c r="H40" s="288">
        <v>44269</v>
      </c>
      <c r="I40" s="288"/>
      <c r="J40" s="289">
        <v>-10764</v>
      </c>
      <c r="K40" s="288"/>
      <c r="L40" s="288">
        <v>1415594</v>
      </c>
      <c r="O40" s="287"/>
    </row>
    <row r="41" spans="1:15" ht="18.600000000000001" customHeight="1" x14ac:dyDescent="0.5">
      <c r="B41" s="266" t="s">
        <v>129</v>
      </c>
      <c r="C41" s="269" t="s">
        <v>41</v>
      </c>
      <c r="F41" s="286">
        <v>-105172</v>
      </c>
      <c r="H41" s="288">
        <v>-96514</v>
      </c>
      <c r="I41" s="288"/>
      <c r="J41" s="289">
        <v>-3687478</v>
      </c>
      <c r="K41" s="288"/>
      <c r="L41" s="288">
        <v>-3086238</v>
      </c>
      <c r="O41" s="287"/>
    </row>
    <row r="42" spans="1:15" ht="18.600000000000001" customHeight="1" x14ac:dyDescent="0.5">
      <c r="B42" s="266" t="s">
        <v>129</v>
      </c>
      <c r="C42" s="269" t="s">
        <v>47</v>
      </c>
      <c r="F42" s="286">
        <v>24299</v>
      </c>
      <c r="H42" s="288">
        <v>-9905</v>
      </c>
      <c r="I42" s="288"/>
      <c r="J42" s="289">
        <v>851922</v>
      </c>
      <c r="K42" s="288"/>
      <c r="L42" s="288">
        <v>-316733</v>
      </c>
      <c r="O42" s="287"/>
    </row>
    <row r="43" spans="1:15" ht="18.600000000000001" customHeight="1" x14ac:dyDescent="0.5">
      <c r="B43" s="266" t="s">
        <v>129</v>
      </c>
      <c r="C43" s="269" t="s">
        <v>50</v>
      </c>
      <c r="F43" s="286">
        <v>2401</v>
      </c>
      <c r="H43" s="288">
        <v>-19277</v>
      </c>
      <c r="I43" s="288"/>
      <c r="J43" s="289">
        <v>84182</v>
      </c>
      <c r="K43" s="288"/>
      <c r="L43" s="288">
        <v>-616423</v>
      </c>
      <c r="O43" s="287"/>
    </row>
    <row r="44" spans="1:15" ht="18.600000000000001" customHeight="1" x14ac:dyDescent="0.5">
      <c r="B44" s="266" t="s">
        <v>129</v>
      </c>
      <c r="C44" s="269" t="s">
        <v>51</v>
      </c>
      <c r="F44" s="286">
        <v>35663</v>
      </c>
      <c r="H44" s="288">
        <v>17026</v>
      </c>
      <c r="I44" s="288"/>
      <c r="J44" s="289">
        <v>1250395</v>
      </c>
      <c r="K44" s="288"/>
      <c r="L44" s="288">
        <v>544442</v>
      </c>
      <c r="O44" s="287"/>
    </row>
    <row r="45" spans="1:15" ht="18.600000000000001" customHeight="1" x14ac:dyDescent="0.5">
      <c r="B45" s="266" t="s">
        <v>129</v>
      </c>
      <c r="C45" s="269" t="s">
        <v>65</v>
      </c>
      <c r="F45" s="286">
        <v>-19999</v>
      </c>
      <c r="H45" s="288">
        <v>-6725</v>
      </c>
      <c r="I45" s="288"/>
      <c r="J45" s="289">
        <v>-701193</v>
      </c>
      <c r="K45" s="288"/>
      <c r="L45" s="288">
        <v>-215046</v>
      </c>
      <c r="O45" s="287"/>
    </row>
    <row r="46" spans="1:15" ht="18.600000000000001" customHeight="1" x14ac:dyDescent="0.5">
      <c r="B46" s="266" t="s">
        <v>129</v>
      </c>
      <c r="C46" s="269" t="s">
        <v>60</v>
      </c>
      <c r="F46" s="286">
        <v>95486</v>
      </c>
      <c r="H46" s="288">
        <v>222270</v>
      </c>
      <c r="I46" s="288"/>
      <c r="J46" s="289">
        <v>3347873</v>
      </c>
      <c r="K46" s="288"/>
      <c r="L46" s="288">
        <v>7107550</v>
      </c>
      <c r="O46" s="287"/>
    </row>
    <row r="47" spans="1:15" ht="18.600000000000001" customHeight="1" x14ac:dyDescent="0.5">
      <c r="B47" s="266" t="s">
        <v>129</v>
      </c>
      <c r="C47" s="269" t="s">
        <v>70</v>
      </c>
      <c r="F47" s="296">
        <v>-121082</v>
      </c>
      <c r="H47" s="294">
        <v>-46031</v>
      </c>
      <c r="I47" s="288"/>
      <c r="J47" s="295">
        <v>-4245304</v>
      </c>
      <c r="K47" s="288"/>
      <c r="L47" s="294">
        <v>-1471938</v>
      </c>
      <c r="O47" s="287"/>
    </row>
    <row r="48" spans="1:15" ht="5.0999999999999996" customHeight="1" x14ac:dyDescent="0.5">
      <c r="B48" s="266"/>
      <c r="F48" s="286"/>
      <c r="J48" s="286"/>
    </row>
    <row r="49" spans="1:12" ht="18.600000000000001" customHeight="1" x14ac:dyDescent="0.5">
      <c r="A49" s="297" t="s">
        <v>250</v>
      </c>
      <c r="F49" s="286">
        <f>SUM(F33:F47)</f>
        <v>2309815</v>
      </c>
      <c r="H49" s="267">
        <f>SUM(H33:H47)</f>
        <v>1034207</v>
      </c>
      <c r="J49" s="286">
        <f>SUM(J33:J47)</f>
        <v>78333647</v>
      </c>
      <c r="L49" s="267">
        <f>SUM(L33:L47)</f>
        <v>32491755</v>
      </c>
    </row>
    <row r="50" spans="1:12" ht="18.600000000000001" customHeight="1" x14ac:dyDescent="0.5">
      <c r="B50" s="266" t="s">
        <v>129</v>
      </c>
      <c r="C50" s="269" t="s">
        <v>251</v>
      </c>
      <c r="F50" s="286">
        <v>-248781</v>
      </c>
      <c r="H50" s="288">
        <v>-179074</v>
      </c>
      <c r="I50" s="288"/>
      <c r="J50" s="289">
        <v>-8722610</v>
      </c>
      <c r="K50" s="288"/>
      <c r="L50" s="288">
        <v>-5726267</v>
      </c>
    </row>
    <row r="51" spans="1:12" ht="18.600000000000001" customHeight="1" x14ac:dyDescent="0.5">
      <c r="B51" s="266" t="s">
        <v>129</v>
      </c>
      <c r="C51" s="269" t="s">
        <v>252</v>
      </c>
      <c r="F51" s="286">
        <v>-259864</v>
      </c>
      <c r="H51" s="288">
        <v>-83977</v>
      </c>
      <c r="I51" s="288"/>
      <c r="J51" s="289">
        <v>-9111196</v>
      </c>
      <c r="K51" s="288"/>
      <c r="L51" s="288">
        <v>-2685341</v>
      </c>
    </row>
    <row r="52" spans="1:12" ht="18.600000000000001" customHeight="1" x14ac:dyDescent="0.5">
      <c r="B52" s="266" t="s">
        <v>129</v>
      </c>
      <c r="C52" s="269" t="s">
        <v>253</v>
      </c>
      <c r="F52" s="295">
        <v>30359</v>
      </c>
      <c r="H52" s="294">
        <v>38243</v>
      </c>
      <c r="I52" s="288"/>
      <c r="J52" s="295">
        <v>1064429</v>
      </c>
      <c r="K52" s="288"/>
      <c r="L52" s="294">
        <v>1222900</v>
      </c>
    </row>
    <row r="53" spans="1:12" ht="5.0999999999999996" customHeight="1" x14ac:dyDescent="0.5">
      <c r="F53" s="286"/>
      <c r="J53" s="286"/>
    </row>
    <row r="54" spans="1:12" ht="18.600000000000001" customHeight="1" x14ac:dyDescent="0.5">
      <c r="A54" s="269" t="s">
        <v>254</v>
      </c>
      <c r="F54" s="293">
        <f>SUM(F49:F52)</f>
        <v>1831529</v>
      </c>
      <c r="G54" s="267"/>
      <c r="H54" s="298">
        <f>SUM(H49:H52)</f>
        <v>809399</v>
      </c>
      <c r="I54" s="267"/>
      <c r="J54" s="293">
        <f>SUM(J49:J52)</f>
        <v>61564270</v>
      </c>
      <c r="K54" s="267"/>
      <c r="L54" s="298">
        <f>SUM(L49:L52)</f>
        <v>25303047</v>
      </c>
    </row>
    <row r="55" spans="1:12" ht="9" customHeight="1" x14ac:dyDescent="0.5">
      <c r="F55" s="299"/>
      <c r="G55" s="299"/>
      <c r="H55" s="299"/>
      <c r="I55" s="299"/>
      <c r="J55" s="299"/>
      <c r="K55" s="267"/>
    </row>
    <row r="56" spans="1:12" ht="21.9" customHeight="1" x14ac:dyDescent="0.5">
      <c r="A56" s="444" t="str">
        <f>'T21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444"/>
      <c r="C56" s="444"/>
      <c r="D56" s="444"/>
      <c r="E56" s="444"/>
      <c r="F56" s="444"/>
      <c r="G56" s="444"/>
      <c r="H56" s="444"/>
      <c r="I56" s="444"/>
      <c r="J56" s="444"/>
      <c r="K56" s="444"/>
      <c r="L56" s="444"/>
    </row>
    <row r="57" spans="1:12" ht="21.75" customHeight="1" x14ac:dyDescent="0.5">
      <c r="A57" s="265" t="s">
        <v>103</v>
      </c>
      <c r="B57" s="265"/>
      <c r="C57" s="265"/>
      <c r="G57" s="268"/>
      <c r="I57" s="268"/>
      <c r="K57" s="268"/>
    </row>
    <row r="58" spans="1:12" ht="21.75" customHeight="1" x14ac:dyDescent="0.5">
      <c r="A58" s="265" t="s">
        <v>229</v>
      </c>
      <c r="B58" s="265"/>
      <c r="C58" s="265"/>
      <c r="G58" s="268"/>
      <c r="I58" s="268"/>
      <c r="K58" s="268"/>
    </row>
    <row r="59" spans="1:12" ht="21.75" customHeight="1" x14ac:dyDescent="0.5">
      <c r="A59" s="270" t="str">
        <f>A3</f>
        <v>สำหรับปีสิ้นสุดวันที่ 31 ธันวาคม พ.ศ. 2565</v>
      </c>
      <c r="B59" s="270"/>
      <c r="C59" s="270"/>
      <c r="D59" s="271"/>
      <c r="E59" s="271"/>
      <c r="F59" s="272"/>
      <c r="G59" s="273"/>
      <c r="H59" s="272"/>
      <c r="I59" s="273"/>
      <c r="J59" s="272"/>
      <c r="K59" s="273"/>
      <c r="L59" s="272"/>
    </row>
    <row r="60" spans="1:12" s="304" customFormat="1" ht="21.75" customHeight="1" x14ac:dyDescent="0.5">
      <c r="A60" s="300"/>
      <c r="B60" s="300"/>
      <c r="C60" s="300"/>
      <c r="D60" s="301"/>
      <c r="E60" s="301"/>
      <c r="F60" s="302"/>
      <c r="G60" s="303"/>
      <c r="H60" s="302"/>
      <c r="I60" s="303"/>
      <c r="J60" s="302"/>
      <c r="K60" s="303"/>
      <c r="L60" s="302"/>
    </row>
    <row r="61" spans="1:12" s="304" customFormat="1" ht="21.75" customHeight="1" x14ac:dyDescent="0.5">
      <c r="A61" s="305"/>
      <c r="B61" s="305"/>
      <c r="C61" s="305"/>
      <c r="D61" s="306"/>
      <c r="E61" s="306"/>
      <c r="F61" s="307"/>
      <c r="G61" s="308"/>
      <c r="H61" s="307"/>
      <c r="I61" s="308"/>
      <c r="J61" s="309"/>
      <c r="K61" s="308"/>
      <c r="L61" s="309" t="s">
        <v>3</v>
      </c>
    </row>
    <row r="62" spans="1:12" s="304" customFormat="1" ht="21.75" customHeight="1" x14ac:dyDescent="0.5">
      <c r="A62" s="305"/>
      <c r="B62" s="305"/>
      <c r="C62" s="305"/>
      <c r="D62" s="306"/>
      <c r="E62" s="306"/>
      <c r="F62" s="310"/>
      <c r="G62" s="310"/>
      <c r="H62" s="310" t="s">
        <v>4</v>
      </c>
      <c r="I62" s="311"/>
      <c r="J62" s="310"/>
      <c r="K62" s="312"/>
      <c r="L62" s="310" t="s">
        <v>5</v>
      </c>
    </row>
    <row r="63" spans="1:12" s="304" customFormat="1" ht="21.75" customHeight="1" x14ac:dyDescent="0.5">
      <c r="A63" s="305"/>
      <c r="B63" s="305"/>
      <c r="C63" s="305"/>
      <c r="D63" s="313" t="s">
        <v>6</v>
      </c>
      <c r="E63" s="306"/>
      <c r="F63" s="282" t="s">
        <v>7</v>
      </c>
      <c r="G63" s="283"/>
      <c r="H63" s="282" t="s">
        <v>8</v>
      </c>
      <c r="I63" s="283"/>
      <c r="J63" s="282" t="s">
        <v>7</v>
      </c>
      <c r="K63" s="283"/>
      <c r="L63" s="282" t="s">
        <v>8</v>
      </c>
    </row>
    <row r="64" spans="1:12" s="317" customFormat="1" ht="21.75" customHeight="1" x14ac:dyDescent="0.5">
      <c r="A64" s="304" t="s">
        <v>255</v>
      </c>
      <c r="B64" s="304"/>
      <c r="C64" s="304"/>
      <c r="D64" s="306"/>
      <c r="E64" s="306"/>
      <c r="F64" s="314"/>
      <c r="G64" s="315"/>
      <c r="H64" s="316"/>
      <c r="I64" s="315"/>
      <c r="J64" s="314"/>
      <c r="K64" s="315"/>
      <c r="L64" s="316"/>
    </row>
    <row r="65" spans="2:12" s="304" customFormat="1" ht="21.75" customHeight="1" x14ac:dyDescent="0.5">
      <c r="B65" s="304" t="s">
        <v>256</v>
      </c>
      <c r="D65" s="318"/>
      <c r="E65" s="306"/>
      <c r="F65" s="314"/>
      <c r="G65" s="316"/>
      <c r="H65" s="316"/>
      <c r="I65" s="316"/>
      <c r="J65" s="314"/>
      <c r="K65" s="316"/>
      <c r="L65" s="316"/>
    </row>
    <row r="66" spans="2:12" s="304" customFormat="1" ht="21.75" customHeight="1" x14ac:dyDescent="0.5">
      <c r="C66" s="304" t="s">
        <v>257</v>
      </c>
      <c r="D66" s="318"/>
      <c r="E66" s="306"/>
      <c r="F66" s="314">
        <v>65038</v>
      </c>
      <c r="G66" s="316"/>
      <c r="H66" s="288">
        <v>54617</v>
      </c>
      <c r="I66" s="288"/>
      <c r="J66" s="289">
        <v>2280323</v>
      </c>
      <c r="K66" s="288"/>
      <c r="L66" s="288">
        <v>1746493</v>
      </c>
    </row>
    <row r="67" spans="2:12" s="304" customFormat="1" ht="21.75" customHeight="1" x14ac:dyDescent="0.5">
      <c r="B67" s="304" t="s">
        <v>258</v>
      </c>
      <c r="D67" s="318"/>
      <c r="E67" s="306"/>
      <c r="F67" s="314"/>
      <c r="G67" s="316"/>
      <c r="H67" s="288"/>
      <c r="I67" s="288"/>
      <c r="J67" s="289"/>
      <c r="K67" s="288"/>
      <c r="L67" s="288"/>
    </row>
    <row r="68" spans="2:12" s="304" customFormat="1" ht="21.75" customHeight="1" x14ac:dyDescent="0.5">
      <c r="C68" s="304" t="s">
        <v>257</v>
      </c>
      <c r="D68" s="318"/>
      <c r="E68" s="306"/>
      <c r="F68" s="314">
        <v>-227854</v>
      </c>
      <c r="G68" s="316"/>
      <c r="H68" s="288">
        <v>-66056</v>
      </c>
      <c r="I68" s="288"/>
      <c r="J68" s="289">
        <v>-7988880</v>
      </c>
      <c r="K68" s="288"/>
      <c r="L68" s="288">
        <v>-2112279</v>
      </c>
    </row>
    <row r="69" spans="2:12" s="304" customFormat="1" ht="21.75" customHeight="1" x14ac:dyDescent="0.5">
      <c r="B69" s="304" t="s">
        <v>256</v>
      </c>
      <c r="D69" s="318"/>
      <c r="E69" s="306"/>
      <c r="F69" s="314"/>
      <c r="G69" s="316"/>
      <c r="H69" s="316"/>
      <c r="I69" s="316"/>
      <c r="J69" s="314"/>
      <c r="K69" s="316"/>
      <c r="L69" s="316"/>
    </row>
    <row r="70" spans="2:12" s="304" customFormat="1" ht="21.75" customHeight="1" x14ac:dyDescent="0.5">
      <c r="C70" s="304" t="s">
        <v>259</v>
      </c>
      <c r="D70" s="318"/>
      <c r="E70" s="306"/>
      <c r="F70" s="314">
        <v>2577</v>
      </c>
      <c r="G70" s="316"/>
      <c r="H70" s="288">
        <v>2365</v>
      </c>
      <c r="I70" s="288"/>
      <c r="J70" s="289">
        <v>90353</v>
      </c>
      <c r="K70" s="288"/>
      <c r="L70" s="288">
        <v>75626</v>
      </c>
    </row>
    <row r="71" spans="2:12" s="304" customFormat="1" ht="21.75" customHeight="1" x14ac:dyDescent="0.5">
      <c r="B71" s="304" t="s">
        <v>258</v>
      </c>
      <c r="D71" s="318"/>
      <c r="E71" s="306"/>
      <c r="F71" s="314"/>
      <c r="G71" s="316"/>
      <c r="H71" s="316"/>
      <c r="I71" s="316"/>
      <c r="J71" s="314"/>
      <c r="K71" s="316"/>
      <c r="L71" s="316"/>
    </row>
    <row r="72" spans="2:12" s="304" customFormat="1" ht="21.75" customHeight="1" x14ac:dyDescent="0.5">
      <c r="C72" s="304" t="s">
        <v>259</v>
      </c>
      <c r="D72" s="318"/>
      <c r="E72" s="306"/>
      <c r="F72" s="314">
        <v>-14333</v>
      </c>
      <c r="G72" s="316"/>
      <c r="H72" s="288">
        <v>-7080</v>
      </c>
      <c r="I72" s="288"/>
      <c r="J72" s="289">
        <v>-502535</v>
      </c>
      <c r="K72" s="288"/>
      <c r="L72" s="288">
        <v>-226398</v>
      </c>
    </row>
    <row r="73" spans="2:12" s="304" customFormat="1" ht="21.75" customHeight="1" x14ac:dyDescent="0.5">
      <c r="B73" s="304" t="s">
        <v>260</v>
      </c>
      <c r="D73" s="318">
        <v>30</v>
      </c>
      <c r="E73" s="306"/>
      <c r="F73" s="314">
        <v>15076</v>
      </c>
      <c r="G73" s="316"/>
      <c r="H73" s="288">
        <v>1564</v>
      </c>
      <c r="I73" s="288"/>
      <c r="J73" s="289">
        <v>528579</v>
      </c>
      <c r="K73" s="288"/>
      <c r="L73" s="288">
        <v>50000</v>
      </c>
    </row>
    <row r="74" spans="2:12" s="304" customFormat="1" ht="21.75" customHeight="1" x14ac:dyDescent="0.5">
      <c r="B74" s="304" t="s">
        <v>261</v>
      </c>
      <c r="D74" s="318">
        <v>30</v>
      </c>
      <c r="E74" s="306"/>
      <c r="F74" s="314">
        <v>-52</v>
      </c>
      <c r="G74" s="316"/>
      <c r="H74" s="288">
        <v>-10951</v>
      </c>
      <c r="I74" s="288"/>
      <c r="J74" s="289">
        <v>-1835</v>
      </c>
      <c r="K74" s="288"/>
      <c r="L74" s="288">
        <v>-350178</v>
      </c>
    </row>
    <row r="75" spans="2:12" s="304" customFormat="1" ht="21.75" customHeight="1" x14ac:dyDescent="0.5">
      <c r="B75" s="304" t="s">
        <v>262</v>
      </c>
      <c r="D75" s="318">
        <v>30</v>
      </c>
      <c r="E75" s="306"/>
      <c r="F75" s="314">
        <v>134</v>
      </c>
      <c r="G75" s="316"/>
      <c r="H75" s="288">
        <v>0</v>
      </c>
      <c r="I75" s="288"/>
      <c r="J75" s="289">
        <v>4684</v>
      </c>
      <c r="K75" s="288"/>
      <c r="L75" s="288">
        <v>0</v>
      </c>
    </row>
    <row r="76" spans="2:12" s="304" customFormat="1" ht="21.75" customHeight="1" x14ac:dyDescent="0.5">
      <c r="B76" s="304" t="s">
        <v>263</v>
      </c>
      <c r="D76" s="318">
        <v>30</v>
      </c>
      <c r="E76" s="306"/>
      <c r="F76" s="314">
        <v>-3342</v>
      </c>
      <c r="G76" s="316"/>
      <c r="H76" s="288">
        <v>-5014</v>
      </c>
      <c r="I76" s="288"/>
      <c r="J76" s="289">
        <v>-117192</v>
      </c>
      <c r="K76" s="288"/>
      <c r="L76" s="288">
        <v>-160335</v>
      </c>
    </row>
    <row r="77" spans="2:12" s="304" customFormat="1" ht="21.75" customHeight="1" x14ac:dyDescent="0.5">
      <c r="B77" s="304" t="s">
        <v>264</v>
      </c>
      <c r="D77" s="318"/>
      <c r="E77" s="306"/>
      <c r="F77" s="314">
        <v>-647724</v>
      </c>
      <c r="G77" s="316"/>
      <c r="H77" s="316">
        <v>-84029</v>
      </c>
      <c r="I77" s="316"/>
      <c r="J77" s="314">
        <v>-21844491.900000002</v>
      </c>
      <c r="K77" s="316"/>
      <c r="L77" s="316">
        <v>-2687004</v>
      </c>
    </row>
    <row r="78" spans="2:12" s="304" customFormat="1" ht="21.75" customHeight="1" x14ac:dyDescent="0.5">
      <c r="B78" s="304" t="s">
        <v>265</v>
      </c>
      <c r="E78" s="306"/>
      <c r="F78" s="314">
        <v>0</v>
      </c>
      <c r="G78" s="316"/>
      <c r="H78" s="316">
        <v>-394594</v>
      </c>
      <c r="I78" s="316"/>
      <c r="J78" s="314">
        <v>0</v>
      </c>
      <c r="K78" s="316"/>
      <c r="L78" s="316">
        <v>-12617972</v>
      </c>
    </row>
    <row r="79" spans="2:12" s="304" customFormat="1" ht="21.75" customHeight="1" x14ac:dyDescent="0.5">
      <c r="B79" s="304" t="s">
        <v>266</v>
      </c>
      <c r="D79" s="318">
        <v>14</v>
      </c>
      <c r="E79" s="306"/>
      <c r="F79" s="314">
        <v>347548</v>
      </c>
      <c r="G79" s="316"/>
      <c r="H79" s="316">
        <v>0</v>
      </c>
      <c r="I79" s="316"/>
      <c r="J79" s="314">
        <v>11487462</v>
      </c>
      <c r="K79" s="316"/>
      <c r="L79" s="316">
        <v>0</v>
      </c>
    </row>
    <row r="80" spans="2:12" s="304" customFormat="1" ht="21.75" customHeight="1" x14ac:dyDescent="0.5">
      <c r="B80" s="304" t="s">
        <v>267</v>
      </c>
      <c r="D80" s="318">
        <v>15</v>
      </c>
      <c r="E80" s="306"/>
      <c r="F80" s="314">
        <v>-17296</v>
      </c>
      <c r="G80" s="316"/>
      <c r="H80" s="316">
        <v>-97237</v>
      </c>
      <c r="I80" s="316"/>
      <c r="J80" s="314">
        <v>-606422</v>
      </c>
      <c r="K80" s="316"/>
      <c r="L80" s="316">
        <v>-3109360</v>
      </c>
    </row>
    <row r="81" spans="1:12" s="304" customFormat="1" ht="21.75" customHeight="1" x14ac:dyDescent="0.5">
      <c r="B81" s="304" t="s">
        <v>268</v>
      </c>
      <c r="D81" s="318"/>
      <c r="E81" s="306"/>
      <c r="F81" s="314">
        <v>3154</v>
      </c>
      <c r="G81" s="316"/>
      <c r="H81" s="316">
        <v>31976</v>
      </c>
      <c r="I81" s="316"/>
      <c r="J81" s="314">
        <v>110584</v>
      </c>
      <c r="K81" s="316"/>
      <c r="L81" s="316">
        <v>1022500</v>
      </c>
    </row>
    <row r="82" spans="1:12" s="304" customFormat="1" ht="21.75" customHeight="1" x14ac:dyDescent="0.5">
      <c r="B82" s="304" t="s">
        <v>269</v>
      </c>
      <c r="D82" s="318"/>
      <c r="E82" s="306"/>
      <c r="F82" s="314">
        <v>-283846</v>
      </c>
      <c r="G82" s="316"/>
      <c r="H82" s="316">
        <v>-281288</v>
      </c>
      <c r="I82" s="316"/>
      <c r="J82" s="314">
        <v>-9952038</v>
      </c>
      <c r="K82" s="316"/>
      <c r="L82" s="316">
        <v>-8994775</v>
      </c>
    </row>
    <row r="83" spans="1:12" s="304" customFormat="1" ht="21.75" customHeight="1" x14ac:dyDescent="0.5">
      <c r="B83" s="304" t="s">
        <v>270</v>
      </c>
      <c r="D83" s="306"/>
      <c r="E83" s="306"/>
      <c r="F83" s="314">
        <v>-212700</v>
      </c>
      <c r="G83" s="316"/>
      <c r="H83" s="316">
        <v>-165453</v>
      </c>
      <c r="I83" s="316"/>
      <c r="J83" s="314">
        <v>-7457560</v>
      </c>
      <c r="K83" s="316"/>
      <c r="L83" s="316">
        <v>-5290707</v>
      </c>
    </row>
    <row r="84" spans="1:12" s="304" customFormat="1" ht="21.75" customHeight="1" x14ac:dyDescent="0.5">
      <c r="B84" s="304" t="s">
        <v>111</v>
      </c>
      <c r="D84" s="306"/>
      <c r="E84" s="306"/>
      <c r="F84" s="314">
        <v>16577</v>
      </c>
      <c r="G84" s="316"/>
      <c r="H84" s="316">
        <v>7851</v>
      </c>
      <c r="I84" s="316"/>
      <c r="J84" s="314">
        <v>581213</v>
      </c>
      <c r="K84" s="316"/>
      <c r="L84" s="316">
        <v>251052</v>
      </c>
    </row>
    <row r="85" spans="1:12" s="304" customFormat="1" ht="21.75" customHeight="1" x14ac:dyDescent="0.5">
      <c r="B85" s="304" t="s">
        <v>271</v>
      </c>
      <c r="D85" s="306"/>
      <c r="E85" s="306"/>
      <c r="F85" s="314">
        <v>107035</v>
      </c>
      <c r="G85" s="316"/>
      <c r="H85" s="316">
        <v>54493</v>
      </c>
      <c r="I85" s="316"/>
      <c r="J85" s="314">
        <v>3752797</v>
      </c>
      <c r="K85" s="316"/>
      <c r="L85" s="316">
        <v>1742528</v>
      </c>
    </row>
    <row r="86" spans="1:12" s="304" customFormat="1" ht="21.75" customHeight="1" x14ac:dyDescent="0.5">
      <c r="B86" s="304" t="s">
        <v>272</v>
      </c>
      <c r="D86" s="306"/>
      <c r="E86" s="306"/>
      <c r="F86" s="314">
        <v>7956</v>
      </c>
      <c r="G86" s="316"/>
      <c r="H86" s="316">
        <v>8541</v>
      </c>
      <c r="I86" s="316"/>
      <c r="J86" s="314">
        <v>278948</v>
      </c>
      <c r="K86" s="316"/>
      <c r="L86" s="316">
        <v>273116</v>
      </c>
    </row>
    <row r="87" spans="1:12" s="304" customFormat="1" ht="21.75" customHeight="1" x14ac:dyDescent="0.5">
      <c r="B87" s="304" t="s">
        <v>273</v>
      </c>
      <c r="D87" s="306"/>
      <c r="E87" s="306"/>
      <c r="F87" s="319">
        <v>-18704</v>
      </c>
      <c r="G87" s="316"/>
      <c r="H87" s="320">
        <v>-107461</v>
      </c>
      <c r="I87" s="316"/>
      <c r="J87" s="319">
        <v>-655788</v>
      </c>
      <c r="K87" s="316"/>
      <c r="L87" s="320">
        <v>-3436291</v>
      </c>
    </row>
    <row r="88" spans="1:12" s="304" customFormat="1" ht="6" customHeight="1" x14ac:dyDescent="0.5">
      <c r="D88" s="306"/>
      <c r="E88" s="306"/>
      <c r="F88" s="314"/>
      <c r="G88" s="316"/>
      <c r="H88" s="316"/>
      <c r="I88" s="316"/>
      <c r="J88" s="314"/>
      <c r="K88" s="316"/>
      <c r="L88" s="316"/>
    </row>
    <row r="89" spans="1:12" s="304" customFormat="1" ht="21.75" customHeight="1" x14ac:dyDescent="0.5">
      <c r="A89" s="269" t="s">
        <v>274</v>
      </c>
      <c r="D89" s="306"/>
      <c r="E89" s="306"/>
      <c r="F89" s="321">
        <f>SUM(F64:F87)</f>
        <v>-860756</v>
      </c>
      <c r="G89" s="316"/>
      <c r="H89" s="307">
        <f>SUM(H64:H87)</f>
        <v>-1057756</v>
      </c>
      <c r="I89" s="316"/>
      <c r="J89" s="321">
        <f>SUM(J64:J87)</f>
        <v>-30011798.900000006</v>
      </c>
      <c r="K89" s="316"/>
      <c r="L89" s="307">
        <f>SUM(L64:L87)</f>
        <v>-33823984</v>
      </c>
    </row>
    <row r="90" spans="1:12" s="304" customFormat="1" ht="21.75" customHeight="1" x14ac:dyDescent="0.5">
      <c r="D90" s="306"/>
      <c r="E90" s="306"/>
      <c r="F90" s="316"/>
      <c r="G90" s="316"/>
      <c r="H90" s="316"/>
      <c r="I90" s="316"/>
      <c r="J90" s="316"/>
      <c r="K90" s="316"/>
      <c r="L90" s="316"/>
    </row>
    <row r="91" spans="1:12" s="304" customFormat="1" ht="21.75" customHeight="1" x14ac:dyDescent="0.5">
      <c r="D91" s="306"/>
      <c r="E91" s="306"/>
      <c r="F91" s="316"/>
      <c r="G91" s="316"/>
      <c r="H91" s="316"/>
      <c r="I91" s="316"/>
      <c r="J91" s="316"/>
      <c r="K91" s="316"/>
      <c r="L91" s="316"/>
    </row>
    <row r="92" spans="1:12" s="304" customFormat="1" ht="21.75" customHeight="1" x14ac:dyDescent="0.5">
      <c r="D92" s="306"/>
      <c r="E92" s="306"/>
      <c r="F92" s="316"/>
      <c r="G92" s="316"/>
      <c r="H92" s="316"/>
      <c r="I92" s="316"/>
      <c r="J92" s="316"/>
      <c r="K92" s="316"/>
      <c r="L92" s="316"/>
    </row>
    <row r="93" spans="1:12" s="304" customFormat="1" ht="21.75" customHeight="1" x14ac:dyDescent="0.5">
      <c r="D93" s="306"/>
      <c r="E93" s="306"/>
      <c r="F93" s="316"/>
      <c r="G93" s="316"/>
      <c r="H93" s="316"/>
      <c r="I93" s="316"/>
      <c r="J93" s="316"/>
      <c r="K93" s="316"/>
      <c r="L93" s="316"/>
    </row>
    <row r="94" spans="1:12" s="304" customFormat="1" ht="21.75" customHeight="1" x14ac:dyDescent="0.5">
      <c r="D94" s="306"/>
      <c r="E94" s="306"/>
      <c r="F94" s="316"/>
      <c r="G94" s="316"/>
      <c r="H94" s="316"/>
      <c r="I94" s="316"/>
      <c r="J94" s="316"/>
      <c r="K94" s="316"/>
      <c r="L94" s="316"/>
    </row>
    <row r="95" spans="1:12" s="304" customFormat="1" ht="21.75" customHeight="1" x14ac:dyDescent="0.5">
      <c r="D95" s="306"/>
      <c r="E95" s="306"/>
      <c r="F95" s="316"/>
      <c r="G95" s="316"/>
      <c r="H95" s="316"/>
      <c r="I95" s="316"/>
      <c r="J95" s="316"/>
      <c r="K95" s="316"/>
      <c r="L95" s="316"/>
    </row>
    <row r="96" spans="1:12" s="304" customFormat="1" ht="21.75" customHeight="1" x14ac:dyDescent="0.5">
      <c r="D96" s="306"/>
      <c r="E96" s="306"/>
      <c r="F96" s="316"/>
      <c r="G96" s="316"/>
      <c r="H96" s="316"/>
      <c r="I96" s="316"/>
      <c r="J96" s="316"/>
      <c r="K96" s="316"/>
      <c r="L96" s="316"/>
    </row>
    <row r="97" spans="1:12" s="304" customFormat="1" ht="21.75" customHeight="1" x14ac:dyDescent="0.5">
      <c r="D97" s="306"/>
      <c r="E97" s="306"/>
      <c r="F97" s="316"/>
      <c r="G97" s="316"/>
      <c r="H97" s="316"/>
      <c r="I97" s="316"/>
      <c r="J97" s="316"/>
      <c r="K97" s="316"/>
      <c r="L97" s="316"/>
    </row>
    <row r="98" spans="1:12" s="304" customFormat="1" ht="21.75" customHeight="1" x14ac:dyDescent="0.5">
      <c r="D98" s="306"/>
      <c r="E98" s="306"/>
      <c r="F98" s="316"/>
      <c r="G98" s="316"/>
      <c r="H98" s="316"/>
      <c r="I98" s="316"/>
      <c r="J98" s="316"/>
      <c r="K98" s="316"/>
      <c r="L98" s="316"/>
    </row>
    <row r="99" spans="1:12" s="304" customFormat="1" ht="21.75" customHeight="1" x14ac:dyDescent="0.5">
      <c r="D99" s="306"/>
      <c r="E99" s="306"/>
      <c r="F99" s="316"/>
      <c r="G99" s="316"/>
      <c r="H99" s="316"/>
      <c r="I99" s="316"/>
      <c r="J99" s="316"/>
      <c r="K99" s="316"/>
      <c r="L99" s="316"/>
    </row>
    <row r="100" spans="1:12" s="304" customFormat="1" ht="21.75" customHeight="1" x14ac:dyDescent="0.5">
      <c r="D100" s="306"/>
      <c r="E100" s="306"/>
      <c r="F100" s="316"/>
      <c r="G100" s="316"/>
      <c r="H100" s="316"/>
      <c r="I100" s="316"/>
      <c r="J100" s="316"/>
      <c r="K100" s="316"/>
      <c r="L100" s="316"/>
    </row>
    <row r="101" spans="1:12" s="304" customFormat="1" ht="21.75" customHeight="1" x14ac:dyDescent="0.5">
      <c r="D101" s="306"/>
      <c r="E101" s="306"/>
      <c r="F101" s="316"/>
      <c r="G101" s="316"/>
      <c r="H101" s="316"/>
      <c r="I101" s="316"/>
      <c r="J101" s="316"/>
      <c r="K101" s="316"/>
      <c r="L101" s="316"/>
    </row>
    <row r="102" spans="1:12" s="304" customFormat="1" ht="15.75" customHeight="1" x14ac:dyDescent="0.5">
      <c r="D102" s="306"/>
      <c r="E102" s="306"/>
      <c r="F102" s="316"/>
      <c r="G102" s="316"/>
      <c r="H102" s="316"/>
      <c r="I102" s="316"/>
      <c r="J102" s="316"/>
      <c r="K102" s="316"/>
      <c r="L102" s="316"/>
    </row>
    <row r="103" spans="1:12" s="325" customFormat="1" ht="21.9" customHeight="1" x14ac:dyDescent="0.5">
      <c r="A103" s="322" t="str">
        <f>+A56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323"/>
      <c r="C103" s="323"/>
      <c r="D103" s="324"/>
      <c r="E103" s="324"/>
      <c r="F103" s="298"/>
      <c r="G103" s="298"/>
      <c r="H103" s="298"/>
      <c r="I103" s="298"/>
      <c r="J103" s="298"/>
      <c r="K103" s="298"/>
      <c r="L103" s="298"/>
    </row>
    <row r="104" spans="1:12" ht="21.75" customHeight="1" x14ac:dyDescent="0.5">
      <c r="A104" s="265" t="s">
        <v>103</v>
      </c>
      <c r="B104" s="265"/>
      <c r="C104" s="265"/>
      <c r="G104" s="299"/>
      <c r="I104" s="299"/>
      <c r="K104" s="299"/>
    </row>
    <row r="105" spans="1:12" ht="21.75" customHeight="1" x14ac:dyDescent="0.5">
      <c r="A105" s="265" t="s">
        <v>229</v>
      </c>
      <c r="B105" s="265"/>
      <c r="C105" s="265"/>
      <c r="G105" s="299"/>
      <c r="I105" s="299"/>
      <c r="K105" s="299"/>
    </row>
    <row r="106" spans="1:12" ht="21.75" customHeight="1" x14ac:dyDescent="0.5">
      <c r="A106" s="270" t="str">
        <f>+A3</f>
        <v>สำหรับปีสิ้นสุดวันที่ 31 ธันวาคม พ.ศ. 2565</v>
      </c>
      <c r="B106" s="270"/>
      <c r="C106" s="270"/>
      <c r="D106" s="271"/>
      <c r="E106" s="271"/>
      <c r="F106" s="272"/>
      <c r="G106" s="326"/>
      <c r="H106" s="272"/>
      <c r="I106" s="326"/>
      <c r="J106" s="272"/>
      <c r="K106" s="326"/>
      <c r="L106" s="272"/>
    </row>
    <row r="107" spans="1:12" ht="21.75" customHeight="1" x14ac:dyDescent="0.5">
      <c r="A107" s="274"/>
      <c r="B107" s="274"/>
      <c r="C107" s="274"/>
      <c r="D107" s="275"/>
      <c r="E107" s="275"/>
      <c r="F107" s="276"/>
      <c r="G107" s="327"/>
      <c r="H107" s="276"/>
      <c r="I107" s="327"/>
      <c r="J107" s="276"/>
      <c r="K107" s="327"/>
      <c r="L107" s="276"/>
    </row>
    <row r="108" spans="1:12" ht="21.75" customHeight="1" x14ac:dyDescent="0.5">
      <c r="A108" s="265"/>
      <c r="B108" s="265"/>
      <c r="C108" s="265"/>
      <c r="F108" s="272"/>
      <c r="G108" s="326"/>
      <c r="H108" s="272"/>
      <c r="I108" s="326"/>
      <c r="J108" s="278"/>
      <c r="K108" s="326"/>
      <c r="L108" s="278" t="s">
        <v>3</v>
      </c>
    </row>
    <row r="109" spans="1:12" ht="21.75" customHeight="1" x14ac:dyDescent="0.5">
      <c r="A109" s="265"/>
      <c r="B109" s="265"/>
      <c r="C109" s="265"/>
      <c r="F109" s="279"/>
      <c r="G109" s="279"/>
      <c r="H109" s="279" t="s">
        <v>4</v>
      </c>
      <c r="I109" s="299"/>
      <c r="J109" s="279"/>
      <c r="K109" s="280"/>
      <c r="L109" s="279" t="s">
        <v>5</v>
      </c>
    </row>
    <row r="110" spans="1:12" ht="21.75" customHeight="1" x14ac:dyDescent="0.5">
      <c r="A110" s="265"/>
      <c r="B110" s="265"/>
      <c r="C110" s="265"/>
      <c r="D110" s="313" t="s">
        <v>6</v>
      </c>
      <c r="E110" s="306"/>
      <c r="F110" s="282" t="s">
        <v>7</v>
      </c>
      <c r="G110" s="283"/>
      <c r="H110" s="282" t="s">
        <v>8</v>
      </c>
      <c r="I110" s="283"/>
      <c r="J110" s="282" t="s">
        <v>7</v>
      </c>
      <c r="K110" s="283"/>
      <c r="L110" s="282" t="s">
        <v>8</v>
      </c>
    </row>
    <row r="111" spans="1:12" ht="21.75" customHeight="1" x14ac:dyDescent="0.5">
      <c r="F111" s="286"/>
      <c r="G111" s="267"/>
      <c r="I111" s="267"/>
      <c r="J111" s="286"/>
      <c r="K111" s="267"/>
    </row>
    <row r="112" spans="1:12" s="304" customFormat="1" ht="21.75" customHeight="1" x14ac:dyDescent="0.5">
      <c r="A112" s="304" t="s">
        <v>275</v>
      </c>
      <c r="D112" s="306"/>
      <c r="E112" s="306"/>
      <c r="F112" s="314"/>
      <c r="G112" s="316"/>
      <c r="H112" s="316"/>
      <c r="I112" s="316"/>
      <c r="J112" s="314"/>
      <c r="K112" s="316"/>
      <c r="L112" s="316"/>
    </row>
    <row r="113" spans="2:12" s="304" customFormat="1" ht="21.75" customHeight="1" x14ac:dyDescent="0.5">
      <c r="B113" s="304" t="s">
        <v>276</v>
      </c>
      <c r="D113" s="110">
        <v>22</v>
      </c>
      <c r="E113" s="306"/>
      <c r="F113" s="314">
        <v>1598501</v>
      </c>
      <c r="G113" s="316"/>
      <c r="H113" s="316">
        <v>1766914</v>
      </c>
      <c r="I113" s="316"/>
      <c r="J113" s="314">
        <v>56045692</v>
      </c>
      <c r="K113" s="316"/>
      <c r="L113" s="316">
        <v>56500783</v>
      </c>
    </row>
    <row r="114" spans="2:12" s="304" customFormat="1" ht="21.75" customHeight="1" x14ac:dyDescent="0.5">
      <c r="B114" s="304" t="s">
        <v>277</v>
      </c>
      <c r="D114" s="110">
        <v>22</v>
      </c>
      <c r="E114" s="306"/>
      <c r="F114" s="314">
        <v>-2295607</v>
      </c>
      <c r="G114" s="316"/>
      <c r="H114" s="316">
        <v>-1368723</v>
      </c>
      <c r="I114" s="316"/>
      <c r="J114" s="314">
        <v>-80487201</v>
      </c>
      <c r="K114" s="316"/>
      <c r="L114" s="316">
        <v>-43767793</v>
      </c>
    </row>
    <row r="115" spans="2:12" s="304" customFormat="1" ht="21.75" customHeight="1" x14ac:dyDescent="0.5">
      <c r="B115" s="304" t="s">
        <v>278</v>
      </c>
      <c r="D115" s="110">
        <v>24</v>
      </c>
      <c r="E115" s="306"/>
      <c r="F115" s="314">
        <v>680187</v>
      </c>
      <c r="G115" s="316"/>
      <c r="H115" s="316">
        <v>861635</v>
      </c>
      <c r="I115" s="316"/>
      <c r="J115" s="314">
        <v>23848294</v>
      </c>
      <c r="K115" s="316"/>
      <c r="L115" s="316">
        <v>27552585</v>
      </c>
    </row>
    <row r="116" spans="2:12" s="304" customFormat="1" ht="21.75" customHeight="1" x14ac:dyDescent="0.5">
      <c r="B116" s="304" t="s">
        <v>279</v>
      </c>
      <c r="D116" s="110">
        <v>24</v>
      </c>
      <c r="E116" s="306"/>
      <c r="F116" s="314">
        <v>-497402</v>
      </c>
      <c r="G116" s="316"/>
      <c r="H116" s="316">
        <v>-1063379</v>
      </c>
      <c r="I116" s="316"/>
      <c r="J116" s="314">
        <v>-17439595</v>
      </c>
      <c r="K116" s="316"/>
      <c r="L116" s="316">
        <v>-34003777</v>
      </c>
    </row>
    <row r="117" spans="2:12" s="304" customFormat="1" ht="21.75" customHeight="1" x14ac:dyDescent="0.5">
      <c r="B117" s="304" t="s">
        <v>280</v>
      </c>
      <c r="D117" s="110">
        <v>25</v>
      </c>
      <c r="E117" s="306"/>
      <c r="F117" s="314">
        <v>774265</v>
      </c>
      <c r="G117" s="316"/>
      <c r="H117" s="316">
        <v>679669</v>
      </c>
      <c r="I117" s="316"/>
      <c r="J117" s="314">
        <v>26600000</v>
      </c>
      <c r="K117" s="316"/>
      <c r="L117" s="316">
        <v>21733830</v>
      </c>
    </row>
    <row r="118" spans="2:12" s="304" customFormat="1" ht="21.75" customHeight="1" x14ac:dyDescent="0.5">
      <c r="B118" s="304" t="s">
        <v>281</v>
      </c>
      <c r="D118" s="110">
        <v>25</v>
      </c>
      <c r="E118" s="306"/>
      <c r="F118" s="314">
        <v>-115096</v>
      </c>
      <c r="G118" s="316"/>
      <c r="H118" s="316">
        <v>-129939</v>
      </c>
      <c r="I118" s="316"/>
      <c r="J118" s="314">
        <v>-4000000</v>
      </c>
      <c r="K118" s="316"/>
      <c r="L118" s="316">
        <v>-4155083</v>
      </c>
    </row>
    <row r="119" spans="2:12" s="304" customFormat="1" ht="21.75" customHeight="1" x14ac:dyDescent="0.5">
      <c r="B119" s="304" t="s">
        <v>282</v>
      </c>
      <c r="E119" s="306"/>
      <c r="F119" s="314">
        <v>-40378</v>
      </c>
      <c r="G119" s="316"/>
      <c r="H119" s="316">
        <v>-35116</v>
      </c>
      <c r="I119" s="316"/>
      <c r="J119" s="314">
        <v>-1415694</v>
      </c>
      <c r="K119" s="316"/>
      <c r="L119" s="316">
        <v>-1122916</v>
      </c>
    </row>
    <row r="120" spans="2:12" s="304" customFormat="1" ht="21.75" customHeight="1" x14ac:dyDescent="0.5">
      <c r="B120" s="304" t="s">
        <v>283</v>
      </c>
      <c r="D120" s="110">
        <v>29</v>
      </c>
      <c r="E120" s="306"/>
      <c r="F120" s="314">
        <v>-134679</v>
      </c>
      <c r="G120" s="316"/>
      <c r="H120" s="316">
        <v>-55853</v>
      </c>
      <c r="I120" s="316"/>
      <c r="J120" s="314">
        <v>-4736197</v>
      </c>
      <c r="K120" s="316"/>
      <c r="L120" s="316">
        <v>-1776071</v>
      </c>
    </row>
    <row r="121" spans="2:12" s="304" customFormat="1" ht="21.75" customHeight="1" x14ac:dyDescent="0.5">
      <c r="B121" s="304" t="s">
        <v>284</v>
      </c>
      <c r="D121" s="306"/>
      <c r="E121" s="306"/>
      <c r="F121" s="314">
        <v>-201321</v>
      </c>
      <c r="G121" s="316"/>
      <c r="H121" s="316">
        <v>-61676</v>
      </c>
      <c r="I121" s="316"/>
      <c r="J121" s="314">
        <v>-7035121</v>
      </c>
      <c r="K121" s="316"/>
      <c r="L121" s="316">
        <v>-2005642</v>
      </c>
    </row>
    <row r="122" spans="2:12" s="304" customFormat="1" ht="21.75" customHeight="1" x14ac:dyDescent="0.5">
      <c r="B122" s="304" t="s">
        <v>285</v>
      </c>
      <c r="D122" s="306">
        <v>26</v>
      </c>
      <c r="E122" s="306"/>
      <c r="F122" s="314">
        <v>223496</v>
      </c>
      <c r="G122" s="316"/>
      <c r="H122" s="288">
        <v>255381</v>
      </c>
      <c r="I122" s="288"/>
      <c r="J122" s="289">
        <v>8440264</v>
      </c>
      <c r="K122" s="288"/>
      <c r="L122" s="288">
        <v>8457636</v>
      </c>
    </row>
    <row r="123" spans="2:12" s="304" customFormat="1" ht="21.75" customHeight="1" x14ac:dyDescent="0.5">
      <c r="B123" s="304" t="s">
        <v>286</v>
      </c>
      <c r="D123" s="306"/>
      <c r="E123" s="306"/>
      <c r="F123" s="314"/>
      <c r="G123" s="316"/>
      <c r="H123" s="316"/>
      <c r="I123" s="316"/>
      <c r="J123" s="314"/>
      <c r="K123" s="316"/>
      <c r="L123" s="316"/>
    </row>
    <row r="124" spans="2:12" s="304" customFormat="1" ht="21.75" customHeight="1" x14ac:dyDescent="0.5">
      <c r="C124" s="304" t="s">
        <v>94</v>
      </c>
      <c r="D124" s="306"/>
      <c r="E124" s="306"/>
      <c r="F124" s="314">
        <v>800</v>
      </c>
      <c r="G124" s="316"/>
      <c r="H124" s="288">
        <v>0</v>
      </c>
      <c r="I124" s="288"/>
      <c r="J124" s="289">
        <v>27518</v>
      </c>
      <c r="K124" s="288"/>
      <c r="L124" s="288">
        <v>0</v>
      </c>
    </row>
    <row r="125" spans="2:12" s="304" customFormat="1" ht="21.75" customHeight="1" x14ac:dyDescent="0.5">
      <c r="B125" s="304" t="s">
        <v>287</v>
      </c>
      <c r="D125" s="306"/>
      <c r="E125" s="306"/>
      <c r="F125" s="314"/>
      <c r="G125" s="316"/>
      <c r="H125" s="316"/>
      <c r="I125" s="316"/>
      <c r="J125" s="314"/>
      <c r="K125" s="316"/>
      <c r="L125" s="316"/>
    </row>
    <row r="126" spans="2:12" s="304" customFormat="1" ht="21.75" customHeight="1" x14ac:dyDescent="0.5">
      <c r="C126" s="304" t="s">
        <v>94</v>
      </c>
      <c r="D126" s="306"/>
      <c r="E126" s="306"/>
      <c r="F126" s="314">
        <v>0</v>
      </c>
      <c r="G126" s="316"/>
      <c r="H126" s="288">
        <v>-122381</v>
      </c>
      <c r="I126" s="288"/>
      <c r="J126" s="289">
        <v>0</v>
      </c>
      <c r="K126" s="288"/>
      <c r="L126" s="288">
        <v>-4080647</v>
      </c>
    </row>
    <row r="127" spans="2:12" s="304" customFormat="1" ht="21.75" customHeight="1" x14ac:dyDescent="0.5">
      <c r="B127" s="304" t="s">
        <v>288</v>
      </c>
      <c r="D127" s="306"/>
      <c r="E127" s="306"/>
      <c r="F127" s="314">
        <v>63472</v>
      </c>
      <c r="G127" s="316"/>
      <c r="H127" s="316">
        <v>0</v>
      </c>
      <c r="I127" s="316"/>
      <c r="J127" s="314">
        <v>2117365</v>
      </c>
      <c r="K127" s="316"/>
      <c r="L127" s="316">
        <v>0</v>
      </c>
    </row>
    <row r="128" spans="2:12" s="304" customFormat="1" ht="21.75" customHeight="1" x14ac:dyDescent="0.5">
      <c r="B128" s="304" t="s">
        <v>289</v>
      </c>
      <c r="D128" s="318"/>
      <c r="E128" s="306"/>
      <c r="F128" s="319">
        <v>0</v>
      </c>
      <c r="G128" s="316"/>
      <c r="H128" s="320">
        <v>-2754</v>
      </c>
      <c r="I128" s="316"/>
      <c r="J128" s="319">
        <v>0</v>
      </c>
      <c r="K128" s="316"/>
      <c r="L128" s="320">
        <v>-88994</v>
      </c>
    </row>
    <row r="129" spans="1:12" s="304" customFormat="1" ht="6" customHeight="1" x14ac:dyDescent="0.5">
      <c r="D129" s="306"/>
      <c r="E129" s="306"/>
      <c r="F129" s="314"/>
      <c r="G129" s="316"/>
      <c r="H129" s="316"/>
      <c r="I129" s="316"/>
      <c r="J129" s="314"/>
      <c r="K129" s="316"/>
      <c r="L129" s="316"/>
    </row>
    <row r="130" spans="1:12" s="304" customFormat="1" ht="21.75" customHeight="1" x14ac:dyDescent="0.5">
      <c r="A130" s="304" t="s">
        <v>290</v>
      </c>
      <c r="D130" s="306"/>
      <c r="E130" s="306"/>
      <c r="F130" s="321">
        <f>SUM(F113:F128)</f>
        <v>56238</v>
      </c>
      <c r="G130" s="316"/>
      <c r="H130" s="307">
        <f>SUM(H113:H128)</f>
        <v>723778</v>
      </c>
      <c r="I130" s="316"/>
      <c r="J130" s="321">
        <f>SUM(J113:J128)</f>
        <v>1965325</v>
      </c>
      <c r="K130" s="316"/>
      <c r="L130" s="307">
        <f>SUM(L113:L128)</f>
        <v>23243911</v>
      </c>
    </row>
    <row r="131" spans="1:12" s="304" customFormat="1" ht="21.75" customHeight="1" x14ac:dyDescent="0.5">
      <c r="D131" s="306"/>
      <c r="E131" s="306"/>
      <c r="F131" s="314"/>
      <c r="G131" s="316"/>
      <c r="H131" s="316"/>
      <c r="I131" s="316"/>
      <c r="J131" s="314"/>
      <c r="K131" s="316"/>
      <c r="L131" s="316"/>
    </row>
    <row r="132" spans="1:12" s="304" customFormat="1" ht="21.75" customHeight="1" x14ac:dyDescent="0.5">
      <c r="A132" s="304" t="s">
        <v>291</v>
      </c>
      <c r="D132" s="306"/>
      <c r="E132" s="306"/>
      <c r="F132" s="314">
        <f>F130+F89+F54</f>
        <v>1027011</v>
      </c>
      <c r="G132" s="316"/>
      <c r="H132" s="316">
        <f>H130+H89+H54</f>
        <v>475421</v>
      </c>
      <c r="I132" s="316"/>
      <c r="J132" s="314">
        <f>J130+J89+J54</f>
        <v>33517796.099999994</v>
      </c>
      <c r="K132" s="316"/>
      <c r="L132" s="316">
        <f>L130+L89+L54</f>
        <v>14722974</v>
      </c>
    </row>
    <row r="133" spans="1:12" s="304" customFormat="1" ht="21.75" customHeight="1" x14ac:dyDescent="0.5">
      <c r="A133" s="304" t="s">
        <v>292</v>
      </c>
      <c r="D133" s="306"/>
      <c r="E133" s="306"/>
      <c r="F133" s="314">
        <v>-57349</v>
      </c>
      <c r="G133" s="315"/>
      <c r="H133" s="316">
        <v>-21516</v>
      </c>
      <c r="I133" s="315"/>
      <c r="J133" s="314">
        <v>1349191</v>
      </c>
      <c r="K133" s="315"/>
      <c r="L133" s="316">
        <v>2917475</v>
      </c>
    </row>
    <row r="134" spans="1:12" s="304" customFormat="1" ht="21.75" customHeight="1" x14ac:dyDescent="0.5">
      <c r="A134" s="304" t="s">
        <v>293</v>
      </c>
      <c r="D134" s="306"/>
      <c r="E134" s="306"/>
      <c r="F134" s="321">
        <v>1184361</v>
      </c>
      <c r="G134" s="315"/>
      <c r="H134" s="307">
        <v>730456</v>
      </c>
      <c r="I134" s="315"/>
      <c r="J134" s="321">
        <v>39581234</v>
      </c>
      <c r="K134" s="315"/>
      <c r="L134" s="307">
        <v>21940785</v>
      </c>
    </row>
    <row r="135" spans="1:12" s="304" customFormat="1" ht="6" customHeight="1" x14ac:dyDescent="0.5">
      <c r="D135" s="306"/>
      <c r="E135" s="306"/>
      <c r="F135" s="314"/>
      <c r="G135" s="315"/>
      <c r="H135" s="316"/>
      <c r="I135" s="315"/>
      <c r="J135" s="314"/>
      <c r="K135" s="315"/>
      <c r="L135" s="316"/>
    </row>
    <row r="136" spans="1:12" s="304" customFormat="1" ht="21.75" customHeight="1" thickBot="1" x14ac:dyDescent="0.55000000000000004">
      <c r="A136" s="304" t="s">
        <v>294</v>
      </c>
      <c r="D136" s="306"/>
      <c r="E136" s="306"/>
      <c r="F136" s="328">
        <f>SUM(F132:F134)</f>
        <v>2154023</v>
      </c>
      <c r="G136" s="316"/>
      <c r="H136" s="329">
        <f>SUM(H132:H134)</f>
        <v>1184361</v>
      </c>
      <c r="I136" s="316"/>
      <c r="J136" s="328">
        <f>SUM(J132:J134)</f>
        <v>74448221.099999994</v>
      </c>
      <c r="K136" s="316"/>
      <c r="L136" s="329">
        <f>SUM(L132:L134)</f>
        <v>39581234</v>
      </c>
    </row>
    <row r="137" spans="1:12" s="304" customFormat="1" ht="21.75" customHeight="1" thickTop="1" x14ac:dyDescent="0.5">
      <c r="D137" s="306"/>
      <c r="E137" s="306"/>
      <c r="F137" s="314"/>
      <c r="G137" s="316"/>
      <c r="H137" s="316"/>
      <c r="I137" s="316"/>
      <c r="J137" s="314"/>
      <c r="K137" s="316"/>
      <c r="L137" s="316"/>
    </row>
    <row r="138" spans="1:12" s="304" customFormat="1" ht="21.75" customHeight="1" x14ac:dyDescent="0.5">
      <c r="D138" s="306"/>
      <c r="E138" s="306"/>
      <c r="F138" s="314"/>
      <c r="G138" s="316"/>
      <c r="H138" s="316"/>
      <c r="I138" s="316"/>
      <c r="J138" s="314"/>
      <c r="K138" s="316"/>
      <c r="L138" s="316"/>
    </row>
    <row r="139" spans="1:12" s="304" customFormat="1" ht="21.75" customHeight="1" x14ac:dyDescent="0.5">
      <c r="A139" s="330" t="s">
        <v>295</v>
      </c>
      <c r="D139" s="306"/>
      <c r="E139" s="306"/>
      <c r="F139" s="314"/>
      <c r="G139" s="316"/>
      <c r="H139" s="316"/>
      <c r="I139" s="316"/>
      <c r="J139" s="314"/>
      <c r="K139" s="316"/>
      <c r="L139" s="316"/>
    </row>
    <row r="140" spans="1:12" s="304" customFormat="1" ht="6" customHeight="1" x14ac:dyDescent="0.5">
      <c r="A140" s="330"/>
      <c r="D140" s="306"/>
      <c r="E140" s="306"/>
      <c r="F140" s="314"/>
      <c r="G140" s="316"/>
      <c r="H140" s="316"/>
      <c r="I140" s="316"/>
      <c r="J140" s="314"/>
      <c r="K140" s="316"/>
      <c r="L140" s="316"/>
    </row>
    <row r="141" spans="1:12" s="304" customFormat="1" ht="21.75" customHeight="1" x14ac:dyDescent="0.5">
      <c r="A141" s="304" t="s">
        <v>296</v>
      </c>
      <c r="D141" s="306"/>
      <c r="E141" s="306"/>
      <c r="F141" s="314"/>
      <c r="G141" s="316"/>
      <c r="H141" s="316"/>
      <c r="I141" s="316"/>
      <c r="J141" s="314"/>
      <c r="K141" s="316"/>
      <c r="L141" s="316"/>
    </row>
    <row r="142" spans="1:12" s="317" customFormat="1" ht="6" customHeight="1" x14ac:dyDescent="0.5">
      <c r="D142" s="331"/>
      <c r="E142" s="331"/>
      <c r="F142" s="332"/>
      <c r="G142" s="333"/>
      <c r="H142" s="333"/>
      <c r="I142" s="333"/>
      <c r="J142" s="332"/>
      <c r="K142" s="333"/>
      <c r="L142" s="333"/>
    </row>
    <row r="143" spans="1:12" s="304" customFormat="1" ht="21.75" customHeight="1" x14ac:dyDescent="0.5">
      <c r="A143" s="304" t="s">
        <v>297</v>
      </c>
      <c r="D143" s="306"/>
      <c r="E143" s="306"/>
      <c r="F143" s="314">
        <v>56147.419945978872</v>
      </c>
      <c r="G143" s="315"/>
      <c r="H143" s="316">
        <v>37793.200496748766</v>
      </c>
      <c r="I143" s="315"/>
      <c r="J143" s="314">
        <v>1940590</v>
      </c>
      <c r="K143" s="315"/>
      <c r="L143" s="316">
        <v>1263045</v>
      </c>
    </row>
    <row r="144" spans="1:12" s="304" customFormat="1" ht="21.75" customHeight="1" x14ac:dyDescent="0.5">
      <c r="A144" s="304" t="s">
        <v>298</v>
      </c>
      <c r="D144" s="306"/>
      <c r="E144" s="306"/>
      <c r="F144" s="314">
        <v>-5052.56700000001</v>
      </c>
      <c r="G144" s="315"/>
      <c r="H144" s="316">
        <v>194973</v>
      </c>
      <c r="I144" s="315"/>
      <c r="J144" s="314">
        <v>-177165</v>
      </c>
      <c r="K144" s="315"/>
      <c r="L144" s="316">
        <v>6234681</v>
      </c>
    </row>
    <row r="145" spans="1:12" s="317" customFormat="1" ht="21.75" customHeight="1" x14ac:dyDescent="0.5">
      <c r="A145" s="304" t="s">
        <v>299</v>
      </c>
      <c r="B145" s="304"/>
      <c r="C145" s="304"/>
      <c r="D145" s="306"/>
      <c r="E145" s="306"/>
      <c r="F145" s="314">
        <v>11939.107880000003</v>
      </c>
      <c r="G145" s="316"/>
      <c r="H145" s="288">
        <v>7028</v>
      </c>
      <c r="I145" s="288"/>
      <c r="J145" s="289">
        <v>379383</v>
      </c>
      <c r="K145" s="288"/>
      <c r="L145" s="288">
        <v>237013</v>
      </c>
    </row>
    <row r="146" spans="1:12" s="304" customFormat="1" ht="21.75" customHeight="1" x14ac:dyDescent="0.5">
      <c r="A146" s="304" t="s">
        <v>300</v>
      </c>
      <c r="D146" s="306"/>
      <c r="E146" s="306"/>
      <c r="F146" s="314">
        <v>54960.647194997422</v>
      </c>
      <c r="G146" s="315"/>
      <c r="H146" s="316">
        <v>27946.235967015931</v>
      </c>
      <c r="I146" s="315"/>
      <c r="J146" s="314">
        <v>1899572</v>
      </c>
      <c r="K146" s="315"/>
      <c r="L146" s="316">
        <v>893640</v>
      </c>
    </row>
    <row r="147" spans="1:12" s="429" customFormat="1" ht="21.75" customHeight="1" x14ac:dyDescent="0.5">
      <c r="D147" s="430"/>
      <c r="E147" s="430"/>
      <c r="F147" s="431"/>
      <c r="G147" s="432"/>
      <c r="H147" s="431"/>
      <c r="I147" s="432"/>
      <c r="J147" s="431"/>
      <c r="K147" s="432"/>
      <c r="L147" s="431"/>
    </row>
    <row r="148" spans="1:12" s="429" customFormat="1" ht="21.75" customHeight="1" x14ac:dyDescent="0.5">
      <c r="D148" s="430"/>
      <c r="E148" s="430"/>
      <c r="F148" s="431"/>
      <c r="G148" s="432"/>
      <c r="H148" s="431"/>
      <c r="I148" s="432"/>
      <c r="J148" s="431"/>
      <c r="K148" s="432"/>
      <c r="L148" s="431"/>
    </row>
    <row r="149" spans="1:12" s="304" customFormat="1" ht="18.75" customHeight="1" x14ac:dyDescent="0.5">
      <c r="D149" s="306"/>
      <c r="E149" s="306"/>
      <c r="F149" s="316"/>
      <c r="G149" s="315"/>
      <c r="H149" s="316"/>
      <c r="I149" s="315"/>
      <c r="J149" s="316"/>
      <c r="K149" s="315"/>
      <c r="L149" s="316"/>
    </row>
    <row r="152" spans="1:12" ht="21.9" customHeight="1" x14ac:dyDescent="0.5">
      <c r="A152" s="444" t="str">
        <f>A56</f>
        <v>หมายเหตุประกอบงบการเงินรวมและงบการเงินเฉพาะกิจการเป็นส่วนหนึ่งของงบการเงินนี้</v>
      </c>
      <c r="B152" s="444"/>
      <c r="C152" s="444"/>
      <c r="D152" s="444"/>
      <c r="E152" s="444"/>
      <c r="F152" s="444"/>
      <c r="G152" s="444"/>
      <c r="H152" s="444"/>
      <c r="I152" s="444"/>
      <c r="J152" s="444"/>
      <c r="K152" s="444"/>
      <c r="L152" s="444"/>
    </row>
  </sheetData>
  <mergeCells count="2">
    <mergeCell ref="A56:L56"/>
    <mergeCell ref="A152:L152"/>
  </mergeCells>
  <pageMargins left="0.8" right="0.5" top="0.5" bottom="0.6" header="0.49" footer="0.4"/>
  <pageSetup paperSize="9" scale="80" firstPageNumber="23" orientation="portrait" useFirstPageNumber="1" horizontalDpi="1200" verticalDpi="1200" r:id="rId1"/>
  <headerFooter>
    <oddFooter>&amp;R&amp;"Cordia New,Regular"&amp;13&amp;P</oddFooter>
  </headerFooter>
  <rowBreaks count="2" manualBreakCount="2">
    <brk id="56" max="11" man="1"/>
    <brk id="1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27DE-283B-40CC-9187-95962AFEFD1C}">
  <sheetPr>
    <tabColor theme="7" tint="0.79998168889431442"/>
  </sheetPr>
  <dimension ref="A1:L110"/>
  <sheetViews>
    <sheetView topLeftCell="A84" zoomScaleNormal="100" zoomScaleSheetLayoutView="100" workbookViewId="0">
      <selection activeCell="F103" sqref="F103"/>
    </sheetView>
  </sheetViews>
  <sheetFormatPr defaultColWidth="9.375" defaultRowHeight="20.399999999999999" x14ac:dyDescent="0.5"/>
  <cols>
    <col min="1" max="2" width="1.875" style="290" customWidth="1"/>
    <col min="3" max="3" width="57.875" style="290" customWidth="1"/>
    <col min="4" max="4" width="9.625" style="335" customWidth="1"/>
    <col min="5" max="5" width="1" style="335" customWidth="1"/>
    <col min="6" max="6" width="12.875" style="244" customWidth="1"/>
    <col min="7" max="7" width="1" style="190" customWidth="1"/>
    <col min="8" max="8" width="12.875" style="244" customWidth="1"/>
    <col min="9" max="9" width="1" style="190" customWidth="1"/>
    <col min="10" max="10" width="13.5" style="244" customWidth="1"/>
    <col min="11" max="11" width="1" style="190" customWidth="1"/>
    <col min="12" max="12" width="14" style="244" customWidth="1"/>
    <col min="13" max="16384" width="9.375" style="290"/>
  </cols>
  <sheetData>
    <row r="1" spans="1:12" ht="20.100000000000001" customHeight="1" x14ac:dyDescent="0.5">
      <c r="A1" s="334" t="s">
        <v>103</v>
      </c>
      <c r="B1" s="334"/>
      <c r="C1" s="334"/>
      <c r="G1" s="336"/>
      <c r="I1" s="336"/>
      <c r="K1" s="336"/>
    </row>
    <row r="2" spans="1:12" ht="20.100000000000001" customHeight="1" x14ac:dyDescent="0.5">
      <c r="A2" s="334" t="s">
        <v>229</v>
      </c>
      <c r="B2" s="334"/>
      <c r="C2" s="334"/>
      <c r="G2" s="336"/>
      <c r="I2" s="336"/>
      <c r="K2" s="336"/>
    </row>
    <row r="3" spans="1:12" s="31" customFormat="1" ht="20.100000000000001" customHeight="1" x14ac:dyDescent="0.5">
      <c r="A3" s="337" t="str">
        <f>'T17-18PL Co'!A3</f>
        <v>สำหรับปีสิ้นสุดวันที่ 31 ธันวาคม พ.ศ. 2565</v>
      </c>
      <c r="B3" s="337"/>
      <c r="C3" s="337"/>
      <c r="D3" s="338"/>
      <c r="E3" s="338"/>
      <c r="F3" s="236"/>
      <c r="G3" s="339"/>
      <c r="H3" s="236"/>
      <c r="I3" s="339"/>
      <c r="J3" s="236"/>
      <c r="K3" s="339"/>
      <c r="L3" s="236"/>
    </row>
    <row r="4" spans="1:12" ht="20.100000000000001" customHeight="1" x14ac:dyDescent="0.5">
      <c r="A4" s="340"/>
      <c r="B4" s="340"/>
      <c r="C4" s="340"/>
      <c r="D4" s="341"/>
      <c r="E4" s="341"/>
      <c r="F4" s="342"/>
      <c r="G4" s="343"/>
      <c r="H4" s="342"/>
      <c r="I4" s="343"/>
      <c r="K4" s="336"/>
    </row>
    <row r="5" spans="1:12" ht="20.100000000000001" customHeight="1" x14ac:dyDescent="0.5">
      <c r="A5" s="334"/>
      <c r="B5" s="334"/>
      <c r="C5" s="334"/>
      <c r="F5" s="245"/>
      <c r="G5" s="344"/>
      <c r="H5" s="245"/>
      <c r="I5" s="344"/>
      <c r="J5" s="225"/>
      <c r="K5" s="344"/>
      <c r="L5" s="225" t="s">
        <v>97</v>
      </c>
    </row>
    <row r="6" spans="1:12" s="162" customFormat="1" ht="20.100000000000001" customHeight="1" x14ac:dyDescent="0.6">
      <c r="A6" s="158"/>
      <c r="B6" s="158"/>
      <c r="C6" s="158"/>
      <c r="D6" s="159"/>
      <c r="E6" s="159"/>
      <c r="F6" s="345"/>
      <c r="G6" s="345"/>
      <c r="H6" s="345" t="s">
        <v>4</v>
      </c>
      <c r="I6" s="211"/>
      <c r="J6" s="345"/>
      <c r="K6" s="346"/>
      <c r="L6" s="345" t="s">
        <v>5</v>
      </c>
    </row>
    <row r="7" spans="1:12" s="176" customFormat="1" ht="20.100000000000001" customHeight="1" x14ac:dyDescent="0.5">
      <c r="D7" s="347" t="s">
        <v>6</v>
      </c>
      <c r="F7" s="348" t="s">
        <v>7</v>
      </c>
      <c r="G7" s="349"/>
      <c r="H7" s="348" t="s">
        <v>8</v>
      </c>
      <c r="I7" s="349"/>
      <c r="J7" s="348" t="s">
        <v>7</v>
      </c>
      <c r="K7" s="349"/>
      <c r="L7" s="348" t="s">
        <v>8</v>
      </c>
    </row>
    <row r="8" spans="1:12" s="176" customFormat="1" ht="8.1" customHeight="1" x14ac:dyDescent="0.5">
      <c r="D8" s="177"/>
      <c r="F8" s="350"/>
      <c r="G8" s="349"/>
      <c r="H8" s="349"/>
      <c r="I8" s="349"/>
      <c r="J8" s="350"/>
      <c r="K8" s="349"/>
      <c r="L8" s="349"/>
    </row>
    <row r="9" spans="1:12" ht="20.100000000000001" customHeight="1" x14ac:dyDescent="0.5">
      <c r="A9" s="290" t="s">
        <v>230</v>
      </c>
      <c r="F9" s="351"/>
      <c r="J9" s="351"/>
    </row>
    <row r="10" spans="1:12" ht="20.100000000000001" customHeight="1" x14ac:dyDescent="0.5">
      <c r="B10" s="290" t="s">
        <v>231</v>
      </c>
      <c r="F10" s="240">
        <f>'T17-18PL Co'!F25</f>
        <v>367669</v>
      </c>
      <c r="G10" s="237"/>
      <c r="H10" s="230">
        <f>'T17-18PL Co'!H25</f>
        <v>141696</v>
      </c>
      <c r="I10" s="237"/>
      <c r="J10" s="240">
        <f>'T17-18PL Co'!J25</f>
        <v>12846983</v>
      </c>
      <c r="K10" s="230"/>
      <c r="L10" s="230">
        <f>'T17-18PL Co'!L25</f>
        <v>4520487</v>
      </c>
    </row>
    <row r="11" spans="1:12" ht="20.100000000000001" customHeight="1" x14ac:dyDescent="0.5">
      <c r="B11" s="290" t="s">
        <v>301</v>
      </c>
      <c r="F11" s="351"/>
      <c r="J11" s="351"/>
    </row>
    <row r="12" spans="1:12" ht="20.100000000000001" customHeight="1" x14ac:dyDescent="0.5">
      <c r="C12" s="290" t="s">
        <v>302</v>
      </c>
      <c r="F12" s="351"/>
      <c r="J12" s="351"/>
    </row>
    <row r="13" spans="1:12" ht="20.100000000000001" customHeight="1" x14ac:dyDescent="0.5">
      <c r="B13" s="335" t="s">
        <v>129</v>
      </c>
      <c r="C13" s="290" t="s">
        <v>233</v>
      </c>
      <c r="F13" s="351">
        <v>2107</v>
      </c>
      <c r="H13" s="244">
        <v>2332</v>
      </c>
      <c r="J13" s="351">
        <v>73859</v>
      </c>
      <c r="K13" s="244"/>
      <c r="L13" s="244">
        <v>74566</v>
      </c>
    </row>
    <row r="14" spans="1:12" ht="20.100000000000001" customHeight="1" x14ac:dyDescent="0.5">
      <c r="B14" s="335" t="s">
        <v>129</v>
      </c>
      <c r="C14" s="290" t="s">
        <v>234</v>
      </c>
      <c r="F14" s="351">
        <v>770</v>
      </c>
      <c r="H14" s="244" t="s">
        <v>303</v>
      </c>
      <c r="J14" s="351">
        <v>27004</v>
      </c>
      <c r="K14" s="244"/>
      <c r="L14" s="244">
        <v>3</v>
      </c>
    </row>
    <row r="15" spans="1:12" ht="20.100000000000001" customHeight="1" x14ac:dyDescent="0.5">
      <c r="B15" s="335" t="s">
        <v>129</v>
      </c>
      <c r="C15" s="290" t="s">
        <v>158</v>
      </c>
      <c r="D15" s="335">
        <v>30</v>
      </c>
      <c r="F15" s="351">
        <v>-271468</v>
      </c>
      <c r="H15" s="244">
        <v>-89311</v>
      </c>
      <c r="J15" s="351">
        <v>-9639779</v>
      </c>
      <c r="K15" s="244"/>
      <c r="L15" s="244">
        <v>-2915768</v>
      </c>
    </row>
    <row r="16" spans="1:12" ht="20.100000000000001" customHeight="1" x14ac:dyDescent="0.5">
      <c r="B16" s="335" t="s">
        <v>129</v>
      </c>
      <c r="C16" s="290" t="s">
        <v>109</v>
      </c>
      <c r="F16" s="351">
        <v>-194</v>
      </c>
      <c r="H16" s="244">
        <v>-160</v>
      </c>
      <c r="J16" s="351">
        <v>-6673</v>
      </c>
      <c r="K16" s="244"/>
      <c r="L16" s="244">
        <v>-5011</v>
      </c>
    </row>
    <row r="17" spans="1:12" ht="20.100000000000001" customHeight="1" x14ac:dyDescent="0.5">
      <c r="B17" s="335" t="s">
        <v>129</v>
      </c>
      <c r="C17" s="290" t="s">
        <v>111</v>
      </c>
      <c r="F17" s="351">
        <v>-126830</v>
      </c>
      <c r="H17" s="244">
        <v>-116644</v>
      </c>
      <c r="J17" s="351">
        <v>-4442459</v>
      </c>
      <c r="K17" s="244"/>
      <c r="L17" s="244">
        <v>-3745994</v>
      </c>
    </row>
    <row r="18" spans="1:12" ht="20.100000000000001" customHeight="1" x14ac:dyDescent="0.5">
      <c r="B18" s="335" t="s">
        <v>129</v>
      </c>
      <c r="C18" s="290" t="s">
        <v>119</v>
      </c>
      <c r="F18" s="351">
        <v>173248</v>
      </c>
      <c r="H18" s="244">
        <v>138773</v>
      </c>
      <c r="J18" s="351">
        <v>6099784</v>
      </c>
      <c r="K18" s="244"/>
      <c r="L18" s="244">
        <v>4439088</v>
      </c>
    </row>
    <row r="19" spans="1:12" ht="20.100000000000001" customHeight="1" x14ac:dyDescent="0.5">
      <c r="B19" s="335" t="s">
        <v>129</v>
      </c>
      <c r="C19" s="290" t="s">
        <v>120</v>
      </c>
      <c r="F19" s="351">
        <v>3917</v>
      </c>
      <c r="H19" s="244">
        <v>4055</v>
      </c>
      <c r="J19" s="351">
        <v>137385</v>
      </c>
      <c r="K19" s="244"/>
      <c r="L19" s="244">
        <v>129523</v>
      </c>
    </row>
    <row r="20" spans="1:12" ht="20.100000000000001" customHeight="1" x14ac:dyDescent="0.5">
      <c r="B20" s="335" t="s">
        <v>129</v>
      </c>
      <c r="C20" s="290" t="s">
        <v>159</v>
      </c>
      <c r="D20" s="335">
        <v>15</v>
      </c>
      <c r="F20" s="351">
        <v>-37140</v>
      </c>
      <c r="H20" s="244">
        <v>-21544</v>
      </c>
      <c r="J20" s="351">
        <v>-1226264</v>
      </c>
      <c r="K20" s="244"/>
      <c r="L20" s="244">
        <v>-675509</v>
      </c>
    </row>
    <row r="21" spans="1:12" ht="20.100000000000001" customHeight="1" x14ac:dyDescent="0.5">
      <c r="B21" s="335" t="s">
        <v>129</v>
      </c>
      <c r="C21" s="290" t="s">
        <v>239</v>
      </c>
      <c r="F21" s="351"/>
      <c r="J21" s="351"/>
      <c r="K21" s="244"/>
    </row>
    <row r="22" spans="1:12" ht="20.100000000000001" customHeight="1" x14ac:dyDescent="0.5">
      <c r="B22" s="335"/>
      <c r="C22" s="290" t="s">
        <v>240</v>
      </c>
      <c r="F22" s="351">
        <v>-62</v>
      </c>
      <c r="H22" s="244">
        <v>-131</v>
      </c>
      <c r="J22" s="351">
        <v>-2180</v>
      </c>
      <c r="K22" s="244"/>
      <c r="L22" s="244">
        <v>-4204</v>
      </c>
    </row>
    <row r="23" spans="1:12" ht="20.100000000000001" customHeight="1" x14ac:dyDescent="0.5">
      <c r="B23" s="335" t="s">
        <v>129</v>
      </c>
      <c r="C23" s="290" t="s">
        <v>304</v>
      </c>
      <c r="F23" s="351">
        <v>-1063</v>
      </c>
      <c r="H23" s="244">
        <v>-6988</v>
      </c>
      <c r="J23" s="351">
        <v>-37263</v>
      </c>
      <c r="K23" s="244"/>
      <c r="L23" s="244">
        <v>-223462</v>
      </c>
    </row>
    <row r="24" spans="1:12" ht="20.100000000000001" customHeight="1" x14ac:dyDescent="0.5">
      <c r="B24" s="335" t="s">
        <v>129</v>
      </c>
      <c r="C24" s="290" t="s">
        <v>118</v>
      </c>
      <c r="F24" s="352">
        <v>-93119</v>
      </c>
      <c r="H24" s="245">
        <v>-94767</v>
      </c>
      <c r="J24" s="352">
        <v>-3569898</v>
      </c>
      <c r="K24" s="244"/>
      <c r="L24" s="245">
        <v>-3084037</v>
      </c>
    </row>
    <row r="25" spans="1:12" ht="6" customHeight="1" x14ac:dyDescent="0.5">
      <c r="B25" s="335"/>
      <c r="F25" s="351"/>
      <c r="J25" s="351"/>
    </row>
    <row r="26" spans="1:12" ht="20.100000000000001" customHeight="1" x14ac:dyDescent="0.5">
      <c r="A26" s="290" t="s">
        <v>244</v>
      </c>
      <c r="F26" s="240">
        <f>SUM(F10:F24)</f>
        <v>17835</v>
      </c>
      <c r="G26" s="237"/>
      <c r="H26" s="230">
        <f>SUM(H10:H24)</f>
        <v>-42689</v>
      </c>
      <c r="I26" s="237"/>
      <c r="J26" s="240">
        <f>SUM(J10:J24)</f>
        <v>260499</v>
      </c>
      <c r="K26" s="230"/>
      <c r="L26" s="230">
        <f>SUM(L10:L24)</f>
        <v>-1490318</v>
      </c>
    </row>
    <row r="27" spans="1:12" ht="20.100000000000001" customHeight="1" x14ac:dyDescent="0.5">
      <c r="B27" s="290" t="s">
        <v>305</v>
      </c>
      <c r="F27" s="351"/>
      <c r="J27" s="351"/>
      <c r="K27" s="244"/>
    </row>
    <row r="28" spans="1:12" ht="20.100000000000001" customHeight="1" x14ac:dyDescent="0.5">
      <c r="B28" s="335" t="s">
        <v>129</v>
      </c>
      <c r="C28" s="290" t="s">
        <v>246</v>
      </c>
      <c r="F28" s="351">
        <v>-6215</v>
      </c>
      <c r="H28" s="244">
        <v>8363</v>
      </c>
      <c r="J28" s="351">
        <v>-217899</v>
      </c>
      <c r="K28" s="244"/>
      <c r="L28" s="244">
        <v>267431</v>
      </c>
    </row>
    <row r="29" spans="1:12" ht="20.100000000000001" customHeight="1" x14ac:dyDescent="0.5">
      <c r="B29" s="335" t="s">
        <v>129</v>
      </c>
      <c r="C29" s="290" t="s">
        <v>328</v>
      </c>
      <c r="F29" s="351">
        <v>-4566</v>
      </c>
      <c r="H29" s="244">
        <v>-4203</v>
      </c>
      <c r="J29" s="351">
        <v>-160090</v>
      </c>
      <c r="K29" s="244"/>
      <c r="L29" s="244">
        <v>-134388</v>
      </c>
    </row>
    <row r="30" spans="1:12" ht="20.100000000000001" customHeight="1" x14ac:dyDescent="0.5">
      <c r="B30" s="335" t="s">
        <v>129</v>
      </c>
      <c r="C30" s="290" t="s">
        <v>247</v>
      </c>
      <c r="F30" s="351">
        <v>-6864</v>
      </c>
      <c r="H30" s="244">
        <v>375</v>
      </c>
      <c r="J30" s="351">
        <v>-240668</v>
      </c>
      <c r="K30" s="244"/>
      <c r="L30" s="244">
        <v>11995</v>
      </c>
    </row>
    <row r="31" spans="1:12" ht="20.100000000000001" customHeight="1" x14ac:dyDescent="0.5">
      <c r="B31" s="335" t="s">
        <v>129</v>
      </c>
      <c r="C31" s="290" t="s">
        <v>25</v>
      </c>
      <c r="F31" s="351">
        <v>-5479</v>
      </c>
      <c r="H31" s="244">
        <v>-6041</v>
      </c>
      <c r="J31" s="351">
        <v>-192102</v>
      </c>
      <c r="K31" s="244"/>
      <c r="L31" s="244">
        <v>-193169</v>
      </c>
    </row>
    <row r="32" spans="1:12" ht="20.100000000000001" customHeight="1" x14ac:dyDescent="0.5">
      <c r="B32" s="335" t="s">
        <v>129</v>
      </c>
      <c r="C32" s="290" t="s">
        <v>41</v>
      </c>
      <c r="F32" s="351">
        <v>974</v>
      </c>
      <c r="H32" s="244">
        <v>142</v>
      </c>
      <c r="J32" s="351">
        <v>34164</v>
      </c>
      <c r="K32" s="244"/>
      <c r="L32" s="244">
        <v>4545</v>
      </c>
    </row>
    <row r="33" spans="1:12" ht="20.100000000000001" customHeight="1" x14ac:dyDescent="0.5">
      <c r="B33" s="335" t="s">
        <v>129</v>
      </c>
      <c r="C33" s="290" t="s">
        <v>101</v>
      </c>
      <c r="F33" s="351">
        <v>-2746</v>
      </c>
      <c r="H33" s="244">
        <v>-3632</v>
      </c>
      <c r="J33" s="351">
        <v>-96265</v>
      </c>
      <c r="K33" s="244"/>
      <c r="L33" s="244">
        <v>-116146</v>
      </c>
    </row>
    <row r="34" spans="1:12" ht="20.100000000000001" customHeight="1" x14ac:dyDescent="0.5">
      <c r="B34" s="335" t="s">
        <v>129</v>
      </c>
      <c r="C34" s="290" t="s">
        <v>102</v>
      </c>
      <c r="F34" s="351">
        <v>-131</v>
      </c>
      <c r="H34" s="244">
        <v>-221</v>
      </c>
      <c r="J34" s="351">
        <v>-4586</v>
      </c>
      <c r="K34" s="244"/>
      <c r="L34" s="244">
        <v>-7081</v>
      </c>
    </row>
    <row r="35" spans="1:12" ht="20.100000000000001" customHeight="1" x14ac:dyDescent="0.5">
      <c r="B35" s="335" t="s">
        <v>129</v>
      </c>
      <c r="C35" s="290" t="s">
        <v>65</v>
      </c>
      <c r="F35" s="351">
        <v>2477</v>
      </c>
      <c r="H35" s="244">
        <v>-1373</v>
      </c>
      <c r="J35" s="351">
        <v>86845</v>
      </c>
      <c r="K35" s="244"/>
      <c r="L35" s="244">
        <v>-43913</v>
      </c>
    </row>
    <row r="36" spans="1:12" ht="20.100000000000001" customHeight="1" x14ac:dyDescent="0.5">
      <c r="B36" s="335" t="s">
        <v>129</v>
      </c>
      <c r="C36" s="290" t="s">
        <v>60</v>
      </c>
      <c r="F36" s="351">
        <v>10615</v>
      </c>
      <c r="H36" s="244">
        <v>5583</v>
      </c>
      <c r="J36" s="351">
        <v>372181</v>
      </c>
      <c r="K36" s="244"/>
      <c r="L36" s="244">
        <v>178544</v>
      </c>
    </row>
    <row r="37" spans="1:12" ht="20.100000000000001" customHeight="1" x14ac:dyDescent="0.5">
      <c r="B37" s="335" t="s">
        <v>129</v>
      </c>
      <c r="C37" s="353" t="s">
        <v>70</v>
      </c>
      <c r="F37" s="352">
        <v>-1117</v>
      </c>
      <c r="H37" s="245">
        <v>-60</v>
      </c>
      <c r="J37" s="352">
        <v>-39179</v>
      </c>
      <c r="K37" s="244"/>
      <c r="L37" s="245">
        <v>-1926</v>
      </c>
    </row>
    <row r="38" spans="1:12" ht="6" customHeight="1" x14ac:dyDescent="0.5">
      <c r="B38" s="335"/>
      <c r="F38" s="351"/>
      <c r="J38" s="351"/>
    </row>
    <row r="39" spans="1:12" ht="20.100000000000001" customHeight="1" x14ac:dyDescent="0.5">
      <c r="A39" s="354" t="s">
        <v>330</v>
      </c>
      <c r="F39" s="240">
        <f>SUM(F26:F37)</f>
        <v>4783</v>
      </c>
      <c r="G39" s="237"/>
      <c r="H39" s="230">
        <f>SUM(H26:H37)</f>
        <v>-43756</v>
      </c>
      <c r="I39" s="237"/>
      <c r="J39" s="240">
        <f>SUM(J26:J37)</f>
        <v>-197100</v>
      </c>
      <c r="K39" s="237"/>
      <c r="L39" s="230">
        <f>SUM(L26:L37)</f>
        <v>-1524426</v>
      </c>
    </row>
    <row r="40" spans="1:12" ht="20.100000000000001" customHeight="1" x14ac:dyDescent="0.5">
      <c r="B40" s="335" t="s">
        <v>129</v>
      </c>
      <c r="C40" s="290" t="s">
        <v>251</v>
      </c>
      <c r="F40" s="241">
        <v>-161029</v>
      </c>
      <c r="G40" s="237"/>
      <c r="H40" s="236">
        <v>-128797</v>
      </c>
      <c r="I40" s="237"/>
      <c r="J40" s="241">
        <v>-5645912</v>
      </c>
      <c r="K40" s="230"/>
      <c r="L40" s="236">
        <v>-4118557</v>
      </c>
    </row>
    <row r="41" spans="1:12" ht="6" customHeight="1" x14ac:dyDescent="0.5">
      <c r="F41" s="240"/>
      <c r="G41" s="237"/>
      <c r="H41" s="230"/>
      <c r="I41" s="237"/>
      <c r="J41" s="240"/>
      <c r="K41" s="237"/>
      <c r="L41" s="230"/>
    </row>
    <row r="42" spans="1:12" ht="20.100000000000001" customHeight="1" x14ac:dyDescent="0.5">
      <c r="A42" s="290" t="s">
        <v>306</v>
      </c>
      <c r="F42" s="241">
        <f>SUM(F39:F40)</f>
        <v>-156246</v>
      </c>
      <c r="G42" s="230"/>
      <c r="H42" s="236">
        <f>SUM(H39:H40)</f>
        <v>-172553</v>
      </c>
      <c r="I42" s="230"/>
      <c r="J42" s="241">
        <f>SUM(J39:J40)</f>
        <v>-5843012</v>
      </c>
      <c r="K42" s="230"/>
      <c r="L42" s="236">
        <f>SUM(L39:L40)</f>
        <v>-5642983</v>
      </c>
    </row>
    <row r="43" spans="1:12" ht="20.100000000000001" customHeight="1" x14ac:dyDescent="0.5">
      <c r="G43" s="244"/>
      <c r="I43" s="244"/>
      <c r="K43" s="244"/>
    </row>
    <row r="44" spans="1:12" ht="20.100000000000001" customHeight="1" x14ac:dyDescent="0.5">
      <c r="G44" s="244"/>
      <c r="I44" s="244"/>
      <c r="K44" s="244"/>
    </row>
    <row r="45" spans="1:12" ht="20.100000000000001" customHeight="1" x14ac:dyDescent="0.5">
      <c r="G45" s="244"/>
      <c r="I45" s="244"/>
      <c r="K45" s="244"/>
    </row>
    <row r="46" spans="1:12" ht="20.100000000000001" customHeight="1" x14ac:dyDescent="0.5">
      <c r="G46" s="244"/>
      <c r="I46" s="244"/>
      <c r="K46" s="244"/>
    </row>
    <row r="47" spans="1:12" ht="20.100000000000001" customHeight="1" x14ac:dyDescent="0.5">
      <c r="G47" s="244"/>
      <c r="I47" s="244"/>
      <c r="K47" s="244"/>
    </row>
    <row r="48" spans="1:12" ht="20.100000000000001" customHeight="1" x14ac:dyDescent="0.5">
      <c r="G48" s="244"/>
      <c r="I48" s="244"/>
      <c r="K48" s="244"/>
    </row>
    <row r="49" spans="1:12" ht="20.100000000000001" customHeight="1" x14ac:dyDescent="0.5">
      <c r="G49" s="244"/>
      <c r="I49" s="244"/>
      <c r="K49" s="244"/>
    </row>
    <row r="50" spans="1:12" ht="6" customHeight="1" x14ac:dyDescent="0.5">
      <c r="G50" s="244"/>
      <c r="I50" s="244"/>
      <c r="K50" s="244"/>
    </row>
    <row r="51" spans="1:12" ht="21.9" customHeight="1" x14ac:dyDescent="0.5">
      <c r="A51" s="445" t="str">
        <f>'T21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</row>
    <row r="52" spans="1:12" ht="18.899999999999999" customHeight="1" x14ac:dyDescent="0.5">
      <c r="A52" s="334" t="s">
        <v>103</v>
      </c>
      <c r="B52" s="334"/>
      <c r="C52" s="334"/>
      <c r="G52" s="336"/>
      <c r="I52" s="336"/>
      <c r="K52" s="336"/>
    </row>
    <row r="53" spans="1:12" ht="18.899999999999999" customHeight="1" x14ac:dyDescent="0.5">
      <c r="A53" s="334" t="s">
        <v>229</v>
      </c>
      <c r="B53" s="334"/>
      <c r="C53" s="334"/>
      <c r="G53" s="336"/>
      <c r="I53" s="336"/>
      <c r="K53" s="336"/>
    </row>
    <row r="54" spans="1:12" ht="18.899999999999999" customHeight="1" x14ac:dyDescent="0.5">
      <c r="A54" s="337" t="str">
        <f>A3</f>
        <v>สำหรับปีสิ้นสุดวันที่ 31 ธันวาคม พ.ศ. 2565</v>
      </c>
      <c r="B54" s="337"/>
      <c r="C54" s="355"/>
      <c r="D54" s="356"/>
      <c r="E54" s="356"/>
      <c r="F54" s="245"/>
      <c r="G54" s="344"/>
      <c r="H54" s="245"/>
      <c r="I54" s="344"/>
      <c r="J54" s="245"/>
      <c r="K54" s="344"/>
      <c r="L54" s="245"/>
    </row>
    <row r="55" spans="1:12" ht="18.600000000000001" customHeight="1" x14ac:dyDescent="0.5">
      <c r="A55" s="340"/>
      <c r="B55" s="340"/>
      <c r="C55" s="340"/>
      <c r="D55" s="341"/>
      <c r="E55" s="341"/>
      <c r="F55" s="342"/>
      <c r="G55" s="343"/>
      <c r="H55" s="342"/>
      <c r="I55" s="343"/>
      <c r="J55" s="342"/>
      <c r="K55" s="343"/>
      <c r="L55" s="342"/>
    </row>
    <row r="56" spans="1:12" ht="18" customHeight="1" x14ac:dyDescent="0.5">
      <c r="A56" s="334"/>
      <c r="B56" s="334"/>
      <c r="C56" s="334"/>
      <c r="F56" s="245"/>
      <c r="G56" s="344"/>
      <c r="H56" s="245"/>
      <c r="I56" s="344"/>
      <c r="J56" s="225"/>
      <c r="K56" s="344"/>
      <c r="L56" s="225" t="s">
        <v>97</v>
      </c>
    </row>
    <row r="57" spans="1:12" s="162" customFormat="1" ht="18" customHeight="1" x14ac:dyDescent="0.6">
      <c r="A57" s="158"/>
      <c r="B57" s="158"/>
      <c r="C57" s="158"/>
      <c r="D57" s="159"/>
      <c r="E57" s="159"/>
      <c r="F57" s="345"/>
      <c r="G57" s="345"/>
      <c r="H57" s="345" t="s">
        <v>4</v>
      </c>
      <c r="I57" s="211"/>
      <c r="J57" s="345"/>
      <c r="K57" s="346"/>
      <c r="L57" s="345" t="s">
        <v>5</v>
      </c>
    </row>
    <row r="58" spans="1:12" s="176" customFormat="1" ht="18" customHeight="1" x14ac:dyDescent="0.5">
      <c r="D58" s="256" t="s">
        <v>6</v>
      </c>
      <c r="F58" s="348" t="s">
        <v>7</v>
      </c>
      <c r="G58" s="349"/>
      <c r="H58" s="348" t="s">
        <v>8</v>
      </c>
      <c r="I58" s="349"/>
      <c r="J58" s="348" t="s">
        <v>7</v>
      </c>
      <c r="K58" s="349"/>
      <c r="L58" s="348" t="s">
        <v>8</v>
      </c>
    </row>
    <row r="59" spans="1:12" s="176" customFormat="1" ht="18" customHeight="1" x14ac:dyDescent="0.5">
      <c r="A59" s="290" t="s">
        <v>255</v>
      </c>
      <c r="B59" s="290"/>
      <c r="C59" s="290"/>
      <c r="D59" s="335"/>
      <c r="E59" s="335"/>
      <c r="F59" s="351"/>
      <c r="G59" s="190"/>
      <c r="H59" s="244"/>
      <c r="I59" s="190"/>
      <c r="J59" s="351"/>
      <c r="K59" s="190"/>
      <c r="L59" s="244"/>
    </row>
    <row r="60" spans="1:12" ht="18" customHeight="1" x14ac:dyDescent="0.5">
      <c r="B60" s="290" t="s">
        <v>258</v>
      </c>
      <c r="F60" s="351"/>
      <c r="G60" s="244"/>
      <c r="I60" s="244"/>
      <c r="J60" s="351"/>
      <c r="K60" s="244"/>
    </row>
    <row r="61" spans="1:12" ht="18" customHeight="1" x14ac:dyDescent="0.5">
      <c r="C61" s="290" t="s">
        <v>259</v>
      </c>
      <c r="F61" s="351">
        <v>0</v>
      </c>
      <c r="G61" s="244"/>
      <c r="H61" s="244">
        <v>-780</v>
      </c>
      <c r="I61" s="244"/>
      <c r="J61" s="351">
        <v>0</v>
      </c>
      <c r="K61" s="244"/>
      <c r="L61" s="244">
        <v>-24950</v>
      </c>
    </row>
    <row r="62" spans="1:12" s="176" customFormat="1" ht="18" customHeight="1" x14ac:dyDescent="0.5">
      <c r="A62" s="290"/>
      <c r="B62" s="290" t="s">
        <v>260</v>
      </c>
      <c r="C62" s="290"/>
      <c r="D62" s="357">
        <v>30</v>
      </c>
      <c r="E62" s="335"/>
      <c r="F62" s="351">
        <v>65132</v>
      </c>
      <c r="G62" s="190"/>
      <c r="H62" s="244">
        <v>18800</v>
      </c>
      <c r="I62" s="190"/>
      <c r="J62" s="351">
        <v>2283623</v>
      </c>
      <c r="K62" s="190"/>
      <c r="L62" s="244">
        <v>601169</v>
      </c>
    </row>
    <row r="63" spans="1:12" s="176" customFormat="1" ht="18" customHeight="1" x14ac:dyDescent="0.5">
      <c r="A63" s="290"/>
      <c r="B63" s="290" t="s">
        <v>261</v>
      </c>
      <c r="C63" s="290"/>
      <c r="D63" s="357">
        <v>30</v>
      </c>
      <c r="E63" s="335"/>
      <c r="F63" s="351">
        <v>-101720</v>
      </c>
      <c r="G63" s="190"/>
      <c r="H63" s="244">
        <v>-75493</v>
      </c>
      <c r="I63" s="190"/>
      <c r="J63" s="351">
        <v>-3430496</v>
      </c>
      <c r="K63" s="190"/>
      <c r="L63" s="244">
        <v>-2414033</v>
      </c>
    </row>
    <row r="64" spans="1:12" s="176" customFormat="1" ht="18" customHeight="1" x14ac:dyDescent="0.5">
      <c r="A64" s="290"/>
      <c r="B64" s="290" t="s">
        <v>262</v>
      </c>
      <c r="C64" s="290"/>
      <c r="D64" s="357">
        <v>30</v>
      </c>
      <c r="E64" s="335"/>
      <c r="F64" s="351">
        <v>683762</v>
      </c>
      <c r="G64" s="190"/>
      <c r="H64" s="244" t="s">
        <v>303</v>
      </c>
      <c r="I64" s="190"/>
      <c r="J64" s="351">
        <v>23973601</v>
      </c>
      <c r="K64" s="190"/>
      <c r="L64" s="244" t="s">
        <v>307</v>
      </c>
    </row>
    <row r="65" spans="1:12" ht="18" customHeight="1" x14ac:dyDescent="0.5">
      <c r="B65" s="290" t="s">
        <v>263</v>
      </c>
      <c r="D65" s="357">
        <v>30</v>
      </c>
      <c r="F65" s="351">
        <v>-226177</v>
      </c>
      <c r="G65" s="244"/>
      <c r="H65" s="244">
        <v>-680001</v>
      </c>
      <c r="I65" s="244"/>
      <c r="J65" s="351">
        <v>-7930070</v>
      </c>
      <c r="K65" s="244"/>
      <c r="L65" s="244">
        <v>-21744449</v>
      </c>
    </row>
    <row r="66" spans="1:12" ht="18" customHeight="1" x14ac:dyDescent="0.5">
      <c r="B66" s="290" t="s">
        <v>308</v>
      </c>
      <c r="D66" s="110">
        <v>15</v>
      </c>
      <c r="F66" s="351">
        <v>-385678</v>
      </c>
      <c r="G66" s="244"/>
      <c r="H66" s="244">
        <v>-8133</v>
      </c>
      <c r="I66" s="244"/>
      <c r="J66" s="351">
        <v>-13522407</v>
      </c>
      <c r="K66" s="244"/>
      <c r="L66" s="244">
        <v>-260067</v>
      </c>
    </row>
    <row r="67" spans="1:12" ht="18" customHeight="1" x14ac:dyDescent="0.5">
      <c r="B67" s="290" t="s">
        <v>324</v>
      </c>
      <c r="D67" s="110">
        <v>15</v>
      </c>
      <c r="F67" s="351">
        <v>961</v>
      </c>
      <c r="G67" s="244"/>
      <c r="H67" s="244">
        <v>0</v>
      </c>
      <c r="I67" s="244"/>
      <c r="J67" s="351">
        <v>33685</v>
      </c>
      <c r="K67" s="244"/>
      <c r="L67" s="244">
        <v>0</v>
      </c>
    </row>
    <row r="68" spans="1:12" ht="18" customHeight="1" x14ac:dyDescent="0.5">
      <c r="B68" s="290" t="s">
        <v>309</v>
      </c>
      <c r="F68" s="351"/>
      <c r="G68" s="244"/>
      <c r="H68" s="190"/>
      <c r="I68" s="244"/>
      <c r="J68" s="358"/>
      <c r="K68" s="244"/>
    </row>
    <row r="69" spans="1:12" ht="18" customHeight="1" x14ac:dyDescent="0.5">
      <c r="C69" s="290" t="s">
        <v>310</v>
      </c>
      <c r="F69" s="351">
        <v>489</v>
      </c>
      <c r="G69" s="244"/>
      <c r="H69" s="190">
        <v>134</v>
      </c>
      <c r="I69" s="244"/>
      <c r="J69" s="358">
        <v>16945</v>
      </c>
      <c r="K69" s="244"/>
      <c r="L69" s="244">
        <v>4304</v>
      </c>
    </row>
    <row r="70" spans="1:12" ht="18" customHeight="1" x14ac:dyDescent="0.5">
      <c r="B70" s="290" t="s">
        <v>269</v>
      </c>
      <c r="F70" s="358">
        <v>-2037</v>
      </c>
      <c r="G70" s="244"/>
      <c r="H70" s="244">
        <v>-58</v>
      </c>
      <c r="I70" s="244"/>
      <c r="J70" s="351">
        <v>-71453</v>
      </c>
      <c r="K70" s="244"/>
      <c r="L70" s="244">
        <v>-1843</v>
      </c>
    </row>
    <row r="71" spans="1:12" ht="18" customHeight="1" x14ac:dyDescent="0.5">
      <c r="B71" s="290" t="s">
        <v>111</v>
      </c>
      <c r="F71" s="351">
        <v>50533</v>
      </c>
      <c r="G71" s="244"/>
      <c r="H71" s="244">
        <v>22257</v>
      </c>
      <c r="I71" s="244"/>
      <c r="J71" s="351">
        <v>1771759</v>
      </c>
      <c r="K71" s="244"/>
      <c r="L71" s="244">
        <v>711701</v>
      </c>
    </row>
    <row r="72" spans="1:12" ht="18" customHeight="1" x14ac:dyDescent="0.5">
      <c r="B72" s="290" t="s">
        <v>311</v>
      </c>
      <c r="F72" s="351">
        <v>271804</v>
      </c>
      <c r="G72" s="244"/>
      <c r="H72" s="244">
        <v>88971</v>
      </c>
      <c r="I72" s="244"/>
      <c r="J72" s="351">
        <v>9529844</v>
      </c>
      <c r="K72" s="244"/>
      <c r="L72" s="244">
        <v>2845025</v>
      </c>
    </row>
    <row r="73" spans="1:12" ht="18" customHeight="1" x14ac:dyDescent="0.5">
      <c r="B73" s="290" t="s">
        <v>272</v>
      </c>
      <c r="F73" s="359">
        <v>194</v>
      </c>
      <c r="G73" s="244"/>
      <c r="H73" s="360">
        <v>160</v>
      </c>
      <c r="I73" s="244"/>
      <c r="J73" s="359">
        <v>6673</v>
      </c>
      <c r="K73" s="244"/>
      <c r="L73" s="360">
        <v>5011</v>
      </c>
    </row>
    <row r="74" spans="1:12" ht="5.0999999999999996" customHeight="1" x14ac:dyDescent="0.5">
      <c r="F74" s="351"/>
      <c r="G74" s="244"/>
      <c r="I74" s="244"/>
      <c r="J74" s="351"/>
      <c r="K74" s="244"/>
    </row>
    <row r="75" spans="1:12" ht="18" customHeight="1" x14ac:dyDescent="0.5">
      <c r="A75" s="290" t="s">
        <v>312</v>
      </c>
      <c r="F75" s="241">
        <f>SUM(F60:F73)</f>
        <v>357263</v>
      </c>
      <c r="G75" s="230"/>
      <c r="H75" s="236">
        <f>SUM(H60:H73)</f>
        <v>-634143</v>
      </c>
      <c r="I75" s="230"/>
      <c r="J75" s="241">
        <f>SUM(J60:J73)</f>
        <v>12661704</v>
      </c>
      <c r="K75" s="230"/>
      <c r="L75" s="236">
        <f>SUM(L60:L73)</f>
        <v>-20278132</v>
      </c>
    </row>
    <row r="76" spans="1:12" ht="9.9" customHeight="1" x14ac:dyDescent="0.5">
      <c r="F76" s="351"/>
      <c r="G76" s="244"/>
      <c r="I76" s="244"/>
      <c r="J76" s="351"/>
      <c r="K76" s="244"/>
    </row>
    <row r="77" spans="1:12" ht="18" customHeight="1" x14ac:dyDescent="0.5">
      <c r="A77" s="290" t="s">
        <v>275</v>
      </c>
      <c r="F77" s="351"/>
      <c r="G77" s="244"/>
      <c r="I77" s="244"/>
      <c r="J77" s="351"/>
      <c r="K77" s="244"/>
    </row>
    <row r="78" spans="1:12" ht="18" customHeight="1" x14ac:dyDescent="0.5">
      <c r="B78" s="290" t="s">
        <v>276</v>
      </c>
      <c r="D78" s="110">
        <v>22</v>
      </c>
      <c r="F78" s="351">
        <v>1248549</v>
      </c>
      <c r="G78" s="244"/>
      <c r="H78" s="244">
        <v>1246082</v>
      </c>
      <c r="I78" s="244"/>
      <c r="J78" s="351">
        <v>43775864</v>
      </c>
      <c r="K78" s="244"/>
      <c r="L78" s="244">
        <v>39846088</v>
      </c>
    </row>
    <row r="79" spans="1:12" ht="18" customHeight="1" x14ac:dyDescent="0.5">
      <c r="B79" s="290" t="s">
        <v>277</v>
      </c>
      <c r="D79" s="110">
        <v>22</v>
      </c>
      <c r="F79" s="351">
        <v>-1684473</v>
      </c>
      <c r="G79" s="244"/>
      <c r="H79" s="244">
        <v>-1165231</v>
      </c>
      <c r="I79" s="244"/>
      <c r="J79" s="351">
        <v>-59059977</v>
      </c>
      <c r="K79" s="244"/>
      <c r="L79" s="244">
        <v>-37260707</v>
      </c>
    </row>
    <row r="80" spans="1:12" ht="18" customHeight="1" x14ac:dyDescent="0.5">
      <c r="B80" s="290" t="s">
        <v>278</v>
      </c>
      <c r="D80" s="110">
        <v>24</v>
      </c>
      <c r="F80" s="351">
        <v>50000</v>
      </c>
      <c r="G80" s="244"/>
      <c r="H80" s="244">
        <v>317000</v>
      </c>
      <c r="I80" s="244"/>
      <c r="J80" s="351">
        <v>1686250</v>
      </c>
      <c r="K80" s="244"/>
      <c r="L80" s="244">
        <v>10136741</v>
      </c>
    </row>
    <row r="81" spans="1:12" ht="18" customHeight="1" x14ac:dyDescent="0.5">
      <c r="B81" s="290" t="s">
        <v>279</v>
      </c>
      <c r="D81" s="110">
        <v>24</v>
      </c>
      <c r="F81" s="351">
        <v>-345731</v>
      </c>
      <c r="G81" s="244"/>
      <c r="H81" s="244">
        <v>-430000</v>
      </c>
      <c r="I81" s="244"/>
      <c r="J81" s="351">
        <v>-12121801</v>
      </c>
      <c r="K81" s="244"/>
      <c r="L81" s="244">
        <v>-13750153</v>
      </c>
    </row>
    <row r="82" spans="1:12" ht="18" customHeight="1" x14ac:dyDescent="0.5">
      <c r="B82" s="290" t="s">
        <v>280</v>
      </c>
      <c r="D82" s="110">
        <v>25</v>
      </c>
      <c r="F82" s="351">
        <v>611181</v>
      </c>
      <c r="G82" s="244"/>
      <c r="H82" s="244">
        <v>679669</v>
      </c>
      <c r="I82" s="244"/>
      <c r="J82" s="351">
        <v>21100000</v>
      </c>
      <c r="K82" s="244"/>
      <c r="L82" s="244">
        <v>21733830</v>
      </c>
    </row>
    <row r="83" spans="1:12" ht="18" customHeight="1" x14ac:dyDescent="0.5">
      <c r="B83" s="290" t="s">
        <v>281</v>
      </c>
      <c r="D83" s="110">
        <v>25</v>
      </c>
      <c r="F83" s="351">
        <v>-115096</v>
      </c>
      <c r="G83" s="244"/>
      <c r="H83" s="244">
        <v>-129939</v>
      </c>
      <c r="I83" s="244"/>
      <c r="J83" s="351">
        <v>-4000000</v>
      </c>
      <c r="K83" s="244"/>
      <c r="L83" s="244">
        <v>-4155083</v>
      </c>
    </row>
    <row r="84" spans="1:12" ht="18" customHeight="1" x14ac:dyDescent="0.5">
      <c r="B84" s="290" t="s">
        <v>313</v>
      </c>
      <c r="F84" s="351">
        <v>0</v>
      </c>
      <c r="G84" s="244"/>
      <c r="H84" s="244">
        <v>6000</v>
      </c>
      <c r="I84" s="244"/>
      <c r="J84" s="351">
        <v>0</v>
      </c>
      <c r="K84" s="244"/>
      <c r="L84" s="244">
        <v>191863</v>
      </c>
    </row>
    <row r="85" spans="1:12" ht="18" customHeight="1" x14ac:dyDescent="0.5">
      <c r="B85" s="291" t="s">
        <v>314</v>
      </c>
      <c r="F85" s="351">
        <v>0</v>
      </c>
      <c r="G85" s="244"/>
      <c r="H85" s="244">
        <v>-6000</v>
      </c>
      <c r="I85" s="244"/>
      <c r="J85" s="351">
        <v>0</v>
      </c>
      <c r="K85" s="244"/>
      <c r="L85" s="244">
        <v>-191863</v>
      </c>
    </row>
    <row r="86" spans="1:12" ht="18" customHeight="1" x14ac:dyDescent="0.5">
      <c r="B86" s="290" t="s">
        <v>282</v>
      </c>
      <c r="F86" s="351">
        <v>-975</v>
      </c>
      <c r="G86" s="244"/>
      <c r="H86" s="244">
        <v>-1092</v>
      </c>
      <c r="I86" s="244"/>
      <c r="J86" s="351">
        <v>-34178</v>
      </c>
      <c r="K86" s="244"/>
      <c r="L86" s="244">
        <v>-34907</v>
      </c>
    </row>
    <row r="87" spans="1:12" ht="18" customHeight="1" x14ac:dyDescent="0.5">
      <c r="B87" s="290" t="s">
        <v>283</v>
      </c>
      <c r="D87" s="335">
        <v>29</v>
      </c>
      <c r="F87" s="351">
        <v>-134679</v>
      </c>
      <c r="G87" s="244"/>
      <c r="H87" s="244">
        <v>-55853</v>
      </c>
      <c r="I87" s="244"/>
      <c r="J87" s="351">
        <v>-4736197</v>
      </c>
      <c r="K87" s="244"/>
      <c r="L87" s="244">
        <v>-1776071</v>
      </c>
    </row>
    <row r="88" spans="1:12" ht="18" customHeight="1" x14ac:dyDescent="0.5">
      <c r="B88" s="290" t="s">
        <v>285</v>
      </c>
      <c r="D88" s="335">
        <v>26</v>
      </c>
      <c r="F88" s="352">
        <v>223496</v>
      </c>
      <c r="G88" s="244"/>
      <c r="H88" s="245">
        <v>255381</v>
      </c>
      <c r="I88" s="244"/>
      <c r="J88" s="352">
        <v>8440264</v>
      </c>
      <c r="K88" s="244"/>
      <c r="L88" s="245">
        <v>8457636</v>
      </c>
    </row>
    <row r="89" spans="1:12" ht="5.0999999999999996" customHeight="1" x14ac:dyDescent="0.5">
      <c r="F89" s="351"/>
      <c r="G89" s="244"/>
      <c r="I89" s="244"/>
      <c r="J89" s="351"/>
      <c r="K89" s="244"/>
    </row>
    <row r="90" spans="1:12" ht="18" customHeight="1" x14ac:dyDescent="0.5">
      <c r="A90" s="290" t="s">
        <v>315</v>
      </c>
      <c r="F90" s="241">
        <f>SUM(F78:F88)</f>
        <v>-147728</v>
      </c>
      <c r="G90" s="230"/>
      <c r="H90" s="236">
        <f>SUM(H78:H88)</f>
        <v>716017</v>
      </c>
      <c r="I90" s="230"/>
      <c r="J90" s="241">
        <f>SUM(J78:J88)</f>
        <v>-4949775</v>
      </c>
      <c r="K90" s="230"/>
      <c r="L90" s="236">
        <f>SUM(L78:L88)</f>
        <v>23197374</v>
      </c>
    </row>
    <row r="91" spans="1:12" ht="9.9" customHeight="1" x14ac:dyDescent="0.5">
      <c r="F91" s="351"/>
      <c r="G91" s="244"/>
      <c r="I91" s="244"/>
      <c r="J91" s="351"/>
      <c r="K91" s="244"/>
    </row>
    <row r="92" spans="1:12" ht="18" customHeight="1" x14ac:dyDescent="0.5">
      <c r="A92" s="290" t="s">
        <v>316</v>
      </c>
      <c r="F92" s="240">
        <f>F42+F75+F90</f>
        <v>53289</v>
      </c>
      <c r="G92" s="230"/>
      <c r="H92" s="230">
        <f>H42+H75+H90</f>
        <v>-90679</v>
      </c>
      <c r="I92" s="230"/>
      <c r="J92" s="240">
        <f>J42+J75+J90</f>
        <v>1868917</v>
      </c>
      <c r="K92" s="230"/>
      <c r="L92" s="230">
        <f>L42+L75+L90</f>
        <v>-2723741</v>
      </c>
    </row>
    <row r="93" spans="1:12" ht="18" customHeight="1" x14ac:dyDescent="0.5">
      <c r="A93" s="290" t="s">
        <v>292</v>
      </c>
      <c r="F93" s="240">
        <v>-2683</v>
      </c>
      <c r="G93" s="230"/>
      <c r="H93" s="230">
        <v>-11383</v>
      </c>
      <c r="I93" s="230"/>
      <c r="J93" s="240">
        <v>10474</v>
      </c>
      <c r="K93" s="230"/>
      <c r="L93" s="230">
        <v>43925</v>
      </c>
    </row>
    <row r="94" spans="1:12" ht="18" customHeight="1" x14ac:dyDescent="0.5">
      <c r="A94" s="290" t="s">
        <v>293</v>
      </c>
      <c r="F94" s="241">
        <v>114057</v>
      </c>
      <c r="G94" s="230"/>
      <c r="H94" s="236">
        <v>216119</v>
      </c>
      <c r="I94" s="230"/>
      <c r="J94" s="241">
        <v>3811758</v>
      </c>
      <c r="K94" s="230"/>
      <c r="L94" s="236">
        <v>6491574</v>
      </c>
    </row>
    <row r="95" spans="1:12" ht="5.0999999999999996" customHeight="1" x14ac:dyDescent="0.5">
      <c r="F95" s="240"/>
      <c r="G95" s="237"/>
      <c r="H95" s="230"/>
      <c r="I95" s="237"/>
      <c r="J95" s="240"/>
      <c r="K95" s="230"/>
      <c r="L95" s="230"/>
    </row>
    <row r="96" spans="1:12" ht="18" customHeight="1" thickBot="1" x14ac:dyDescent="0.55000000000000004">
      <c r="A96" s="290" t="s">
        <v>294</v>
      </c>
      <c r="F96" s="242">
        <f>SUM(F92:F94)</f>
        <v>164663</v>
      </c>
      <c r="G96" s="230"/>
      <c r="H96" s="246">
        <f>SUM(H92:H94)</f>
        <v>114057</v>
      </c>
      <c r="I96" s="230"/>
      <c r="J96" s="242">
        <f>SUM(J92:J94)</f>
        <v>5691149</v>
      </c>
      <c r="K96" s="230"/>
      <c r="L96" s="246">
        <f>SUM(L92:L94)</f>
        <v>3811758</v>
      </c>
    </row>
    <row r="97" spans="1:12" ht="9.9" customHeight="1" thickTop="1" x14ac:dyDescent="0.5">
      <c r="F97" s="361"/>
      <c r="G97" s="362"/>
      <c r="H97" s="363"/>
      <c r="I97" s="362"/>
      <c r="J97" s="361"/>
      <c r="K97" s="362"/>
      <c r="L97" s="363"/>
    </row>
    <row r="98" spans="1:12" ht="16.5" customHeight="1" x14ac:dyDescent="0.6">
      <c r="A98" s="184" t="s">
        <v>295</v>
      </c>
      <c r="B98" s="162"/>
      <c r="C98" s="162"/>
      <c r="D98" s="159"/>
      <c r="E98" s="159"/>
      <c r="F98" s="180"/>
      <c r="G98" s="181"/>
      <c r="H98" s="181"/>
      <c r="I98" s="181"/>
      <c r="J98" s="180"/>
      <c r="K98" s="181"/>
      <c r="L98" s="181"/>
    </row>
    <row r="99" spans="1:12" ht="5.0999999999999996" customHeight="1" x14ac:dyDescent="0.6">
      <c r="A99" s="184"/>
      <c r="B99" s="162"/>
      <c r="C99" s="162"/>
      <c r="D99" s="159"/>
      <c r="E99" s="159"/>
      <c r="F99" s="180"/>
      <c r="G99" s="181"/>
      <c r="H99" s="181"/>
      <c r="I99" s="181"/>
      <c r="J99" s="180"/>
      <c r="K99" s="181"/>
      <c r="L99" s="181"/>
    </row>
    <row r="100" spans="1:12" ht="16.5" customHeight="1" x14ac:dyDescent="0.6">
      <c r="A100" s="304" t="s">
        <v>296</v>
      </c>
      <c r="B100" s="162"/>
      <c r="C100" s="162"/>
      <c r="D100" s="159"/>
      <c r="E100" s="159"/>
      <c r="F100" s="180"/>
      <c r="G100" s="181"/>
      <c r="H100" s="181"/>
      <c r="I100" s="181"/>
      <c r="J100" s="180"/>
      <c r="K100" s="181"/>
      <c r="L100" s="181"/>
    </row>
    <row r="101" spans="1:12" ht="5.0999999999999996" customHeight="1" x14ac:dyDescent="0.6">
      <c r="A101" s="174"/>
      <c r="B101" s="174"/>
      <c r="C101" s="174"/>
      <c r="D101" s="203"/>
      <c r="E101" s="203"/>
      <c r="F101" s="364"/>
      <c r="G101" s="252"/>
      <c r="H101" s="252"/>
      <c r="I101" s="252"/>
      <c r="J101" s="364"/>
      <c r="K101" s="252"/>
      <c r="L101" s="252"/>
    </row>
    <row r="102" spans="1:12" ht="16.5" customHeight="1" x14ac:dyDescent="0.5">
      <c r="A102" s="290" t="s">
        <v>317</v>
      </c>
      <c r="F102" s="351">
        <v>88</v>
      </c>
      <c r="H102" s="244">
        <v>81</v>
      </c>
      <c r="J102" s="351">
        <v>3040</v>
      </c>
      <c r="K102" s="244"/>
      <c r="L102" s="244">
        <v>2689</v>
      </c>
    </row>
    <row r="103" spans="1:12" ht="16.5" customHeight="1" x14ac:dyDescent="0.5">
      <c r="A103" s="290" t="s">
        <v>323</v>
      </c>
      <c r="F103" s="351">
        <v>0</v>
      </c>
      <c r="H103" s="244">
        <v>151</v>
      </c>
      <c r="J103" s="351">
        <v>0</v>
      </c>
      <c r="K103" s="244"/>
      <c r="L103" s="244">
        <v>4727</v>
      </c>
    </row>
    <row r="104" spans="1:12" ht="16.5" customHeight="1" x14ac:dyDescent="0.5">
      <c r="A104" s="290" t="s">
        <v>318</v>
      </c>
      <c r="F104" s="351"/>
      <c r="J104" s="351"/>
      <c r="K104" s="244"/>
    </row>
    <row r="105" spans="1:12" ht="16.5" customHeight="1" x14ac:dyDescent="0.5">
      <c r="B105" s="290" t="s">
        <v>319</v>
      </c>
      <c r="F105" s="351">
        <v>142</v>
      </c>
      <c r="G105" s="244"/>
      <c r="H105" s="244">
        <v>0</v>
      </c>
      <c r="I105" s="244"/>
      <c r="J105" s="351">
        <v>4893</v>
      </c>
      <c r="K105" s="244"/>
      <c r="L105" s="244">
        <v>0</v>
      </c>
    </row>
    <row r="106" spans="1:12" ht="16.5" customHeight="1" x14ac:dyDescent="0.5">
      <c r="A106" s="290" t="s">
        <v>320</v>
      </c>
      <c r="D106" s="335">
        <v>15</v>
      </c>
      <c r="F106" s="351">
        <v>1298472</v>
      </c>
      <c r="H106" s="244">
        <v>0</v>
      </c>
      <c r="J106" s="351">
        <v>43790979</v>
      </c>
      <c r="K106" s="244"/>
      <c r="L106" s="244">
        <v>0</v>
      </c>
    </row>
    <row r="107" spans="1:12" ht="16.5" customHeight="1" x14ac:dyDescent="0.5">
      <c r="A107" s="290" t="s">
        <v>321</v>
      </c>
      <c r="D107" s="335">
        <v>15</v>
      </c>
      <c r="F107" s="351">
        <v>1320345</v>
      </c>
      <c r="H107" s="244">
        <v>0</v>
      </c>
      <c r="J107" s="351">
        <v>44528637</v>
      </c>
      <c r="K107" s="244"/>
      <c r="L107" s="244">
        <v>0</v>
      </c>
    </row>
    <row r="108" spans="1:12" ht="16.5" customHeight="1" x14ac:dyDescent="0.5">
      <c r="A108" s="290" t="s">
        <v>322</v>
      </c>
      <c r="D108" s="335">
        <v>15</v>
      </c>
      <c r="F108" s="351">
        <v>910000</v>
      </c>
      <c r="H108" s="244">
        <v>0</v>
      </c>
      <c r="J108" s="351">
        <v>30689750</v>
      </c>
      <c r="K108" s="244"/>
      <c r="L108" s="244">
        <v>0</v>
      </c>
    </row>
    <row r="109" spans="1:12" ht="6.75" customHeight="1" x14ac:dyDescent="0.5">
      <c r="F109" s="363"/>
      <c r="G109" s="362"/>
      <c r="H109" s="363"/>
      <c r="I109" s="362"/>
      <c r="J109" s="363"/>
      <c r="K109" s="362"/>
      <c r="L109" s="363"/>
    </row>
    <row r="110" spans="1:12" ht="21.9" customHeight="1" x14ac:dyDescent="0.5">
      <c r="A110" s="445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</row>
  </sheetData>
  <mergeCells count="2">
    <mergeCell ref="A51:L51"/>
    <mergeCell ref="A110:L110"/>
  </mergeCells>
  <pageMargins left="0.8" right="0.5" top="0.5" bottom="0.6" header="0.49" footer="0.4"/>
  <pageSetup paperSize="9" scale="84" firstPageNumber="26" orientation="portrait" useFirstPageNumber="1" horizontalDpi="1200" verticalDpi="1200" r:id="rId1"/>
  <headerFooter>
    <oddFooter>&amp;R&amp;"Cordia New,Regular"&amp;13&amp;P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T8-11 BS Conso</vt:lpstr>
      <vt:lpstr>T12-14 BS Co</vt:lpstr>
      <vt:lpstr>T15-16 PL Conso</vt:lpstr>
      <vt:lpstr>T17-18PL Co</vt:lpstr>
      <vt:lpstr>T19 Change US Conso</vt:lpstr>
      <vt:lpstr>T20 Change THB Conso</vt:lpstr>
      <vt:lpstr>T21  Change US Com</vt:lpstr>
      <vt:lpstr>T22 Change THB Com</vt:lpstr>
      <vt:lpstr>T23-25 Conso</vt:lpstr>
      <vt:lpstr>T26-27 Company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Varintorn Ananphumtriphop</cp:lastModifiedBy>
  <cp:lastPrinted>2023-02-22T03:22:51Z</cp:lastPrinted>
  <dcterms:created xsi:type="dcterms:W3CDTF">2023-01-30T02:52:59Z</dcterms:created>
  <dcterms:modified xsi:type="dcterms:W3CDTF">2023-02-22T12:42:32Z</dcterms:modified>
</cp:coreProperties>
</file>