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M:\ABAS-Listed\Banpu Public Company Limited\Banpu Public(Conso)_Dec22 - Stat audit\Banpu_Dec22 Checked\"/>
    </mc:Choice>
  </mc:AlternateContent>
  <xr:revisionPtr revIDLastSave="0" documentId="13_ncr:1_{CE50AD83-1BB0-41AE-8B8C-71AA64F384DF}" xr6:coauthVersionLast="47" xr6:coauthVersionMax="47" xr10:uidLastSave="{00000000-0000-0000-0000-000000000000}"/>
  <bookViews>
    <workbookView xWindow="-120" yWindow="-120" windowWidth="29040" windowHeight="15840" tabRatio="870" xr2:uid="{AE0B916D-6192-42C1-A8B2-92916BBEB9DF}"/>
  </bookViews>
  <sheets>
    <sheet name="E8-11 BS Conso" sheetId="1" r:id="rId1"/>
    <sheet name="E 12-14 BS Company" sheetId="2" r:id="rId2"/>
    <sheet name="E15-16 PL Conso" sheetId="3" r:id="rId3"/>
    <sheet name="E 17-18 PL Company" sheetId="4" r:id="rId4"/>
    <sheet name="E19 Change US Conso" sheetId="5" r:id="rId5"/>
    <sheet name="E 20 Change THB Conso" sheetId="6" r:id="rId6"/>
    <sheet name="E21 Change US Com" sheetId="7" r:id="rId7"/>
    <sheet name="E22 Change THB Com " sheetId="8" r:id="rId8"/>
    <sheet name="E23-25 Conso" sheetId="9" r:id="rId9"/>
    <sheet name="E26-27 Com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4" roundtripDataSignature="AMtx7mhkfGIgGuoTjiozuAUo2D+fplNbdA=="/>
    </ext>
  </extLst>
</workbook>
</file>

<file path=xl/calcChain.xml><?xml version="1.0" encoding="utf-8"?>
<calcChain xmlns="http://schemas.openxmlformats.org/spreadsheetml/2006/main">
  <c r="R28" i="7" l="1"/>
  <c r="R23" i="7"/>
  <c r="R14" i="7"/>
  <c r="R19" i="7"/>
  <c r="AH33" i="6"/>
  <c r="AD33" i="6"/>
  <c r="AH33" i="5"/>
  <c r="AD33" i="5"/>
  <c r="AD19" i="5"/>
  <c r="F69" i="3" l="1"/>
  <c r="AH19" i="5"/>
  <c r="J69" i="3"/>
  <c r="J97" i="10"/>
  <c r="F97" i="10"/>
  <c r="F12" i="4"/>
  <c r="F12" i="3"/>
  <c r="AD19" i="6"/>
  <c r="AD21" i="6"/>
  <c r="AD27" i="6"/>
  <c r="AH27" i="6" s="1"/>
  <c r="AD25" i="5"/>
  <c r="AH25" i="5" s="1"/>
  <c r="AH21" i="6" l="1"/>
  <c r="AH19" i="6"/>
  <c r="A107" i="1" l="1"/>
  <c r="A106" i="1"/>
  <c r="A105" i="1"/>
  <c r="A104" i="1"/>
  <c r="T27" i="8"/>
  <c r="V27" i="8" s="1"/>
  <c r="T26" i="8"/>
  <c r="V26" i="8" s="1"/>
  <c r="T25" i="8"/>
  <c r="V25" i="8" s="1"/>
  <c r="T24" i="8"/>
  <c r="V24" i="8" s="1"/>
  <c r="T23" i="8"/>
  <c r="V23" i="8" s="1"/>
  <c r="T22" i="8"/>
  <c r="V22" i="8" s="1"/>
  <c r="T18" i="8"/>
  <c r="V18" i="8" s="1"/>
  <c r="T17" i="8"/>
  <c r="V17" i="8" s="1"/>
  <c r="T16" i="8"/>
  <c r="V16" i="8" s="1"/>
  <c r="T15" i="8"/>
  <c r="V15" i="8" s="1"/>
  <c r="T14" i="8"/>
  <c r="T13" i="8"/>
  <c r="V13" i="8" s="1"/>
  <c r="AD16" i="6"/>
  <c r="AH16" i="6" s="1"/>
  <c r="T14" i="7"/>
  <c r="AD16" i="5"/>
  <c r="AH16" i="5" s="1"/>
  <c r="T20" i="8" l="1"/>
  <c r="V14" i="8"/>
  <c r="H69" i="3"/>
  <c r="L86" i="3"/>
  <c r="H86" i="3"/>
  <c r="L80" i="3"/>
  <c r="H80" i="3"/>
  <c r="L69" i="3"/>
  <c r="L93" i="10"/>
  <c r="L78" i="10"/>
  <c r="H93" i="10"/>
  <c r="H78" i="10"/>
  <c r="L143" i="9"/>
  <c r="L98" i="9"/>
  <c r="L36" i="9"/>
  <c r="L53" i="9" s="1"/>
  <c r="L58" i="9" s="1"/>
  <c r="H143" i="9"/>
  <c r="H98" i="9"/>
  <c r="H36" i="9"/>
  <c r="H53" i="9" s="1"/>
  <c r="H58" i="9" s="1"/>
  <c r="L64" i="4"/>
  <c r="L40" i="4"/>
  <c r="L12" i="4"/>
  <c r="L26" i="4" s="1"/>
  <c r="L10" i="10" s="1"/>
  <c r="L26" i="10" s="1"/>
  <c r="L39" i="10" s="1"/>
  <c r="L42" i="10" s="1"/>
  <c r="H64" i="4"/>
  <c r="H40" i="4"/>
  <c r="H12" i="4"/>
  <c r="H26" i="4" s="1"/>
  <c r="L46" i="3"/>
  <c r="L12" i="3"/>
  <c r="L30" i="3" s="1"/>
  <c r="L33" i="3" s="1"/>
  <c r="H46" i="3"/>
  <c r="H12" i="3"/>
  <c r="H30" i="3" s="1"/>
  <c r="H33" i="3" s="1"/>
  <c r="N29" i="8"/>
  <c r="L29" i="8"/>
  <c r="J29" i="8"/>
  <c r="H29" i="8"/>
  <c r="F29" i="8"/>
  <c r="R29" i="8"/>
  <c r="P29" i="8"/>
  <c r="J30" i="7"/>
  <c r="H30" i="7"/>
  <c r="F30" i="7"/>
  <c r="P30" i="7"/>
  <c r="N30" i="7"/>
  <c r="L30" i="7"/>
  <c r="T27" i="7"/>
  <c r="T26" i="7"/>
  <c r="T25" i="7"/>
  <c r="T24" i="7"/>
  <c r="T23" i="7"/>
  <c r="AF49" i="6"/>
  <c r="AB49" i="6"/>
  <c r="Z49" i="6"/>
  <c r="X49" i="6"/>
  <c r="V49" i="6"/>
  <c r="T49" i="6"/>
  <c r="R49" i="6"/>
  <c r="N49" i="6"/>
  <c r="L49" i="6"/>
  <c r="J49" i="6"/>
  <c r="H49" i="6"/>
  <c r="F49" i="6"/>
  <c r="AD47" i="6"/>
  <c r="AH47" i="6" s="1"/>
  <c r="AD46" i="6"/>
  <c r="AH46" i="6" s="1"/>
  <c r="AD45" i="6"/>
  <c r="AH45" i="6" s="1"/>
  <c r="AD44" i="6"/>
  <c r="AH44" i="6" s="1"/>
  <c r="AD43" i="6"/>
  <c r="AH43" i="6" s="1"/>
  <c r="AD40" i="6"/>
  <c r="AH40" i="6" s="1"/>
  <c r="AD39" i="6"/>
  <c r="AH39" i="6" s="1"/>
  <c r="AD38" i="6"/>
  <c r="AH38" i="6" s="1"/>
  <c r="AD37" i="6"/>
  <c r="AH37" i="6" s="1"/>
  <c r="AD41" i="6"/>
  <c r="AH41" i="6" s="1"/>
  <c r="AD36" i="6"/>
  <c r="AH36" i="6" s="1"/>
  <c r="AD35" i="6"/>
  <c r="P49" i="6"/>
  <c r="AD34" i="6"/>
  <c r="AH34" i="6" s="1"/>
  <c r="AF49" i="5"/>
  <c r="AB49" i="5"/>
  <c r="Z49" i="5"/>
  <c r="X49" i="5"/>
  <c r="V49" i="5"/>
  <c r="T49" i="5"/>
  <c r="R49" i="5"/>
  <c r="N49" i="5"/>
  <c r="L49" i="5"/>
  <c r="J49" i="5"/>
  <c r="H49" i="5"/>
  <c r="F49" i="5"/>
  <c r="AD47" i="5"/>
  <c r="AH47" i="5" s="1"/>
  <c r="AD46" i="5"/>
  <c r="AH46" i="5" s="1"/>
  <c r="AD45" i="5"/>
  <c r="AH45" i="5" s="1"/>
  <c r="AD44" i="5"/>
  <c r="AH44" i="5" s="1"/>
  <c r="AD43" i="5"/>
  <c r="AH43" i="5" s="1"/>
  <c r="AD40" i="5"/>
  <c r="AH40" i="5" s="1"/>
  <c r="AD39" i="5"/>
  <c r="AH39" i="5" s="1"/>
  <c r="AD38" i="5"/>
  <c r="AH38" i="5" s="1"/>
  <c r="AD37" i="5"/>
  <c r="AH37" i="5" s="1"/>
  <c r="AD41" i="5"/>
  <c r="AH41" i="5" s="1"/>
  <c r="AD36" i="5"/>
  <c r="AH36" i="5" s="1"/>
  <c r="AD35" i="5"/>
  <c r="P49" i="5"/>
  <c r="AD34" i="5"/>
  <c r="AH34" i="5" s="1"/>
  <c r="L127" i="2"/>
  <c r="L86" i="2"/>
  <c r="L74" i="2"/>
  <c r="L37" i="2"/>
  <c r="L22" i="2"/>
  <c r="H127" i="2"/>
  <c r="H86" i="2"/>
  <c r="H74" i="2"/>
  <c r="H37" i="2"/>
  <c r="H22" i="2"/>
  <c r="L186" i="1"/>
  <c r="L189" i="1" s="1"/>
  <c r="L146" i="1"/>
  <c r="L132" i="1"/>
  <c r="L85" i="1"/>
  <c r="L30" i="1"/>
  <c r="H186" i="1"/>
  <c r="H189" i="1" s="1"/>
  <c r="H146" i="1"/>
  <c r="H132" i="1"/>
  <c r="H85" i="1"/>
  <c r="H30" i="1"/>
  <c r="J93" i="10"/>
  <c r="F93" i="10"/>
  <c r="J78" i="10"/>
  <c r="F78" i="10"/>
  <c r="A55" i="10"/>
  <c r="A119" i="9"/>
  <c r="A116" i="9"/>
  <c r="A171" i="9" s="1"/>
  <c r="J143" i="9"/>
  <c r="F143" i="9"/>
  <c r="J98" i="9"/>
  <c r="F98" i="9"/>
  <c r="A64" i="9"/>
  <c r="A61" i="9"/>
  <c r="J36" i="9"/>
  <c r="J53" i="9" s="1"/>
  <c r="J58" i="9" s="1"/>
  <c r="F36" i="9"/>
  <c r="F53" i="9" s="1"/>
  <c r="F58" i="9" s="1"/>
  <c r="A32" i="8"/>
  <c r="J20" i="8"/>
  <c r="H20" i="8"/>
  <c r="F20" i="8"/>
  <c r="R20" i="8"/>
  <c r="P20" i="8"/>
  <c r="N20" i="8"/>
  <c r="A33" i="7"/>
  <c r="J21" i="7"/>
  <c r="H21" i="7"/>
  <c r="F21" i="7"/>
  <c r="P21" i="7"/>
  <c r="N21" i="7"/>
  <c r="T17" i="7"/>
  <c r="T16" i="7"/>
  <c r="T15" i="7"/>
  <c r="A51" i="6"/>
  <c r="AB31" i="6"/>
  <c r="Z31" i="6"/>
  <c r="N31" i="6"/>
  <c r="L31" i="6"/>
  <c r="J31" i="6"/>
  <c r="H31" i="6"/>
  <c r="F31" i="6"/>
  <c r="AD28" i="6"/>
  <c r="AD22" i="6"/>
  <c r="AH22" i="6" s="1"/>
  <c r="AD25" i="6"/>
  <c r="AH25" i="6" s="1"/>
  <c r="AD24" i="6"/>
  <c r="AH24" i="6" s="1"/>
  <c r="AD23" i="6"/>
  <c r="AH23" i="6" s="1"/>
  <c r="AD20" i="6"/>
  <c r="AH20" i="6" s="1"/>
  <c r="AD18" i="6"/>
  <c r="AH18" i="6" s="1"/>
  <c r="AD17" i="6"/>
  <c r="AH17" i="6" s="1"/>
  <c r="A51" i="5"/>
  <c r="N31" i="5"/>
  <c r="AD28" i="5"/>
  <c r="AD23" i="5"/>
  <c r="AH23" i="5" s="1"/>
  <c r="AD24" i="5"/>
  <c r="AD22" i="5"/>
  <c r="AH22" i="5" s="1"/>
  <c r="AD21" i="5"/>
  <c r="AD18" i="5"/>
  <c r="AD17" i="5"/>
  <c r="A100" i="4"/>
  <c r="J64" i="4"/>
  <c r="F64" i="4"/>
  <c r="J40" i="4"/>
  <c r="F40" i="4"/>
  <c r="J12" i="4"/>
  <c r="J26" i="4" s="1"/>
  <c r="J29" i="4" s="1"/>
  <c r="F26" i="4"/>
  <c r="F26" i="10" s="1"/>
  <c r="F39" i="10" s="1"/>
  <c r="F42" i="10" s="1"/>
  <c r="A50" i="3"/>
  <c r="J46" i="3"/>
  <c r="F46" i="3"/>
  <c r="A150" i="2"/>
  <c r="A52" i="10" s="1"/>
  <c r="A112" i="10" s="1"/>
  <c r="J127" i="2"/>
  <c r="F127" i="2"/>
  <c r="J86" i="2"/>
  <c r="F86" i="2"/>
  <c r="J74" i="2"/>
  <c r="F74" i="2"/>
  <c r="A50" i="2"/>
  <c r="A100" i="2" s="1"/>
  <c r="J37" i="2"/>
  <c r="F37" i="2"/>
  <c r="J22" i="2"/>
  <c r="F22" i="2"/>
  <c r="A159" i="1"/>
  <c r="A156" i="1"/>
  <c r="A208" i="1" s="1"/>
  <c r="A55" i="1"/>
  <c r="L20" i="8"/>
  <c r="T18" i="7"/>
  <c r="L95" i="10" l="1"/>
  <c r="A100" i="3"/>
  <c r="A50" i="4"/>
  <c r="AH35" i="5"/>
  <c r="AH49" i="5" s="1"/>
  <c r="H29" i="4"/>
  <c r="H10" i="10"/>
  <c r="H26" i="10" s="1"/>
  <c r="H39" i="10" s="1"/>
  <c r="H42" i="10" s="1"/>
  <c r="H95" i="10" s="1"/>
  <c r="H99" i="10" s="1"/>
  <c r="L66" i="4"/>
  <c r="F66" i="4"/>
  <c r="H66" i="4"/>
  <c r="J39" i="2"/>
  <c r="L145" i="9"/>
  <c r="L149" i="9" s="1"/>
  <c r="H145" i="9"/>
  <c r="H149" i="9" s="1"/>
  <c r="AH35" i="6"/>
  <c r="AD49" i="6"/>
  <c r="AD49" i="5"/>
  <c r="L72" i="3"/>
  <c r="L74" i="3" s="1"/>
  <c r="H72" i="3"/>
  <c r="H74" i="3" s="1"/>
  <c r="L99" i="10"/>
  <c r="L87" i="1"/>
  <c r="H88" i="2"/>
  <c r="H129" i="2" s="1"/>
  <c r="L39" i="2"/>
  <c r="F39" i="2"/>
  <c r="L148" i="1"/>
  <c r="L191" i="1" s="1"/>
  <c r="L88" i="2"/>
  <c r="L129" i="2" s="1"/>
  <c r="H39" i="2"/>
  <c r="J88" i="2"/>
  <c r="J129" i="2" s="1"/>
  <c r="H148" i="1"/>
  <c r="H191" i="1" s="1"/>
  <c r="H87" i="1"/>
  <c r="F95" i="10"/>
  <c r="F99" i="10" s="1"/>
  <c r="J66" i="4"/>
  <c r="J68" i="4" s="1"/>
  <c r="F29" i="4"/>
  <c r="J26" i="10"/>
  <c r="J39" i="10" s="1"/>
  <c r="J42" i="10" s="1"/>
  <c r="J95" i="10" s="1"/>
  <c r="J99" i="10" s="1"/>
  <c r="L29" i="4"/>
  <c r="T29" i="8"/>
  <c r="V29" i="8"/>
  <c r="T28" i="7"/>
  <c r="T30" i="7" s="1"/>
  <c r="T19" i="7"/>
  <c r="T21" i="7" s="1"/>
  <c r="R30" i="7"/>
  <c r="L21" i="7"/>
  <c r="F88" i="2"/>
  <c r="F129" i="2" s="1"/>
  <c r="J145" i="9"/>
  <c r="J149" i="9" s="1"/>
  <c r="F145" i="9"/>
  <c r="F149" i="9" s="1"/>
  <c r="F68" i="4" l="1"/>
  <c r="H68" i="4"/>
  <c r="L68" i="4"/>
  <c r="V20" i="8"/>
  <c r="AH49" i="6"/>
  <c r="R21" i="7"/>
  <c r="J186" i="1" l="1"/>
  <c r="J189" i="1" s="1"/>
  <c r="F186" i="1" l="1"/>
  <c r="F189" i="1" s="1"/>
  <c r="H31" i="5"/>
  <c r="L31" i="5" l="1"/>
  <c r="AB31" i="5"/>
  <c r="AD27" i="5"/>
  <c r="AH27" i="5" s="1"/>
  <c r="V31" i="6" l="1"/>
  <c r="V31" i="5"/>
  <c r="F31" i="5"/>
  <c r="AH17" i="5"/>
  <c r="AH18" i="5" l="1"/>
  <c r="Z31" i="5" l="1"/>
  <c r="AD20" i="5"/>
  <c r="AH20" i="5" s="1"/>
  <c r="F132" i="1" l="1"/>
  <c r="J132" i="1"/>
  <c r="AH21" i="5" l="1"/>
  <c r="J31" i="5" l="1"/>
  <c r="AH24" i="5"/>
  <c r="J12" i="3" l="1"/>
  <c r="F30" i="1" l="1"/>
  <c r="J30" i="1"/>
  <c r="F146" i="1" l="1"/>
  <c r="F148" i="1" s="1"/>
  <c r="F191" i="1" s="1"/>
  <c r="J146" i="1" l="1"/>
  <c r="J148" i="1" s="1"/>
  <c r="J191" i="1" s="1"/>
  <c r="R31" i="5" l="1"/>
  <c r="R31" i="6" l="1"/>
  <c r="F30" i="3" l="1"/>
  <c r="F33" i="3" s="1"/>
  <c r="J30" i="3" l="1"/>
  <c r="J33" i="3" s="1"/>
  <c r="AH28" i="5" l="1"/>
  <c r="P31" i="5"/>
  <c r="F80" i="3" l="1"/>
  <c r="J80" i="3" l="1"/>
  <c r="AH28" i="6" l="1"/>
  <c r="P31" i="6" l="1"/>
  <c r="X31" i="6" l="1"/>
  <c r="J85" i="1" l="1"/>
  <c r="J87" i="1" s="1"/>
  <c r="J72" i="3"/>
  <c r="J74" i="3" s="1"/>
  <c r="F85" i="1"/>
  <c r="F87" i="1" s="1"/>
  <c r="J86" i="3" l="1"/>
  <c r="X31" i="5" l="1"/>
  <c r="AF31" i="6" l="1"/>
  <c r="F72" i="3"/>
  <c r="F74" i="3" s="1"/>
  <c r="AF31" i="5"/>
  <c r="F86" i="3" l="1"/>
  <c r="T31" i="5" l="1"/>
  <c r="AD29" i="5"/>
  <c r="AD31" i="5" l="1"/>
  <c r="AH29" i="5"/>
  <c r="AH31" i="5" s="1"/>
  <c r="T31" i="6" l="1"/>
  <c r="AD29" i="6"/>
  <c r="AD31" i="6" l="1"/>
  <c r="AH29" i="6"/>
  <c r="AH31" i="6" s="1"/>
</calcChain>
</file>

<file path=xl/sharedStrings.xml><?xml version="1.0" encoding="utf-8"?>
<sst xmlns="http://schemas.openxmlformats.org/spreadsheetml/2006/main" count="922" uniqueCount="368">
  <si>
    <t>Banpu Public Company Limited</t>
  </si>
  <si>
    <t>Statement of Financial Position</t>
  </si>
  <si>
    <t>Consolidated financial statements</t>
  </si>
  <si>
    <t>US Dollar'000</t>
  </si>
  <si>
    <t>Baht'000</t>
  </si>
  <si>
    <t>Notes</t>
  </si>
  <si>
    <t>Assets</t>
  </si>
  <si>
    <t>Current assets</t>
  </si>
  <si>
    <t>Cash and cash equivalents</t>
  </si>
  <si>
    <t xml:space="preserve">Investment in debt instruments measured at fair value </t>
  </si>
  <si>
    <t>through profit or loss</t>
  </si>
  <si>
    <t>through other comprehensive income</t>
  </si>
  <si>
    <t>Current portion of dividend receivables from related parties</t>
  </si>
  <si>
    <t>Inventories, net</t>
  </si>
  <si>
    <t xml:space="preserve">Spare parts and machinery supplies, net     </t>
  </si>
  <si>
    <t>Short-term loans to related parties</t>
  </si>
  <si>
    <t xml:space="preserve">Current portion of deferred exploration and </t>
  </si>
  <si>
    <t xml:space="preserve">development expenditures and deferred </t>
  </si>
  <si>
    <t xml:space="preserve">overburden expenditures/stripping costs, net </t>
  </si>
  <si>
    <t xml:space="preserve">Other current assets            </t>
  </si>
  <si>
    <t>Total current assets</t>
  </si>
  <si>
    <t>Non-current assets</t>
  </si>
  <si>
    <t>Dividend receivables from a related party</t>
  </si>
  <si>
    <t xml:space="preserve">Investments in equity instruments measured at fair value  </t>
  </si>
  <si>
    <t>Investment property, net</t>
  </si>
  <si>
    <t>Property, plant and equipment, net</t>
  </si>
  <si>
    <t>Deferred exploration and development expenditures and</t>
  </si>
  <si>
    <t>deferred overburden expenditures/stripping costs, net</t>
  </si>
  <si>
    <t>Mining property rights, net</t>
  </si>
  <si>
    <t>Right-of-use assets, net</t>
  </si>
  <si>
    <t>Other non-current assets</t>
  </si>
  <si>
    <t>Total non-current assets</t>
  </si>
  <si>
    <t>Total assets</t>
  </si>
  <si>
    <t xml:space="preserve">The notes to the consolidated and separate financial statements are an integral part of these financial statements.										</t>
  </si>
  <si>
    <t>Liabilities and equity</t>
  </si>
  <si>
    <t>Current liabilities</t>
  </si>
  <si>
    <t>Short-term loans from financial institutions</t>
  </si>
  <si>
    <t xml:space="preserve"> </t>
  </si>
  <si>
    <t>Accrued interest expenses</t>
  </si>
  <si>
    <t>Accrued royalty expenses</t>
  </si>
  <si>
    <t>Accrued overburden and coal transportation costs</t>
  </si>
  <si>
    <t>Accrued income taxes</t>
  </si>
  <si>
    <t>Accrued employee benefits</t>
  </si>
  <si>
    <t>Current portion of debentures, net</t>
  </si>
  <si>
    <t>Current portion of deferred unfavourable</t>
  </si>
  <si>
    <t>contract liabilities, net</t>
  </si>
  <si>
    <t>Other current liabilities</t>
  </si>
  <si>
    <t>Total current liabilities</t>
  </si>
  <si>
    <t>Non-current liabilities</t>
  </si>
  <si>
    <t>Debentures, net</t>
  </si>
  <si>
    <t>Lease liabilities, net</t>
  </si>
  <si>
    <t>Provision for decommissioning, restoration, and</t>
  </si>
  <si>
    <t>mine and natural gas rehabilitation</t>
  </si>
  <si>
    <t xml:space="preserve">Other non-current liabilities </t>
  </si>
  <si>
    <t xml:space="preserve">Total non-current liabilities   </t>
  </si>
  <si>
    <t>Total liabilities</t>
  </si>
  <si>
    <t>Equity</t>
  </si>
  <si>
    <t>Share capital</t>
  </si>
  <si>
    <t>Registered share capital</t>
  </si>
  <si>
    <t>10,149,163,028 ordinary shares at par of Baht 1 each</t>
  </si>
  <si>
    <t>Issued and paid-up share capital</t>
  </si>
  <si>
    <t xml:space="preserve">Premium on share capital      </t>
  </si>
  <si>
    <t>Share-based payments</t>
  </si>
  <si>
    <t xml:space="preserve">Retained earnings </t>
  </si>
  <si>
    <t>Appropriated</t>
  </si>
  <si>
    <t>- Legal reserve</t>
  </si>
  <si>
    <t>- Other reserves</t>
  </si>
  <si>
    <t xml:space="preserve">Unappropriated   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</si>
  <si>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</si>
  <si>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</si>
  <si>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</si>
  <si>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</si>
  <si>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</si>
  <si>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Separate financial statements</t>
  </si>
  <si>
    <t>2021</t>
  </si>
  <si>
    <t>Long-term loans to related parties</t>
  </si>
  <si>
    <t>Investments in subsidiaries using cost method</t>
  </si>
  <si>
    <t xml:space="preserve">Investment in equity instruments measured at fair value </t>
  </si>
  <si>
    <t>Advances from and amounts due to related parties</t>
  </si>
  <si>
    <t xml:space="preserve">Statement of Comprehensive Income </t>
  </si>
  <si>
    <t>Sales and service income</t>
  </si>
  <si>
    <t>Cost of sales and services</t>
  </si>
  <si>
    <t xml:space="preserve">Gross profit </t>
  </si>
  <si>
    <t>Management fee and others</t>
  </si>
  <si>
    <t>Interest income</t>
  </si>
  <si>
    <t>Selling expenses</t>
  </si>
  <si>
    <t>Administrative expenses</t>
  </si>
  <si>
    <t>Royalty fee</t>
  </si>
  <si>
    <t>Net gains on exchange rate</t>
  </si>
  <si>
    <t>Interest expenses</t>
  </si>
  <si>
    <t>Other finance costs</t>
  </si>
  <si>
    <t>Income taxes</t>
  </si>
  <si>
    <t xml:space="preserve">Other comprehensive income (expense), net of taxes: </t>
  </si>
  <si>
    <t>Items that will not be reclassified to profit or loss</t>
  </si>
  <si>
    <t xml:space="preserve">- Share of other comprehensive income (expense) from </t>
  </si>
  <si>
    <t xml:space="preserve">- Translation differences </t>
  </si>
  <si>
    <t>Items that will be reclassified subsequently to profit or loss</t>
  </si>
  <si>
    <t>net of taxes</t>
  </si>
  <si>
    <t>Total comprehensive income for the year</t>
  </si>
  <si>
    <t>Total comprehensive income attributable to:</t>
  </si>
  <si>
    <t>US Dollar</t>
  </si>
  <si>
    <t>Baht</t>
  </si>
  <si>
    <t>Baht’000</t>
  </si>
  <si>
    <t>Sales</t>
  </si>
  <si>
    <t>Cost of sales</t>
  </si>
  <si>
    <t>Dividend income from subsidiaries</t>
  </si>
  <si>
    <t>Effect from group restructuring</t>
  </si>
  <si>
    <t>Profit before income taxes</t>
  </si>
  <si>
    <t>Profit for the year</t>
  </si>
  <si>
    <t>- Translation differences</t>
  </si>
  <si>
    <t xml:space="preserve">Total items that will not be reclassified to profit or loss, </t>
  </si>
  <si>
    <t>profit or loss, net of taxes</t>
  </si>
  <si>
    <t>Earnings per share</t>
  </si>
  <si>
    <t>Basic earnings per share</t>
  </si>
  <si>
    <t>Diluted earnings per share</t>
  </si>
  <si>
    <t xml:space="preserve">Statement of Changes in Equity </t>
  </si>
  <si>
    <t xml:space="preserve"> US Dollar'000</t>
  </si>
  <si>
    <t>Attributable to owners of the Parent</t>
  </si>
  <si>
    <t>Other comprehensive income (expense)</t>
  </si>
  <si>
    <t>Fair value</t>
  </si>
  <si>
    <t>Issued and</t>
  </si>
  <si>
    <t>Retained earnings</t>
  </si>
  <si>
    <t>reserve of</t>
  </si>
  <si>
    <t>Cash flow</t>
  </si>
  <si>
    <t>Net</t>
  </si>
  <si>
    <t>Total other</t>
  </si>
  <si>
    <t>Non-</t>
  </si>
  <si>
    <t>paid-up</t>
  </si>
  <si>
    <t>Premium on</t>
  </si>
  <si>
    <t>Share-based</t>
  </si>
  <si>
    <t>Legal</t>
  </si>
  <si>
    <t>Other</t>
  </si>
  <si>
    <t>equity</t>
  </si>
  <si>
    <t>hedge</t>
  </si>
  <si>
    <t>investment</t>
  </si>
  <si>
    <t>Translation</t>
  </si>
  <si>
    <t>components of</t>
  </si>
  <si>
    <t>controlling</t>
  </si>
  <si>
    <t>Total</t>
  </si>
  <si>
    <t>share capital</t>
  </si>
  <si>
    <t>payment</t>
  </si>
  <si>
    <t>reserve</t>
  </si>
  <si>
    <t>reserves</t>
  </si>
  <si>
    <t>Unappropriated</t>
  </si>
  <si>
    <t>differences</t>
  </si>
  <si>
    <t>interests</t>
  </si>
  <si>
    <t>Opening balance as at 1 January 2021</t>
  </si>
  <si>
    <t>Increase in share capital</t>
  </si>
  <si>
    <t>Legal reserves</t>
  </si>
  <si>
    <t>Other reserves</t>
  </si>
  <si>
    <t>Treasury shares of a subsidiary</t>
  </si>
  <si>
    <t>Dividend paid</t>
  </si>
  <si>
    <t>Dividend paid of subsidiaries</t>
  </si>
  <si>
    <t>non-controlling interest</t>
  </si>
  <si>
    <t>Reserve for share-baased compensation to employees</t>
  </si>
  <si>
    <t>Fair value of put options over non-controlling interests</t>
  </si>
  <si>
    <t xml:space="preserve">Change in shareholding interests of subsidiaries </t>
  </si>
  <si>
    <t>Closing balance as at 31 December 2021</t>
  </si>
  <si>
    <t>Redemption of subsidiary's shares from</t>
  </si>
  <si>
    <t>non-controlling interests</t>
  </si>
  <si>
    <t xml:space="preserve">Fair value of put options over </t>
  </si>
  <si>
    <t>Other comprehensive income (expense) for the year</t>
  </si>
  <si>
    <t xml:space="preserve">Other comprehensive </t>
  </si>
  <si>
    <t>income (expense)</t>
  </si>
  <si>
    <t>Fair value reserve of</t>
  </si>
  <si>
    <t>hedge reserve</t>
  </si>
  <si>
    <t>Legal reserve</t>
  </si>
  <si>
    <t xml:space="preserve"> reserve</t>
  </si>
  <si>
    <t xml:space="preserve">Statement of Cash Flows </t>
  </si>
  <si>
    <t>Cash flows from operating activities</t>
  </si>
  <si>
    <t>Profit for the year before income taxes</t>
  </si>
  <si>
    <t>cash receipts from (payments in) operations</t>
  </si>
  <si>
    <t>-</t>
  </si>
  <si>
    <t>Depreciation and amortisation</t>
  </si>
  <si>
    <t>Write-off of right-of-use assets</t>
  </si>
  <si>
    <t>Dividend income from equity instruments</t>
  </si>
  <si>
    <t>Share based payment expenses</t>
  </si>
  <si>
    <t>Cash flow before changes in working capital</t>
  </si>
  <si>
    <t xml:space="preserve">Changes in working capital (excluding effects from </t>
  </si>
  <si>
    <t>business combination)</t>
  </si>
  <si>
    <t>Inventories</t>
  </si>
  <si>
    <t xml:space="preserve">Spare parts and machinery supplies     </t>
  </si>
  <si>
    <t xml:space="preserve">Other current assets </t>
  </si>
  <si>
    <t>Cash generated from operating activities</t>
  </si>
  <si>
    <t>Income tax paid</t>
  </si>
  <si>
    <t>Income tax refund</t>
  </si>
  <si>
    <t>Cash flows from investing activities</t>
  </si>
  <si>
    <t>Cash payments for financial assets measured at fair value</t>
  </si>
  <si>
    <t>Net cash payments for business combination</t>
  </si>
  <si>
    <t>Cash receipts from disposal of property, plant and equipment</t>
  </si>
  <si>
    <t>Cash payments for purchase of property, plant and equipment</t>
  </si>
  <si>
    <t>Interest received</t>
  </si>
  <si>
    <t>Cash receipts from dividends from joint ventures</t>
  </si>
  <si>
    <t>Cash receipts from dividends from equity instruments</t>
  </si>
  <si>
    <t>Cash flows from financing activities</t>
  </si>
  <si>
    <t>Cash receipts from short-term loans from financial institutions</t>
  </si>
  <si>
    <t>Cash payments of short-term loans from financial institutions</t>
  </si>
  <si>
    <t>Cash receipts from long-term loans from financial institutions</t>
  </si>
  <si>
    <t>Cash payments of long-term loans from financial institutions</t>
  </si>
  <si>
    <t>Cash receipts from debentures</t>
  </si>
  <si>
    <t>Cash payments of debentures</t>
  </si>
  <si>
    <t>Dividend paid to shareholders</t>
  </si>
  <si>
    <t>Dividend paid to non-controlling interests of subsidiaries</t>
  </si>
  <si>
    <t xml:space="preserve">Net increase (decrease) in cash and cash equivalents      </t>
  </si>
  <si>
    <t>Exchange differences on cash and cash equivalents</t>
  </si>
  <si>
    <t>Cash and cash equivalents at beginning of the year</t>
  </si>
  <si>
    <t>Cash and cash equivalents at end of the year</t>
  </si>
  <si>
    <t>Supplementary information of cash flows</t>
  </si>
  <si>
    <t>Significant non-cash transactions are as follows:</t>
  </si>
  <si>
    <t>Changes in fair value of contingent liabilities from asset acquisition</t>
  </si>
  <si>
    <t>Acquisitions and remeasurement of right-of-use assets</t>
  </si>
  <si>
    <t>under lease contracts</t>
  </si>
  <si>
    <t xml:space="preserve">Adjustment to reconcile profit before income taxes to </t>
  </si>
  <si>
    <t>Changes in working capital</t>
  </si>
  <si>
    <t>Cash receipts from long-term loans to related parties</t>
  </si>
  <si>
    <t>Cash payments for long-term loans to related parties</t>
  </si>
  <si>
    <t>Cash receipts from dividends from subsidiaries</t>
  </si>
  <si>
    <t>Cash payments for short-term loans from financial institutions</t>
  </si>
  <si>
    <t>Cash payments for long-term loans from financial institutions</t>
  </si>
  <si>
    <t>Cash receipts from long-term loan from a related party</t>
  </si>
  <si>
    <t>Cash payments for long-term loan from a related party</t>
  </si>
  <si>
    <t>Cash payments for debentures</t>
  </si>
  <si>
    <t>Other payables for purchase of property, plant and equipment</t>
  </si>
  <si>
    <t>Current portion of lease liabilities, net</t>
  </si>
  <si>
    <t>financial</t>
  </si>
  <si>
    <t>assets</t>
  </si>
  <si>
    <t>Other comprehensive income for the year</t>
  </si>
  <si>
    <t>financial assets</t>
  </si>
  <si>
    <t>Net (gains) losses on exchange rate</t>
  </si>
  <si>
    <t>Net cash payments for acquisition of investment in a subsidiary</t>
  </si>
  <si>
    <r>
      <t xml:space="preserve">Liabilities and equity </t>
    </r>
    <r>
      <rPr>
        <sz val="13"/>
        <color theme="1"/>
        <rFont val="Cordia New"/>
        <family val="2"/>
      </rPr>
      <t>(continued)</t>
    </r>
  </si>
  <si>
    <t xml:space="preserve">Cash payments for deferred exploration and </t>
  </si>
  <si>
    <t>development expenditures</t>
  </si>
  <si>
    <t>from non-controlling interest</t>
  </si>
  <si>
    <t xml:space="preserve">   of financial instruments</t>
  </si>
  <si>
    <t xml:space="preserve">Net (gains) losses from changes in fair value </t>
  </si>
  <si>
    <t xml:space="preserve">Other non-current liabilities   </t>
  </si>
  <si>
    <t xml:space="preserve">Net increase in cash and cash equivalents      </t>
  </si>
  <si>
    <t>Long-term loans from financial institutions, net</t>
  </si>
  <si>
    <t>Current portion of long-term loan to related parties</t>
  </si>
  <si>
    <t>Item that will be reclassified subsequently to profit or loss</t>
  </si>
  <si>
    <t xml:space="preserve">Total item that will be reclassified subsequently to </t>
  </si>
  <si>
    <t>Cash receipts from increase of share capital</t>
  </si>
  <si>
    <t>Payments for principal elements of lease payment</t>
  </si>
  <si>
    <t>Interest paid and other finance costs paid</t>
  </si>
  <si>
    <t>Investments in associates and joint ventures</t>
  </si>
  <si>
    <t xml:space="preserve">Cash payments for redemption of subsidiary's shares </t>
  </si>
  <si>
    <t xml:space="preserve">Current portion of long-term loans from </t>
  </si>
  <si>
    <t xml:space="preserve">financial institutions, net  </t>
  </si>
  <si>
    <t>- Gains (losses) on cash flow hedge reserve</t>
  </si>
  <si>
    <t>As at 31 December 2022</t>
  </si>
  <si>
    <t>2022</t>
  </si>
  <si>
    <t>Opening balance as at 1 January 2022</t>
  </si>
  <si>
    <t>Closing balance as at 31 December 2022</t>
  </si>
  <si>
    <t>For the year ended 31 December 2022</t>
  </si>
  <si>
    <t xml:space="preserve"> of financial instruments</t>
  </si>
  <si>
    <t xml:space="preserve">Share of profit from associates and joint ventures </t>
  </si>
  <si>
    <t>using the equity method</t>
  </si>
  <si>
    <t xml:space="preserve">- Remeasurements of post-employment </t>
  </si>
  <si>
    <t xml:space="preserve">   benefit obligations</t>
  </si>
  <si>
    <t xml:space="preserve">Total items that will not be reclassified to profit  or loss, </t>
  </si>
  <si>
    <t xml:space="preserve">- Share of other comprehensive income (expense) </t>
  </si>
  <si>
    <t xml:space="preserve">  from associates and joint ventures</t>
  </si>
  <si>
    <t xml:space="preserve">Total items that will be reclassified subsequently to </t>
  </si>
  <si>
    <t xml:space="preserve">Other comprehensive income (expense) for the year, </t>
  </si>
  <si>
    <t xml:space="preserve">   of Baht 1 each)</t>
  </si>
  <si>
    <t xml:space="preserve">   (2021: 6,766,108,686 ordinary shares at paid-up </t>
  </si>
  <si>
    <t>8,454,161,388 ordinary shares at paid-up of Baht 1 each</t>
  </si>
  <si>
    <t>Note</t>
  </si>
  <si>
    <t>Disposal of treasury shares of a subsidiary</t>
  </si>
  <si>
    <t>Increase in share capital of a subsidiary</t>
  </si>
  <si>
    <t xml:space="preserve">   employee compensation liabilities</t>
  </si>
  <si>
    <t>Issuance of subsidiary's shares to non-controlling interest</t>
  </si>
  <si>
    <t>Changes in</t>
  </si>
  <si>
    <t>parent's</t>
  </si>
  <si>
    <t>ownership</t>
  </si>
  <si>
    <t>interests in</t>
  </si>
  <si>
    <t>subsidiaries</t>
  </si>
  <si>
    <t xml:space="preserve">Adjustment to reconcile profit before taxes to </t>
  </si>
  <si>
    <t>Write-off property, plant and equipment and intangible assets</t>
  </si>
  <si>
    <t>(Reversal of) expected credit loss</t>
  </si>
  <si>
    <t>Allowance for slow-moving of spare parts and machinery supplies</t>
  </si>
  <si>
    <t>Bargain purchase from business combination</t>
  </si>
  <si>
    <t>Net gains from disposal of property, plant and equipment</t>
  </si>
  <si>
    <t>and intangible assets</t>
  </si>
  <si>
    <t xml:space="preserve">   and intangible assets</t>
  </si>
  <si>
    <t>Trade receivables</t>
  </si>
  <si>
    <t>Net cash generated from operating activities</t>
  </si>
  <si>
    <t xml:space="preserve">Cash receipts from financial assets measured at </t>
  </si>
  <si>
    <t>fair value through profit or loss</t>
  </si>
  <si>
    <t xml:space="preserve">Cash payments for financial assets measured at </t>
  </si>
  <si>
    <t>fair value through other comprehensive income</t>
  </si>
  <si>
    <t>Cash receipt from disposal of investment in a joint venture</t>
  </si>
  <si>
    <t xml:space="preserve">and joint ventures </t>
  </si>
  <si>
    <t>Cash payments for placement of restricted deposits at banks</t>
  </si>
  <si>
    <t xml:space="preserve">Net cash used in investing activities </t>
  </si>
  <si>
    <t>Net cash generated from financing activities</t>
  </si>
  <si>
    <t>Cash receipts from increase in share capital of a subsidiary</t>
  </si>
  <si>
    <t xml:space="preserve"> from non-controlling interests</t>
  </si>
  <si>
    <t xml:space="preserve">Cash receipts from disposal of treasury shares of a subsidiary </t>
  </si>
  <si>
    <t>Cash payments for treasury shares of a subsidiary</t>
  </si>
  <si>
    <t>Changes in fair value of put option over non-controlling interests</t>
  </si>
  <si>
    <t>Net gains from changes in fair value of financial instruments</t>
  </si>
  <si>
    <t>Net cash used in operating activities</t>
  </si>
  <si>
    <t xml:space="preserve">Net cash generated from (used in) investing activities </t>
  </si>
  <si>
    <t>Net cash generated from (used in) financing activities</t>
  </si>
  <si>
    <t>Disposal of investment under group restructuring</t>
  </si>
  <si>
    <t>Addition of investment under group restructuring</t>
  </si>
  <si>
    <t>Conversion of loans to a related party and interest receivables</t>
  </si>
  <si>
    <t>to investment in subsidiary</t>
  </si>
  <si>
    <t>Amounts due from a related party and other receivable from</t>
  </si>
  <si>
    <t xml:space="preserve">disposal of property, plant and equipment </t>
  </si>
  <si>
    <t>Deferred overburden expenditures/stripping costs</t>
  </si>
  <si>
    <r>
      <t xml:space="preserve">Assets </t>
    </r>
    <r>
      <rPr>
        <sz val="13"/>
        <color theme="1"/>
        <rFont val="Cordia New"/>
        <family val="2"/>
      </rPr>
      <t>(continued)</t>
    </r>
  </si>
  <si>
    <t>- Remeasurements of post-employment</t>
  </si>
  <si>
    <t xml:space="preserve">Net losses from changes in fair value </t>
  </si>
  <si>
    <t>of financial instruments</t>
  </si>
  <si>
    <t>Reserve for share-based compensation to employees</t>
  </si>
  <si>
    <t>employee compensation liabilities</t>
  </si>
  <si>
    <t>Note receivables from group restructuring</t>
  </si>
  <si>
    <t>accounted for using the equity method</t>
  </si>
  <si>
    <t xml:space="preserve">  joint ventures accounted for using the equity method</t>
  </si>
  <si>
    <t>- Changes in fair value of financial assets measured at</t>
  </si>
  <si>
    <t xml:space="preserve">   fair value through other comprehensive income</t>
  </si>
  <si>
    <t xml:space="preserve">   accounted for using the equity method</t>
  </si>
  <si>
    <t>Goodwill, net</t>
  </si>
  <si>
    <t>- Gains on net investment hedge</t>
  </si>
  <si>
    <t>Advances to and amounts due from related parties</t>
  </si>
  <si>
    <t>Non-current assets classified as held for sale</t>
  </si>
  <si>
    <t>Derivative assets</t>
  </si>
  <si>
    <t xml:space="preserve">Investment in equity instruments measured at fair value  </t>
  </si>
  <si>
    <t>Deferred tax assets</t>
  </si>
  <si>
    <t>Trade payables</t>
  </si>
  <si>
    <t>Derivative liabilities due in one year</t>
  </si>
  <si>
    <t>Derivative liabilities</t>
  </si>
  <si>
    <t>Deferred tax liabilities</t>
  </si>
  <si>
    <t>Derivative assets due in one year</t>
  </si>
  <si>
    <t>Trade payables to subsidiaries</t>
  </si>
  <si>
    <t>Net losses from changes in fair value</t>
  </si>
  <si>
    <t>Profit attributable to:</t>
  </si>
  <si>
    <t>Owners of the Parent</t>
  </si>
  <si>
    <t>- Gains on cash flow hedge reserve</t>
  </si>
  <si>
    <t>Other comprehensive income for the year, net of taxes</t>
  </si>
  <si>
    <t>Cash generated from (used in) operating activities</t>
  </si>
  <si>
    <t xml:space="preserve">Trade payables to subsidiaries     </t>
  </si>
  <si>
    <t xml:space="preserve">Trade payables     </t>
  </si>
  <si>
    <t>Cash receipts from increase in share capital</t>
  </si>
  <si>
    <t>Cash payments for additional investment in a subsidiary</t>
  </si>
  <si>
    <t xml:space="preserve">Other comprehensive income, net of taxes: </t>
  </si>
  <si>
    <r>
      <t xml:space="preserve">Other comprehensive income, net of taxes: </t>
    </r>
    <r>
      <rPr>
        <sz val="13"/>
        <color theme="1"/>
        <rFont val="Cordia New"/>
        <family val="2"/>
      </rPr>
      <t>(continued)</t>
    </r>
  </si>
  <si>
    <t xml:space="preserve">Trade receivables and note receivables, net </t>
  </si>
  <si>
    <t>Trade receivables and note receivables</t>
  </si>
  <si>
    <t>Gain on disposal of investment in a joint venture</t>
  </si>
  <si>
    <t>Employee benefit obligations</t>
  </si>
  <si>
    <t xml:space="preserve">  accounted for using the equity method</t>
  </si>
  <si>
    <t>(Reversal of) allowance for net realisable value of fuel</t>
  </si>
  <si>
    <t>Cash receipts from short-term loan to related parties</t>
  </si>
  <si>
    <t>Cash payments for short-term loan to related parties</t>
  </si>
  <si>
    <t>Cash receipts from long-term loan to related parties</t>
  </si>
  <si>
    <t>Cash payments for long-term loan to related parties</t>
  </si>
  <si>
    <t>Cash receipts from short-term loans to related parties</t>
  </si>
  <si>
    <t>Cash payments for short-term loans to related parties</t>
  </si>
  <si>
    <t>Cash receipt from decrease of investment in a subsidiary</t>
  </si>
  <si>
    <r>
      <t xml:space="preserve">Other comprehensive income (expense), net of taxes: </t>
    </r>
    <r>
      <rPr>
        <sz val="13"/>
        <color theme="1"/>
        <rFont val="Cordia New"/>
        <family val="2"/>
      </rPr>
      <t>(continued)</t>
    </r>
  </si>
  <si>
    <t>Cash payments for additional of investment in associates</t>
  </si>
  <si>
    <t>Impairment of assets</t>
  </si>
  <si>
    <t>Impairment of goodwill</t>
  </si>
  <si>
    <t>Impairment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</si>
</sst>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_-* #,##0_-;\-* #,##0_-;_-* &quot;-&quot;??_-;_-@"/>
    <numFmt numFmtId="169" formatCode="_-* #,##0.00_-;\-* #,##0.00_-;_-* &quot;-&quot;??_-;_-@"/>
    <numFmt numFmtId="170" formatCode="_(* #,##0.000_);_(* \(#,##0.000\);_(* &quot;-&quot;_);_(@_)"/>
    <numFmt numFmtId="171" formatCode="#,##0.0;\(#,##0.0\)"/>
    <numFmt numFmtId="172" formatCode="#,##0;\(#,##0\);\-"/>
  </numFmts>
  <fonts count="18" x14ac:knownFonts="1">
    <font>
      <sz val="10"/>
      <color rgb="FF000000"/>
      <name val="Arial"/>
    </font>
    <font>
      <b/>
      <sz val="13"/>
      <color theme="1"/>
      <name val="Cordia New"/>
      <family val="2"/>
    </font>
    <font>
      <sz val="13"/>
      <color theme="1"/>
      <name val="Cordia New"/>
      <family val="2"/>
    </font>
    <font>
      <b/>
      <u/>
      <sz val="13"/>
      <color theme="1"/>
      <name val="Cordia New"/>
      <family val="2"/>
    </font>
    <font>
      <sz val="13"/>
      <color rgb="FF000000"/>
      <name val="Cordia New"/>
      <family val="2"/>
    </font>
    <font>
      <sz val="12"/>
      <color theme="1"/>
      <name val="Cordia New"/>
      <family val="2"/>
    </font>
    <font>
      <u/>
      <sz val="13"/>
      <color theme="1"/>
      <name val="Cordia New"/>
      <family val="2"/>
    </font>
    <font>
      <b/>
      <sz val="14"/>
      <color theme="1"/>
      <name val="Cordia New"/>
      <family val="2"/>
    </font>
    <font>
      <sz val="14"/>
      <color theme="1"/>
      <name val="Cordia New"/>
      <family val="2"/>
    </font>
    <font>
      <b/>
      <sz val="13"/>
      <color rgb="FF000000"/>
      <name val="Cordia New"/>
      <family val="2"/>
    </font>
    <font>
      <sz val="6"/>
      <color theme="1"/>
      <name val="Cordia New"/>
      <family val="2"/>
    </font>
    <font>
      <sz val="10"/>
      <color rgb="FF000000"/>
      <name val="Cordia New"/>
      <family val="2"/>
    </font>
    <font>
      <sz val="10"/>
      <name val="Cordia New"/>
      <family val="2"/>
    </font>
    <font>
      <sz val="11"/>
      <color theme="1"/>
      <name val="Cordia New"/>
      <family val="2"/>
    </font>
    <font>
      <sz val="10"/>
      <color rgb="FF000000"/>
      <name val="Arial"/>
      <family val="2"/>
    </font>
    <font>
      <sz val="13"/>
      <name val="Cordia New"/>
      <family val="2"/>
    </font>
    <font>
      <b/>
      <sz val="13"/>
      <name val="Cordia New"/>
      <family val="2"/>
    </font>
    <font>
      <sz val="14"/>
      <color rgb="FF000000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4" fillId="0" borderId="3"/>
    <xf numFmtId="0" fontId="17" fillId="0" borderId="3"/>
    <xf numFmtId="0" fontId="17" fillId="0" borderId="3"/>
  </cellStyleXfs>
  <cellXfs count="20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7" fontId="1" fillId="0" borderId="1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166" fontId="2" fillId="2" borderId="3" xfId="0" applyNumberFormat="1" applyFont="1" applyFill="1" applyBorder="1" applyAlignment="1">
      <alignment vertical="center"/>
    </xf>
    <xf numFmtId="166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9" fontId="2" fillId="2" borderId="3" xfId="0" applyNumberFormat="1" applyFont="1" applyFill="1" applyBorder="1" applyAlignment="1">
      <alignment vertical="center"/>
    </xf>
    <xf numFmtId="37" fontId="2" fillId="0" borderId="0" xfId="0" applyNumberFormat="1" applyFont="1" applyAlignment="1">
      <alignment vertical="center"/>
    </xf>
    <xf numFmtId="164" fontId="2" fillId="2" borderId="3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2" borderId="3" xfId="0" applyNumberFormat="1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4" fontId="2" fillId="2" borderId="4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2" borderId="4" xfId="0" applyNumberFormat="1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2" borderId="5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vertical="center"/>
    </xf>
    <xf numFmtId="167" fontId="1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6" fontId="1" fillId="2" borderId="3" xfId="0" applyNumberFormat="1" applyFont="1" applyFill="1" applyBorder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6" fontId="2" fillId="2" borderId="3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center" vertical="center"/>
    </xf>
    <xf numFmtId="164" fontId="2" fillId="2" borderId="5" xfId="0" applyNumberFormat="1" applyFont="1" applyFill="1" applyBorder="1" applyAlignment="1">
      <alignment vertical="center"/>
    </xf>
    <xf numFmtId="168" fontId="2" fillId="0" borderId="0" xfId="0" applyNumberFormat="1" applyFont="1" applyAlignment="1">
      <alignment vertical="center"/>
    </xf>
    <xf numFmtId="166" fontId="1" fillId="0" borderId="1" xfId="0" quotePrefix="1" applyNumberFormat="1" applyFont="1" applyBorder="1" applyAlignment="1">
      <alignment horizontal="right" vertical="center"/>
    </xf>
    <xf numFmtId="167" fontId="1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2" xfId="0" quotePrefix="1" applyNumberFormat="1" applyFont="1" applyBorder="1" applyAlignment="1">
      <alignment horizontal="right" vertical="center"/>
    </xf>
    <xf numFmtId="15" fontId="1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70" fontId="2" fillId="2" borderId="3" xfId="0" applyNumberFormat="1" applyFont="1" applyFill="1" applyBorder="1" applyAlignment="1">
      <alignment vertical="center"/>
    </xf>
    <xf numFmtId="170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164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6" fontId="9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167" fontId="1" fillId="0" borderId="7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1" fillId="0" borderId="1" xfId="0" applyNumberFormat="1" applyFont="1" applyBorder="1" applyAlignment="1">
      <alignment horizontal="right" vertical="center"/>
    </xf>
    <xf numFmtId="167" fontId="10" fillId="0" borderId="0" xfId="0" applyNumberFormat="1" applyFont="1" applyAlignment="1">
      <alignment vertical="center"/>
    </xf>
    <xf numFmtId="167" fontId="10" fillId="0" borderId="0" xfId="0" applyNumberFormat="1" applyFont="1" applyAlignment="1">
      <alignment horizontal="center" vertical="center"/>
    </xf>
    <xf numFmtId="164" fontId="10" fillId="2" borderId="3" xfId="0" applyNumberFormat="1" applyFont="1" applyFill="1" applyBorder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167" fontId="10" fillId="2" borderId="3" xfId="0" applyNumberFormat="1" applyFont="1" applyFill="1" applyBorder="1" applyAlignment="1">
      <alignment horizontal="right" vertical="center"/>
    </xf>
    <xf numFmtId="164" fontId="4" fillId="2" borderId="3" xfId="0" applyNumberFormat="1" applyFont="1" applyFill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4" fontId="4" fillId="2" borderId="3" xfId="0" applyNumberFormat="1" applyFont="1" applyFill="1" applyBorder="1" applyAlignment="1">
      <alignment vertical="center"/>
    </xf>
    <xf numFmtId="164" fontId="4" fillId="2" borderId="4" xfId="0" applyNumberFormat="1" applyFont="1" applyFill="1" applyBorder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71" fontId="2" fillId="0" borderId="0" xfId="0" applyNumberFormat="1" applyFont="1" applyAlignment="1">
      <alignment vertical="center"/>
    </xf>
    <xf numFmtId="164" fontId="4" fillId="2" borderId="5" xfId="0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0" fontId="7" fillId="0" borderId="1" xfId="0" applyFont="1" applyBorder="1" applyAlignment="1">
      <alignment vertical="center"/>
    </xf>
    <xf numFmtId="164" fontId="8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8" fillId="0" borderId="1" xfId="0" applyNumberFormat="1" applyFont="1" applyBorder="1" applyAlignment="1">
      <alignment vertical="center"/>
    </xf>
    <xf numFmtId="166" fontId="9" fillId="0" borderId="0" xfId="0" applyNumberFormat="1" applyFont="1" applyAlignment="1">
      <alignment vertical="center"/>
    </xf>
    <xf numFmtId="167" fontId="2" fillId="2" borderId="3" xfId="0" applyNumberFormat="1" applyFont="1" applyFill="1" applyBorder="1" applyAlignment="1">
      <alignment horizontal="right" vertical="center"/>
    </xf>
    <xf numFmtId="0" fontId="1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166" fontId="2" fillId="0" borderId="7" xfId="0" applyNumberFormat="1" applyFont="1" applyBorder="1" applyAlignment="1">
      <alignment horizontal="right" vertical="center"/>
    </xf>
    <xf numFmtId="166" fontId="2" fillId="0" borderId="7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4" fontId="1" fillId="2" borderId="3" xfId="0" applyNumberFormat="1" applyFont="1" applyFill="1" applyBorder="1" applyAlignment="1">
      <alignment horizontal="right" vertical="center"/>
    </xf>
    <xf numFmtId="172" fontId="2" fillId="0" borderId="0" xfId="0" applyNumberFormat="1" applyFont="1" applyAlignment="1">
      <alignment horizontal="right" vertical="center"/>
    </xf>
    <xf numFmtId="166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1" fillId="0" borderId="0" xfId="0" applyFont="1"/>
    <xf numFmtId="164" fontId="13" fillId="2" borderId="3" xfId="0" applyNumberFormat="1" applyFont="1" applyFill="1" applyBorder="1" applyAlignment="1">
      <alignment horizontal="right" vertical="center"/>
    </xf>
    <xf numFmtId="170" fontId="2" fillId="0" borderId="3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4" fontId="2" fillId="0" borderId="3" xfId="0" applyNumberFormat="1" applyFont="1" applyBorder="1" applyAlignment="1">
      <alignment horizontal="right" vertical="center"/>
    </xf>
    <xf numFmtId="166" fontId="2" fillId="0" borderId="3" xfId="0" applyNumberFormat="1" applyFont="1" applyBorder="1" applyAlignment="1">
      <alignment vertical="center"/>
    </xf>
    <xf numFmtId="9" fontId="2" fillId="0" borderId="3" xfId="0" applyNumberFormat="1" applyFont="1" applyBorder="1" applyAlignment="1">
      <alignment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vertical="center"/>
    </xf>
    <xf numFmtId="164" fontId="2" fillId="0" borderId="4" xfId="0" applyNumberFormat="1" applyFont="1" applyBorder="1" applyAlignment="1">
      <alignment vertical="center"/>
    </xf>
    <xf numFmtId="166" fontId="1" fillId="0" borderId="3" xfId="0" applyNumberFormat="1" applyFont="1" applyBorder="1" applyAlignment="1">
      <alignment horizontal="right" vertical="center"/>
    </xf>
    <xf numFmtId="166" fontId="2" fillId="0" borderId="3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vertical="center"/>
    </xf>
    <xf numFmtId="166" fontId="4" fillId="0" borderId="5" xfId="0" applyNumberFormat="1" applyFont="1" applyBorder="1" applyAlignment="1">
      <alignment horizontal="right" vertical="center"/>
    </xf>
    <xf numFmtId="166" fontId="2" fillId="0" borderId="5" xfId="0" applyNumberFormat="1" applyFont="1" applyBorder="1" applyAlignment="1">
      <alignment horizontal="right" vertical="center"/>
    </xf>
    <xf numFmtId="164" fontId="10" fillId="0" borderId="3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top"/>
    </xf>
    <xf numFmtId="164" fontId="4" fillId="0" borderId="3" xfId="0" applyNumberFormat="1" applyFont="1" applyBorder="1" applyAlignment="1">
      <alignment vertical="center"/>
    </xf>
    <xf numFmtId="164" fontId="4" fillId="0" borderId="4" xfId="0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13" fillId="0" borderId="3" xfId="0" applyNumberFormat="1" applyFont="1" applyBorder="1" applyAlignment="1">
      <alignment horizontal="right" vertical="center"/>
    </xf>
    <xf numFmtId="0" fontId="12" fillId="0" borderId="2" xfId="0" applyFont="1" applyBorder="1"/>
    <xf numFmtId="0" fontId="15" fillId="0" borderId="0" xfId="0" applyFont="1" applyAlignment="1">
      <alignment vertical="center"/>
    </xf>
    <xf numFmtId="164" fontId="15" fillId="3" borderId="0" xfId="0" applyNumberFormat="1" applyFont="1" applyFill="1" applyAlignment="1">
      <alignment horizontal="right" vertical="center"/>
    </xf>
    <xf numFmtId="164" fontId="15" fillId="0" borderId="0" xfId="0" applyNumberFormat="1" applyFont="1" applyAlignment="1">
      <alignment horizontal="right" vertical="center"/>
    </xf>
    <xf numFmtId="164" fontId="4" fillId="2" borderId="8" xfId="0" applyNumberFormat="1" applyFont="1" applyFill="1" applyBorder="1" applyAlignment="1">
      <alignment horizontal="right" vertical="center"/>
    </xf>
    <xf numFmtId="166" fontId="16" fillId="0" borderId="0" xfId="0" applyNumberFormat="1" applyFont="1" applyAlignment="1">
      <alignment horizontal="right" vertical="center"/>
    </xf>
    <xf numFmtId="166" fontId="16" fillId="0" borderId="4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2" fillId="0" borderId="3" xfId="0" applyFont="1" applyBorder="1"/>
    <xf numFmtId="164" fontId="4" fillId="3" borderId="0" xfId="0" applyNumberFormat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15" fillId="0" borderId="0" xfId="0" applyFont="1" applyAlignment="1">
      <alignment horizontal="right" vertical="center"/>
    </xf>
    <xf numFmtId="0" fontId="15" fillId="0" borderId="3" xfId="2" applyFont="1" applyAlignment="1">
      <alignment horizontal="center" vertical="center"/>
    </xf>
    <xf numFmtId="0" fontId="15" fillId="0" borderId="3" xfId="2" applyFont="1" applyAlignment="1">
      <alignment vertical="center"/>
    </xf>
    <xf numFmtId="0" fontId="15" fillId="0" borderId="3" xfId="3" applyFont="1" applyAlignment="1">
      <alignment horizontal="center" vertical="top"/>
    </xf>
    <xf numFmtId="164" fontId="2" fillId="2" borderId="0" xfId="0" applyNumberFormat="1" applyFont="1" applyFill="1" applyAlignment="1">
      <alignment horizontal="right" vertical="center"/>
    </xf>
    <xf numFmtId="0" fontId="15" fillId="0" borderId="0" xfId="0" applyFont="1" applyAlignment="1">
      <alignment horizontal="center" vertical="center"/>
    </xf>
    <xf numFmtId="164" fontId="4" fillId="3" borderId="0" xfId="0" applyNumberFormat="1" applyFont="1" applyFill="1" applyAlignment="1">
      <alignment vertical="center"/>
    </xf>
    <xf numFmtId="164" fontId="4" fillId="3" borderId="0" xfId="0" applyNumberFormat="1" applyFont="1" applyFill="1" applyAlignment="1">
      <alignment horizontal="right" vertical="center"/>
    </xf>
    <xf numFmtId="164" fontId="1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right" vertical="center"/>
    </xf>
    <xf numFmtId="166" fontId="4" fillId="3" borderId="5" xfId="0" applyNumberFormat="1" applyFont="1" applyFill="1" applyBorder="1" applyAlignment="1">
      <alignment horizontal="right" vertical="center"/>
    </xf>
    <xf numFmtId="164" fontId="2" fillId="0" borderId="8" xfId="0" applyNumberFormat="1" applyFont="1" applyBorder="1" applyAlignment="1">
      <alignment vertical="center"/>
    </xf>
    <xf numFmtId="0" fontId="6" fillId="0" borderId="8" xfId="0" applyFont="1" applyBorder="1" applyAlignment="1">
      <alignment vertical="center"/>
    </xf>
    <xf numFmtId="164" fontId="2" fillId="2" borderId="8" xfId="0" applyNumberFormat="1" applyFont="1" applyFill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/>
    <xf numFmtId="0" fontId="1" fillId="0" borderId="1" xfId="0" applyFont="1" applyBorder="1" applyAlignment="1">
      <alignment horizontal="right" vertical="center"/>
    </xf>
    <xf numFmtId="164" fontId="2" fillId="2" borderId="6" xfId="0" applyNumberFormat="1" applyFont="1" applyFill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9" fontId="2" fillId="2" borderId="3" xfId="0" applyNumberFormat="1" applyFont="1" applyFill="1" applyBorder="1" applyAlignment="1">
      <alignment horizontal="right" vertical="center"/>
    </xf>
    <xf numFmtId="169" fontId="2" fillId="0" borderId="3" xfId="0" applyNumberFormat="1" applyFont="1" applyBorder="1" applyAlignment="1">
      <alignment horizontal="right" vertical="center"/>
    </xf>
    <xf numFmtId="0" fontId="2" fillId="2" borderId="3" xfId="0" applyFont="1" applyFill="1" applyBorder="1" applyAlignment="1">
      <alignment vertical="center"/>
    </xf>
    <xf numFmtId="0" fontId="4" fillId="0" borderId="3" xfId="0" applyFont="1" applyBorder="1"/>
    <xf numFmtId="0" fontId="6" fillId="0" borderId="1" xfId="0" applyFont="1" applyBorder="1" applyAlignment="1">
      <alignment vertical="center"/>
    </xf>
    <xf numFmtId="0" fontId="4" fillId="3" borderId="0" xfId="0" applyFont="1" applyFill="1"/>
    <xf numFmtId="164" fontId="2" fillId="3" borderId="4" xfId="0" applyNumberFormat="1" applyFont="1" applyFill="1" applyBorder="1" applyAlignment="1">
      <alignment horizontal="right" vertical="center"/>
    </xf>
    <xf numFmtId="164" fontId="2" fillId="3" borderId="3" xfId="0" applyNumberFormat="1" applyFont="1" applyFill="1" applyBorder="1" applyAlignment="1">
      <alignment horizontal="right" vertical="center"/>
    </xf>
    <xf numFmtId="164" fontId="2" fillId="3" borderId="5" xfId="0" applyNumberFormat="1" applyFont="1" applyFill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164" fontId="1" fillId="0" borderId="3" xfId="0" quotePrefix="1" applyNumberFormat="1" applyFont="1" applyBorder="1" applyAlignment="1">
      <alignment horizontal="right" vertical="center"/>
    </xf>
    <xf numFmtId="0" fontId="11" fillId="0" borderId="0" xfId="0" applyFont="1"/>
    <xf numFmtId="0" fontId="11" fillId="0" borderId="0" xfId="0" applyFont="1"/>
    <xf numFmtId="0" fontId="4" fillId="0" borderId="0" xfId="0" applyFont="1" applyAlignment="1">
      <alignment horizontal="center"/>
    </xf>
    <xf numFmtId="164" fontId="4" fillId="0" borderId="3" xfId="0" applyNumberFormat="1" applyFont="1" applyFill="1" applyBorder="1" applyAlignment="1">
      <alignment horizontal="right" vertical="center"/>
    </xf>
    <xf numFmtId="164" fontId="4" fillId="0" borderId="8" xfId="0" applyNumberFormat="1" applyFont="1" applyFill="1" applyBorder="1" applyAlignment="1">
      <alignment horizontal="right" vertical="center"/>
    </xf>
    <xf numFmtId="164" fontId="10" fillId="0" borderId="3" xfId="0" applyNumberFormat="1" applyFont="1" applyFill="1" applyBorder="1" applyAlignment="1">
      <alignment horizontal="right" vertical="center"/>
    </xf>
    <xf numFmtId="164" fontId="2" fillId="0" borderId="5" xfId="0" applyNumberFormat="1" applyFont="1" applyFill="1" applyBorder="1" applyAlignment="1">
      <alignment horizontal="right" vertical="center"/>
    </xf>
    <xf numFmtId="0" fontId="11" fillId="0" borderId="0" xfId="0" applyFont="1"/>
    <xf numFmtId="0" fontId="11" fillId="0" borderId="0" xfId="0" applyFont="1"/>
    <xf numFmtId="0" fontId="11" fillId="0" borderId="0" xfId="0" applyFont="1"/>
    <xf numFmtId="164" fontId="15" fillId="3" borderId="3" xfId="3" applyNumberFormat="1" applyFont="1" applyFill="1" applyAlignment="1">
      <alignment horizontal="right" vertical="center"/>
    </xf>
    <xf numFmtId="164" fontId="15" fillId="3" borderId="8" xfId="3" applyNumberFormat="1" applyFont="1" applyFill="1" applyBorder="1" applyAlignment="1">
      <alignment horizontal="right" vertical="center"/>
    </xf>
    <xf numFmtId="0" fontId="11" fillId="0" borderId="0" xfId="0" applyFont="1"/>
    <xf numFmtId="0" fontId="11" fillId="0" borderId="0" xfId="0" applyFont="1"/>
    <xf numFmtId="166" fontId="1" fillId="0" borderId="2" xfId="0" applyNumberFormat="1" applyFont="1" applyBorder="1" applyAlignment="1">
      <alignment horizontal="right" vertical="center"/>
    </xf>
    <xf numFmtId="0" fontId="12" fillId="0" borderId="2" xfId="0" applyFont="1" applyBorder="1"/>
    <xf numFmtId="166" fontId="1" fillId="0" borderId="1" xfId="0" applyNumberFormat="1" applyFont="1" applyBorder="1" applyAlignment="1">
      <alignment horizontal="right" vertical="center"/>
    </xf>
    <xf numFmtId="0" fontId="12" fillId="0" borderId="1" xfId="0" applyFont="1" applyBorder="1"/>
    <xf numFmtId="0" fontId="15" fillId="0" borderId="1" xfId="0" applyFont="1" applyBorder="1"/>
    <xf numFmtId="0" fontId="15" fillId="0" borderId="2" xfId="0" applyFont="1" applyBorder="1"/>
    <xf numFmtId="164" fontId="1" fillId="0" borderId="2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0" fontId="11" fillId="0" borderId="0" xfId="0" applyFont="1"/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</cellXfs>
  <cellStyles count="4">
    <cellStyle name="Normal" xfId="0" builtinId="0"/>
    <cellStyle name="Normal 2" xfId="3" xr:uid="{2022F48F-BE24-4C50-A6FE-48BE2DBA540F}"/>
    <cellStyle name="Normal 207" xfId="2" xr:uid="{E8F4EA81-1738-413B-B2BC-B229A38AA9B0}"/>
    <cellStyle name="Normal 8" xfId="1" xr:uid="{5064B3B3-B575-45C2-9625-C67F0478EC6B}"/>
  </cellStyles>
  <dxfs count="0"/>
  <tableStyles count="0" defaultTableStyle="TableStyleMedium2" defaultPivotStyle="PivotStyleLight16"/>
  <colors>
    <mruColors>
      <color rgb="FFFAFAFA"/>
      <color rgb="FFCC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L208"/>
  <sheetViews>
    <sheetView tabSelected="1" topLeftCell="A42" zoomScaleNormal="100" zoomScaleSheetLayoutView="100" workbookViewId="0">
      <selection activeCell="Q82" sqref="Q82"/>
    </sheetView>
  </sheetViews>
  <sheetFormatPr defaultColWidth="14.42578125" defaultRowHeight="16.5" customHeight="1" x14ac:dyDescent="0.35"/>
  <cols>
    <col min="1" max="2" width="1.7109375" style="107" customWidth="1"/>
    <col min="3" max="3" width="43" style="107" customWidth="1"/>
    <col min="4" max="4" width="7.140625" style="107" customWidth="1"/>
    <col min="5" max="5" width="0.85546875" style="107" customWidth="1"/>
    <col min="6" max="6" width="10.85546875" style="107" customWidth="1"/>
    <col min="7" max="7" width="0.85546875" style="107" customWidth="1"/>
    <col min="8" max="8" width="10.85546875" style="107" customWidth="1"/>
    <col min="9" max="9" width="0.85546875" style="107" customWidth="1"/>
    <col min="10" max="10" width="10.85546875" style="107" customWidth="1"/>
    <col min="11" max="11" width="0.85546875" style="107" customWidth="1"/>
    <col min="12" max="12" width="10.85546875" style="107" customWidth="1"/>
    <col min="13" max="16384" width="14.42578125" style="107"/>
  </cols>
  <sheetData>
    <row r="1" spans="1:12" ht="16.5" customHeight="1" x14ac:dyDescent="0.35">
      <c r="A1" s="1" t="s">
        <v>0</v>
      </c>
      <c r="B1" s="1"/>
      <c r="C1" s="1"/>
      <c r="D1" s="2"/>
      <c r="E1" s="2"/>
      <c r="F1" s="3"/>
      <c r="G1" s="2"/>
      <c r="H1" s="3"/>
      <c r="I1" s="2"/>
      <c r="J1" s="4"/>
      <c r="K1" s="4"/>
      <c r="L1" s="4"/>
    </row>
    <row r="2" spans="1:12" ht="16.5" customHeight="1" x14ac:dyDescent="0.35">
      <c r="A2" s="1" t="s">
        <v>1</v>
      </c>
      <c r="B2" s="1"/>
      <c r="C2" s="1"/>
      <c r="D2" s="2"/>
      <c r="E2" s="2"/>
      <c r="F2" s="3"/>
      <c r="G2" s="2"/>
      <c r="H2" s="3"/>
      <c r="I2" s="2"/>
      <c r="J2" s="4"/>
      <c r="K2" s="4"/>
      <c r="L2" s="4"/>
    </row>
    <row r="3" spans="1:12" ht="16.5" customHeight="1" x14ac:dyDescent="0.35">
      <c r="A3" s="5" t="s">
        <v>250</v>
      </c>
      <c r="B3" s="5"/>
      <c r="C3" s="5"/>
      <c r="D3" s="6"/>
      <c r="E3" s="6"/>
      <c r="F3" s="7"/>
      <c r="G3" s="6"/>
      <c r="H3" s="7"/>
      <c r="I3" s="6"/>
      <c r="J3" s="8"/>
      <c r="K3" s="8"/>
      <c r="L3" s="8"/>
    </row>
    <row r="4" spans="1:12" ht="16.5" customHeight="1" x14ac:dyDescent="0.35">
      <c r="A4" s="1"/>
      <c r="B4" s="1"/>
      <c r="C4" s="1"/>
      <c r="D4" s="2"/>
      <c r="E4" s="2"/>
      <c r="F4" s="3"/>
      <c r="G4" s="2"/>
      <c r="H4" s="3"/>
      <c r="I4" s="2"/>
      <c r="J4" s="4"/>
      <c r="K4" s="4"/>
      <c r="L4" s="4"/>
    </row>
    <row r="5" spans="1:12" ht="16.5" customHeight="1" x14ac:dyDescent="0.35">
      <c r="A5" s="1"/>
      <c r="B5" s="1"/>
      <c r="C5" s="1"/>
      <c r="D5" s="2"/>
      <c r="E5" s="2"/>
      <c r="F5" s="194" t="s">
        <v>2</v>
      </c>
      <c r="G5" s="195"/>
      <c r="H5" s="195"/>
      <c r="I5" s="195"/>
      <c r="J5" s="195"/>
      <c r="K5" s="195"/>
      <c r="L5" s="195"/>
    </row>
    <row r="6" spans="1:12" ht="16.5" customHeight="1" x14ac:dyDescent="0.35">
      <c r="A6" s="1"/>
      <c r="B6" s="1"/>
      <c r="C6" s="1"/>
      <c r="D6" s="2"/>
      <c r="E6" s="2"/>
      <c r="F6" s="192" t="s">
        <v>3</v>
      </c>
      <c r="G6" s="193"/>
      <c r="H6" s="193"/>
      <c r="I6" s="131"/>
      <c r="J6" s="192" t="s">
        <v>4</v>
      </c>
      <c r="K6" s="193"/>
      <c r="L6" s="193"/>
    </row>
    <row r="7" spans="1:12" ht="16.5" customHeight="1" x14ac:dyDescent="0.35">
      <c r="A7" s="1"/>
      <c r="B7" s="1"/>
      <c r="C7" s="1"/>
      <c r="D7" s="9" t="s">
        <v>5</v>
      </c>
      <c r="E7" s="10"/>
      <c r="F7" s="11" t="s">
        <v>251</v>
      </c>
      <c r="G7" s="12"/>
      <c r="H7" s="11">
        <v>2021</v>
      </c>
      <c r="I7" s="12"/>
      <c r="J7" s="11" t="s">
        <v>251</v>
      </c>
      <c r="K7" s="12"/>
      <c r="L7" s="11">
        <v>2021</v>
      </c>
    </row>
    <row r="8" spans="1:12" ht="16.5" customHeight="1" x14ac:dyDescent="0.35">
      <c r="A8" s="1" t="s">
        <v>6</v>
      </c>
      <c r="B8" s="1"/>
      <c r="C8" s="1"/>
      <c r="D8" s="2"/>
      <c r="E8" s="2"/>
      <c r="F8" s="13"/>
      <c r="G8" s="4"/>
      <c r="H8" s="112"/>
      <c r="I8" s="4"/>
      <c r="J8" s="13"/>
      <c r="K8" s="4"/>
      <c r="L8" s="112"/>
    </row>
    <row r="9" spans="1:12" ht="16.5" customHeight="1" x14ac:dyDescent="0.35">
      <c r="A9" s="1"/>
      <c r="B9" s="1"/>
      <c r="C9" s="1"/>
      <c r="D9" s="2"/>
      <c r="E9" s="2"/>
      <c r="F9" s="13"/>
      <c r="G9" s="4"/>
      <c r="H9" s="112"/>
      <c r="I9" s="4"/>
      <c r="J9" s="13"/>
      <c r="K9" s="4"/>
      <c r="L9" s="112"/>
    </row>
    <row r="10" spans="1:12" ht="16.5" customHeight="1" x14ac:dyDescent="0.35">
      <c r="A10" s="15" t="s">
        <v>7</v>
      </c>
      <c r="B10" s="15"/>
      <c r="C10" s="15"/>
      <c r="D10" s="2"/>
      <c r="E10" s="2"/>
      <c r="F10" s="16"/>
      <c r="G10" s="17"/>
      <c r="H10" s="113"/>
      <c r="I10" s="17"/>
      <c r="J10" s="13"/>
      <c r="K10" s="17"/>
      <c r="L10" s="112"/>
    </row>
    <row r="11" spans="1:12" ht="16.5" customHeight="1" x14ac:dyDescent="0.35">
      <c r="A11" s="1"/>
      <c r="B11" s="1"/>
      <c r="C11" s="1"/>
      <c r="D11" s="2"/>
      <c r="E11" s="2"/>
      <c r="F11" s="13"/>
      <c r="G11" s="4"/>
      <c r="H11" s="112"/>
      <c r="I11" s="4"/>
      <c r="J11" s="13"/>
      <c r="K11" s="4"/>
      <c r="L11" s="112"/>
    </row>
    <row r="12" spans="1:12" ht="16.5" customHeight="1" x14ac:dyDescent="0.35">
      <c r="A12" s="4" t="s">
        <v>8</v>
      </c>
      <c r="B12" s="4"/>
      <c r="C12" s="4"/>
      <c r="D12" s="2">
        <v>10</v>
      </c>
      <c r="E12" s="2"/>
      <c r="F12" s="18">
        <v>2154023</v>
      </c>
      <c r="G12" s="19"/>
      <c r="H12" s="111">
        <v>1184361</v>
      </c>
      <c r="I12" s="19"/>
      <c r="J12" s="20">
        <v>74448221</v>
      </c>
      <c r="K12" s="19"/>
      <c r="L12" s="116">
        <v>39581234</v>
      </c>
    </row>
    <row r="13" spans="1:12" ht="16.5" customHeight="1" x14ac:dyDescent="0.35">
      <c r="A13" s="4" t="s">
        <v>9</v>
      </c>
      <c r="B13" s="4"/>
      <c r="C13" s="4"/>
      <c r="D13" s="2"/>
      <c r="E13" s="2"/>
      <c r="F13" s="18"/>
      <c r="G13" s="19"/>
      <c r="H13" s="111"/>
      <c r="I13" s="19"/>
      <c r="J13" s="20"/>
      <c r="K13" s="19"/>
      <c r="L13" s="116"/>
    </row>
    <row r="14" spans="1:12" ht="16.5" customHeight="1" x14ac:dyDescent="0.35">
      <c r="B14" s="4" t="s">
        <v>10</v>
      </c>
      <c r="C14" s="4"/>
      <c r="D14" s="2">
        <v>6</v>
      </c>
      <c r="E14" s="2"/>
      <c r="F14" s="18">
        <v>11581</v>
      </c>
      <c r="G14" s="19"/>
      <c r="H14" s="111">
        <v>15687</v>
      </c>
      <c r="I14" s="19"/>
      <c r="J14" s="20">
        <v>400254</v>
      </c>
      <c r="K14" s="19"/>
      <c r="L14" s="116">
        <v>524272</v>
      </c>
    </row>
    <row r="15" spans="1:12" ht="16.5" customHeight="1" x14ac:dyDescent="0.35">
      <c r="A15" s="4" t="s">
        <v>9</v>
      </c>
      <c r="B15" s="4"/>
      <c r="C15" s="4"/>
      <c r="D15" s="2"/>
      <c r="E15" s="2"/>
      <c r="F15" s="18"/>
      <c r="G15" s="19"/>
      <c r="H15" s="111"/>
      <c r="I15" s="19"/>
      <c r="J15" s="20"/>
      <c r="K15" s="19"/>
      <c r="L15" s="116"/>
    </row>
    <row r="16" spans="1:12" ht="16.5" customHeight="1" x14ac:dyDescent="0.35">
      <c r="A16" s="4"/>
      <c r="B16" s="4" t="s">
        <v>11</v>
      </c>
      <c r="C16" s="4"/>
      <c r="D16" s="2">
        <v>6</v>
      </c>
      <c r="E16" s="2"/>
      <c r="F16" s="18">
        <v>89</v>
      </c>
      <c r="G16" s="19"/>
      <c r="H16" s="111">
        <v>168</v>
      </c>
      <c r="I16" s="19"/>
      <c r="J16" s="20">
        <v>3087</v>
      </c>
      <c r="K16" s="19"/>
      <c r="L16" s="116">
        <v>5600</v>
      </c>
    </row>
    <row r="17" spans="1:12" ht="16.5" customHeight="1" x14ac:dyDescent="0.35">
      <c r="A17" s="22" t="s">
        <v>350</v>
      </c>
      <c r="B17" s="4"/>
      <c r="C17" s="4"/>
      <c r="D17" s="2">
        <v>11</v>
      </c>
      <c r="E17" s="2"/>
      <c r="F17" s="18">
        <v>668401</v>
      </c>
      <c r="G17" s="19"/>
      <c r="H17" s="111">
        <v>472940</v>
      </c>
      <c r="I17" s="19"/>
      <c r="J17" s="20">
        <v>23101556</v>
      </c>
      <c r="K17" s="19"/>
      <c r="L17" s="116">
        <v>15805596</v>
      </c>
    </row>
    <row r="18" spans="1:12" ht="16.5" customHeight="1" x14ac:dyDescent="0.35">
      <c r="A18" s="4" t="s">
        <v>327</v>
      </c>
      <c r="B18" s="4"/>
      <c r="C18" s="4"/>
      <c r="D18" s="2">
        <v>30</v>
      </c>
      <c r="E18" s="2"/>
      <c r="F18" s="18">
        <v>2723</v>
      </c>
      <c r="G18" s="19"/>
      <c r="H18" s="111">
        <v>2068</v>
      </c>
      <c r="I18" s="19"/>
      <c r="J18" s="20">
        <v>94091</v>
      </c>
      <c r="K18" s="19"/>
      <c r="L18" s="116">
        <v>69096</v>
      </c>
    </row>
    <row r="19" spans="1:12" ht="16.5" customHeight="1" x14ac:dyDescent="0.35">
      <c r="A19" s="4" t="s">
        <v>12</v>
      </c>
      <c r="B19" s="4"/>
      <c r="C19" s="4"/>
      <c r="D19" s="2">
        <v>30</v>
      </c>
      <c r="E19" s="2"/>
      <c r="F19" s="18">
        <v>27810</v>
      </c>
      <c r="G19" s="19"/>
      <c r="H19" s="111">
        <v>24191</v>
      </c>
      <c r="I19" s="19"/>
      <c r="J19" s="20">
        <v>961167</v>
      </c>
      <c r="K19" s="19"/>
      <c r="L19" s="116">
        <v>808475</v>
      </c>
    </row>
    <row r="20" spans="1:12" ht="16.5" customHeight="1" x14ac:dyDescent="0.35">
      <c r="A20" s="4" t="s">
        <v>15</v>
      </c>
      <c r="B20" s="4"/>
      <c r="C20" s="4"/>
      <c r="D20" s="2">
        <v>30</v>
      </c>
      <c r="E20" s="2"/>
      <c r="F20" s="18">
        <v>53473</v>
      </c>
      <c r="G20" s="19"/>
      <c r="H20" s="111">
        <v>69260</v>
      </c>
      <c r="I20" s="19"/>
      <c r="J20" s="20">
        <v>1848152</v>
      </c>
      <c r="K20" s="19"/>
      <c r="L20" s="116">
        <v>2314662</v>
      </c>
    </row>
    <row r="21" spans="1:12" ht="16.5" customHeight="1" x14ac:dyDescent="0.35">
      <c r="A21" s="4" t="s">
        <v>13</v>
      </c>
      <c r="B21" s="4"/>
      <c r="C21" s="4"/>
      <c r="D21" s="2">
        <v>12</v>
      </c>
      <c r="E21" s="2"/>
      <c r="F21" s="18">
        <v>146359</v>
      </c>
      <c r="G21" s="19"/>
      <c r="H21" s="111">
        <v>116834</v>
      </c>
      <c r="I21" s="19"/>
      <c r="J21" s="20">
        <v>5058519</v>
      </c>
      <c r="K21" s="19"/>
      <c r="L21" s="116">
        <v>3904574</v>
      </c>
    </row>
    <row r="22" spans="1:12" ht="16.5" customHeight="1" x14ac:dyDescent="0.35">
      <c r="A22" s="4" t="s">
        <v>14</v>
      </c>
      <c r="B22" s="4"/>
      <c r="C22" s="4"/>
      <c r="D22" s="2"/>
      <c r="E22" s="2"/>
      <c r="F22" s="18">
        <v>49880</v>
      </c>
      <c r="G22" s="19"/>
      <c r="H22" s="111">
        <v>41400</v>
      </c>
      <c r="I22" s="19"/>
      <c r="J22" s="20">
        <v>1723989</v>
      </c>
      <c r="K22" s="19"/>
      <c r="L22" s="116">
        <v>1383594</v>
      </c>
    </row>
    <row r="23" spans="1:12" ht="16.5" customHeight="1" x14ac:dyDescent="0.35">
      <c r="A23" s="4" t="s">
        <v>336</v>
      </c>
      <c r="B23" s="4"/>
      <c r="C23" s="4"/>
      <c r="D23" s="2">
        <v>6</v>
      </c>
      <c r="E23" s="2"/>
      <c r="F23" s="18">
        <v>14160</v>
      </c>
      <c r="G23" s="19"/>
      <c r="H23" s="111">
        <v>20990</v>
      </c>
      <c r="I23" s="19"/>
      <c r="J23" s="20">
        <v>489395</v>
      </c>
      <c r="K23" s="19"/>
      <c r="L23" s="116">
        <v>701494</v>
      </c>
    </row>
    <row r="24" spans="1:12" ht="16.5" customHeight="1" x14ac:dyDescent="0.35">
      <c r="A24" s="4" t="s">
        <v>16</v>
      </c>
      <c r="B24" s="4"/>
      <c r="C24" s="4"/>
      <c r="D24" s="2"/>
      <c r="E24" s="2"/>
      <c r="F24" s="18"/>
      <c r="G24" s="21"/>
      <c r="H24" s="111"/>
      <c r="I24" s="21"/>
      <c r="J24" s="20"/>
      <c r="K24" s="21"/>
      <c r="L24" s="116"/>
    </row>
    <row r="25" spans="1:12" ht="16.5" customHeight="1" x14ac:dyDescent="0.35">
      <c r="A25" s="4"/>
      <c r="B25" s="4" t="s">
        <v>17</v>
      </c>
      <c r="C25" s="4"/>
      <c r="D25" s="2"/>
      <c r="E25" s="2"/>
      <c r="F25" s="18"/>
      <c r="G25" s="21"/>
      <c r="H25" s="111"/>
      <c r="I25" s="21"/>
      <c r="J25" s="20"/>
      <c r="K25" s="21"/>
      <c r="L25" s="116"/>
    </row>
    <row r="26" spans="1:12" ht="16.5" customHeight="1" x14ac:dyDescent="0.35">
      <c r="A26" s="4"/>
      <c r="B26" s="4" t="s">
        <v>18</v>
      </c>
      <c r="C26" s="4"/>
      <c r="D26" s="2">
        <v>17</v>
      </c>
      <c r="E26" s="2"/>
      <c r="F26" s="18">
        <v>131342</v>
      </c>
      <c r="G26" s="19"/>
      <c r="H26" s="111">
        <v>78475</v>
      </c>
      <c r="I26" s="19"/>
      <c r="J26" s="20">
        <v>4539501</v>
      </c>
      <c r="K26" s="19"/>
      <c r="L26" s="116">
        <v>2622612</v>
      </c>
    </row>
    <row r="27" spans="1:12" ht="16.5" customHeight="1" x14ac:dyDescent="0.35">
      <c r="A27" s="4" t="s">
        <v>328</v>
      </c>
      <c r="B27" s="4"/>
      <c r="C27" s="4"/>
      <c r="D27" s="2">
        <v>14</v>
      </c>
      <c r="E27" s="2"/>
      <c r="F27" s="18">
        <v>0</v>
      </c>
      <c r="G27" s="19"/>
      <c r="H27" s="111">
        <v>172048</v>
      </c>
      <c r="I27" s="19"/>
      <c r="J27" s="20">
        <v>0</v>
      </c>
      <c r="K27" s="19"/>
      <c r="L27" s="116">
        <v>5749827</v>
      </c>
    </row>
    <row r="28" spans="1:12" ht="16.5" customHeight="1" x14ac:dyDescent="0.35">
      <c r="A28" s="4" t="s">
        <v>19</v>
      </c>
      <c r="B28" s="4"/>
      <c r="C28" s="4"/>
      <c r="D28" s="2">
        <v>13</v>
      </c>
      <c r="E28" s="2"/>
      <c r="F28" s="23">
        <v>426386</v>
      </c>
      <c r="G28" s="19"/>
      <c r="H28" s="114">
        <v>358037</v>
      </c>
      <c r="I28" s="19"/>
      <c r="J28" s="25">
        <v>14736907</v>
      </c>
      <c r="K28" s="19"/>
      <c r="L28" s="117">
        <v>11965563</v>
      </c>
    </row>
    <row r="29" spans="1:12" ht="16.5" customHeight="1" x14ac:dyDescent="0.35">
      <c r="A29" s="4"/>
      <c r="B29" s="4"/>
      <c r="C29" s="4"/>
      <c r="D29" s="2"/>
      <c r="E29" s="2"/>
      <c r="F29" s="18"/>
      <c r="G29" s="19"/>
      <c r="H29" s="111"/>
      <c r="I29" s="19"/>
      <c r="J29" s="18"/>
      <c r="K29" s="19"/>
      <c r="L29" s="111"/>
    </row>
    <row r="30" spans="1:12" ht="16.5" customHeight="1" x14ac:dyDescent="0.35">
      <c r="A30" s="15" t="s">
        <v>20</v>
      </c>
      <c r="B30" s="4"/>
      <c r="C30" s="15"/>
      <c r="D30" s="2"/>
      <c r="E30" s="2"/>
      <c r="F30" s="23">
        <f>SUM(F12:F28)</f>
        <v>3686227</v>
      </c>
      <c r="G30" s="19"/>
      <c r="H30" s="114">
        <f>SUM(H12:H28)</f>
        <v>2556459</v>
      </c>
      <c r="I30" s="19"/>
      <c r="J30" s="23">
        <f>SUM(J12:J28)</f>
        <v>127404839</v>
      </c>
      <c r="K30" s="19"/>
      <c r="L30" s="114">
        <f>SUM(L12:L28)</f>
        <v>85436599</v>
      </c>
    </row>
    <row r="31" spans="1:12" ht="16.5" customHeight="1" x14ac:dyDescent="0.35">
      <c r="A31" s="15"/>
      <c r="B31" s="15"/>
      <c r="C31" s="15"/>
      <c r="D31" s="2"/>
      <c r="E31" s="2"/>
      <c r="F31" s="111"/>
      <c r="G31" s="19"/>
      <c r="H31" s="111"/>
      <c r="I31" s="19"/>
      <c r="J31" s="111"/>
      <c r="K31" s="19"/>
      <c r="L31" s="111"/>
    </row>
    <row r="32" spans="1:12" ht="16.5" customHeight="1" x14ac:dyDescent="0.35">
      <c r="A32" s="15"/>
      <c r="B32" s="15"/>
      <c r="C32" s="15"/>
      <c r="D32" s="2"/>
      <c r="E32" s="2"/>
      <c r="F32" s="19"/>
      <c r="G32" s="19"/>
      <c r="H32" s="19"/>
      <c r="I32" s="19"/>
      <c r="J32" s="19"/>
      <c r="K32" s="19"/>
      <c r="L32" s="19"/>
    </row>
    <row r="33" spans="1:12" s="179" customFormat="1" ht="16.5" customHeight="1" x14ac:dyDescent="0.35">
      <c r="A33" s="15"/>
      <c r="B33" s="15"/>
      <c r="C33" s="15"/>
      <c r="D33" s="2"/>
      <c r="E33" s="2"/>
      <c r="F33" s="19"/>
      <c r="G33" s="19"/>
      <c r="H33" s="19"/>
      <c r="I33" s="19"/>
      <c r="J33" s="19"/>
      <c r="K33" s="19"/>
      <c r="L33" s="19"/>
    </row>
    <row r="34" spans="1:12" ht="16.5" customHeight="1" x14ac:dyDescent="0.35">
      <c r="A34" s="15"/>
      <c r="B34" s="15"/>
      <c r="C34" s="15"/>
      <c r="D34" s="2"/>
      <c r="E34" s="2"/>
      <c r="F34" s="19"/>
      <c r="G34" s="19"/>
      <c r="H34" s="19"/>
      <c r="I34" s="19"/>
      <c r="J34" s="19"/>
      <c r="K34" s="19"/>
      <c r="L34" s="19"/>
    </row>
    <row r="35" spans="1:12" ht="16.5" customHeight="1" x14ac:dyDescent="0.35">
      <c r="A35" s="15"/>
      <c r="B35" s="15"/>
      <c r="C35" s="15"/>
      <c r="D35" s="2"/>
      <c r="E35" s="2"/>
      <c r="F35" s="19"/>
      <c r="G35" s="19"/>
      <c r="H35" s="19"/>
      <c r="I35" s="19"/>
      <c r="J35" s="19"/>
      <c r="K35" s="19"/>
      <c r="L35" s="19"/>
    </row>
    <row r="36" spans="1:12" ht="16.5" customHeight="1" x14ac:dyDescent="0.35">
      <c r="A36" s="15"/>
      <c r="B36" s="15"/>
      <c r="C36" s="15"/>
      <c r="D36" s="2"/>
      <c r="E36" s="2"/>
      <c r="F36" s="19"/>
      <c r="G36" s="19"/>
      <c r="H36" s="19"/>
      <c r="I36" s="19"/>
      <c r="J36" s="19"/>
      <c r="K36" s="19"/>
      <c r="L36" s="19"/>
    </row>
    <row r="37" spans="1:12" ht="16.5" customHeight="1" x14ac:dyDescent="0.35">
      <c r="A37" s="15"/>
      <c r="B37" s="15"/>
      <c r="C37" s="15"/>
      <c r="D37" s="2"/>
      <c r="E37" s="2"/>
      <c r="F37" s="19"/>
      <c r="G37" s="19"/>
      <c r="H37" s="19"/>
      <c r="I37" s="19"/>
      <c r="J37" s="19"/>
      <c r="K37" s="19"/>
      <c r="L37" s="19"/>
    </row>
    <row r="38" spans="1:12" ht="16.5" customHeight="1" x14ac:dyDescent="0.35">
      <c r="A38" s="15"/>
      <c r="B38" s="15"/>
      <c r="C38" s="15"/>
      <c r="D38" s="2"/>
      <c r="E38" s="2"/>
      <c r="F38" s="19"/>
      <c r="G38" s="19"/>
      <c r="H38" s="19"/>
      <c r="I38" s="19"/>
      <c r="J38" s="19"/>
      <c r="K38" s="19"/>
      <c r="L38" s="19"/>
    </row>
    <row r="39" spans="1:12" ht="16.5" customHeight="1" x14ac:dyDescent="0.35">
      <c r="A39" s="15"/>
      <c r="B39" s="15"/>
      <c r="C39" s="15"/>
      <c r="D39" s="2"/>
      <c r="E39" s="2"/>
      <c r="F39" s="19"/>
      <c r="G39" s="19"/>
      <c r="H39" s="19"/>
      <c r="I39" s="19"/>
      <c r="J39" s="19"/>
      <c r="K39" s="19"/>
      <c r="L39" s="19"/>
    </row>
    <row r="40" spans="1:12" ht="16.5" customHeight="1" x14ac:dyDescent="0.35">
      <c r="A40" s="15"/>
      <c r="B40" s="15"/>
      <c r="C40" s="15"/>
      <c r="D40" s="2"/>
      <c r="E40" s="2"/>
      <c r="F40" s="19"/>
      <c r="G40" s="19"/>
      <c r="H40" s="19"/>
      <c r="I40" s="19"/>
      <c r="J40" s="19"/>
      <c r="K40" s="19"/>
      <c r="L40" s="19"/>
    </row>
    <row r="41" spans="1:12" ht="16.5" customHeight="1" x14ac:dyDescent="0.35">
      <c r="A41" s="15"/>
      <c r="B41" s="15"/>
      <c r="C41" s="15"/>
      <c r="D41" s="2"/>
      <c r="E41" s="2"/>
      <c r="F41" s="19"/>
      <c r="G41" s="19"/>
      <c r="H41" s="19"/>
      <c r="I41" s="19"/>
      <c r="J41" s="19"/>
      <c r="K41" s="19"/>
      <c r="L41" s="19"/>
    </row>
    <row r="42" spans="1:12" ht="16.5" customHeight="1" x14ac:dyDescent="0.35">
      <c r="A42" s="15"/>
      <c r="B42" s="15"/>
      <c r="C42" s="15"/>
      <c r="D42" s="2"/>
      <c r="E42" s="2"/>
      <c r="F42" s="19"/>
      <c r="G42" s="19"/>
      <c r="H42" s="19"/>
      <c r="I42" s="19"/>
      <c r="J42" s="19"/>
      <c r="K42" s="19"/>
      <c r="L42" s="19"/>
    </row>
    <row r="43" spans="1:12" ht="16.5" customHeight="1" x14ac:dyDescent="0.35">
      <c r="A43" s="15"/>
      <c r="B43" s="15"/>
      <c r="C43" s="15"/>
      <c r="D43" s="2"/>
      <c r="E43" s="2"/>
      <c r="F43" s="19"/>
      <c r="G43" s="19"/>
      <c r="H43" s="19"/>
      <c r="I43" s="19"/>
      <c r="J43" s="19"/>
      <c r="K43" s="19"/>
      <c r="L43" s="19"/>
    </row>
    <row r="44" spans="1:12" ht="16.5" customHeight="1" x14ac:dyDescent="0.35">
      <c r="A44" s="15"/>
      <c r="B44" s="15"/>
      <c r="C44" s="15"/>
      <c r="D44" s="2"/>
      <c r="E44" s="2"/>
      <c r="F44" s="19"/>
      <c r="G44" s="19"/>
      <c r="H44" s="19"/>
      <c r="I44" s="19"/>
      <c r="J44" s="19"/>
      <c r="K44" s="19"/>
      <c r="L44" s="19"/>
    </row>
    <row r="45" spans="1:12" ht="16.5" customHeight="1" x14ac:dyDescent="0.35">
      <c r="A45" s="15"/>
      <c r="B45" s="15"/>
      <c r="C45" s="15"/>
      <c r="D45" s="2"/>
      <c r="E45" s="2"/>
      <c r="F45" s="19"/>
      <c r="G45" s="19"/>
      <c r="H45" s="19"/>
      <c r="I45" s="19"/>
      <c r="J45" s="19"/>
      <c r="K45" s="19"/>
      <c r="L45" s="19"/>
    </row>
    <row r="46" spans="1:12" ht="16.5" customHeight="1" x14ac:dyDescent="0.35">
      <c r="A46" s="15"/>
      <c r="B46" s="15"/>
      <c r="C46" s="15"/>
      <c r="D46" s="2"/>
      <c r="E46" s="2"/>
      <c r="F46" s="19"/>
      <c r="G46" s="19"/>
      <c r="H46" s="19"/>
      <c r="I46" s="19"/>
      <c r="J46" s="19"/>
      <c r="K46" s="19"/>
      <c r="L46" s="19"/>
    </row>
    <row r="47" spans="1:12" ht="16.5" customHeight="1" x14ac:dyDescent="0.35">
      <c r="A47" s="15"/>
      <c r="B47" s="15"/>
      <c r="C47" s="15"/>
      <c r="D47" s="2"/>
      <c r="E47" s="2"/>
      <c r="F47" s="19"/>
      <c r="G47" s="19"/>
      <c r="H47" s="19"/>
      <c r="I47" s="19"/>
      <c r="J47" s="19"/>
      <c r="K47" s="19"/>
      <c r="L47" s="19"/>
    </row>
    <row r="48" spans="1:12" ht="16.5" customHeight="1" x14ac:dyDescent="0.35">
      <c r="A48" s="15"/>
      <c r="B48" s="15"/>
      <c r="C48" s="15"/>
      <c r="D48" s="2"/>
      <c r="E48" s="2"/>
      <c r="F48" s="19"/>
      <c r="G48" s="19"/>
      <c r="H48" s="19"/>
      <c r="I48" s="19"/>
      <c r="J48" s="19"/>
      <c r="K48" s="19"/>
      <c r="L48" s="19"/>
    </row>
    <row r="49" spans="1:12" ht="16.5" customHeight="1" x14ac:dyDescent="0.35">
      <c r="A49" s="15"/>
      <c r="B49" s="15"/>
      <c r="C49" s="15"/>
      <c r="D49" s="2"/>
      <c r="E49" s="2"/>
      <c r="F49" s="19"/>
      <c r="G49" s="19"/>
      <c r="H49" s="19"/>
      <c r="I49" s="19"/>
      <c r="J49" s="19"/>
      <c r="K49" s="19"/>
      <c r="L49" s="19"/>
    </row>
    <row r="50" spans="1:12" ht="16.5" customHeight="1" x14ac:dyDescent="0.35">
      <c r="A50" s="15"/>
      <c r="B50" s="15"/>
      <c r="C50" s="15"/>
      <c r="D50" s="2"/>
      <c r="E50" s="2"/>
      <c r="F50" s="19"/>
      <c r="G50" s="19"/>
      <c r="H50" s="19"/>
      <c r="I50" s="19"/>
      <c r="J50" s="19"/>
      <c r="K50" s="19"/>
      <c r="L50" s="19"/>
    </row>
    <row r="51" spans="1:12" ht="9.9499999999999993" customHeight="1" x14ac:dyDescent="0.35">
      <c r="A51" s="15"/>
      <c r="B51" s="15"/>
      <c r="C51" s="15"/>
      <c r="D51" s="2"/>
      <c r="E51" s="2"/>
      <c r="F51" s="19"/>
      <c r="G51" s="19"/>
      <c r="H51" s="19"/>
      <c r="I51" s="19"/>
      <c r="J51" s="19"/>
      <c r="K51" s="19"/>
      <c r="L51" s="19"/>
    </row>
    <row r="52" spans="1:12" ht="21.95" customHeight="1" x14ac:dyDescent="0.35">
      <c r="A52" s="8" t="s">
        <v>33</v>
      </c>
      <c r="B52" s="29"/>
      <c r="C52" s="29"/>
      <c r="D52" s="6"/>
      <c r="E52" s="6"/>
      <c r="F52" s="30"/>
      <c r="G52" s="31"/>
      <c r="H52" s="30"/>
      <c r="I52" s="31"/>
      <c r="J52" s="30"/>
      <c r="K52" s="32"/>
      <c r="L52" s="30"/>
    </row>
    <row r="53" spans="1:12" ht="16.5" customHeight="1" x14ac:dyDescent="0.35">
      <c r="A53" s="1" t="s">
        <v>0</v>
      </c>
      <c r="B53" s="1"/>
      <c r="C53" s="1"/>
      <c r="D53" s="2"/>
      <c r="E53" s="2"/>
      <c r="F53" s="3"/>
      <c r="G53" s="2"/>
      <c r="H53" s="3"/>
      <c r="I53" s="2"/>
      <c r="J53" s="33"/>
      <c r="K53" s="34"/>
      <c r="L53" s="33"/>
    </row>
    <row r="54" spans="1:12" ht="16.5" customHeight="1" x14ac:dyDescent="0.35">
      <c r="A54" s="1" t="s">
        <v>1</v>
      </c>
      <c r="B54" s="1"/>
      <c r="C54" s="1"/>
      <c r="D54" s="2"/>
      <c r="E54" s="2"/>
      <c r="F54" s="3"/>
      <c r="G54" s="2"/>
      <c r="H54" s="3"/>
      <c r="I54" s="2"/>
      <c r="J54" s="3"/>
      <c r="K54" s="2"/>
      <c r="L54" s="3"/>
    </row>
    <row r="55" spans="1:12" ht="16.5" customHeight="1" x14ac:dyDescent="0.35">
      <c r="A55" s="5" t="str">
        <f>+A3</f>
        <v>As at 31 December 2022</v>
      </c>
      <c r="B55" s="5"/>
      <c r="C55" s="5"/>
      <c r="D55" s="6"/>
      <c r="E55" s="6"/>
      <c r="F55" s="7"/>
      <c r="G55" s="6"/>
      <c r="H55" s="7"/>
      <c r="I55" s="6"/>
      <c r="J55" s="7"/>
      <c r="K55" s="6"/>
      <c r="L55" s="7"/>
    </row>
    <row r="56" spans="1:12" ht="16.5" customHeight="1" x14ac:dyDescent="0.35">
      <c r="A56" s="1"/>
      <c r="B56" s="1"/>
      <c r="C56" s="1"/>
      <c r="D56" s="2"/>
      <c r="E56" s="2"/>
      <c r="F56" s="3"/>
      <c r="G56" s="2"/>
      <c r="H56" s="3"/>
      <c r="I56" s="2"/>
      <c r="J56" s="3"/>
      <c r="K56" s="2"/>
      <c r="L56" s="3"/>
    </row>
    <row r="57" spans="1:12" ht="16.5" customHeight="1" x14ac:dyDescent="0.35">
      <c r="A57" s="1"/>
      <c r="B57" s="1"/>
      <c r="C57" s="1"/>
      <c r="D57" s="2"/>
      <c r="E57" s="2"/>
      <c r="F57" s="194" t="s">
        <v>2</v>
      </c>
      <c r="G57" s="195"/>
      <c r="H57" s="195"/>
      <c r="I57" s="195"/>
      <c r="J57" s="195"/>
      <c r="K57" s="195"/>
      <c r="L57" s="195"/>
    </row>
    <row r="58" spans="1:12" ht="16.5" customHeight="1" x14ac:dyDescent="0.35">
      <c r="A58" s="1"/>
      <c r="B58" s="1"/>
      <c r="C58" s="1"/>
      <c r="D58" s="2"/>
      <c r="E58" s="2"/>
      <c r="F58" s="192" t="s">
        <v>3</v>
      </c>
      <c r="G58" s="193"/>
      <c r="H58" s="193"/>
      <c r="I58" s="131"/>
      <c r="J58" s="192" t="s">
        <v>4</v>
      </c>
      <c r="K58" s="193"/>
      <c r="L58" s="193"/>
    </row>
    <row r="59" spans="1:12" ht="16.5" customHeight="1" x14ac:dyDescent="0.35">
      <c r="A59" s="1"/>
      <c r="B59" s="1"/>
      <c r="C59" s="1"/>
      <c r="D59" s="9" t="s">
        <v>5</v>
      </c>
      <c r="E59" s="10"/>
      <c r="F59" s="11" t="s">
        <v>251</v>
      </c>
      <c r="G59" s="12"/>
      <c r="H59" s="11">
        <v>2021</v>
      </c>
      <c r="I59" s="12"/>
      <c r="J59" s="11" t="s">
        <v>251</v>
      </c>
      <c r="K59" s="12"/>
      <c r="L59" s="11">
        <v>2021</v>
      </c>
    </row>
    <row r="60" spans="1:12" ht="16.5" customHeight="1" x14ac:dyDescent="0.35">
      <c r="A60" s="1" t="s">
        <v>313</v>
      </c>
      <c r="B60" s="1"/>
      <c r="C60" s="1"/>
      <c r="D60" s="2"/>
      <c r="E60" s="2"/>
      <c r="F60" s="13"/>
      <c r="G60" s="4"/>
      <c r="H60" s="112"/>
      <c r="I60" s="4"/>
      <c r="J60" s="13"/>
      <c r="K60" s="4"/>
      <c r="L60" s="112"/>
    </row>
    <row r="61" spans="1:12" ht="16.5" customHeight="1" x14ac:dyDescent="0.35">
      <c r="A61" s="1"/>
      <c r="B61" s="1"/>
      <c r="C61" s="1"/>
      <c r="D61" s="2"/>
      <c r="E61" s="2"/>
      <c r="F61" s="13"/>
      <c r="G61" s="4"/>
      <c r="H61" s="112"/>
      <c r="I61" s="4"/>
      <c r="J61" s="13"/>
      <c r="K61" s="4"/>
      <c r="L61" s="112"/>
    </row>
    <row r="62" spans="1:12" ht="16.5" customHeight="1" x14ac:dyDescent="0.35">
      <c r="A62" s="15" t="s">
        <v>21</v>
      </c>
      <c r="B62" s="15"/>
      <c r="C62" s="15"/>
      <c r="D62" s="2"/>
      <c r="E62" s="2"/>
      <c r="F62" s="18"/>
      <c r="G62" s="19"/>
      <c r="H62" s="111"/>
      <c r="I62" s="19"/>
      <c r="J62" s="18"/>
      <c r="K62" s="19"/>
      <c r="L62" s="111"/>
    </row>
    <row r="63" spans="1:12" ht="16.5" customHeight="1" x14ac:dyDescent="0.35">
      <c r="A63" s="4"/>
      <c r="B63" s="4"/>
      <c r="C63" s="4"/>
      <c r="D63" s="2"/>
      <c r="E63" s="2"/>
      <c r="F63" s="18"/>
      <c r="G63" s="19"/>
      <c r="H63" s="111"/>
      <c r="I63" s="19"/>
      <c r="J63" s="18"/>
      <c r="K63" s="19"/>
      <c r="L63" s="111"/>
    </row>
    <row r="64" spans="1:12" ht="16.5" customHeight="1" x14ac:dyDescent="0.35">
      <c r="A64" s="4" t="s">
        <v>22</v>
      </c>
      <c r="B64" s="4"/>
      <c r="C64" s="4"/>
      <c r="D64" s="2">
        <v>30</v>
      </c>
      <c r="E64" s="2"/>
      <c r="F64" s="18">
        <v>3293</v>
      </c>
      <c r="G64" s="19"/>
      <c r="H64" s="111">
        <v>7146</v>
      </c>
      <c r="I64" s="19"/>
      <c r="J64" s="20">
        <v>113831</v>
      </c>
      <c r="K64" s="19"/>
      <c r="L64" s="116">
        <v>238831</v>
      </c>
    </row>
    <row r="65" spans="1:12" ht="16.5" customHeight="1" x14ac:dyDescent="0.35">
      <c r="A65" s="4" t="s">
        <v>75</v>
      </c>
      <c r="B65" s="4"/>
      <c r="C65" s="4"/>
      <c r="D65" s="2">
        <v>30</v>
      </c>
      <c r="E65" s="2"/>
      <c r="F65" s="18">
        <v>16952</v>
      </c>
      <c r="G65" s="19"/>
      <c r="H65" s="111">
        <v>16664</v>
      </c>
      <c r="I65" s="19"/>
      <c r="J65" s="20">
        <v>585914</v>
      </c>
      <c r="K65" s="19"/>
      <c r="L65" s="116">
        <v>556903</v>
      </c>
    </row>
    <row r="66" spans="1:12" ht="16.5" customHeight="1" x14ac:dyDescent="0.35">
      <c r="A66" s="4" t="s">
        <v>245</v>
      </c>
      <c r="B66" s="4"/>
      <c r="C66" s="4"/>
      <c r="E66" s="2"/>
      <c r="F66" s="18"/>
      <c r="G66" s="19"/>
      <c r="H66" s="111"/>
      <c r="I66" s="19"/>
      <c r="J66" s="20"/>
      <c r="K66" s="19"/>
      <c r="L66" s="116"/>
    </row>
    <row r="67" spans="1:12" ht="16.5" customHeight="1" x14ac:dyDescent="0.35">
      <c r="A67" s="4"/>
      <c r="B67" s="4" t="s">
        <v>257</v>
      </c>
      <c r="C67" s="4"/>
      <c r="D67" s="2">
        <v>15</v>
      </c>
      <c r="E67" s="2"/>
      <c r="F67" s="18">
        <v>1784138</v>
      </c>
      <c r="G67" s="19"/>
      <c r="H67" s="111">
        <v>1645453</v>
      </c>
      <c r="I67" s="19"/>
      <c r="J67" s="20">
        <v>61664098</v>
      </c>
      <c r="K67" s="19"/>
      <c r="L67" s="116">
        <v>54990890</v>
      </c>
    </row>
    <row r="68" spans="1:12" ht="16.5" customHeight="1" x14ac:dyDescent="0.35">
      <c r="A68" s="4" t="s">
        <v>9</v>
      </c>
      <c r="B68" s="4"/>
      <c r="C68" s="4"/>
      <c r="D68" s="2"/>
      <c r="E68" s="2"/>
      <c r="F68" s="18"/>
      <c r="G68" s="19"/>
      <c r="H68" s="111"/>
      <c r="I68" s="19"/>
      <c r="J68" s="20"/>
      <c r="K68" s="19"/>
      <c r="L68" s="116"/>
    </row>
    <row r="69" spans="1:12" ht="16.5" customHeight="1" x14ac:dyDescent="0.35">
      <c r="A69" s="4"/>
      <c r="B69" s="4" t="s">
        <v>10</v>
      </c>
      <c r="C69" s="4"/>
      <c r="D69" s="2">
        <v>6</v>
      </c>
      <c r="E69" s="2"/>
      <c r="F69" s="18">
        <v>177704</v>
      </c>
      <c r="G69" s="19"/>
      <c r="H69" s="111">
        <v>0</v>
      </c>
      <c r="I69" s="19"/>
      <c r="J69" s="20">
        <v>6141875</v>
      </c>
      <c r="K69" s="19"/>
      <c r="L69" s="116">
        <v>0</v>
      </c>
    </row>
    <row r="70" spans="1:12" ht="16.5" customHeight="1" x14ac:dyDescent="0.35">
      <c r="A70" s="4" t="s">
        <v>330</v>
      </c>
      <c r="B70" s="4"/>
      <c r="C70" s="4"/>
      <c r="D70" s="2"/>
      <c r="E70" s="2"/>
      <c r="F70" s="18"/>
      <c r="G70" s="19"/>
      <c r="H70" s="111"/>
      <c r="I70" s="19"/>
      <c r="J70" s="20"/>
      <c r="K70" s="19"/>
      <c r="L70" s="116"/>
    </row>
    <row r="71" spans="1:12" ht="16.5" customHeight="1" x14ac:dyDescent="0.35">
      <c r="A71" s="4"/>
      <c r="B71" s="4" t="s">
        <v>10</v>
      </c>
      <c r="C71" s="4"/>
      <c r="D71" s="2">
        <v>6</v>
      </c>
      <c r="E71" s="2"/>
      <c r="F71" s="18">
        <v>6570</v>
      </c>
      <c r="G71" s="19"/>
      <c r="H71" s="111">
        <v>7727</v>
      </c>
      <c r="I71" s="19"/>
      <c r="J71" s="20">
        <v>227085</v>
      </c>
      <c r="K71" s="19"/>
      <c r="L71" s="116">
        <v>258239</v>
      </c>
    </row>
    <row r="72" spans="1:12" ht="16.5" customHeight="1" x14ac:dyDescent="0.35">
      <c r="A72" s="4" t="s">
        <v>23</v>
      </c>
      <c r="B72" s="4"/>
      <c r="C72" s="4"/>
      <c r="D72" s="2"/>
      <c r="E72" s="2"/>
      <c r="F72" s="18"/>
      <c r="G72" s="19"/>
      <c r="H72" s="111"/>
      <c r="I72" s="19"/>
      <c r="J72" s="20"/>
      <c r="K72" s="19"/>
      <c r="L72" s="116"/>
    </row>
    <row r="73" spans="1:12" ht="16.5" customHeight="1" x14ac:dyDescent="0.35">
      <c r="A73" s="4"/>
      <c r="B73" s="4" t="s">
        <v>11</v>
      </c>
      <c r="C73" s="4"/>
      <c r="D73" s="2">
        <v>6</v>
      </c>
      <c r="E73" s="2"/>
      <c r="F73" s="18">
        <v>158688</v>
      </c>
      <c r="G73" s="19"/>
      <c r="H73" s="111">
        <v>164424</v>
      </c>
      <c r="I73" s="19"/>
      <c r="J73" s="20">
        <v>5484637</v>
      </c>
      <c r="K73" s="19"/>
      <c r="L73" s="116">
        <v>5495041</v>
      </c>
    </row>
    <row r="74" spans="1:12" ht="16.5" customHeight="1" x14ac:dyDescent="0.35">
      <c r="A74" s="4" t="s">
        <v>329</v>
      </c>
      <c r="B74" s="4"/>
      <c r="C74" s="4"/>
      <c r="D74" s="2">
        <v>6</v>
      </c>
      <c r="E74" s="2"/>
      <c r="F74" s="18">
        <v>51103</v>
      </c>
      <c r="G74" s="19"/>
      <c r="H74" s="111">
        <v>63719</v>
      </c>
      <c r="I74" s="19"/>
      <c r="J74" s="20">
        <v>1766234</v>
      </c>
      <c r="K74" s="19"/>
      <c r="L74" s="116">
        <v>2129467</v>
      </c>
    </row>
    <row r="75" spans="1:12" ht="16.5" customHeight="1" x14ac:dyDescent="0.35">
      <c r="A75" s="4" t="s">
        <v>24</v>
      </c>
      <c r="B75" s="4"/>
      <c r="C75" s="4"/>
      <c r="D75" s="2"/>
      <c r="E75" s="2"/>
      <c r="F75" s="18">
        <v>1471</v>
      </c>
      <c r="G75" s="19"/>
      <c r="H75" s="111">
        <v>1488</v>
      </c>
      <c r="I75" s="19"/>
      <c r="J75" s="20">
        <v>50858</v>
      </c>
      <c r="K75" s="19"/>
      <c r="L75" s="116">
        <v>49714</v>
      </c>
    </row>
    <row r="76" spans="1:12" ht="16.5" customHeight="1" x14ac:dyDescent="0.35">
      <c r="A76" s="4" t="s">
        <v>25</v>
      </c>
      <c r="B76" s="4"/>
      <c r="C76" s="4"/>
      <c r="D76" s="2">
        <v>16</v>
      </c>
      <c r="E76" s="2"/>
      <c r="F76" s="18">
        <v>4190373</v>
      </c>
      <c r="G76" s="19"/>
      <c r="H76" s="111">
        <v>3416125</v>
      </c>
      <c r="I76" s="19"/>
      <c r="J76" s="20">
        <v>144829364</v>
      </c>
      <c r="K76" s="19"/>
      <c r="L76" s="116">
        <v>114166560</v>
      </c>
    </row>
    <row r="77" spans="1:12" ht="16.5" customHeight="1" x14ac:dyDescent="0.35">
      <c r="A77" s="4" t="s">
        <v>29</v>
      </c>
      <c r="B77" s="4"/>
      <c r="C77" s="4"/>
      <c r="D77" s="2"/>
      <c r="E77" s="2"/>
      <c r="F77" s="18">
        <v>77066</v>
      </c>
      <c r="G77" s="19"/>
      <c r="H77" s="111">
        <v>65873</v>
      </c>
      <c r="I77" s="27"/>
      <c r="J77" s="20">
        <v>2663592</v>
      </c>
      <c r="K77" s="19"/>
      <c r="L77" s="116">
        <v>2201476</v>
      </c>
    </row>
    <row r="78" spans="1:12" ht="16.5" customHeight="1" x14ac:dyDescent="0.35">
      <c r="A78" s="4" t="s">
        <v>26</v>
      </c>
      <c r="B78" s="4"/>
      <c r="C78" s="4"/>
      <c r="E78" s="2"/>
      <c r="F78" s="18"/>
      <c r="G78" s="21"/>
      <c r="H78" s="111"/>
      <c r="I78" s="21"/>
      <c r="J78" s="20"/>
      <c r="K78" s="21"/>
      <c r="L78" s="116"/>
    </row>
    <row r="79" spans="1:12" ht="16.5" customHeight="1" x14ac:dyDescent="0.35">
      <c r="A79" s="4"/>
      <c r="B79" s="4" t="s">
        <v>27</v>
      </c>
      <c r="C79" s="4"/>
      <c r="D79" s="2">
        <v>17</v>
      </c>
      <c r="E79" s="2"/>
      <c r="F79" s="18">
        <v>739736</v>
      </c>
      <c r="G79" s="19"/>
      <c r="H79" s="111">
        <v>888847</v>
      </c>
      <c r="I79" s="19"/>
      <c r="J79" s="20">
        <v>25567047</v>
      </c>
      <c r="K79" s="19"/>
      <c r="L79" s="116">
        <v>29705179</v>
      </c>
    </row>
    <row r="80" spans="1:12" ht="16.5" customHeight="1" x14ac:dyDescent="0.35">
      <c r="A80" s="4" t="s">
        <v>28</v>
      </c>
      <c r="B80" s="4"/>
      <c r="C80" s="4"/>
      <c r="D80" s="2">
        <v>18</v>
      </c>
      <c r="E80" s="2"/>
      <c r="F80" s="18">
        <v>875701</v>
      </c>
      <c r="G80" s="19"/>
      <c r="H80" s="111">
        <v>1276104</v>
      </c>
      <c r="I80" s="27"/>
      <c r="J80" s="20">
        <v>30266326</v>
      </c>
      <c r="K80" s="19"/>
      <c r="L80" s="116">
        <v>42647263</v>
      </c>
    </row>
    <row r="81" spans="1:12" ht="16.5" customHeight="1" x14ac:dyDescent="0.35">
      <c r="A81" s="4" t="s">
        <v>325</v>
      </c>
      <c r="B81" s="4"/>
      <c r="C81" s="4"/>
      <c r="D81" s="2">
        <v>19</v>
      </c>
      <c r="E81" s="2"/>
      <c r="F81" s="18">
        <v>394156</v>
      </c>
      <c r="G81" s="19"/>
      <c r="H81" s="111">
        <v>431568</v>
      </c>
      <c r="I81" s="19"/>
      <c r="J81" s="20">
        <v>13622971</v>
      </c>
      <c r="K81" s="19"/>
      <c r="L81" s="116">
        <v>14422945</v>
      </c>
    </row>
    <row r="82" spans="1:12" ht="16.5" customHeight="1" x14ac:dyDescent="0.35">
      <c r="A82" s="4" t="s">
        <v>331</v>
      </c>
      <c r="B82" s="4"/>
      <c r="C82" s="4"/>
      <c r="D82" s="2">
        <v>20</v>
      </c>
      <c r="E82" s="2"/>
      <c r="F82" s="18">
        <v>92129</v>
      </c>
      <c r="G82" s="19"/>
      <c r="H82" s="111">
        <v>103567</v>
      </c>
      <c r="I82" s="19"/>
      <c r="J82" s="20">
        <v>3184184</v>
      </c>
      <c r="K82" s="19"/>
      <c r="L82" s="116">
        <v>3461183</v>
      </c>
    </row>
    <row r="83" spans="1:12" ht="16.5" customHeight="1" x14ac:dyDescent="0.35">
      <c r="A83" s="4" t="s">
        <v>30</v>
      </c>
      <c r="B83" s="4"/>
      <c r="C83" s="4"/>
      <c r="D83" s="2">
        <v>21</v>
      </c>
      <c r="E83" s="2"/>
      <c r="F83" s="23">
        <v>382534</v>
      </c>
      <c r="G83" s="19"/>
      <c r="H83" s="114">
        <v>300393</v>
      </c>
      <c r="I83" s="19"/>
      <c r="J83" s="25">
        <v>13221284</v>
      </c>
      <c r="K83" s="19"/>
      <c r="L83" s="117">
        <v>10039109</v>
      </c>
    </row>
    <row r="84" spans="1:12" ht="16.5" customHeight="1" x14ac:dyDescent="0.35">
      <c r="A84" s="4"/>
      <c r="B84" s="4"/>
      <c r="C84" s="4"/>
      <c r="D84" s="2"/>
      <c r="E84" s="2"/>
      <c r="F84" s="18"/>
      <c r="G84" s="19"/>
      <c r="H84" s="111"/>
      <c r="I84" s="19"/>
      <c r="J84" s="18"/>
      <c r="K84" s="19"/>
      <c r="L84" s="111"/>
    </row>
    <row r="85" spans="1:12" ht="16.5" customHeight="1" x14ac:dyDescent="0.35">
      <c r="A85" s="15" t="s">
        <v>31</v>
      </c>
      <c r="B85" s="4"/>
      <c r="C85" s="15"/>
      <c r="D85" s="2"/>
      <c r="E85" s="2"/>
      <c r="F85" s="23">
        <f>SUM(F64:F83)</f>
        <v>8951614</v>
      </c>
      <c r="G85" s="19"/>
      <c r="H85" s="114">
        <f>SUM(H64:H83)</f>
        <v>8389098</v>
      </c>
      <c r="I85" s="19"/>
      <c r="J85" s="23">
        <f>SUM(J64:J83)</f>
        <v>309389300</v>
      </c>
      <c r="K85" s="19"/>
      <c r="L85" s="114">
        <f>SUM(L64:L83)</f>
        <v>280362800</v>
      </c>
    </row>
    <row r="86" spans="1:12" ht="16.5" customHeight="1" x14ac:dyDescent="0.35">
      <c r="A86" s="15"/>
      <c r="B86" s="15"/>
      <c r="C86" s="15"/>
      <c r="D86" s="2"/>
      <c r="E86" s="2"/>
      <c r="F86" s="18"/>
      <c r="G86" s="19"/>
      <c r="H86" s="111"/>
      <c r="I86" s="19"/>
      <c r="J86" s="18"/>
      <c r="K86" s="19"/>
      <c r="L86" s="111"/>
    </row>
    <row r="87" spans="1:12" ht="16.5" customHeight="1" thickBot="1" x14ac:dyDescent="0.4">
      <c r="A87" s="15" t="s">
        <v>32</v>
      </c>
      <c r="B87" s="15"/>
      <c r="C87" s="15"/>
      <c r="D87" s="2"/>
      <c r="E87" s="2"/>
      <c r="F87" s="28">
        <f>SUM(F85+F30)</f>
        <v>12637841</v>
      </c>
      <c r="G87" s="19"/>
      <c r="H87" s="115">
        <f>SUM(H85+H30)</f>
        <v>10945557</v>
      </c>
      <c r="I87" s="19"/>
      <c r="J87" s="28">
        <f>SUM(J85+J30)</f>
        <v>436794139</v>
      </c>
      <c r="K87" s="19"/>
      <c r="L87" s="115">
        <f>SUM(L85+L30)</f>
        <v>365799399</v>
      </c>
    </row>
    <row r="88" spans="1:12" ht="16.5" customHeight="1" thickTop="1" x14ac:dyDescent="0.35">
      <c r="A88" s="15"/>
      <c r="B88" s="15"/>
      <c r="C88" s="15"/>
      <c r="D88" s="2"/>
      <c r="E88" s="2"/>
      <c r="F88" s="111"/>
      <c r="G88" s="19"/>
      <c r="H88" s="111"/>
      <c r="I88" s="19"/>
      <c r="J88" s="111"/>
      <c r="K88" s="19"/>
      <c r="L88" s="111"/>
    </row>
    <row r="89" spans="1:12" s="185" customFormat="1" ht="16.5" customHeight="1" x14ac:dyDescent="0.35">
      <c r="A89" s="15"/>
      <c r="B89" s="15"/>
      <c r="C89" s="15"/>
      <c r="D89" s="2"/>
      <c r="E89" s="2"/>
      <c r="F89" s="111"/>
      <c r="G89" s="19"/>
      <c r="H89" s="111"/>
      <c r="I89" s="19"/>
      <c r="J89" s="111"/>
      <c r="K89" s="19"/>
      <c r="L89" s="111"/>
    </row>
    <row r="90" spans="1:12" ht="16.5" customHeight="1" x14ac:dyDescent="0.35">
      <c r="A90" s="15"/>
      <c r="B90" s="15"/>
      <c r="C90" s="15"/>
      <c r="D90" s="2"/>
      <c r="E90" s="2"/>
      <c r="F90" s="111"/>
      <c r="G90" s="19"/>
      <c r="H90" s="111"/>
      <c r="I90" s="19"/>
      <c r="J90" s="111"/>
      <c r="K90" s="19"/>
      <c r="L90" s="111"/>
    </row>
    <row r="91" spans="1:12" s="185" customFormat="1" ht="16.5" customHeight="1" x14ac:dyDescent="0.35">
      <c r="A91" s="15"/>
      <c r="B91" s="15"/>
      <c r="C91" s="15"/>
      <c r="D91" s="2"/>
      <c r="E91" s="2"/>
      <c r="F91" s="111"/>
      <c r="G91" s="19"/>
      <c r="H91" s="111"/>
      <c r="I91" s="19"/>
      <c r="J91" s="111"/>
      <c r="K91" s="19"/>
      <c r="L91" s="111"/>
    </row>
    <row r="92" spans="1:12" ht="16.5" customHeight="1" x14ac:dyDescent="0.35">
      <c r="A92" s="15"/>
      <c r="B92" s="15"/>
      <c r="C92" s="15"/>
      <c r="D92" s="2"/>
      <c r="E92" s="2"/>
      <c r="F92" s="111"/>
      <c r="G92" s="19"/>
      <c r="H92" s="111"/>
      <c r="I92" s="19"/>
      <c r="J92" s="111"/>
      <c r="K92" s="19"/>
      <c r="L92" s="111"/>
    </row>
    <row r="93" spans="1:12" ht="16.5" customHeight="1" x14ac:dyDescent="0.35">
      <c r="A93" s="15"/>
      <c r="B93" s="15"/>
      <c r="C93" s="15"/>
      <c r="D93" s="2"/>
      <c r="E93" s="2"/>
      <c r="F93" s="111"/>
      <c r="G93" s="19"/>
      <c r="H93" s="111"/>
      <c r="I93" s="19"/>
      <c r="J93" s="111"/>
      <c r="K93" s="19"/>
      <c r="L93" s="111"/>
    </row>
    <row r="94" spans="1:12" ht="16.5" customHeight="1" x14ac:dyDescent="0.35">
      <c r="A94" s="15"/>
      <c r="B94" s="15"/>
      <c r="C94" s="15"/>
      <c r="D94" s="2"/>
      <c r="E94" s="2"/>
      <c r="F94" s="111"/>
      <c r="G94" s="19"/>
      <c r="H94" s="111"/>
      <c r="I94" s="19"/>
      <c r="J94" s="111"/>
      <c r="K94" s="19"/>
      <c r="L94" s="111"/>
    </row>
    <row r="95" spans="1:12" ht="16.5" customHeight="1" x14ac:dyDescent="0.35">
      <c r="A95" s="15"/>
      <c r="B95" s="15"/>
      <c r="C95" s="15"/>
      <c r="D95" s="2"/>
      <c r="E95" s="2"/>
      <c r="F95" s="111"/>
      <c r="G95" s="19"/>
      <c r="H95" s="111"/>
      <c r="I95" s="19"/>
      <c r="J95" s="111"/>
      <c r="K95" s="19"/>
      <c r="L95" s="111"/>
    </row>
    <row r="96" spans="1:12" ht="16.5" customHeight="1" x14ac:dyDescent="0.35">
      <c r="A96" s="15"/>
      <c r="B96" s="15"/>
      <c r="C96" s="15"/>
      <c r="D96" s="2"/>
      <c r="E96" s="2"/>
      <c r="F96" s="111"/>
      <c r="G96" s="19"/>
      <c r="H96" s="111"/>
      <c r="I96" s="19"/>
      <c r="J96" s="111"/>
      <c r="K96" s="19"/>
      <c r="L96" s="111"/>
    </row>
    <row r="97" spans="1:12" ht="16.5" customHeight="1" x14ac:dyDescent="0.35">
      <c r="A97" s="15"/>
      <c r="B97" s="15"/>
      <c r="C97" s="15"/>
      <c r="D97" s="2"/>
      <c r="E97" s="2"/>
      <c r="F97" s="111"/>
      <c r="G97" s="19"/>
      <c r="H97" s="111"/>
      <c r="I97" s="19"/>
      <c r="J97" s="111"/>
      <c r="K97" s="19"/>
      <c r="L97" s="111"/>
    </row>
    <row r="98" spans="1:12" ht="16.5" customHeight="1" x14ac:dyDescent="0.35">
      <c r="A98" s="15"/>
      <c r="B98" s="15"/>
      <c r="C98" s="15"/>
      <c r="D98" s="2"/>
      <c r="E98" s="2"/>
      <c r="F98" s="111"/>
      <c r="G98" s="19"/>
      <c r="H98" s="111"/>
      <c r="I98" s="19"/>
      <c r="J98" s="111"/>
      <c r="K98" s="19"/>
      <c r="L98" s="111"/>
    </row>
    <row r="99" spans="1:12" ht="16.5" customHeight="1" x14ac:dyDescent="0.35">
      <c r="A99" s="15"/>
      <c r="B99" s="15"/>
      <c r="C99" s="15"/>
      <c r="D99" s="2"/>
      <c r="E99" s="2"/>
      <c r="F99" s="111"/>
      <c r="G99" s="19"/>
      <c r="H99" s="111"/>
      <c r="I99" s="19"/>
      <c r="J99" s="111"/>
      <c r="K99" s="19"/>
      <c r="L99" s="111"/>
    </row>
    <row r="100" spans="1:12" ht="16.5" customHeight="1" x14ac:dyDescent="0.35">
      <c r="A100" s="15"/>
      <c r="B100" s="15"/>
      <c r="C100" s="15"/>
      <c r="D100" s="2"/>
      <c r="E100" s="2"/>
      <c r="F100" s="111"/>
      <c r="G100" s="19"/>
      <c r="H100" s="111"/>
      <c r="I100" s="19"/>
      <c r="J100" s="111"/>
      <c r="K100" s="19"/>
      <c r="L100" s="111"/>
    </row>
    <row r="101" spans="1:12" ht="16.5" customHeight="1" x14ac:dyDescent="0.35">
      <c r="A101" s="15"/>
      <c r="B101" s="15"/>
      <c r="C101" s="15"/>
      <c r="D101" s="2"/>
      <c r="E101" s="2"/>
      <c r="F101" s="111"/>
      <c r="G101" s="19"/>
      <c r="H101" s="111"/>
      <c r="I101" s="19"/>
      <c r="J101" s="111"/>
      <c r="K101" s="19"/>
      <c r="L101" s="111"/>
    </row>
    <row r="102" spans="1:12" ht="16.5" customHeight="1" x14ac:dyDescent="0.35">
      <c r="A102" s="15"/>
      <c r="B102" s="15"/>
      <c r="C102" s="15"/>
      <c r="D102" s="2"/>
      <c r="E102" s="2"/>
      <c r="F102" s="111"/>
      <c r="G102" s="19"/>
      <c r="H102" s="111"/>
      <c r="I102" s="19"/>
      <c r="J102" s="111"/>
      <c r="K102" s="19"/>
      <c r="L102" s="111"/>
    </row>
    <row r="103" spans="1:12" ht="9.9499999999999993" customHeight="1" x14ac:dyDescent="0.35">
      <c r="A103" s="15"/>
      <c r="B103" s="15"/>
      <c r="C103" s="15"/>
      <c r="D103" s="2"/>
      <c r="E103" s="2"/>
      <c r="F103" s="111"/>
      <c r="G103" s="19"/>
      <c r="H103" s="111"/>
      <c r="I103" s="19"/>
      <c r="J103" s="111"/>
      <c r="K103" s="19"/>
      <c r="L103" s="111"/>
    </row>
    <row r="104" spans="1:12" ht="21.95" customHeight="1" x14ac:dyDescent="0.35">
      <c r="A104" s="152" t="str">
        <f>+A52</f>
        <v xml:space="preserve">The notes to the consolidated and separate financial statements are an integral part of these financial statements.										</v>
      </c>
      <c r="B104" s="153"/>
      <c r="C104" s="153"/>
      <c r="D104" s="154"/>
      <c r="E104" s="154"/>
      <c r="F104" s="155"/>
      <c r="G104" s="155"/>
      <c r="H104" s="155"/>
      <c r="I104" s="155"/>
      <c r="J104" s="155"/>
      <c r="K104" s="155"/>
      <c r="L104" s="155"/>
    </row>
    <row r="105" spans="1:12" ht="16.5" customHeight="1" x14ac:dyDescent="0.35">
      <c r="A105" s="1" t="str">
        <f>+A1</f>
        <v>Banpu Public Company Limited</v>
      </c>
      <c r="B105" s="1"/>
      <c r="C105" s="1"/>
      <c r="D105" s="2"/>
      <c r="E105" s="2"/>
      <c r="F105" s="3"/>
      <c r="G105" s="2"/>
      <c r="H105" s="3"/>
      <c r="I105" s="2"/>
      <c r="J105" s="33"/>
      <c r="K105" s="34"/>
      <c r="L105" s="33"/>
    </row>
    <row r="106" spans="1:12" ht="16.5" customHeight="1" x14ac:dyDescent="0.35">
      <c r="A106" s="1" t="str">
        <f>+A2</f>
        <v>Statement of Financial Position</v>
      </c>
      <c r="B106" s="1"/>
      <c r="C106" s="1"/>
      <c r="D106" s="2"/>
      <c r="E106" s="2"/>
      <c r="F106" s="3"/>
      <c r="G106" s="2"/>
      <c r="H106" s="3"/>
      <c r="I106" s="2"/>
      <c r="J106" s="3"/>
      <c r="K106" s="2"/>
      <c r="L106" s="3"/>
    </row>
    <row r="107" spans="1:12" ht="16.5" customHeight="1" x14ac:dyDescent="0.35">
      <c r="A107" s="5" t="str">
        <f>+A3</f>
        <v>As at 31 December 2022</v>
      </c>
      <c r="B107" s="5"/>
      <c r="C107" s="5"/>
      <c r="D107" s="6"/>
      <c r="E107" s="6"/>
      <c r="F107" s="7"/>
      <c r="G107" s="6"/>
      <c r="H107" s="7"/>
      <c r="I107" s="6"/>
      <c r="J107" s="7"/>
      <c r="K107" s="6"/>
      <c r="L107" s="7"/>
    </row>
    <row r="108" spans="1:12" ht="16.5" customHeight="1" x14ac:dyDescent="0.35">
      <c r="A108" s="1"/>
      <c r="B108" s="1"/>
      <c r="C108" s="1"/>
      <c r="D108" s="2"/>
      <c r="E108" s="2"/>
      <c r="F108" s="3"/>
      <c r="G108" s="2"/>
      <c r="H108" s="3"/>
      <c r="I108" s="2"/>
      <c r="J108" s="3"/>
      <c r="K108" s="2"/>
      <c r="L108" s="3"/>
    </row>
    <row r="109" spans="1:12" ht="16.5" customHeight="1" x14ac:dyDescent="0.35">
      <c r="A109" s="1"/>
      <c r="B109" s="1"/>
      <c r="C109" s="1"/>
      <c r="D109" s="2"/>
      <c r="E109" s="2"/>
      <c r="F109" s="194" t="s">
        <v>2</v>
      </c>
      <c r="G109" s="195"/>
      <c r="H109" s="195"/>
      <c r="I109" s="195"/>
      <c r="J109" s="195"/>
      <c r="K109" s="195"/>
      <c r="L109" s="195"/>
    </row>
    <row r="110" spans="1:12" ht="16.5" customHeight="1" x14ac:dyDescent="0.35">
      <c r="A110" s="1"/>
      <c r="B110" s="1"/>
      <c r="C110" s="1"/>
      <c r="D110" s="2"/>
      <c r="E110" s="2"/>
      <c r="F110" s="192" t="s">
        <v>3</v>
      </c>
      <c r="G110" s="193"/>
      <c r="H110" s="193"/>
      <c r="I110" s="131"/>
      <c r="J110" s="192" t="s">
        <v>4</v>
      </c>
      <c r="K110" s="193"/>
      <c r="L110" s="193"/>
    </row>
    <row r="111" spans="1:12" ht="16.5" customHeight="1" x14ac:dyDescent="0.35">
      <c r="A111" s="1"/>
      <c r="B111" s="1"/>
      <c r="C111" s="1"/>
      <c r="D111" s="9" t="s">
        <v>5</v>
      </c>
      <c r="E111" s="10"/>
      <c r="F111" s="11" t="s">
        <v>251</v>
      </c>
      <c r="G111" s="12"/>
      <c r="H111" s="11">
        <v>2021</v>
      </c>
      <c r="I111" s="12"/>
      <c r="J111" s="11" t="s">
        <v>251</v>
      </c>
      <c r="K111" s="12"/>
      <c r="L111" s="11">
        <v>2021</v>
      </c>
    </row>
    <row r="112" spans="1:12" ht="16.5" customHeight="1" x14ac:dyDescent="0.35">
      <c r="A112" s="15" t="s">
        <v>34</v>
      </c>
      <c r="B112" s="22"/>
      <c r="C112" s="22"/>
      <c r="D112" s="2"/>
      <c r="E112" s="2"/>
      <c r="F112" s="13"/>
      <c r="G112" s="4"/>
      <c r="H112" s="112"/>
      <c r="I112" s="4"/>
      <c r="J112" s="13"/>
      <c r="K112" s="4"/>
      <c r="L112" s="112"/>
    </row>
    <row r="113" spans="1:12" ht="16.5" customHeight="1" x14ac:dyDescent="0.35">
      <c r="A113" s="15"/>
      <c r="B113" s="22"/>
      <c r="C113" s="22"/>
      <c r="D113" s="2"/>
      <c r="E113" s="2"/>
      <c r="F113" s="13"/>
      <c r="G113" s="4"/>
      <c r="H113" s="112"/>
      <c r="I113" s="4"/>
      <c r="J113" s="13"/>
      <c r="K113" s="4"/>
      <c r="L113" s="112"/>
    </row>
    <row r="114" spans="1:12" ht="16.5" customHeight="1" x14ac:dyDescent="0.35">
      <c r="A114" s="15" t="s">
        <v>35</v>
      </c>
      <c r="B114" s="4"/>
      <c r="C114" s="4"/>
      <c r="D114" s="2"/>
      <c r="E114" s="2"/>
      <c r="F114" s="13"/>
      <c r="G114" s="17"/>
      <c r="H114" s="112"/>
      <c r="I114" s="17"/>
      <c r="J114" s="13"/>
      <c r="K114" s="17"/>
      <c r="L114" s="112"/>
    </row>
    <row r="115" spans="1:12" ht="16.5" customHeight="1" x14ac:dyDescent="0.35">
      <c r="A115" s="15"/>
      <c r="B115" s="22"/>
      <c r="C115" s="22"/>
      <c r="D115" s="2"/>
      <c r="E115" s="2"/>
      <c r="F115" s="13"/>
      <c r="G115" s="4"/>
      <c r="H115" s="112"/>
      <c r="I115" s="4"/>
      <c r="J115" s="13"/>
      <c r="K115" s="4"/>
      <c r="L115" s="112"/>
    </row>
    <row r="116" spans="1:12" ht="16.5" customHeight="1" x14ac:dyDescent="0.35">
      <c r="A116" s="4" t="s">
        <v>36</v>
      </c>
      <c r="B116" s="4"/>
      <c r="C116" s="4"/>
      <c r="D116" s="2">
        <v>22</v>
      </c>
      <c r="E116" s="2"/>
      <c r="F116" s="18">
        <v>450842</v>
      </c>
      <c r="G116" s="21"/>
      <c r="H116" s="111">
        <v>1173907</v>
      </c>
      <c r="I116" s="21"/>
      <c r="J116" s="20">
        <v>15582197</v>
      </c>
      <c r="K116" s="21"/>
      <c r="L116" s="116">
        <v>39231861</v>
      </c>
    </row>
    <row r="117" spans="1:12" ht="16.5" customHeight="1" x14ac:dyDescent="0.35">
      <c r="A117" s="4" t="s">
        <v>332</v>
      </c>
      <c r="B117" s="4"/>
      <c r="C117" s="4"/>
      <c r="D117" s="2" t="s">
        <v>37</v>
      </c>
      <c r="E117" s="2"/>
      <c r="F117" s="18">
        <v>122846</v>
      </c>
      <c r="G117" s="21"/>
      <c r="H117" s="111">
        <v>98547</v>
      </c>
      <c r="I117" s="21"/>
      <c r="J117" s="20">
        <v>4245847</v>
      </c>
      <c r="K117" s="21"/>
      <c r="L117" s="116">
        <v>3293416</v>
      </c>
    </row>
    <row r="118" spans="1:12" ht="16.5" customHeight="1" x14ac:dyDescent="0.35">
      <c r="A118" s="4" t="s">
        <v>38</v>
      </c>
      <c r="B118" s="4"/>
      <c r="C118" s="4"/>
      <c r="D118" s="2"/>
      <c r="E118" s="2"/>
      <c r="F118" s="18">
        <v>43170</v>
      </c>
      <c r="G118" s="21"/>
      <c r="H118" s="111">
        <v>33228</v>
      </c>
      <c r="I118" s="21"/>
      <c r="J118" s="20">
        <v>1492060</v>
      </c>
      <c r="K118" s="21"/>
      <c r="L118" s="116">
        <v>1110469</v>
      </c>
    </row>
    <row r="119" spans="1:12" ht="16.5" customHeight="1" x14ac:dyDescent="0.35">
      <c r="A119" s="4" t="s">
        <v>39</v>
      </c>
      <c r="B119" s="4"/>
      <c r="C119" s="4"/>
      <c r="D119" s="2"/>
      <c r="E119" s="2"/>
      <c r="F119" s="18">
        <v>5844</v>
      </c>
      <c r="G119" s="21"/>
      <c r="H119" s="111">
        <v>3443</v>
      </c>
      <c r="I119" s="21"/>
      <c r="J119" s="20">
        <v>201970</v>
      </c>
      <c r="K119" s="21"/>
      <c r="L119" s="116">
        <v>115072</v>
      </c>
    </row>
    <row r="120" spans="1:12" ht="16.5" customHeight="1" x14ac:dyDescent="0.35">
      <c r="A120" s="4" t="s">
        <v>40</v>
      </c>
      <c r="B120" s="4"/>
      <c r="C120" s="4"/>
      <c r="D120" s="2"/>
      <c r="E120" s="2"/>
      <c r="F120" s="18">
        <v>113030</v>
      </c>
      <c r="G120" s="21"/>
      <c r="H120" s="111">
        <v>77367</v>
      </c>
      <c r="I120" s="21"/>
      <c r="J120" s="20">
        <v>3906598</v>
      </c>
      <c r="K120" s="21"/>
      <c r="L120" s="116">
        <v>2585582</v>
      </c>
    </row>
    <row r="121" spans="1:12" ht="16.5" customHeight="1" x14ac:dyDescent="0.35">
      <c r="A121" s="4" t="s">
        <v>41</v>
      </c>
      <c r="B121" s="4"/>
      <c r="C121" s="4"/>
      <c r="D121" s="2"/>
      <c r="E121" s="2"/>
      <c r="F121" s="18">
        <v>226688</v>
      </c>
      <c r="G121" s="21"/>
      <c r="H121" s="111">
        <v>99685</v>
      </c>
      <c r="I121" s="21"/>
      <c r="J121" s="20">
        <v>7834886</v>
      </c>
      <c r="K121" s="19"/>
      <c r="L121" s="116">
        <v>3331470</v>
      </c>
    </row>
    <row r="122" spans="1:12" ht="16.5" customHeight="1" x14ac:dyDescent="0.35">
      <c r="A122" s="4" t="s">
        <v>42</v>
      </c>
      <c r="B122" s="4"/>
      <c r="C122" s="4"/>
      <c r="D122" s="2"/>
      <c r="E122" s="2"/>
      <c r="F122" s="18">
        <v>74888</v>
      </c>
      <c r="G122" s="21"/>
      <c r="H122" s="111">
        <v>90636</v>
      </c>
      <c r="I122" s="19"/>
      <c r="J122" s="20">
        <v>2588318</v>
      </c>
      <c r="K122" s="19"/>
      <c r="L122" s="116">
        <v>3029053</v>
      </c>
    </row>
    <row r="123" spans="1:12" ht="16.5" customHeight="1" x14ac:dyDescent="0.35">
      <c r="A123" s="4" t="s">
        <v>333</v>
      </c>
      <c r="B123" s="4"/>
      <c r="C123" s="4"/>
      <c r="D123" s="2">
        <v>6</v>
      </c>
      <c r="E123" s="2"/>
      <c r="F123" s="18">
        <v>66427</v>
      </c>
      <c r="G123" s="21"/>
      <c r="H123" s="111">
        <v>128120</v>
      </c>
      <c r="I123" s="21"/>
      <c r="J123" s="20">
        <v>2295891</v>
      </c>
      <c r="K123" s="21"/>
      <c r="L123" s="116">
        <v>4281755</v>
      </c>
    </row>
    <row r="124" spans="1:12" ht="16.5" customHeight="1" x14ac:dyDescent="0.35">
      <c r="A124" s="4" t="s">
        <v>247</v>
      </c>
      <c r="B124" s="4"/>
      <c r="C124" s="4"/>
      <c r="D124" s="2"/>
      <c r="E124" s="2"/>
      <c r="F124" s="18"/>
      <c r="G124" s="21"/>
      <c r="H124" s="111"/>
      <c r="I124" s="21"/>
      <c r="J124" s="20"/>
      <c r="K124" s="21"/>
      <c r="L124" s="116"/>
    </row>
    <row r="125" spans="1:12" ht="16.5" customHeight="1" x14ac:dyDescent="0.35">
      <c r="B125" s="4" t="s">
        <v>248</v>
      </c>
      <c r="C125" s="4"/>
      <c r="D125" s="2">
        <v>24</v>
      </c>
      <c r="E125" s="2"/>
      <c r="F125" s="18">
        <v>667254</v>
      </c>
      <c r="G125" s="21"/>
      <c r="H125" s="111">
        <v>517009</v>
      </c>
      <c r="I125" s="21"/>
      <c r="J125" s="20">
        <v>23061908</v>
      </c>
      <c r="K125" s="21"/>
      <c r="L125" s="116">
        <v>17278404</v>
      </c>
    </row>
    <row r="126" spans="1:12" ht="16.5" customHeight="1" x14ac:dyDescent="0.35">
      <c r="A126" s="4" t="s">
        <v>43</v>
      </c>
      <c r="B126" s="4"/>
      <c r="C126" s="4"/>
      <c r="D126" s="2">
        <v>25</v>
      </c>
      <c r="E126" s="2"/>
      <c r="F126" s="18">
        <v>251244</v>
      </c>
      <c r="G126" s="21"/>
      <c r="H126" s="111">
        <v>119672</v>
      </c>
      <c r="I126" s="21"/>
      <c r="J126" s="20">
        <v>8683602</v>
      </c>
      <c r="K126" s="21"/>
      <c r="L126" s="116">
        <v>3999435</v>
      </c>
    </row>
    <row r="127" spans="1:12" ht="16.5" customHeight="1" x14ac:dyDescent="0.35">
      <c r="A127" s="4" t="s">
        <v>223</v>
      </c>
      <c r="B127" s="4"/>
      <c r="C127" s="4"/>
      <c r="D127" s="2"/>
      <c r="E127" s="2"/>
      <c r="F127" s="18">
        <v>31178</v>
      </c>
      <c r="G127" s="21"/>
      <c r="H127" s="111">
        <v>25806</v>
      </c>
      <c r="I127" s="21"/>
      <c r="J127" s="20">
        <v>1077573</v>
      </c>
      <c r="K127" s="21"/>
      <c r="L127" s="116">
        <v>862422</v>
      </c>
    </row>
    <row r="128" spans="1:12" ht="16.5" customHeight="1" x14ac:dyDescent="0.35">
      <c r="A128" s="4" t="s">
        <v>44</v>
      </c>
      <c r="B128" s="4"/>
      <c r="C128" s="4"/>
      <c r="D128" s="2"/>
      <c r="E128" s="2"/>
      <c r="F128" s="18"/>
      <c r="G128" s="21"/>
      <c r="H128" s="111"/>
      <c r="I128" s="21"/>
      <c r="J128" s="20"/>
      <c r="K128" s="21"/>
      <c r="L128" s="116"/>
    </row>
    <row r="129" spans="1:12" ht="16.5" customHeight="1" x14ac:dyDescent="0.35">
      <c r="A129" s="4"/>
      <c r="B129" s="4" t="s">
        <v>45</v>
      </c>
      <c r="C129" s="4"/>
      <c r="E129" s="2"/>
      <c r="F129" s="18">
        <v>0</v>
      </c>
      <c r="G129" s="21"/>
      <c r="H129" s="111">
        <v>4180</v>
      </c>
      <c r="I129" s="21"/>
      <c r="J129" s="20">
        <v>0</v>
      </c>
      <c r="K129" s="21"/>
      <c r="L129" s="116">
        <v>139684</v>
      </c>
    </row>
    <row r="130" spans="1:12" ht="16.5" customHeight="1" x14ac:dyDescent="0.35">
      <c r="A130" s="4" t="s">
        <v>46</v>
      </c>
      <c r="B130" s="4"/>
      <c r="C130" s="4"/>
      <c r="D130" s="2">
        <v>23</v>
      </c>
      <c r="E130" s="2"/>
      <c r="F130" s="23">
        <v>729513</v>
      </c>
      <c r="G130" s="21"/>
      <c r="H130" s="114">
        <v>536585</v>
      </c>
      <c r="I130" s="21"/>
      <c r="J130" s="25">
        <v>25213707</v>
      </c>
      <c r="K130" s="21"/>
      <c r="L130" s="117">
        <v>17932626</v>
      </c>
    </row>
    <row r="131" spans="1:12" ht="16.5" customHeight="1" x14ac:dyDescent="0.35">
      <c r="A131" s="4"/>
      <c r="B131" s="4"/>
      <c r="C131" s="4"/>
      <c r="D131" s="2"/>
      <c r="E131" s="2"/>
      <c r="F131" s="20"/>
      <c r="G131" s="21"/>
      <c r="H131" s="116"/>
      <c r="I131" s="21"/>
      <c r="J131" s="18"/>
      <c r="K131" s="21"/>
      <c r="L131" s="111"/>
    </row>
    <row r="132" spans="1:12" ht="16.5" customHeight="1" x14ac:dyDescent="0.35">
      <c r="A132" s="15" t="s">
        <v>47</v>
      </c>
      <c r="B132" s="4"/>
      <c r="C132" s="15"/>
      <c r="D132" s="2"/>
      <c r="E132" s="2"/>
      <c r="F132" s="25">
        <f>SUM(F116:F131)</f>
        <v>2782924</v>
      </c>
      <c r="G132" s="21"/>
      <c r="H132" s="117">
        <f>SUM(H116:H131)</f>
        <v>2908185</v>
      </c>
      <c r="I132" s="21"/>
      <c r="J132" s="25">
        <f>SUM(J116:J131)</f>
        <v>96184557</v>
      </c>
      <c r="K132" s="21"/>
      <c r="L132" s="117">
        <f>SUM(L116:L131)</f>
        <v>97191249</v>
      </c>
    </row>
    <row r="133" spans="1:12" ht="16.5" customHeight="1" x14ac:dyDescent="0.35">
      <c r="A133" s="4"/>
      <c r="B133" s="4"/>
      <c r="C133" s="4"/>
      <c r="D133" s="2"/>
      <c r="E133" s="2"/>
      <c r="F133" s="20"/>
      <c r="G133" s="21"/>
      <c r="H133" s="116"/>
      <c r="I133" s="21"/>
      <c r="J133" s="20"/>
      <c r="K133" s="21"/>
      <c r="L133" s="116"/>
    </row>
    <row r="134" spans="1:12" ht="16.5" customHeight="1" x14ac:dyDescent="0.35">
      <c r="A134" s="15" t="s">
        <v>48</v>
      </c>
      <c r="B134" s="4"/>
      <c r="C134" s="4"/>
      <c r="D134" s="2"/>
      <c r="E134" s="2"/>
      <c r="F134" s="20"/>
      <c r="G134" s="21"/>
      <c r="H134" s="116"/>
      <c r="I134" s="21"/>
      <c r="J134" s="20"/>
      <c r="K134" s="21"/>
      <c r="L134" s="116"/>
    </row>
    <row r="135" spans="1:12" ht="16.5" customHeight="1" x14ac:dyDescent="0.35">
      <c r="A135" s="4"/>
      <c r="B135" s="4"/>
      <c r="C135" s="4"/>
      <c r="D135" s="2"/>
      <c r="E135" s="2"/>
      <c r="F135" s="20"/>
      <c r="G135" s="21"/>
      <c r="H135" s="116"/>
      <c r="I135" s="21"/>
      <c r="J135" s="18"/>
      <c r="K135" s="21"/>
      <c r="L135" s="111"/>
    </row>
    <row r="136" spans="1:12" ht="16.5" customHeight="1" x14ac:dyDescent="0.35">
      <c r="A136" s="4" t="s">
        <v>238</v>
      </c>
      <c r="B136" s="4"/>
      <c r="C136" s="4"/>
      <c r="D136" s="2">
        <v>24</v>
      </c>
      <c r="E136" s="2"/>
      <c r="F136" s="18">
        <v>2262162</v>
      </c>
      <c r="G136" s="21"/>
      <c r="H136" s="111">
        <v>2270243</v>
      </c>
      <c r="I136" s="21"/>
      <c r="J136" s="20">
        <v>78185763</v>
      </c>
      <c r="K136" s="21"/>
      <c r="L136" s="116">
        <v>75871298</v>
      </c>
    </row>
    <row r="137" spans="1:12" ht="16.5" customHeight="1" x14ac:dyDescent="0.35">
      <c r="A137" s="4" t="s">
        <v>49</v>
      </c>
      <c r="B137" s="4"/>
      <c r="C137" s="4"/>
      <c r="D137" s="2">
        <v>25</v>
      </c>
      <c r="E137" s="2"/>
      <c r="F137" s="18">
        <v>2372308</v>
      </c>
      <c r="G137" s="21"/>
      <c r="H137" s="111">
        <v>1911304</v>
      </c>
      <c r="I137" s="21"/>
      <c r="J137" s="20">
        <v>81992641</v>
      </c>
      <c r="K137" s="21"/>
      <c r="L137" s="116">
        <v>63875581</v>
      </c>
    </row>
    <row r="138" spans="1:12" ht="16.5" customHeight="1" x14ac:dyDescent="0.35">
      <c r="A138" s="4" t="s">
        <v>353</v>
      </c>
      <c r="B138" s="4"/>
      <c r="C138" s="4"/>
      <c r="D138" s="2"/>
      <c r="E138" s="2"/>
      <c r="F138" s="18">
        <v>32152</v>
      </c>
      <c r="G138" s="21"/>
      <c r="H138" s="111">
        <v>39701</v>
      </c>
      <c r="I138" s="21"/>
      <c r="J138" s="20">
        <v>1111236</v>
      </c>
      <c r="K138" s="21"/>
      <c r="L138" s="116">
        <v>1326790</v>
      </c>
    </row>
    <row r="139" spans="1:12" ht="16.5" customHeight="1" x14ac:dyDescent="0.35">
      <c r="A139" s="4" t="s">
        <v>334</v>
      </c>
      <c r="B139" s="4"/>
      <c r="C139" s="4"/>
      <c r="D139" s="2">
        <v>6</v>
      </c>
      <c r="E139" s="2"/>
      <c r="F139" s="18">
        <v>3721</v>
      </c>
      <c r="G139" s="21"/>
      <c r="H139" s="111">
        <v>52776</v>
      </c>
      <c r="I139" s="21"/>
      <c r="J139" s="20">
        <v>128612</v>
      </c>
      <c r="K139" s="21"/>
      <c r="L139" s="116">
        <v>1763754</v>
      </c>
    </row>
    <row r="140" spans="1:12" ht="16.5" customHeight="1" x14ac:dyDescent="0.35">
      <c r="A140" s="4" t="s">
        <v>50</v>
      </c>
      <c r="B140" s="4"/>
      <c r="C140" s="4"/>
      <c r="D140" s="2"/>
      <c r="E140" s="2"/>
      <c r="F140" s="18">
        <v>32551</v>
      </c>
      <c r="G140" s="21"/>
      <c r="H140" s="111">
        <v>25535</v>
      </c>
      <c r="I140" s="21"/>
      <c r="J140" s="20">
        <v>1125052</v>
      </c>
      <c r="K140" s="21"/>
      <c r="L140" s="116">
        <v>853379</v>
      </c>
    </row>
    <row r="141" spans="1:12" ht="16.5" customHeight="1" x14ac:dyDescent="0.35">
      <c r="A141" s="4" t="s">
        <v>335</v>
      </c>
      <c r="B141" s="4"/>
      <c r="C141" s="4"/>
      <c r="D141" s="2">
        <v>20</v>
      </c>
      <c r="E141" s="2"/>
      <c r="F141" s="18">
        <v>300899</v>
      </c>
      <c r="G141" s="21"/>
      <c r="H141" s="111">
        <v>84701</v>
      </c>
      <c r="I141" s="21"/>
      <c r="J141" s="20">
        <v>10399793</v>
      </c>
      <c r="K141" s="21"/>
      <c r="L141" s="116">
        <v>2830715</v>
      </c>
    </row>
    <row r="142" spans="1:12" ht="16.5" customHeight="1" x14ac:dyDescent="0.35">
      <c r="A142" s="4" t="s">
        <v>51</v>
      </c>
      <c r="B142" s="4"/>
      <c r="C142" s="4"/>
      <c r="D142" s="2"/>
      <c r="E142" s="2"/>
      <c r="F142" s="18"/>
      <c r="G142" s="21"/>
      <c r="H142" s="111"/>
      <c r="I142" s="21"/>
      <c r="J142" s="20"/>
      <c r="K142" s="21"/>
      <c r="L142" s="116"/>
    </row>
    <row r="143" spans="1:12" ht="16.5" customHeight="1" x14ac:dyDescent="0.35">
      <c r="A143" s="4"/>
      <c r="B143" s="4" t="s">
        <v>52</v>
      </c>
      <c r="C143" s="4"/>
      <c r="D143" s="2"/>
      <c r="E143" s="2"/>
      <c r="F143" s="18">
        <v>263340</v>
      </c>
      <c r="G143" s="21"/>
      <c r="H143" s="111">
        <v>340305</v>
      </c>
      <c r="I143" s="21"/>
      <c r="J143" s="20">
        <v>9101647</v>
      </c>
      <c r="K143" s="21"/>
      <c r="L143" s="116">
        <v>11372946</v>
      </c>
    </row>
    <row r="144" spans="1:12" ht="16.5" customHeight="1" x14ac:dyDescent="0.35">
      <c r="A144" s="4" t="s">
        <v>53</v>
      </c>
      <c r="B144" s="4"/>
      <c r="C144" s="4"/>
      <c r="D144" s="2" t="s">
        <v>37</v>
      </c>
      <c r="E144" s="2"/>
      <c r="F144" s="23">
        <v>179119</v>
      </c>
      <c r="G144" s="21"/>
      <c r="H144" s="114">
        <v>209951</v>
      </c>
      <c r="I144" s="21"/>
      <c r="J144" s="25">
        <v>6190818</v>
      </c>
      <c r="K144" s="21"/>
      <c r="L144" s="117">
        <v>7016554</v>
      </c>
    </row>
    <row r="145" spans="1:12" ht="16.5" customHeight="1" x14ac:dyDescent="0.35">
      <c r="A145" s="4"/>
      <c r="B145" s="4"/>
      <c r="C145" s="4"/>
      <c r="D145" s="2"/>
      <c r="E145" s="2"/>
      <c r="F145" s="20"/>
      <c r="G145" s="21"/>
      <c r="H145" s="116"/>
      <c r="I145" s="21"/>
      <c r="J145" s="20"/>
      <c r="K145" s="21"/>
      <c r="L145" s="116"/>
    </row>
    <row r="146" spans="1:12" ht="16.5" customHeight="1" x14ac:dyDescent="0.35">
      <c r="A146" s="15" t="s">
        <v>54</v>
      </c>
      <c r="B146" s="4"/>
      <c r="C146" s="15"/>
      <c r="D146" s="2"/>
      <c r="E146" s="2"/>
      <c r="F146" s="25">
        <f>SUM(F136:F145)</f>
        <v>5446252</v>
      </c>
      <c r="G146" s="21"/>
      <c r="H146" s="117">
        <f>SUM(H136:H145)</f>
        <v>4934516</v>
      </c>
      <c r="I146" s="21"/>
      <c r="J146" s="25">
        <f>SUM(J136:J145)</f>
        <v>188235562</v>
      </c>
      <c r="K146" s="21"/>
      <c r="L146" s="117">
        <f>SUM(L136:L145)</f>
        <v>164911017</v>
      </c>
    </row>
    <row r="147" spans="1:12" ht="16.5" customHeight="1" x14ac:dyDescent="0.35">
      <c r="A147" s="15"/>
      <c r="B147" s="15"/>
      <c r="C147" s="15"/>
      <c r="D147" s="2"/>
      <c r="E147" s="2"/>
      <c r="F147" s="20"/>
      <c r="G147" s="21"/>
      <c r="H147" s="116"/>
      <c r="I147" s="21"/>
      <c r="J147" s="20"/>
      <c r="K147" s="21"/>
      <c r="L147" s="116"/>
    </row>
    <row r="148" spans="1:12" ht="16.5" customHeight="1" x14ac:dyDescent="0.35">
      <c r="A148" s="15" t="s">
        <v>55</v>
      </c>
      <c r="B148" s="4"/>
      <c r="C148" s="4"/>
      <c r="D148" s="2" t="s">
        <v>37</v>
      </c>
      <c r="E148" s="2"/>
      <c r="F148" s="25">
        <f>SUM(F146+F132)</f>
        <v>8229176</v>
      </c>
      <c r="G148" s="21"/>
      <c r="H148" s="117">
        <f>SUM(H146+H132)</f>
        <v>7842701</v>
      </c>
      <c r="I148" s="21"/>
      <c r="J148" s="25">
        <f>SUM(J146+J132)</f>
        <v>284420119</v>
      </c>
      <c r="K148" s="21"/>
      <c r="L148" s="117">
        <f>SUM(L146+L132)</f>
        <v>262102266</v>
      </c>
    </row>
    <row r="149" spans="1:12" ht="16.5" customHeight="1" x14ac:dyDescent="0.35">
      <c r="A149" s="15"/>
      <c r="B149" s="4"/>
      <c r="C149" s="4"/>
      <c r="D149" s="2"/>
      <c r="E149" s="2"/>
      <c r="F149" s="21"/>
      <c r="G149" s="21"/>
      <c r="H149" s="21"/>
      <c r="I149" s="21"/>
      <c r="J149" s="21"/>
      <c r="K149" s="21"/>
      <c r="L149" s="21"/>
    </row>
    <row r="150" spans="1:12" ht="16.5" customHeight="1" x14ac:dyDescent="0.35">
      <c r="A150" s="15"/>
      <c r="B150" s="4"/>
      <c r="C150" s="4"/>
      <c r="D150" s="2"/>
      <c r="E150" s="2"/>
      <c r="F150" s="14"/>
      <c r="G150" s="14"/>
      <c r="H150" s="14"/>
      <c r="I150" s="14"/>
      <c r="J150" s="14"/>
      <c r="K150" s="14"/>
      <c r="L150" s="14"/>
    </row>
    <row r="151" spans="1:12" ht="16.5" customHeight="1" x14ac:dyDescent="0.35">
      <c r="A151" s="15"/>
      <c r="B151" s="4"/>
      <c r="C151" s="4"/>
      <c r="D151" s="2"/>
      <c r="E151" s="2"/>
      <c r="F151" s="14"/>
      <c r="G151" s="14"/>
      <c r="H151" s="14"/>
      <c r="I151" s="14"/>
      <c r="J151" s="14"/>
      <c r="K151" s="14"/>
      <c r="L151" s="14"/>
    </row>
    <row r="152" spans="1:12" ht="16.5" customHeight="1" x14ac:dyDescent="0.35">
      <c r="A152" s="15"/>
      <c r="B152" s="4"/>
      <c r="C152" s="4"/>
      <c r="D152" s="2"/>
      <c r="E152" s="2"/>
      <c r="F152" s="14"/>
      <c r="G152" s="14"/>
      <c r="H152" s="14"/>
      <c r="I152" s="14"/>
      <c r="J152" s="14"/>
      <c r="K152" s="14"/>
      <c r="L152" s="14"/>
    </row>
    <row r="153" spans="1:12" ht="16.5" customHeight="1" x14ac:dyDescent="0.35">
      <c r="A153" s="15"/>
      <c r="B153" s="4"/>
      <c r="C153" s="4"/>
      <c r="D153" s="2"/>
      <c r="E153" s="2"/>
      <c r="F153" s="14"/>
      <c r="G153" s="14"/>
      <c r="H153" s="14"/>
      <c r="I153" s="14"/>
      <c r="J153" s="14"/>
      <c r="K153" s="14"/>
      <c r="L153" s="14"/>
    </row>
    <row r="154" spans="1:12" ht="16.5" customHeight="1" x14ac:dyDescent="0.35">
      <c r="A154" s="15"/>
      <c r="B154" s="4"/>
      <c r="C154" s="4"/>
      <c r="D154" s="2"/>
      <c r="E154" s="2"/>
      <c r="F154" s="14"/>
      <c r="G154" s="14"/>
      <c r="H154" s="14"/>
      <c r="I154" s="14"/>
      <c r="J154" s="14"/>
      <c r="K154" s="14"/>
      <c r="L154" s="14"/>
    </row>
    <row r="155" spans="1:12" ht="9.9499999999999993" customHeight="1" x14ac:dyDescent="0.35">
      <c r="A155" s="15"/>
      <c r="B155" s="4"/>
      <c r="C155" s="4"/>
      <c r="D155" s="2"/>
      <c r="E155" s="2"/>
      <c r="F155" s="14"/>
      <c r="G155" s="14"/>
      <c r="H155" s="14"/>
      <c r="I155" s="14"/>
      <c r="J155" s="14"/>
      <c r="K155" s="14"/>
      <c r="L155" s="14"/>
    </row>
    <row r="156" spans="1:12" ht="21.95" customHeight="1" x14ac:dyDescent="0.35">
      <c r="A156" s="8" t="str">
        <f>A52</f>
        <v xml:space="preserve">The notes to the consolidated and separate financial statements are an integral part of these financial statements.										</v>
      </c>
      <c r="B156" s="8"/>
      <c r="C156" s="8"/>
      <c r="D156" s="6"/>
      <c r="E156" s="6"/>
      <c r="F156" s="35"/>
      <c r="G156" s="8"/>
      <c r="H156" s="35"/>
      <c r="I156" s="8"/>
      <c r="J156" s="35"/>
      <c r="K156" s="8"/>
      <c r="L156" s="35"/>
    </row>
    <row r="157" spans="1:12" ht="16.5" customHeight="1" x14ac:dyDescent="0.35">
      <c r="A157" s="1" t="s">
        <v>0</v>
      </c>
      <c r="B157" s="1"/>
      <c r="C157" s="1"/>
      <c r="D157" s="2"/>
      <c r="E157" s="2"/>
      <c r="F157" s="3"/>
      <c r="G157" s="2"/>
      <c r="H157" s="3"/>
      <c r="I157" s="2"/>
      <c r="J157" s="33"/>
      <c r="K157" s="34"/>
      <c r="L157" s="33"/>
    </row>
    <row r="158" spans="1:12" ht="16.5" customHeight="1" x14ac:dyDescent="0.35">
      <c r="A158" s="15" t="s">
        <v>1</v>
      </c>
      <c r="B158" s="4"/>
      <c r="C158" s="4"/>
      <c r="D158" s="2"/>
      <c r="E158" s="2"/>
      <c r="F158" s="14"/>
      <c r="G158" s="4"/>
      <c r="H158" s="14"/>
      <c r="I158" s="4"/>
      <c r="J158" s="14"/>
      <c r="K158" s="4"/>
      <c r="L158" s="14"/>
    </row>
    <row r="159" spans="1:12" ht="16.5" customHeight="1" x14ac:dyDescent="0.35">
      <c r="A159" s="29" t="str">
        <f>+A3</f>
        <v>As at 31 December 2022</v>
      </c>
      <c r="B159" s="8"/>
      <c r="C159" s="8"/>
      <c r="D159" s="6"/>
      <c r="E159" s="6"/>
      <c r="F159" s="35"/>
      <c r="G159" s="8"/>
      <c r="H159" s="35"/>
      <c r="I159" s="8"/>
      <c r="J159" s="35"/>
      <c r="K159" s="8"/>
      <c r="L159" s="35"/>
    </row>
    <row r="160" spans="1:12" ht="16.5" customHeight="1" x14ac:dyDescent="0.35">
      <c r="A160" s="4"/>
      <c r="B160" s="4"/>
      <c r="C160" s="4"/>
      <c r="D160" s="2"/>
      <c r="E160" s="2"/>
      <c r="F160" s="14"/>
      <c r="G160" s="4"/>
      <c r="H160" s="14"/>
      <c r="I160" s="4"/>
      <c r="J160" s="14"/>
      <c r="K160" s="4"/>
      <c r="L160" s="14"/>
    </row>
    <row r="161" spans="1:12" ht="16.5" customHeight="1" x14ac:dyDescent="0.35">
      <c r="A161" s="1"/>
      <c r="B161" s="1"/>
      <c r="C161" s="1"/>
      <c r="D161" s="2"/>
      <c r="E161" s="2"/>
      <c r="F161" s="194" t="s">
        <v>2</v>
      </c>
      <c r="G161" s="195"/>
      <c r="H161" s="195"/>
      <c r="I161" s="195"/>
      <c r="J161" s="195"/>
      <c r="K161" s="195"/>
      <c r="L161" s="195"/>
    </row>
    <row r="162" spans="1:12" ht="16.5" customHeight="1" x14ac:dyDescent="0.35">
      <c r="A162" s="1"/>
      <c r="B162" s="1"/>
      <c r="C162" s="1"/>
      <c r="D162" s="2"/>
      <c r="E162" s="2"/>
      <c r="F162" s="192" t="s">
        <v>3</v>
      </c>
      <c r="G162" s="193"/>
      <c r="H162" s="193"/>
      <c r="I162" s="131"/>
      <c r="J162" s="192" t="s">
        <v>4</v>
      </c>
      <c r="K162" s="193"/>
      <c r="L162" s="193"/>
    </row>
    <row r="163" spans="1:12" ht="16.5" customHeight="1" x14ac:dyDescent="0.35">
      <c r="A163" s="1"/>
      <c r="B163" s="1"/>
      <c r="C163" s="1"/>
      <c r="D163" s="9" t="s">
        <v>268</v>
      </c>
      <c r="E163" s="10"/>
      <c r="F163" s="11" t="s">
        <v>251</v>
      </c>
      <c r="G163" s="12"/>
      <c r="H163" s="11">
        <v>2021</v>
      </c>
      <c r="I163" s="12"/>
      <c r="J163" s="11" t="s">
        <v>251</v>
      </c>
      <c r="K163" s="12"/>
      <c r="L163" s="11">
        <v>2021</v>
      </c>
    </row>
    <row r="164" spans="1:12" ht="16.5" customHeight="1" x14ac:dyDescent="0.35">
      <c r="A164" s="36"/>
      <c r="B164" s="10"/>
      <c r="C164" s="10"/>
      <c r="D164" s="37"/>
      <c r="E164" s="37"/>
      <c r="F164" s="38"/>
      <c r="G164" s="39"/>
      <c r="H164" s="118"/>
      <c r="I164" s="39"/>
      <c r="J164" s="38"/>
      <c r="K164" s="39"/>
      <c r="L164" s="118"/>
    </row>
    <row r="165" spans="1:12" ht="16.5" customHeight="1" x14ac:dyDescent="0.35">
      <c r="A165" s="36" t="s">
        <v>230</v>
      </c>
      <c r="B165" s="10"/>
      <c r="C165" s="10"/>
      <c r="D165" s="37"/>
      <c r="E165" s="37"/>
      <c r="F165" s="38"/>
      <c r="G165" s="39"/>
      <c r="H165" s="118"/>
      <c r="I165" s="39"/>
      <c r="J165" s="38"/>
      <c r="K165" s="39"/>
      <c r="L165" s="118"/>
    </row>
    <row r="166" spans="1:12" ht="16.5" customHeight="1" x14ac:dyDescent="0.35">
      <c r="A166" s="36"/>
      <c r="B166" s="10"/>
      <c r="C166" s="10"/>
      <c r="D166" s="37"/>
      <c r="E166" s="37"/>
      <c r="F166" s="38"/>
      <c r="G166" s="39"/>
      <c r="H166" s="118"/>
      <c r="I166" s="39"/>
      <c r="J166" s="38"/>
      <c r="K166" s="39"/>
      <c r="L166" s="118"/>
    </row>
    <row r="167" spans="1:12" ht="16.5" customHeight="1" x14ac:dyDescent="0.35">
      <c r="A167" s="15" t="s">
        <v>56</v>
      </c>
      <c r="B167" s="4"/>
      <c r="C167" s="4"/>
      <c r="D167" s="2"/>
      <c r="E167" s="2"/>
      <c r="F167" s="13"/>
      <c r="G167" s="4"/>
      <c r="H167" s="112"/>
      <c r="I167" s="4"/>
      <c r="J167" s="13"/>
      <c r="K167" s="4"/>
      <c r="L167" s="112"/>
    </row>
    <row r="168" spans="1:12" ht="16.5" customHeight="1" x14ac:dyDescent="0.35">
      <c r="A168" s="36"/>
      <c r="B168" s="10"/>
      <c r="C168" s="10"/>
      <c r="D168" s="37"/>
      <c r="E168" s="37"/>
      <c r="F168" s="38"/>
      <c r="G168" s="39"/>
      <c r="H168" s="118"/>
      <c r="I168" s="39"/>
      <c r="J168" s="38"/>
      <c r="K168" s="39"/>
      <c r="L168" s="118"/>
    </row>
    <row r="169" spans="1:12" ht="16.5" customHeight="1" x14ac:dyDescent="0.35">
      <c r="A169" s="4" t="s">
        <v>57</v>
      </c>
      <c r="B169" s="4"/>
      <c r="C169" s="4"/>
      <c r="D169" s="2">
        <v>26</v>
      </c>
      <c r="E169" s="2"/>
      <c r="F169" s="13"/>
      <c r="G169" s="17"/>
      <c r="H169" s="112"/>
      <c r="I169" s="17"/>
      <c r="J169" s="13"/>
      <c r="K169" s="17"/>
      <c r="L169" s="112"/>
    </row>
    <row r="170" spans="1:12" ht="16.5" customHeight="1" x14ac:dyDescent="0.35">
      <c r="A170" s="4"/>
      <c r="B170" s="4" t="s">
        <v>58</v>
      </c>
      <c r="C170" s="4"/>
      <c r="D170" s="2"/>
      <c r="E170" s="2"/>
      <c r="F170" s="13"/>
      <c r="G170" s="17"/>
      <c r="H170" s="112"/>
      <c r="I170" s="17"/>
      <c r="J170" s="13"/>
      <c r="K170" s="17"/>
      <c r="L170" s="112"/>
    </row>
    <row r="171" spans="1:12" ht="16.5" customHeight="1" x14ac:dyDescent="0.35">
      <c r="A171" s="4"/>
      <c r="B171" s="4"/>
      <c r="C171" s="4" t="s">
        <v>59</v>
      </c>
      <c r="D171" s="2"/>
      <c r="E171" s="2"/>
      <c r="F171" s="40"/>
      <c r="G171" s="14"/>
      <c r="H171" s="119"/>
      <c r="I171" s="14"/>
      <c r="J171" s="156">
        <v>10149163</v>
      </c>
      <c r="K171" s="14"/>
      <c r="L171" s="121">
        <v>10149163</v>
      </c>
    </row>
    <row r="172" spans="1:12" ht="16.5" customHeight="1" x14ac:dyDescent="0.35">
      <c r="A172" s="36"/>
      <c r="B172" s="10"/>
      <c r="C172" s="10"/>
      <c r="D172" s="3"/>
      <c r="E172" s="37"/>
      <c r="F172" s="38"/>
      <c r="G172" s="39"/>
      <c r="H172" s="118"/>
      <c r="I172" s="39"/>
      <c r="J172" s="38"/>
      <c r="K172" s="39"/>
      <c r="L172" s="118"/>
    </row>
    <row r="173" spans="1:12" ht="16.5" customHeight="1" x14ac:dyDescent="0.35">
      <c r="A173" s="4"/>
      <c r="B173" s="4" t="s">
        <v>60</v>
      </c>
      <c r="C173" s="4"/>
      <c r="D173" s="3"/>
      <c r="E173" s="3"/>
      <c r="F173" s="40"/>
      <c r="G173" s="14"/>
      <c r="H173" s="119"/>
      <c r="I173" s="14"/>
      <c r="J173" s="40"/>
      <c r="K173" s="14"/>
      <c r="L173" s="119"/>
    </row>
    <row r="174" spans="1:12" ht="16.5" customHeight="1" x14ac:dyDescent="0.35">
      <c r="A174" s="4"/>
      <c r="B174" s="4"/>
      <c r="C174" s="4" t="s">
        <v>267</v>
      </c>
      <c r="D174" s="3"/>
      <c r="E174" s="3"/>
      <c r="F174" s="40"/>
      <c r="G174" s="14"/>
      <c r="H174" s="119"/>
      <c r="I174" s="14"/>
      <c r="J174" s="40"/>
      <c r="K174" s="14"/>
      <c r="L174" s="119"/>
    </row>
    <row r="175" spans="1:12" ht="16.5" customHeight="1" x14ac:dyDescent="0.35">
      <c r="A175" s="4"/>
      <c r="B175" s="4"/>
      <c r="C175" s="4" t="s">
        <v>266</v>
      </c>
      <c r="D175" s="2"/>
      <c r="E175" s="3"/>
      <c r="F175" s="40"/>
      <c r="G175" s="14"/>
      <c r="H175" s="119"/>
      <c r="I175" s="14"/>
      <c r="J175" s="40"/>
      <c r="K175" s="14"/>
      <c r="L175" s="119"/>
    </row>
    <row r="176" spans="1:12" ht="16.5" customHeight="1" x14ac:dyDescent="0.35">
      <c r="A176" s="4"/>
      <c r="B176" s="4"/>
      <c r="C176" s="22" t="s">
        <v>265</v>
      </c>
      <c r="E176" s="3"/>
      <c r="F176" s="18">
        <v>243199</v>
      </c>
      <c r="G176" s="21"/>
      <c r="H176" s="111">
        <v>198500</v>
      </c>
      <c r="I176" s="21"/>
      <c r="J176" s="20">
        <v>8454161</v>
      </c>
      <c r="K176" s="21"/>
      <c r="L176" s="116">
        <v>6766108</v>
      </c>
    </row>
    <row r="177" spans="1:12" ht="16.5" customHeight="1" x14ac:dyDescent="0.35">
      <c r="A177" s="4" t="s">
        <v>61</v>
      </c>
      <c r="B177" s="4"/>
      <c r="C177" s="4"/>
      <c r="D177" s="2">
        <v>26</v>
      </c>
      <c r="E177" s="42"/>
      <c r="F177" s="18">
        <v>826726</v>
      </c>
      <c r="G177" s="21"/>
      <c r="H177" s="111">
        <v>647929</v>
      </c>
      <c r="I177" s="21"/>
      <c r="J177" s="20">
        <v>28890758</v>
      </c>
      <c r="K177" s="21"/>
      <c r="L177" s="116">
        <v>22138547</v>
      </c>
    </row>
    <row r="178" spans="1:12" ht="16.5" customHeight="1" x14ac:dyDescent="0.35">
      <c r="A178" s="4" t="s">
        <v>62</v>
      </c>
      <c r="B178" s="4"/>
      <c r="C178" s="4"/>
      <c r="D178" s="2" t="s">
        <v>37</v>
      </c>
      <c r="E178" s="42"/>
      <c r="F178" s="18">
        <v>45578</v>
      </c>
      <c r="G178" s="21"/>
      <c r="H178" s="111">
        <v>20313</v>
      </c>
      <c r="I178" s="21"/>
      <c r="J178" s="18">
        <v>1555540</v>
      </c>
      <c r="K178" s="21"/>
      <c r="L178" s="111">
        <v>677687</v>
      </c>
    </row>
    <row r="179" spans="1:12" ht="16.5" customHeight="1" x14ac:dyDescent="0.35">
      <c r="A179" s="4" t="s">
        <v>63</v>
      </c>
      <c r="B179" s="4"/>
      <c r="C179" s="4"/>
      <c r="D179" s="2" t="s">
        <v>37</v>
      </c>
      <c r="E179" s="2"/>
      <c r="F179" s="18"/>
      <c r="G179" s="21"/>
      <c r="H179" s="111"/>
      <c r="I179" s="21"/>
      <c r="J179" s="20"/>
      <c r="K179" s="21"/>
      <c r="L179" s="116"/>
    </row>
    <row r="180" spans="1:12" ht="16.5" customHeight="1" x14ac:dyDescent="0.35">
      <c r="A180" s="4"/>
      <c r="B180" s="4" t="s">
        <v>64</v>
      </c>
      <c r="C180" s="4"/>
      <c r="E180" s="2"/>
      <c r="F180" s="18"/>
      <c r="G180" s="21"/>
      <c r="H180" s="111"/>
      <c r="I180" s="21"/>
      <c r="J180" s="20"/>
      <c r="K180" s="21"/>
      <c r="L180" s="116"/>
    </row>
    <row r="181" spans="1:12" ht="16.5" customHeight="1" x14ac:dyDescent="0.35">
      <c r="A181" s="4"/>
      <c r="B181" s="4"/>
      <c r="C181" s="4" t="s">
        <v>65</v>
      </c>
      <c r="D181" s="2">
        <v>26</v>
      </c>
      <c r="E181" s="2"/>
      <c r="F181" s="18">
        <v>104867</v>
      </c>
      <c r="G181" s="21"/>
      <c r="H181" s="111">
        <v>100397</v>
      </c>
      <c r="I181" s="21"/>
      <c r="J181" s="20">
        <v>3487207</v>
      </c>
      <c r="K181" s="21"/>
      <c r="L181" s="116">
        <v>3318402</v>
      </c>
    </row>
    <row r="182" spans="1:12" ht="16.5" customHeight="1" x14ac:dyDescent="0.35">
      <c r="A182" s="4"/>
      <c r="B182" s="4"/>
      <c r="C182" s="4" t="s">
        <v>66</v>
      </c>
      <c r="D182" s="2">
        <v>26</v>
      </c>
      <c r="E182" s="2"/>
      <c r="F182" s="18">
        <v>183921</v>
      </c>
      <c r="G182" s="21"/>
      <c r="H182" s="111">
        <v>121159</v>
      </c>
      <c r="I182" s="21"/>
      <c r="J182" s="20">
        <v>6190158</v>
      </c>
      <c r="K182" s="21"/>
      <c r="L182" s="116">
        <v>3906838</v>
      </c>
    </row>
    <row r="183" spans="1:12" ht="16.5" customHeight="1" x14ac:dyDescent="0.35">
      <c r="A183" s="4"/>
      <c r="B183" s="4" t="s">
        <v>67</v>
      </c>
      <c r="C183" s="4"/>
      <c r="E183" s="2"/>
      <c r="F183" s="18">
        <v>2793829</v>
      </c>
      <c r="G183" s="21"/>
      <c r="H183" s="111">
        <v>1831341</v>
      </c>
      <c r="I183" s="21"/>
      <c r="J183" s="20">
        <v>94501450</v>
      </c>
      <c r="K183" s="27"/>
      <c r="L183" s="116">
        <v>61096868</v>
      </c>
    </row>
    <row r="184" spans="1:12" ht="16.5" customHeight="1" x14ac:dyDescent="0.35">
      <c r="A184" s="4" t="s">
        <v>68</v>
      </c>
      <c r="B184" s="4"/>
      <c r="C184" s="4"/>
      <c r="D184" s="2">
        <v>26</v>
      </c>
      <c r="E184" s="2"/>
      <c r="F184" s="23">
        <v>-789044</v>
      </c>
      <c r="G184" s="21"/>
      <c r="H184" s="114">
        <v>-547482</v>
      </c>
      <c r="I184" s="21"/>
      <c r="J184" s="25">
        <v>-25253453</v>
      </c>
      <c r="K184" s="27"/>
      <c r="L184" s="117">
        <v>-18627198</v>
      </c>
    </row>
    <row r="185" spans="1:12" ht="16.5" customHeight="1" x14ac:dyDescent="0.35">
      <c r="A185" s="4"/>
      <c r="B185" s="4"/>
      <c r="C185" s="4"/>
      <c r="D185" s="2"/>
      <c r="E185" s="2"/>
      <c r="F185" s="20"/>
      <c r="G185" s="21"/>
      <c r="H185" s="116"/>
      <c r="I185" s="21"/>
      <c r="J185" s="20"/>
      <c r="K185" s="27"/>
      <c r="L185" s="116"/>
    </row>
    <row r="186" spans="1:12" ht="16.5" customHeight="1" x14ac:dyDescent="0.35">
      <c r="A186" s="4" t="s">
        <v>69</v>
      </c>
      <c r="B186" s="4"/>
      <c r="C186" s="4"/>
      <c r="D186" s="2"/>
      <c r="E186" s="2"/>
      <c r="F186" s="20">
        <f>SUM(F176:F184)</f>
        <v>3409076</v>
      </c>
      <c r="G186" s="21"/>
      <c r="H186" s="116">
        <f>SUM(H176:H184)</f>
        <v>2372157</v>
      </c>
      <c r="I186" s="21"/>
      <c r="J186" s="20">
        <f>SUM(J176:J184)</f>
        <v>117825821</v>
      </c>
      <c r="K186" s="21"/>
      <c r="L186" s="116">
        <f>SUM(L176:L184)</f>
        <v>79277252</v>
      </c>
    </row>
    <row r="187" spans="1:12" ht="16.5" customHeight="1" x14ac:dyDescent="0.35">
      <c r="A187" s="4" t="s">
        <v>70</v>
      </c>
      <c r="B187" s="4"/>
      <c r="C187" s="4"/>
      <c r="D187" s="2"/>
      <c r="E187" s="2"/>
      <c r="F187" s="25">
        <v>999589</v>
      </c>
      <c r="G187" s="21"/>
      <c r="H187" s="117">
        <v>730699</v>
      </c>
      <c r="I187" s="21"/>
      <c r="J187" s="25">
        <v>34548199</v>
      </c>
      <c r="K187" s="19"/>
      <c r="L187" s="117">
        <v>24419881</v>
      </c>
    </row>
    <row r="188" spans="1:12" ht="16.5" customHeight="1" x14ac:dyDescent="0.35">
      <c r="A188" s="4"/>
      <c r="B188" s="4"/>
      <c r="C188" s="4"/>
      <c r="D188" s="2"/>
      <c r="E188" s="2"/>
      <c r="F188" s="20"/>
      <c r="G188" s="21"/>
      <c r="H188" s="116"/>
      <c r="I188" s="21"/>
      <c r="J188" s="18"/>
      <c r="K188" s="19"/>
      <c r="L188" s="111"/>
    </row>
    <row r="189" spans="1:12" ht="16.5" customHeight="1" x14ac:dyDescent="0.35">
      <c r="A189" s="15" t="s">
        <v>71</v>
      </c>
      <c r="B189" s="4"/>
      <c r="C189" s="4"/>
      <c r="D189" s="2"/>
      <c r="E189" s="2"/>
      <c r="F189" s="25">
        <f>SUM(F186:F187)</f>
        <v>4408665</v>
      </c>
      <c r="G189" s="21"/>
      <c r="H189" s="117">
        <f>SUM(H186:H187)</f>
        <v>3102856</v>
      </c>
      <c r="I189" s="21"/>
      <c r="J189" s="25">
        <f>SUM(J186:J187)</f>
        <v>152374020</v>
      </c>
      <c r="K189" s="21"/>
      <c r="L189" s="117">
        <f>SUM(L186:L187)</f>
        <v>103697133</v>
      </c>
    </row>
    <row r="190" spans="1:12" ht="16.5" customHeight="1" x14ac:dyDescent="0.35">
      <c r="A190" s="15"/>
      <c r="B190" s="4"/>
      <c r="C190" s="4"/>
      <c r="D190" s="2"/>
      <c r="E190" s="2"/>
      <c r="F190" s="20"/>
      <c r="G190" s="21"/>
      <c r="H190" s="116"/>
      <c r="I190" s="21"/>
      <c r="J190" s="20"/>
      <c r="K190" s="21"/>
      <c r="L190" s="116"/>
    </row>
    <row r="191" spans="1:12" ht="16.5" customHeight="1" x14ac:dyDescent="0.35">
      <c r="A191" s="15" t="s">
        <v>72</v>
      </c>
      <c r="B191" s="4"/>
      <c r="C191" s="4"/>
      <c r="D191" s="2"/>
      <c r="E191" s="2"/>
      <c r="F191" s="43">
        <f>SUM(F189+F148)</f>
        <v>12637841</v>
      </c>
      <c r="G191" s="21"/>
      <c r="H191" s="120">
        <f>SUM(H189+H148)</f>
        <v>10945557</v>
      </c>
      <c r="I191" s="21"/>
      <c r="J191" s="43">
        <f>SUM(J189+J148)</f>
        <v>436794139</v>
      </c>
      <c r="K191" s="21"/>
      <c r="L191" s="120">
        <f>SUM(L189+L148)</f>
        <v>365799399</v>
      </c>
    </row>
    <row r="192" spans="1:12" ht="16.5" customHeight="1" x14ac:dyDescent="0.35">
      <c r="A192" s="4"/>
      <c r="B192" s="4"/>
      <c r="C192" s="4"/>
      <c r="D192" s="2"/>
      <c r="E192" s="2"/>
      <c r="F192" s="21"/>
      <c r="G192" s="21"/>
      <c r="H192" s="21"/>
      <c r="I192" s="21"/>
      <c r="J192" s="21"/>
      <c r="K192" s="21"/>
      <c r="L192" s="21"/>
    </row>
    <row r="193" spans="1:12" ht="16.5" customHeight="1" x14ac:dyDescent="0.35">
      <c r="A193" s="4"/>
      <c r="B193" s="4"/>
      <c r="C193" s="4"/>
      <c r="D193" s="2"/>
      <c r="E193" s="2"/>
      <c r="F193" s="21"/>
      <c r="G193" s="21"/>
      <c r="H193" s="21"/>
      <c r="I193" s="21"/>
      <c r="J193" s="21"/>
      <c r="K193" s="21"/>
      <c r="L193" s="21"/>
    </row>
    <row r="194" spans="1:12" ht="16.5" customHeight="1" x14ac:dyDescent="0.35">
      <c r="A194" s="4"/>
      <c r="B194" s="4"/>
      <c r="C194" s="4"/>
      <c r="D194" s="2"/>
      <c r="E194" s="2"/>
      <c r="F194" s="21"/>
      <c r="G194" s="21"/>
      <c r="H194" s="21"/>
      <c r="I194" s="21"/>
      <c r="J194" s="21"/>
      <c r="K194" s="21"/>
      <c r="L194" s="21"/>
    </row>
    <row r="195" spans="1:12" ht="16.5" customHeight="1" x14ac:dyDescent="0.35">
      <c r="A195" s="4"/>
      <c r="B195" s="4"/>
      <c r="C195" s="4"/>
      <c r="D195" s="2"/>
      <c r="E195" s="2"/>
      <c r="F195" s="21"/>
      <c r="G195" s="21"/>
      <c r="H195" s="21"/>
      <c r="I195" s="21"/>
      <c r="J195" s="21"/>
      <c r="K195" s="21"/>
      <c r="L195" s="21"/>
    </row>
    <row r="196" spans="1:12" ht="16.5" customHeight="1" x14ac:dyDescent="0.35">
      <c r="A196" s="4"/>
      <c r="B196" s="4"/>
      <c r="C196" s="4"/>
      <c r="D196" s="2"/>
      <c r="E196" s="2"/>
      <c r="F196" s="21"/>
      <c r="G196" s="21"/>
      <c r="H196" s="21"/>
      <c r="I196" s="21"/>
      <c r="J196" s="21"/>
      <c r="K196" s="21"/>
      <c r="L196" s="21"/>
    </row>
    <row r="197" spans="1:12" ht="16.5" customHeight="1" x14ac:dyDescent="0.35">
      <c r="A197" s="4"/>
      <c r="B197" s="4"/>
      <c r="C197" s="4"/>
      <c r="D197" s="2"/>
      <c r="E197" s="2"/>
      <c r="F197" s="21"/>
      <c r="G197" s="21"/>
      <c r="H197" s="21"/>
      <c r="I197" s="21"/>
      <c r="J197" s="21"/>
      <c r="K197" s="21"/>
      <c r="L197" s="21"/>
    </row>
    <row r="198" spans="1:12" ht="16.5" customHeight="1" x14ac:dyDescent="0.35">
      <c r="A198" s="4"/>
      <c r="B198" s="4"/>
      <c r="C198" s="4"/>
      <c r="D198" s="2"/>
      <c r="E198" s="2"/>
      <c r="F198" s="21"/>
      <c r="G198" s="21"/>
      <c r="H198" s="21"/>
      <c r="I198" s="21"/>
      <c r="J198" s="21"/>
      <c r="K198" s="21"/>
      <c r="L198" s="21"/>
    </row>
    <row r="199" spans="1:12" ht="16.5" customHeight="1" x14ac:dyDescent="0.35">
      <c r="A199" s="4"/>
      <c r="B199" s="4"/>
      <c r="C199" s="4"/>
      <c r="D199" s="2"/>
      <c r="E199" s="2"/>
      <c r="F199" s="21"/>
      <c r="G199" s="21"/>
      <c r="H199" s="21"/>
      <c r="I199" s="21"/>
      <c r="J199" s="21"/>
      <c r="K199" s="21"/>
      <c r="L199" s="21"/>
    </row>
    <row r="200" spans="1:12" ht="16.5" customHeight="1" x14ac:dyDescent="0.35">
      <c r="A200" s="4"/>
      <c r="B200" s="4"/>
      <c r="C200" s="4"/>
      <c r="D200" s="2"/>
      <c r="E200" s="2"/>
      <c r="F200" s="21"/>
      <c r="G200" s="21"/>
      <c r="H200" s="21"/>
      <c r="I200" s="21"/>
      <c r="J200" s="21"/>
      <c r="K200" s="21"/>
      <c r="L200" s="21"/>
    </row>
    <row r="201" spans="1:12" ht="16.5" customHeight="1" x14ac:dyDescent="0.35">
      <c r="A201" s="4"/>
      <c r="B201" s="4"/>
      <c r="C201" s="4"/>
      <c r="D201" s="2"/>
      <c r="E201" s="2"/>
      <c r="F201" s="21"/>
      <c r="G201" s="21"/>
      <c r="H201" s="21"/>
      <c r="I201" s="21"/>
      <c r="J201" s="21"/>
      <c r="K201" s="21"/>
      <c r="L201" s="21"/>
    </row>
    <row r="202" spans="1:12" ht="16.5" customHeight="1" x14ac:dyDescent="0.35">
      <c r="A202" s="1"/>
      <c r="B202" s="1"/>
      <c r="C202" s="1"/>
      <c r="D202" s="2"/>
      <c r="E202" s="2"/>
      <c r="F202" s="21"/>
      <c r="G202" s="21"/>
      <c r="H202" s="21"/>
      <c r="I202" s="21"/>
      <c r="J202" s="21"/>
      <c r="K202" s="21"/>
      <c r="L202" s="21"/>
    </row>
    <row r="203" spans="1:12" ht="16.5" customHeight="1" x14ac:dyDescent="0.35">
      <c r="A203" s="1"/>
      <c r="B203" s="1"/>
      <c r="C203" s="1"/>
      <c r="D203" s="2"/>
      <c r="E203" s="2"/>
      <c r="F203" s="21"/>
      <c r="G203" s="21"/>
      <c r="H203" s="21"/>
      <c r="I203" s="21"/>
      <c r="J203" s="21"/>
      <c r="K203" s="21"/>
      <c r="L203" s="21"/>
    </row>
    <row r="204" spans="1:12" ht="16.5" customHeight="1" x14ac:dyDescent="0.35">
      <c r="A204" s="4"/>
      <c r="B204" s="4"/>
      <c r="C204" s="4"/>
      <c r="D204" s="2"/>
      <c r="E204" s="2"/>
      <c r="F204" s="21"/>
      <c r="G204" s="21"/>
      <c r="H204" s="21"/>
      <c r="I204" s="21"/>
      <c r="J204" s="21"/>
      <c r="K204" s="21"/>
      <c r="L204" s="21"/>
    </row>
    <row r="205" spans="1:12" ht="16.5" customHeight="1" x14ac:dyDescent="0.35">
      <c r="A205" s="4"/>
      <c r="B205" s="4"/>
      <c r="C205" s="4"/>
      <c r="D205" s="2"/>
      <c r="E205" s="2"/>
      <c r="F205" s="14"/>
      <c r="G205" s="4"/>
      <c r="H205" s="14"/>
      <c r="I205" s="4"/>
      <c r="J205" s="4"/>
      <c r="K205" s="4"/>
      <c r="L205" s="4"/>
    </row>
    <row r="206" spans="1:12" ht="16.5" customHeight="1" x14ac:dyDescent="0.35">
      <c r="A206" s="4"/>
      <c r="B206" s="4"/>
      <c r="C206" s="4"/>
      <c r="D206" s="2"/>
      <c r="E206" s="2"/>
      <c r="F206" s="14"/>
      <c r="G206" s="4"/>
      <c r="H206" s="14"/>
      <c r="I206" s="4"/>
      <c r="J206" s="4"/>
      <c r="K206" s="4"/>
      <c r="L206" s="4"/>
    </row>
    <row r="207" spans="1:12" ht="9.9499999999999993" customHeight="1" x14ac:dyDescent="0.35">
      <c r="A207" s="4"/>
      <c r="B207" s="4"/>
      <c r="C207" s="4"/>
      <c r="D207" s="2"/>
      <c r="E207" s="2"/>
      <c r="F207" s="14"/>
      <c r="G207" s="4"/>
      <c r="H207" s="14"/>
      <c r="I207" s="4"/>
      <c r="J207" s="4"/>
      <c r="K207" s="4"/>
      <c r="L207" s="4"/>
    </row>
    <row r="208" spans="1:12" ht="21.95" customHeight="1" x14ac:dyDescent="0.35">
      <c r="A208" s="8" t="str">
        <f>A156</f>
        <v xml:space="preserve">The notes to the consolidated and separate financial statements are an integral part of these financial statements.										</v>
      </c>
      <c r="B208" s="8"/>
      <c r="C208" s="8"/>
      <c r="D208" s="6"/>
      <c r="E208" s="6"/>
      <c r="F208" s="35"/>
      <c r="G208" s="8"/>
      <c r="H208" s="35"/>
      <c r="I208" s="8"/>
      <c r="J208" s="8"/>
      <c r="K208" s="8"/>
      <c r="L208" s="8"/>
    </row>
  </sheetData>
  <mergeCells count="12">
    <mergeCell ref="J162:L162"/>
    <mergeCell ref="F5:L5"/>
    <mergeCell ref="J6:L6"/>
    <mergeCell ref="F109:L109"/>
    <mergeCell ref="J110:L110"/>
    <mergeCell ref="F161:L161"/>
    <mergeCell ref="F6:H6"/>
    <mergeCell ref="F110:H110"/>
    <mergeCell ref="F162:H162"/>
    <mergeCell ref="F57:L57"/>
    <mergeCell ref="F58:H58"/>
    <mergeCell ref="J58:L58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&amp;R&amp;"Cordia New,Regular"&amp;13&amp;P</oddFooter>
  </headerFooter>
  <rowBreaks count="3" manualBreakCount="3">
    <brk id="52" max="16383" man="1"/>
    <brk id="104" max="16383" man="1"/>
    <brk id="1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79998168889431442"/>
  </sheetPr>
  <dimension ref="A1:L150"/>
  <sheetViews>
    <sheetView topLeftCell="A103" zoomScale="110" zoomScaleNormal="110" zoomScaleSheetLayoutView="100" workbookViewId="0">
      <selection activeCell="D115" sqref="D115"/>
    </sheetView>
  </sheetViews>
  <sheetFormatPr defaultColWidth="14.42578125" defaultRowHeight="16.5" customHeight="1" x14ac:dyDescent="0.35"/>
  <cols>
    <col min="1" max="2" width="1.42578125" style="107" customWidth="1"/>
    <col min="3" max="3" width="40.5703125" style="107" customWidth="1"/>
    <col min="4" max="4" width="4.42578125" style="107" customWidth="1"/>
    <col min="5" max="5" width="0.85546875" style="107" customWidth="1"/>
    <col min="6" max="6" width="10.85546875" style="107" customWidth="1"/>
    <col min="7" max="7" width="0.85546875" style="107" customWidth="1"/>
    <col min="8" max="8" width="10.85546875" style="107" customWidth="1"/>
    <col min="9" max="9" width="0.85546875" style="107" customWidth="1"/>
    <col min="10" max="10" width="10.85546875" style="107" customWidth="1"/>
    <col min="11" max="11" width="0.85546875" style="107" customWidth="1"/>
    <col min="12" max="12" width="10.85546875" style="107" customWidth="1"/>
    <col min="13" max="16384" width="14.42578125" style="107"/>
  </cols>
  <sheetData>
    <row r="1" spans="1:12" ht="16.5" customHeight="1" x14ac:dyDescent="0.35">
      <c r="A1" s="1" t="s">
        <v>0</v>
      </c>
      <c r="B1" s="1"/>
      <c r="C1" s="1"/>
      <c r="D1" s="2"/>
      <c r="E1" s="2"/>
      <c r="F1" s="3"/>
      <c r="G1" s="2"/>
      <c r="H1" s="3"/>
      <c r="I1" s="3"/>
      <c r="J1" s="33"/>
      <c r="K1" s="34"/>
      <c r="L1" s="33"/>
    </row>
    <row r="2" spans="1:12" ht="16.5" customHeight="1" x14ac:dyDescent="0.35">
      <c r="A2" s="1" t="s">
        <v>1</v>
      </c>
      <c r="B2" s="1"/>
      <c r="C2" s="1"/>
      <c r="D2" s="2"/>
      <c r="E2" s="2"/>
      <c r="F2" s="3"/>
      <c r="G2" s="2"/>
      <c r="H2" s="3"/>
      <c r="I2" s="3"/>
      <c r="J2" s="3"/>
      <c r="K2" s="2"/>
      <c r="L2" s="3"/>
    </row>
    <row r="3" spans="1:12" ht="16.5" customHeight="1" x14ac:dyDescent="0.35">
      <c r="A3" s="5" t="s">
        <v>250</v>
      </c>
      <c r="B3" s="5"/>
      <c r="C3" s="5"/>
      <c r="D3" s="6"/>
      <c r="E3" s="6"/>
      <c r="F3" s="7"/>
      <c r="G3" s="6"/>
      <c r="H3" s="7"/>
      <c r="I3" s="7"/>
      <c r="J3" s="7"/>
      <c r="K3" s="6"/>
      <c r="L3" s="7"/>
    </row>
    <row r="4" spans="1:12" ht="16.5" customHeight="1" x14ac:dyDescent="0.35">
      <c r="A4" s="1"/>
      <c r="B4" s="1"/>
      <c r="C4" s="1"/>
      <c r="D4" s="2"/>
      <c r="E4" s="2"/>
      <c r="F4" s="3"/>
      <c r="G4" s="2"/>
      <c r="H4" s="3"/>
      <c r="I4" s="3"/>
      <c r="J4" s="3"/>
      <c r="K4" s="2"/>
      <c r="L4" s="3"/>
    </row>
    <row r="5" spans="1:12" ht="16.5" customHeight="1" x14ac:dyDescent="0.35">
      <c r="A5" s="1"/>
      <c r="B5" s="1"/>
      <c r="C5" s="1"/>
      <c r="D5" s="2"/>
      <c r="E5" s="2"/>
      <c r="F5" s="194" t="s">
        <v>73</v>
      </c>
      <c r="G5" s="195"/>
      <c r="H5" s="195"/>
      <c r="I5" s="195"/>
      <c r="J5" s="195"/>
      <c r="K5" s="195"/>
      <c r="L5" s="195"/>
    </row>
    <row r="6" spans="1:12" ht="16.5" customHeight="1" x14ac:dyDescent="0.35">
      <c r="A6" s="1"/>
      <c r="B6" s="1"/>
      <c r="C6" s="1"/>
      <c r="D6" s="2"/>
      <c r="E6" s="2"/>
      <c r="F6" s="194" t="s">
        <v>3</v>
      </c>
      <c r="G6" s="195"/>
      <c r="H6" s="195"/>
      <c r="I6" s="44"/>
      <c r="J6" s="192" t="s">
        <v>4</v>
      </c>
      <c r="K6" s="193"/>
      <c r="L6" s="193"/>
    </row>
    <row r="7" spans="1:12" ht="16.5" customHeight="1" x14ac:dyDescent="0.35">
      <c r="A7" s="1"/>
      <c r="B7" s="1"/>
      <c r="C7" s="1"/>
      <c r="D7" s="9" t="s">
        <v>5</v>
      </c>
      <c r="E7" s="10"/>
      <c r="F7" s="45" t="s">
        <v>251</v>
      </c>
      <c r="G7" s="39"/>
      <c r="H7" s="45" t="s">
        <v>74</v>
      </c>
      <c r="I7" s="39"/>
      <c r="J7" s="45" t="s">
        <v>251</v>
      </c>
      <c r="K7" s="39"/>
      <c r="L7" s="45" t="s">
        <v>74</v>
      </c>
    </row>
    <row r="8" spans="1:12" ht="16.5" customHeight="1" x14ac:dyDescent="0.35">
      <c r="A8" s="1"/>
      <c r="B8" s="1"/>
      <c r="C8" s="1"/>
      <c r="D8" s="46"/>
      <c r="E8" s="10"/>
      <c r="F8" s="13"/>
      <c r="G8" s="39"/>
      <c r="H8" s="112"/>
      <c r="I8" s="39"/>
      <c r="J8" s="13"/>
      <c r="K8" s="39"/>
      <c r="L8" s="112"/>
    </row>
    <row r="9" spans="1:12" ht="16.5" customHeight="1" x14ac:dyDescent="0.35">
      <c r="A9" s="1" t="s">
        <v>6</v>
      </c>
      <c r="B9" s="1"/>
      <c r="C9" s="1"/>
      <c r="D9" s="2"/>
      <c r="E9" s="2"/>
      <c r="F9" s="13"/>
      <c r="G9" s="4"/>
      <c r="H9" s="112"/>
      <c r="I9" s="14"/>
      <c r="J9" s="13"/>
      <c r="K9" s="4"/>
      <c r="L9" s="112"/>
    </row>
    <row r="10" spans="1:12" ht="16.5" customHeight="1" x14ac:dyDescent="0.35">
      <c r="A10" s="1"/>
      <c r="B10" s="1"/>
      <c r="C10" s="1"/>
      <c r="D10" s="2"/>
      <c r="E10" s="2"/>
      <c r="F10" s="13"/>
      <c r="G10" s="4"/>
      <c r="H10" s="112"/>
      <c r="I10" s="14"/>
      <c r="J10" s="13"/>
      <c r="K10" s="4"/>
      <c r="L10" s="112"/>
    </row>
    <row r="11" spans="1:12" ht="16.5" customHeight="1" x14ac:dyDescent="0.35">
      <c r="A11" s="15" t="s">
        <v>7</v>
      </c>
      <c r="B11" s="15"/>
      <c r="C11" s="15"/>
      <c r="D11" s="2"/>
      <c r="E11" s="2"/>
      <c r="F11" s="13"/>
      <c r="G11" s="17"/>
      <c r="H11" s="112"/>
      <c r="I11" s="14"/>
      <c r="J11" s="13"/>
      <c r="K11" s="17"/>
      <c r="L11" s="112"/>
    </row>
    <row r="12" spans="1:12" ht="16.5" customHeight="1" x14ac:dyDescent="0.35">
      <c r="A12" s="1"/>
      <c r="B12" s="1"/>
      <c r="C12" s="1"/>
      <c r="D12" s="2"/>
      <c r="E12" s="2"/>
      <c r="F12" s="13"/>
      <c r="G12" s="4"/>
      <c r="H12" s="112"/>
      <c r="I12" s="14"/>
      <c r="J12" s="13"/>
      <c r="K12" s="4"/>
      <c r="L12" s="112"/>
    </row>
    <row r="13" spans="1:12" ht="16.5" customHeight="1" x14ac:dyDescent="0.35">
      <c r="A13" s="4" t="s">
        <v>8</v>
      </c>
      <c r="B13" s="4"/>
      <c r="C13" s="4"/>
      <c r="D13" s="2">
        <v>10</v>
      </c>
      <c r="E13" s="2"/>
      <c r="F13" s="18">
        <v>164663</v>
      </c>
      <c r="G13" s="19"/>
      <c r="H13" s="111">
        <v>114057</v>
      </c>
      <c r="I13" s="19"/>
      <c r="J13" s="18">
        <v>5691149</v>
      </c>
      <c r="K13" s="19"/>
      <c r="L13" s="111">
        <v>3811758</v>
      </c>
    </row>
    <row r="14" spans="1:12" ht="16.5" customHeight="1" x14ac:dyDescent="0.35">
      <c r="A14" s="22" t="s">
        <v>286</v>
      </c>
      <c r="B14" s="4"/>
      <c r="C14" s="4"/>
      <c r="D14" s="2">
        <v>11</v>
      </c>
      <c r="E14" s="2"/>
      <c r="F14" s="18">
        <v>14466</v>
      </c>
      <c r="G14" s="19"/>
      <c r="H14" s="111">
        <v>7250</v>
      </c>
      <c r="I14" s="19"/>
      <c r="J14" s="18">
        <v>499970</v>
      </c>
      <c r="K14" s="19"/>
      <c r="L14" s="111">
        <v>242287</v>
      </c>
    </row>
    <row r="15" spans="1:12" ht="16.5" customHeight="1" x14ac:dyDescent="0.35">
      <c r="A15" s="4" t="s">
        <v>327</v>
      </c>
      <c r="B15" s="4"/>
      <c r="C15" s="4"/>
      <c r="D15" s="2">
        <v>30</v>
      </c>
      <c r="E15" s="2"/>
      <c r="F15" s="18">
        <v>74148</v>
      </c>
      <c r="G15" s="19"/>
      <c r="H15" s="111">
        <v>524662</v>
      </c>
      <c r="I15" s="19"/>
      <c r="J15" s="18">
        <v>2562723</v>
      </c>
      <c r="K15" s="19"/>
      <c r="L15" s="111">
        <v>17534141</v>
      </c>
    </row>
    <row r="16" spans="1:12" ht="16.5" customHeight="1" x14ac:dyDescent="0.35">
      <c r="A16" s="4" t="s">
        <v>15</v>
      </c>
      <c r="B16" s="4"/>
      <c r="C16" s="4"/>
      <c r="D16" s="2">
        <v>30</v>
      </c>
      <c r="E16" s="2"/>
      <c r="F16" s="18">
        <v>63562</v>
      </c>
      <c r="G16" s="19"/>
      <c r="H16" s="111">
        <v>74603</v>
      </c>
      <c r="I16" s="19"/>
      <c r="J16" s="18">
        <v>2196871</v>
      </c>
      <c r="K16" s="19"/>
      <c r="L16" s="111">
        <v>2493217</v>
      </c>
    </row>
    <row r="17" spans="1:12" ht="16.5" customHeight="1" x14ac:dyDescent="0.35">
      <c r="A17" s="4" t="s">
        <v>239</v>
      </c>
      <c r="B17" s="4"/>
      <c r="C17" s="4"/>
      <c r="D17" s="2">
        <v>30</v>
      </c>
      <c r="E17" s="2"/>
      <c r="F17" s="18">
        <v>42000</v>
      </c>
      <c r="G17" s="19"/>
      <c r="H17" s="111">
        <v>79500</v>
      </c>
      <c r="I17" s="19"/>
      <c r="J17" s="18">
        <v>1451621</v>
      </c>
      <c r="K17" s="19"/>
      <c r="L17" s="111">
        <v>2656882</v>
      </c>
    </row>
    <row r="18" spans="1:12" ht="16.5" customHeight="1" x14ac:dyDescent="0.35">
      <c r="A18" s="4" t="s">
        <v>13</v>
      </c>
      <c r="B18" s="4"/>
      <c r="C18" s="4"/>
      <c r="D18" s="2">
        <v>12</v>
      </c>
      <c r="E18" s="2"/>
      <c r="F18" s="18">
        <v>11563</v>
      </c>
      <c r="G18" s="19"/>
      <c r="H18" s="111">
        <v>4699</v>
      </c>
      <c r="I18" s="19"/>
      <c r="J18" s="18">
        <v>399638</v>
      </c>
      <c r="K18" s="19"/>
      <c r="L18" s="111">
        <v>157027</v>
      </c>
    </row>
    <row r="19" spans="1:12" ht="16.5" customHeight="1" x14ac:dyDescent="0.35">
      <c r="A19" s="4" t="s">
        <v>336</v>
      </c>
      <c r="B19" s="4"/>
      <c r="C19" s="4"/>
      <c r="D19" s="2">
        <v>6</v>
      </c>
      <c r="E19" s="2"/>
      <c r="F19" s="18">
        <v>1608</v>
      </c>
      <c r="G19" s="19"/>
      <c r="H19" s="111">
        <v>0</v>
      </c>
      <c r="I19" s="19"/>
      <c r="J19" s="18">
        <v>55572</v>
      </c>
      <c r="K19" s="19"/>
      <c r="L19" s="111">
        <v>0</v>
      </c>
    </row>
    <row r="20" spans="1:12" ht="16.5" customHeight="1" x14ac:dyDescent="0.35">
      <c r="A20" s="4" t="s">
        <v>19</v>
      </c>
      <c r="B20" s="4"/>
      <c r="C20" s="4"/>
      <c r="D20" s="2">
        <v>13</v>
      </c>
      <c r="E20" s="2"/>
      <c r="F20" s="23">
        <v>5064</v>
      </c>
      <c r="G20" s="19"/>
      <c r="H20" s="114">
        <v>6131</v>
      </c>
      <c r="I20" s="19"/>
      <c r="J20" s="23">
        <v>175057</v>
      </c>
      <c r="K20" s="19"/>
      <c r="L20" s="114">
        <v>204899</v>
      </c>
    </row>
    <row r="21" spans="1:12" ht="16.5" customHeight="1" x14ac:dyDescent="0.35">
      <c r="A21" s="4"/>
      <c r="B21" s="4"/>
      <c r="C21" s="4"/>
      <c r="D21" s="2"/>
      <c r="E21" s="2"/>
      <c r="F21" s="18"/>
      <c r="G21" s="19"/>
      <c r="H21" s="111"/>
      <c r="I21" s="19"/>
      <c r="J21" s="18"/>
      <c r="K21" s="19"/>
      <c r="L21" s="111"/>
    </row>
    <row r="22" spans="1:12" ht="16.5" customHeight="1" x14ac:dyDescent="0.35">
      <c r="A22" s="15" t="s">
        <v>20</v>
      </c>
      <c r="B22" s="4"/>
      <c r="C22" s="15"/>
      <c r="D22" s="2"/>
      <c r="E22" s="2"/>
      <c r="F22" s="23">
        <f>SUM(F13:F20)</f>
        <v>377074</v>
      </c>
      <c r="G22" s="19"/>
      <c r="H22" s="114">
        <f>SUM(H13:H20)</f>
        <v>810902</v>
      </c>
      <c r="I22" s="19"/>
      <c r="J22" s="23">
        <f>SUM(J13:J20)</f>
        <v>13032601</v>
      </c>
      <c r="K22" s="19"/>
      <c r="L22" s="114">
        <f>SUM(L13:L20)</f>
        <v>27100211</v>
      </c>
    </row>
    <row r="23" spans="1:12" ht="16.5" customHeight="1" x14ac:dyDescent="0.35">
      <c r="A23" s="15"/>
      <c r="B23" s="15"/>
      <c r="C23" s="15"/>
      <c r="D23" s="2"/>
      <c r="E23" s="2"/>
      <c r="F23" s="18"/>
      <c r="G23" s="19"/>
      <c r="H23" s="111"/>
      <c r="I23" s="19"/>
      <c r="J23" s="18"/>
      <c r="K23" s="19"/>
      <c r="L23" s="111"/>
    </row>
    <row r="24" spans="1:12" ht="16.5" customHeight="1" x14ac:dyDescent="0.35">
      <c r="A24" s="15" t="s">
        <v>21</v>
      </c>
      <c r="B24" s="15"/>
      <c r="C24" s="15"/>
      <c r="D24" s="2"/>
      <c r="E24" s="2"/>
      <c r="F24" s="18"/>
      <c r="G24" s="19"/>
      <c r="H24" s="111"/>
      <c r="I24" s="19"/>
      <c r="J24" s="18"/>
      <c r="K24" s="19"/>
      <c r="L24" s="111"/>
    </row>
    <row r="25" spans="1:12" ht="16.5" customHeight="1" x14ac:dyDescent="0.35">
      <c r="A25" s="4"/>
      <c r="B25" s="4"/>
      <c r="C25" s="4"/>
      <c r="D25" s="2"/>
      <c r="E25" s="2"/>
      <c r="F25" s="18"/>
      <c r="G25" s="19"/>
      <c r="H25" s="111"/>
      <c r="I25" s="19"/>
      <c r="J25" s="18"/>
      <c r="K25" s="19"/>
      <c r="L25" s="111"/>
    </row>
    <row r="26" spans="1:12" ht="16.5" customHeight="1" x14ac:dyDescent="0.35">
      <c r="A26" s="4" t="s">
        <v>75</v>
      </c>
      <c r="B26" s="4"/>
      <c r="C26" s="4"/>
      <c r="D26" s="2">
        <v>30</v>
      </c>
      <c r="E26" s="2"/>
      <c r="F26" s="18">
        <v>2224499</v>
      </c>
      <c r="G26" s="21"/>
      <c r="H26" s="111">
        <v>2955695</v>
      </c>
      <c r="I26" s="19"/>
      <c r="J26" s="18">
        <v>76884038</v>
      </c>
      <c r="K26" s="19"/>
      <c r="L26" s="111">
        <v>98779016</v>
      </c>
    </row>
    <row r="27" spans="1:12" ht="16.5" customHeight="1" x14ac:dyDescent="0.35">
      <c r="A27" s="4" t="s">
        <v>76</v>
      </c>
      <c r="B27" s="4"/>
      <c r="C27" s="4"/>
      <c r="D27" s="2">
        <v>15</v>
      </c>
      <c r="E27" s="2"/>
      <c r="F27" s="18">
        <v>3684814</v>
      </c>
      <c r="G27" s="21"/>
      <c r="H27" s="111">
        <v>2368224</v>
      </c>
      <c r="I27" s="19"/>
      <c r="J27" s="18">
        <v>127356009</v>
      </c>
      <c r="K27" s="19"/>
      <c r="L27" s="111">
        <v>79145807</v>
      </c>
    </row>
    <row r="28" spans="1:12" ht="16.5" customHeight="1" x14ac:dyDescent="0.35">
      <c r="A28" s="4" t="s">
        <v>77</v>
      </c>
      <c r="B28" s="4"/>
      <c r="C28" s="4"/>
      <c r="D28" s="2"/>
      <c r="E28" s="2"/>
      <c r="F28" s="18"/>
      <c r="G28" s="21"/>
      <c r="H28" s="111"/>
      <c r="I28" s="19"/>
      <c r="J28" s="18"/>
      <c r="K28" s="19"/>
      <c r="L28" s="111"/>
    </row>
    <row r="29" spans="1:12" ht="16.5" customHeight="1" x14ac:dyDescent="0.35">
      <c r="A29" s="4"/>
      <c r="B29" s="4" t="s">
        <v>11</v>
      </c>
      <c r="C29" s="4"/>
      <c r="D29" s="2">
        <v>6</v>
      </c>
      <c r="E29" s="2"/>
      <c r="F29" s="18">
        <v>9939</v>
      </c>
      <c r="G29" s="21"/>
      <c r="H29" s="111">
        <v>7749</v>
      </c>
      <c r="I29" s="19"/>
      <c r="J29" s="18">
        <v>343500</v>
      </c>
      <c r="K29" s="19"/>
      <c r="L29" s="111">
        <v>258967</v>
      </c>
    </row>
    <row r="30" spans="1:12" ht="16.5" customHeight="1" x14ac:dyDescent="0.35">
      <c r="A30" s="4" t="s">
        <v>329</v>
      </c>
      <c r="B30" s="4"/>
      <c r="C30" s="4"/>
      <c r="D30" s="2">
        <v>6</v>
      </c>
      <c r="E30" s="2"/>
      <c r="F30" s="18">
        <v>11535</v>
      </c>
      <c r="G30" s="21"/>
      <c r="H30" s="111">
        <v>813</v>
      </c>
      <c r="I30" s="19"/>
      <c r="J30" s="18">
        <v>398663</v>
      </c>
      <c r="K30" s="19"/>
      <c r="L30" s="111">
        <v>27181</v>
      </c>
    </row>
    <row r="31" spans="1:12" ht="16.5" customHeight="1" x14ac:dyDescent="0.35">
      <c r="A31" s="4" t="s">
        <v>24</v>
      </c>
      <c r="B31" s="4"/>
      <c r="C31" s="4"/>
      <c r="D31" s="2"/>
      <c r="E31" s="2"/>
      <c r="F31" s="18">
        <v>1020</v>
      </c>
      <c r="G31" s="21"/>
      <c r="H31" s="111">
        <v>1020</v>
      </c>
      <c r="I31" s="19"/>
      <c r="J31" s="18">
        <v>35267</v>
      </c>
      <c r="K31" s="19"/>
      <c r="L31" s="111">
        <v>34101</v>
      </c>
    </row>
    <row r="32" spans="1:12" ht="16.5" customHeight="1" x14ac:dyDescent="0.35">
      <c r="A32" s="4" t="s">
        <v>25</v>
      </c>
      <c r="B32" s="4"/>
      <c r="C32" s="4"/>
      <c r="D32" s="2">
        <v>16</v>
      </c>
      <c r="E32" s="2"/>
      <c r="F32" s="18">
        <v>3966</v>
      </c>
      <c r="G32" s="21"/>
      <c r="H32" s="111">
        <v>5011</v>
      </c>
      <c r="I32" s="19"/>
      <c r="J32" s="18">
        <v>137084</v>
      </c>
      <c r="K32" s="19"/>
      <c r="L32" s="111">
        <v>167461</v>
      </c>
    </row>
    <row r="33" spans="1:12" ht="16.5" customHeight="1" x14ac:dyDescent="0.35">
      <c r="A33" s="4" t="s">
        <v>29</v>
      </c>
      <c r="B33" s="4"/>
      <c r="C33" s="4"/>
      <c r="D33" s="2"/>
      <c r="E33" s="2"/>
      <c r="F33" s="18">
        <v>1243</v>
      </c>
      <c r="G33" s="21"/>
      <c r="H33" s="111">
        <v>2309</v>
      </c>
      <c r="I33" s="19"/>
      <c r="J33" s="18">
        <v>42961</v>
      </c>
      <c r="K33" s="19"/>
      <c r="L33" s="111">
        <v>77161</v>
      </c>
    </row>
    <row r="34" spans="1:12" ht="16.5" customHeight="1" x14ac:dyDescent="0.35">
      <c r="A34" s="4" t="s">
        <v>331</v>
      </c>
      <c r="B34" s="4"/>
      <c r="C34" s="4"/>
      <c r="D34" s="2">
        <v>20</v>
      </c>
      <c r="E34" s="2"/>
      <c r="F34" s="18">
        <v>0</v>
      </c>
      <c r="G34" s="21"/>
      <c r="H34" s="111">
        <v>5142</v>
      </c>
      <c r="I34" s="19"/>
      <c r="J34" s="18">
        <v>0</v>
      </c>
      <c r="K34" s="19"/>
      <c r="L34" s="111">
        <v>171830</v>
      </c>
    </row>
    <row r="35" spans="1:12" ht="16.5" customHeight="1" x14ac:dyDescent="0.35">
      <c r="A35" s="4" t="s">
        <v>30</v>
      </c>
      <c r="B35" s="4"/>
      <c r="C35" s="4"/>
      <c r="D35" s="2">
        <v>21</v>
      </c>
      <c r="E35" s="2"/>
      <c r="F35" s="23">
        <v>8100</v>
      </c>
      <c r="G35" s="21"/>
      <c r="H35" s="114">
        <v>7399</v>
      </c>
      <c r="I35" s="19"/>
      <c r="J35" s="23">
        <v>279961</v>
      </c>
      <c r="K35" s="19"/>
      <c r="L35" s="114">
        <v>247268</v>
      </c>
    </row>
    <row r="36" spans="1:12" ht="16.5" customHeight="1" x14ac:dyDescent="0.35">
      <c r="A36" s="4"/>
      <c r="B36" s="4"/>
      <c r="C36" s="4"/>
      <c r="D36" s="2"/>
      <c r="E36" s="2"/>
      <c r="F36" s="18"/>
      <c r="G36" s="19"/>
      <c r="H36" s="111"/>
      <c r="I36" s="19"/>
      <c r="J36" s="18"/>
      <c r="K36" s="19"/>
      <c r="L36" s="111"/>
    </row>
    <row r="37" spans="1:12" ht="16.5" customHeight="1" x14ac:dyDescent="0.35">
      <c r="A37" s="15" t="s">
        <v>31</v>
      </c>
      <c r="B37" s="4"/>
      <c r="C37" s="15"/>
      <c r="D37" s="2"/>
      <c r="E37" s="2"/>
      <c r="F37" s="23">
        <f>SUM(F26:F36)</f>
        <v>5945116</v>
      </c>
      <c r="G37" s="19"/>
      <c r="H37" s="114">
        <f>SUM(H26:H36)</f>
        <v>5353362</v>
      </c>
      <c r="I37" s="19"/>
      <c r="J37" s="23">
        <f>SUM(J26:J36)</f>
        <v>205477483</v>
      </c>
      <c r="K37" s="19"/>
      <c r="L37" s="114">
        <f>SUM(L26:L36)</f>
        <v>178908792</v>
      </c>
    </row>
    <row r="38" spans="1:12" ht="16.5" customHeight="1" x14ac:dyDescent="0.35">
      <c r="A38" s="15"/>
      <c r="B38" s="15"/>
      <c r="C38" s="15"/>
      <c r="D38" s="2"/>
      <c r="E38" s="2"/>
      <c r="F38" s="18"/>
      <c r="G38" s="19"/>
      <c r="H38" s="111"/>
      <c r="I38" s="19"/>
      <c r="J38" s="18"/>
      <c r="K38" s="19"/>
      <c r="L38" s="111"/>
    </row>
    <row r="39" spans="1:12" ht="16.5" customHeight="1" x14ac:dyDescent="0.35">
      <c r="A39" s="15" t="s">
        <v>32</v>
      </c>
      <c r="B39" s="15"/>
      <c r="C39" s="15"/>
      <c r="D39" s="2"/>
      <c r="E39" s="2"/>
      <c r="F39" s="28">
        <f>SUM(F37+F22)</f>
        <v>6322190</v>
      </c>
      <c r="G39" s="19"/>
      <c r="H39" s="115">
        <f>SUM(H37+H22)</f>
        <v>6164264</v>
      </c>
      <c r="I39" s="19"/>
      <c r="J39" s="28">
        <f>SUM(J37+J22)</f>
        <v>218510084</v>
      </c>
      <c r="K39" s="19"/>
      <c r="L39" s="115">
        <f>SUM(L37+L22)</f>
        <v>206009003</v>
      </c>
    </row>
    <row r="40" spans="1:12" ht="16.5" customHeight="1" x14ac:dyDescent="0.35">
      <c r="A40" s="15"/>
      <c r="B40" s="4"/>
      <c r="C40" s="15"/>
      <c r="D40" s="2"/>
      <c r="E40" s="2"/>
      <c r="F40" s="21"/>
      <c r="G40" s="21"/>
      <c r="H40" s="21"/>
      <c r="I40" s="21"/>
      <c r="J40" s="21"/>
      <c r="K40" s="21"/>
      <c r="L40" s="21"/>
    </row>
    <row r="41" spans="1:12" ht="16.5" customHeight="1" x14ac:dyDescent="0.35">
      <c r="A41" s="15"/>
      <c r="B41" s="4"/>
      <c r="C41" s="15"/>
      <c r="D41" s="2"/>
      <c r="E41" s="2"/>
      <c r="F41" s="21"/>
      <c r="G41" s="21"/>
      <c r="H41" s="21"/>
      <c r="I41" s="21"/>
      <c r="J41" s="21"/>
      <c r="K41" s="21"/>
      <c r="L41" s="21"/>
    </row>
    <row r="42" spans="1:12" s="179" customFormat="1" ht="16.5" customHeight="1" x14ac:dyDescent="0.35">
      <c r="A42" s="15"/>
      <c r="B42" s="4"/>
      <c r="C42" s="15"/>
      <c r="D42" s="2"/>
      <c r="E42" s="2"/>
      <c r="F42" s="21"/>
      <c r="G42" s="21"/>
      <c r="H42" s="21"/>
      <c r="I42" s="21"/>
      <c r="J42" s="21"/>
      <c r="K42" s="21"/>
      <c r="L42" s="21"/>
    </row>
    <row r="43" spans="1:12" ht="16.5" customHeight="1" x14ac:dyDescent="0.35">
      <c r="A43" s="15"/>
      <c r="B43" s="4"/>
      <c r="C43" s="15"/>
      <c r="D43" s="2"/>
      <c r="E43" s="2"/>
      <c r="F43" s="21"/>
      <c r="G43" s="21"/>
      <c r="H43" s="21"/>
      <c r="I43" s="21"/>
      <c r="J43" s="21"/>
      <c r="K43" s="21"/>
      <c r="L43" s="21"/>
    </row>
    <row r="44" spans="1:12" ht="16.5" customHeight="1" x14ac:dyDescent="0.35">
      <c r="A44" s="15"/>
      <c r="B44" s="4"/>
      <c r="C44" s="15"/>
      <c r="D44" s="2"/>
      <c r="E44" s="2"/>
      <c r="F44" s="21"/>
      <c r="G44" s="21"/>
      <c r="H44" s="21"/>
      <c r="I44" s="21"/>
      <c r="J44" s="21"/>
      <c r="K44" s="21"/>
      <c r="L44" s="21"/>
    </row>
    <row r="45" spans="1:12" ht="16.5" customHeight="1" x14ac:dyDescent="0.35">
      <c r="A45" s="15"/>
      <c r="B45" s="4"/>
      <c r="C45" s="15"/>
      <c r="D45" s="2"/>
      <c r="E45" s="2"/>
      <c r="F45" s="21"/>
      <c r="G45" s="21"/>
      <c r="H45" s="21"/>
      <c r="I45" s="21"/>
      <c r="J45" s="21"/>
      <c r="K45" s="21"/>
      <c r="L45" s="21"/>
    </row>
    <row r="46" spans="1:12" ht="16.5" customHeight="1" x14ac:dyDescent="0.35">
      <c r="A46" s="15"/>
      <c r="B46" s="4"/>
      <c r="C46" s="15"/>
      <c r="D46" s="2"/>
      <c r="E46" s="2"/>
      <c r="F46" s="21"/>
      <c r="G46" s="21"/>
      <c r="H46" s="21"/>
      <c r="I46" s="21"/>
      <c r="J46" s="21"/>
      <c r="K46" s="21"/>
      <c r="L46" s="21"/>
    </row>
    <row r="47" spans="1:12" ht="16.5" customHeight="1" x14ac:dyDescent="0.35">
      <c r="A47" s="15"/>
      <c r="B47" s="4"/>
      <c r="C47" s="15"/>
      <c r="D47" s="2"/>
      <c r="E47" s="2"/>
      <c r="F47" s="21"/>
      <c r="G47" s="21"/>
      <c r="H47" s="21"/>
      <c r="I47" s="21"/>
      <c r="J47" s="21"/>
      <c r="K47" s="21"/>
      <c r="L47" s="21"/>
    </row>
    <row r="48" spans="1:12" ht="16.5" customHeight="1" x14ac:dyDescent="0.35">
      <c r="A48" s="15"/>
      <c r="B48" s="4"/>
      <c r="C48" s="15"/>
      <c r="D48" s="2"/>
      <c r="E48" s="2"/>
      <c r="F48" s="21"/>
      <c r="G48" s="21"/>
      <c r="H48" s="21"/>
      <c r="I48" s="21"/>
      <c r="J48" s="21"/>
      <c r="K48" s="21"/>
      <c r="L48" s="21"/>
    </row>
    <row r="49" spans="1:12" ht="9.9499999999999993" customHeight="1" x14ac:dyDescent="0.35">
      <c r="A49" s="15"/>
      <c r="B49" s="4"/>
      <c r="C49" s="15"/>
      <c r="D49" s="2"/>
      <c r="E49" s="2"/>
      <c r="F49" s="21"/>
      <c r="G49" s="21"/>
      <c r="H49" s="21"/>
      <c r="I49" s="21"/>
      <c r="J49" s="21"/>
      <c r="K49" s="21"/>
      <c r="L49" s="21"/>
    </row>
    <row r="50" spans="1:12" ht="21.95" customHeight="1" x14ac:dyDescent="0.35">
      <c r="A50" s="8" t="str">
        <f>'E8-11 BS Conso'!A52</f>
        <v xml:space="preserve">The notes to the consolidated and separate financial statements are an integral part of these financial statements.										</v>
      </c>
      <c r="B50" s="29"/>
      <c r="C50" s="29"/>
      <c r="D50" s="6"/>
      <c r="E50" s="6"/>
      <c r="F50" s="30"/>
      <c r="G50" s="31"/>
      <c r="H50" s="30"/>
      <c r="I50" s="30"/>
      <c r="J50" s="30"/>
      <c r="K50" s="30"/>
      <c r="L50" s="30"/>
    </row>
    <row r="51" spans="1:12" ht="16.5" customHeight="1" x14ac:dyDescent="0.35">
      <c r="A51" s="1" t="s">
        <v>0</v>
      </c>
      <c r="B51" s="1"/>
      <c r="C51" s="1"/>
      <c r="D51" s="2"/>
      <c r="E51" s="2"/>
      <c r="F51" s="3"/>
      <c r="G51" s="2"/>
      <c r="H51" s="3"/>
      <c r="I51" s="3"/>
      <c r="J51" s="3"/>
      <c r="K51" s="3"/>
      <c r="L51" s="3"/>
    </row>
    <row r="52" spans="1:12" ht="16.5" customHeight="1" x14ac:dyDescent="0.35">
      <c r="A52" s="1" t="s">
        <v>1</v>
      </c>
      <c r="B52" s="1"/>
      <c r="C52" s="1"/>
      <c r="D52" s="2"/>
      <c r="E52" s="2"/>
      <c r="F52" s="3"/>
      <c r="G52" s="2"/>
      <c r="H52" s="3"/>
      <c r="I52" s="3"/>
      <c r="J52" s="41"/>
      <c r="K52" s="4"/>
      <c r="L52" s="41"/>
    </row>
    <row r="53" spans="1:12" ht="16.5" customHeight="1" x14ac:dyDescent="0.35">
      <c r="A53" s="5" t="s">
        <v>250</v>
      </c>
      <c r="B53" s="5"/>
      <c r="C53" s="5"/>
      <c r="D53" s="6"/>
      <c r="E53" s="6"/>
      <c r="F53" s="7"/>
      <c r="G53" s="6"/>
      <c r="H53" s="7"/>
      <c r="I53" s="7"/>
      <c r="J53" s="30"/>
      <c r="K53" s="32"/>
      <c r="L53" s="30"/>
    </row>
    <row r="54" spans="1:12" ht="16.5" customHeight="1" x14ac:dyDescent="0.35">
      <c r="A54" s="1"/>
      <c r="B54" s="1"/>
      <c r="C54" s="1"/>
      <c r="D54" s="2"/>
      <c r="E54" s="2"/>
      <c r="F54" s="3"/>
      <c r="G54" s="2"/>
      <c r="H54" s="3"/>
      <c r="I54" s="3"/>
      <c r="J54" s="33"/>
      <c r="K54" s="34"/>
      <c r="L54" s="33"/>
    </row>
    <row r="55" spans="1:12" ht="16.5" customHeight="1" x14ac:dyDescent="0.35">
      <c r="A55" s="1"/>
      <c r="B55" s="1"/>
      <c r="C55" s="1"/>
      <c r="D55" s="2"/>
      <c r="E55" s="2"/>
      <c r="F55" s="194" t="s">
        <v>73</v>
      </c>
      <c r="G55" s="195"/>
      <c r="H55" s="195"/>
      <c r="I55" s="195"/>
      <c r="J55" s="195"/>
      <c r="K55" s="195"/>
      <c r="L55" s="195"/>
    </row>
    <row r="56" spans="1:12" ht="16.5" customHeight="1" x14ac:dyDescent="0.35">
      <c r="A56" s="1"/>
      <c r="B56" s="1"/>
      <c r="C56" s="1"/>
      <c r="D56" s="2"/>
      <c r="E56" s="2"/>
      <c r="F56" s="194" t="s">
        <v>3</v>
      </c>
      <c r="G56" s="195"/>
      <c r="H56" s="195"/>
      <c r="I56" s="44"/>
      <c r="J56" s="192" t="s">
        <v>4</v>
      </c>
      <c r="K56" s="193"/>
      <c r="L56" s="193"/>
    </row>
    <row r="57" spans="1:12" ht="16.5" customHeight="1" x14ac:dyDescent="0.35">
      <c r="A57" s="1"/>
      <c r="B57" s="1"/>
      <c r="C57" s="1"/>
      <c r="D57" s="9" t="s">
        <v>5</v>
      </c>
      <c r="E57" s="10"/>
      <c r="F57" s="45" t="s">
        <v>251</v>
      </c>
      <c r="G57" s="39"/>
      <c r="H57" s="45" t="s">
        <v>74</v>
      </c>
      <c r="I57" s="39"/>
      <c r="J57" s="45" t="s">
        <v>251</v>
      </c>
      <c r="K57" s="39"/>
      <c r="L57" s="45" t="s">
        <v>74</v>
      </c>
    </row>
    <row r="58" spans="1:12" ht="16.5" customHeight="1" x14ac:dyDescent="0.35">
      <c r="A58" s="1"/>
      <c r="B58" s="1"/>
      <c r="C58" s="1"/>
      <c r="D58" s="46"/>
      <c r="E58" s="10"/>
      <c r="F58" s="38"/>
      <c r="G58" s="39"/>
      <c r="H58" s="118"/>
      <c r="I58" s="39"/>
      <c r="J58" s="38"/>
      <c r="K58" s="39"/>
      <c r="L58" s="118"/>
    </row>
    <row r="59" spans="1:12" ht="16.5" customHeight="1" x14ac:dyDescent="0.35">
      <c r="A59" s="15" t="s">
        <v>34</v>
      </c>
      <c r="B59" s="4"/>
      <c r="C59" s="4"/>
      <c r="D59" s="2"/>
      <c r="E59" s="2"/>
      <c r="F59" s="13"/>
      <c r="G59" s="17"/>
      <c r="H59" s="112"/>
      <c r="I59" s="14"/>
      <c r="J59" s="13"/>
      <c r="K59" s="4"/>
      <c r="L59" s="112"/>
    </row>
    <row r="60" spans="1:12" ht="16.5" customHeight="1" x14ac:dyDescent="0.35">
      <c r="A60" s="15"/>
      <c r="B60" s="22"/>
      <c r="C60" s="22"/>
      <c r="D60" s="2"/>
      <c r="E60" s="2"/>
      <c r="F60" s="13"/>
      <c r="G60" s="4"/>
      <c r="H60" s="112"/>
      <c r="I60" s="14"/>
      <c r="J60" s="13"/>
      <c r="K60" s="4"/>
      <c r="L60" s="112"/>
    </row>
    <row r="61" spans="1:12" ht="16.5" customHeight="1" x14ac:dyDescent="0.35">
      <c r="A61" s="15" t="s">
        <v>35</v>
      </c>
      <c r="B61" s="4"/>
      <c r="C61" s="4"/>
      <c r="D61" s="2"/>
      <c r="E61" s="2"/>
      <c r="F61" s="13"/>
      <c r="G61" s="17"/>
      <c r="H61" s="112"/>
      <c r="I61" s="14"/>
      <c r="J61" s="13"/>
      <c r="K61" s="4"/>
      <c r="L61" s="112"/>
    </row>
    <row r="62" spans="1:12" ht="16.5" customHeight="1" x14ac:dyDescent="0.35">
      <c r="A62" s="15"/>
      <c r="B62" s="22"/>
      <c r="C62" s="22"/>
      <c r="D62" s="2"/>
      <c r="E62" s="2"/>
      <c r="F62" s="13"/>
      <c r="G62" s="4"/>
      <c r="H62" s="112"/>
      <c r="I62" s="14"/>
      <c r="J62" s="13"/>
      <c r="K62" s="4"/>
      <c r="L62" s="112"/>
    </row>
    <row r="63" spans="1:12" ht="16.5" customHeight="1" x14ac:dyDescent="0.35">
      <c r="A63" s="4" t="s">
        <v>36</v>
      </c>
      <c r="B63" s="4"/>
      <c r="C63" s="4"/>
      <c r="D63" s="2">
        <v>22</v>
      </c>
      <c r="E63" s="2"/>
      <c r="F63" s="18">
        <v>353853</v>
      </c>
      <c r="G63" s="19"/>
      <c r="H63" s="111">
        <v>812461</v>
      </c>
      <c r="I63" s="19"/>
      <c r="J63" s="20">
        <v>12230000</v>
      </c>
      <c r="K63" s="21"/>
      <c r="L63" s="116">
        <v>27152378</v>
      </c>
    </row>
    <row r="64" spans="1:12" ht="16.5" customHeight="1" x14ac:dyDescent="0.35">
      <c r="A64" s="4" t="s">
        <v>337</v>
      </c>
      <c r="B64" s="4"/>
      <c r="C64" s="4"/>
      <c r="D64" s="2">
        <v>30</v>
      </c>
      <c r="E64" s="2"/>
      <c r="F64" s="18">
        <v>0</v>
      </c>
      <c r="G64" s="19"/>
      <c r="H64" s="111">
        <v>2746</v>
      </c>
      <c r="I64" s="19"/>
      <c r="J64" s="20">
        <v>0</v>
      </c>
      <c r="K64" s="21"/>
      <c r="L64" s="116">
        <v>91758</v>
      </c>
    </row>
    <row r="65" spans="1:12" ht="16.5" customHeight="1" x14ac:dyDescent="0.35">
      <c r="A65" s="4" t="s">
        <v>78</v>
      </c>
      <c r="B65" s="4"/>
      <c r="C65" s="4"/>
      <c r="D65" s="2">
        <v>30</v>
      </c>
      <c r="E65" s="2"/>
      <c r="F65" s="18">
        <v>653</v>
      </c>
      <c r="G65" s="19"/>
      <c r="H65" s="111">
        <v>784</v>
      </c>
      <c r="I65" s="19"/>
      <c r="J65" s="20">
        <v>22577</v>
      </c>
      <c r="K65" s="21"/>
      <c r="L65" s="116">
        <v>26202</v>
      </c>
    </row>
    <row r="66" spans="1:12" ht="16.5" customHeight="1" x14ac:dyDescent="0.35">
      <c r="A66" s="4" t="s">
        <v>38</v>
      </c>
      <c r="B66" s="4"/>
      <c r="C66" s="4"/>
      <c r="D66" s="2"/>
      <c r="E66" s="2"/>
      <c r="F66" s="18">
        <v>34182</v>
      </c>
      <c r="G66" s="19"/>
      <c r="H66" s="111">
        <v>26419</v>
      </c>
      <c r="I66" s="19"/>
      <c r="J66" s="18">
        <v>1181423</v>
      </c>
      <c r="K66" s="21"/>
      <c r="L66" s="111">
        <v>882906</v>
      </c>
    </row>
    <row r="67" spans="1:12" ht="16.5" customHeight="1" x14ac:dyDescent="0.35">
      <c r="A67" s="4" t="s">
        <v>333</v>
      </c>
      <c r="B67" s="4"/>
      <c r="C67" s="4"/>
      <c r="D67" s="2">
        <v>6</v>
      </c>
      <c r="E67" s="2"/>
      <c r="F67" s="18">
        <v>13504</v>
      </c>
      <c r="G67" s="19"/>
      <c r="H67" s="111">
        <v>3989</v>
      </c>
      <c r="I67" s="19"/>
      <c r="J67" s="18">
        <v>466735</v>
      </c>
      <c r="K67" s="21"/>
      <c r="L67" s="111">
        <v>133310</v>
      </c>
    </row>
    <row r="68" spans="1:12" ht="16.5" customHeight="1" x14ac:dyDescent="0.35">
      <c r="A68" s="4" t="s">
        <v>247</v>
      </c>
      <c r="B68" s="4"/>
      <c r="C68" s="4"/>
      <c r="D68" s="2"/>
      <c r="E68" s="2"/>
      <c r="F68" s="18"/>
      <c r="G68" s="19"/>
      <c r="H68" s="111"/>
      <c r="I68" s="19"/>
      <c r="J68" s="18"/>
      <c r="K68" s="21"/>
      <c r="L68" s="111"/>
    </row>
    <row r="69" spans="1:12" ht="16.5" customHeight="1" x14ac:dyDescent="0.35">
      <c r="B69" s="4" t="s">
        <v>248</v>
      </c>
      <c r="C69" s="4"/>
      <c r="D69" s="2">
        <v>24</v>
      </c>
      <c r="E69" s="2"/>
      <c r="F69" s="18">
        <v>377747</v>
      </c>
      <c r="G69" s="19"/>
      <c r="H69" s="111">
        <v>355871</v>
      </c>
      <c r="I69" s="19"/>
      <c r="J69" s="20">
        <v>13055828</v>
      </c>
      <c r="K69" s="21"/>
      <c r="L69" s="116">
        <v>11893176</v>
      </c>
    </row>
    <row r="70" spans="1:12" ht="16.5" customHeight="1" x14ac:dyDescent="0.35">
      <c r="A70" s="4" t="s">
        <v>43</v>
      </c>
      <c r="B70" s="4"/>
      <c r="C70" s="4"/>
      <c r="D70" s="2">
        <v>25</v>
      </c>
      <c r="E70" s="2"/>
      <c r="F70" s="18">
        <v>251244</v>
      </c>
      <c r="G70" s="19"/>
      <c r="H70" s="111">
        <v>119672</v>
      </c>
      <c r="I70" s="19"/>
      <c r="J70" s="18">
        <v>8683602</v>
      </c>
      <c r="K70" s="21"/>
      <c r="L70" s="111">
        <v>3999435</v>
      </c>
    </row>
    <row r="71" spans="1:12" ht="16.5" customHeight="1" x14ac:dyDescent="0.35">
      <c r="A71" s="4" t="s">
        <v>223</v>
      </c>
      <c r="B71" s="4"/>
      <c r="C71" s="4"/>
      <c r="D71" s="2"/>
      <c r="E71" s="2"/>
      <c r="F71" s="18">
        <v>825</v>
      </c>
      <c r="G71" s="19"/>
      <c r="H71" s="111">
        <v>1073</v>
      </c>
      <c r="I71" s="19"/>
      <c r="J71" s="18">
        <v>28515</v>
      </c>
      <c r="K71" s="21"/>
      <c r="L71" s="111">
        <v>35873</v>
      </c>
    </row>
    <row r="72" spans="1:12" ht="16.5" customHeight="1" x14ac:dyDescent="0.35">
      <c r="A72" s="4" t="s">
        <v>46</v>
      </c>
      <c r="B72" s="4"/>
      <c r="C72" s="4"/>
      <c r="D72" s="2">
        <v>23</v>
      </c>
      <c r="E72" s="2"/>
      <c r="F72" s="23">
        <v>21388</v>
      </c>
      <c r="G72" s="19"/>
      <c r="H72" s="114">
        <v>10676</v>
      </c>
      <c r="I72" s="19"/>
      <c r="J72" s="23">
        <v>739222</v>
      </c>
      <c r="K72" s="21"/>
      <c r="L72" s="114">
        <v>356797</v>
      </c>
    </row>
    <row r="73" spans="1:12" ht="16.5" customHeight="1" x14ac:dyDescent="0.35">
      <c r="A73" s="4"/>
      <c r="B73" s="4"/>
      <c r="C73" s="4"/>
      <c r="D73" s="2"/>
      <c r="E73" s="2"/>
      <c r="F73" s="20"/>
      <c r="G73" s="21"/>
      <c r="H73" s="116"/>
      <c r="I73" s="21"/>
      <c r="J73" s="20"/>
      <c r="K73" s="21"/>
      <c r="L73" s="116"/>
    </row>
    <row r="74" spans="1:12" ht="16.5" customHeight="1" x14ac:dyDescent="0.35">
      <c r="A74" s="15" t="s">
        <v>47</v>
      </c>
      <c r="B74" s="4"/>
      <c r="C74" s="15"/>
      <c r="D74" s="2"/>
      <c r="E74" s="2"/>
      <c r="F74" s="25">
        <f>SUM(F63:F72)</f>
        <v>1053396</v>
      </c>
      <c r="G74" s="21"/>
      <c r="H74" s="117">
        <f>SUM(H63:H72)</f>
        <v>1333691</v>
      </c>
      <c r="I74" s="21"/>
      <c r="J74" s="25">
        <f>SUM(J63:J72)</f>
        <v>36407902</v>
      </c>
      <c r="K74" s="21"/>
      <c r="L74" s="117">
        <f>SUM(L63:L72)</f>
        <v>44571835</v>
      </c>
    </row>
    <row r="75" spans="1:12" ht="16.5" customHeight="1" x14ac:dyDescent="0.35">
      <c r="A75" s="4"/>
      <c r="B75" s="4"/>
      <c r="C75" s="4"/>
      <c r="D75" s="2"/>
      <c r="E75" s="2"/>
      <c r="F75" s="20"/>
      <c r="G75" s="21"/>
      <c r="H75" s="116"/>
      <c r="I75" s="21"/>
      <c r="J75" s="18"/>
      <c r="K75" s="21"/>
      <c r="L75" s="111"/>
    </row>
    <row r="76" spans="1:12" ht="16.5" customHeight="1" x14ac:dyDescent="0.35">
      <c r="A76" s="15" t="s">
        <v>48</v>
      </c>
      <c r="B76" s="4"/>
      <c r="C76" s="4"/>
      <c r="D76" s="2"/>
      <c r="E76" s="2"/>
      <c r="F76" s="20"/>
      <c r="G76" s="21"/>
      <c r="H76" s="116"/>
      <c r="I76" s="21"/>
      <c r="J76" s="20"/>
      <c r="K76" s="21"/>
      <c r="L76" s="116"/>
    </row>
    <row r="77" spans="1:12" ht="16.5" customHeight="1" x14ac:dyDescent="0.35">
      <c r="A77" s="4"/>
      <c r="B77" s="4"/>
      <c r="C77" s="4"/>
      <c r="D77" s="2"/>
      <c r="E77" s="2"/>
      <c r="F77" s="20"/>
      <c r="G77" s="21"/>
      <c r="H77" s="116"/>
      <c r="I77" s="21"/>
      <c r="J77" s="18"/>
      <c r="K77" s="21"/>
      <c r="L77" s="111"/>
    </row>
    <row r="78" spans="1:12" ht="16.5" customHeight="1" x14ac:dyDescent="0.35">
      <c r="A78" s="4" t="s">
        <v>238</v>
      </c>
      <c r="B78" s="4"/>
      <c r="C78" s="4"/>
      <c r="D78" s="2">
        <v>24</v>
      </c>
      <c r="E78" s="2"/>
      <c r="F78" s="18">
        <v>1180342</v>
      </c>
      <c r="G78" s="21"/>
      <c r="H78" s="111">
        <v>1506331</v>
      </c>
      <c r="I78" s="19"/>
      <c r="J78" s="18">
        <v>40795456</v>
      </c>
      <c r="K78" s="21"/>
      <c r="L78" s="111">
        <v>50341446</v>
      </c>
    </row>
    <row r="79" spans="1:12" ht="16.5" customHeight="1" x14ac:dyDescent="0.35">
      <c r="A79" s="4" t="s">
        <v>49</v>
      </c>
      <c r="B79" s="4"/>
      <c r="C79" s="4"/>
      <c r="D79" s="2">
        <v>25</v>
      </c>
      <c r="E79" s="2"/>
      <c r="F79" s="18">
        <v>2213405</v>
      </c>
      <c r="G79" s="21"/>
      <c r="H79" s="111">
        <v>1911304</v>
      </c>
      <c r="I79" s="19"/>
      <c r="J79" s="18">
        <v>76500575</v>
      </c>
      <c r="K79" s="21"/>
      <c r="L79" s="111">
        <v>63875581</v>
      </c>
    </row>
    <row r="80" spans="1:12" ht="16.5" customHeight="1" x14ac:dyDescent="0.35">
      <c r="A80" s="4" t="s">
        <v>353</v>
      </c>
      <c r="B80" s="4"/>
      <c r="C80" s="4"/>
      <c r="D80" s="2"/>
      <c r="E80" s="2"/>
      <c r="F80" s="18">
        <v>13830</v>
      </c>
      <c r="G80" s="21"/>
      <c r="H80" s="111">
        <v>13247</v>
      </c>
      <c r="I80" s="19"/>
      <c r="J80" s="18">
        <v>478013</v>
      </c>
      <c r="K80" s="21"/>
      <c r="L80" s="111">
        <v>442729</v>
      </c>
    </row>
    <row r="81" spans="1:12" ht="16.5" customHeight="1" x14ac:dyDescent="0.35">
      <c r="A81" s="4" t="s">
        <v>334</v>
      </c>
      <c r="B81" s="4"/>
      <c r="C81" s="4"/>
      <c r="D81" s="2">
        <v>6</v>
      </c>
      <c r="E81" s="2"/>
      <c r="F81" s="18">
        <v>3721</v>
      </c>
      <c r="G81" s="21"/>
      <c r="H81" s="111">
        <v>22500</v>
      </c>
      <c r="I81" s="19"/>
      <c r="J81" s="18">
        <v>128612</v>
      </c>
      <c r="K81" s="21"/>
      <c r="L81" s="111">
        <v>751943</v>
      </c>
    </row>
    <row r="82" spans="1:12" ht="16.5" customHeight="1" x14ac:dyDescent="0.35">
      <c r="A82" s="4" t="s">
        <v>50</v>
      </c>
      <c r="B82" s="4"/>
      <c r="C82" s="4"/>
      <c r="D82" s="2"/>
      <c r="E82" s="2"/>
      <c r="F82" s="18">
        <v>317</v>
      </c>
      <c r="G82" s="21"/>
      <c r="H82" s="111">
        <v>1022</v>
      </c>
      <c r="I82" s="19"/>
      <c r="J82" s="18">
        <v>10958</v>
      </c>
      <c r="K82" s="21"/>
      <c r="L82" s="111">
        <v>34163</v>
      </c>
    </row>
    <row r="83" spans="1:12" ht="16.5" customHeight="1" x14ac:dyDescent="0.35">
      <c r="A83" s="4" t="s">
        <v>335</v>
      </c>
      <c r="B83" s="4"/>
      <c r="C83" s="4"/>
      <c r="D83" s="2">
        <v>20</v>
      </c>
      <c r="E83" s="2"/>
      <c r="F83" s="18">
        <v>26343</v>
      </c>
      <c r="G83" s="21"/>
      <c r="H83" s="111">
        <v>0</v>
      </c>
      <c r="I83" s="19"/>
      <c r="J83" s="18">
        <v>910463</v>
      </c>
      <c r="K83" s="21"/>
      <c r="L83" s="111">
        <v>0</v>
      </c>
    </row>
    <row r="84" spans="1:12" ht="16.5" customHeight="1" x14ac:dyDescent="0.35">
      <c r="A84" s="4" t="s">
        <v>53</v>
      </c>
      <c r="B84" s="4"/>
      <c r="C84" s="4"/>
      <c r="D84" s="2" t="s">
        <v>37</v>
      </c>
      <c r="E84" s="2"/>
      <c r="F84" s="23">
        <v>1041</v>
      </c>
      <c r="G84" s="21"/>
      <c r="H84" s="114">
        <v>1206</v>
      </c>
      <c r="I84" s="19"/>
      <c r="J84" s="23">
        <v>35976</v>
      </c>
      <c r="K84" s="21"/>
      <c r="L84" s="114">
        <v>40205</v>
      </c>
    </row>
    <row r="85" spans="1:12" ht="16.5" customHeight="1" x14ac:dyDescent="0.35">
      <c r="A85" s="4"/>
      <c r="B85" s="4"/>
      <c r="C85" s="4"/>
      <c r="D85" s="2"/>
      <c r="E85" s="2"/>
      <c r="F85" s="20"/>
      <c r="G85" s="21"/>
      <c r="H85" s="116"/>
      <c r="I85" s="21"/>
      <c r="J85" s="20"/>
      <c r="K85" s="21"/>
      <c r="L85" s="116"/>
    </row>
    <row r="86" spans="1:12" ht="16.5" customHeight="1" x14ac:dyDescent="0.35">
      <c r="A86" s="15" t="s">
        <v>54</v>
      </c>
      <c r="B86" s="4"/>
      <c r="C86" s="15"/>
      <c r="D86" s="2"/>
      <c r="E86" s="2"/>
      <c r="F86" s="25">
        <f>SUM(F78:F85)</f>
        <v>3438999</v>
      </c>
      <c r="G86" s="21"/>
      <c r="H86" s="117">
        <f>SUM(H78:H85)</f>
        <v>3455610</v>
      </c>
      <c r="I86" s="21"/>
      <c r="J86" s="25">
        <f>SUM(J78:J85)</f>
        <v>118860053</v>
      </c>
      <c r="K86" s="21"/>
      <c r="L86" s="117">
        <f>SUM(L78:L85)</f>
        <v>115486067</v>
      </c>
    </row>
    <row r="87" spans="1:12" ht="16.5" customHeight="1" x14ac:dyDescent="0.35">
      <c r="A87" s="15"/>
      <c r="B87" s="15"/>
      <c r="C87" s="15"/>
      <c r="D87" s="2"/>
      <c r="E87" s="2"/>
      <c r="F87" s="20"/>
      <c r="G87" s="21"/>
      <c r="H87" s="116"/>
      <c r="I87" s="21"/>
      <c r="J87" s="20"/>
      <c r="K87" s="21"/>
      <c r="L87" s="116"/>
    </row>
    <row r="88" spans="1:12" ht="16.5" customHeight="1" x14ac:dyDescent="0.35">
      <c r="A88" s="15" t="s">
        <v>55</v>
      </c>
      <c r="B88" s="4"/>
      <c r="C88" s="4"/>
      <c r="D88" s="2" t="s">
        <v>37</v>
      </c>
      <c r="E88" s="2"/>
      <c r="F88" s="25">
        <f>SUM(F86+F74)</f>
        <v>4492395</v>
      </c>
      <c r="G88" s="21"/>
      <c r="H88" s="117">
        <f>SUM(H86+H74)</f>
        <v>4789301</v>
      </c>
      <c r="I88" s="21"/>
      <c r="J88" s="25">
        <f>SUM(J86+J74)</f>
        <v>155267955</v>
      </c>
      <c r="K88" s="21"/>
      <c r="L88" s="117">
        <f>SUM(L86+L74)</f>
        <v>160057902</v>
      </c>
    </row>
    <row r="89" spans="1:12" ht="16.5" customHeight="1" x14ac:dyDescent="0.35">
      <c r="A89" s="15"/>
      <c r="B89" s="4"/>
      <c r="C89" s="4"/>
      <c r="D89" s="2"/>
      <c r="E89" s="2"/>
      <c r="F89" s="116"/>
      <c r="G89" s="21"/>
      <c r="H89" s="116"/>
      <c r="I89" s="21"/>
      <c r="J89" s="116"/>
      <c r="K89" s="21"/>
      <c r="L89" s="116"/>
    </row>
    <row r="90" spans="1:12" ht="16.5" customHeight="1" x14ac:dyDescent="0.35">
      <c r="A90" s="15"/>
      <c r="B90" s="4"/>
      <c r="C90" s="4"/>
      <c r="D90" s="2"/>
      <c r="E90" s="2"/>
      <c r="F90" s="116"/>
      <c r="G90" s="21"/>
      <c r="H90" s="116"/>
      <c r="I90" s="21"/>
      <c r="J90" s="116"/>
      <c r="K90" s="21"/>
      <c r="L90" s="116"/>
    </row>
    <row r="91" spans="1:12" ht="16.5" customHeight="1" x14ac:dyDescent="0.35">
      <c r="A91" s="15"/>
      <c r="B91" s="4"/>
      <c r="C91" s="4"/>
      <c r="D91" s="2"/>
      <c r="E91" s="2"/>
      <c r="F91" s="116"/>
      <c r="G91" s="21"/>
      <c r="H91" s="116"/>
      <c r="I91" s="21"/>
      <c r="J91" s="116"/>
      <c r="K91" s="21"/>
      <c r="L91" s="116"/>
    </row>
    <row r="92" spans="1:12" ht="16.5" customHeight="1" x14ac:dyDescent="0.35">
      <c r="A92" s="15"/>
      <c r="B92" s="4"/>
      <c r="C92" s="4"/>
      <c r="D92" s="2"/>
      <c r="E92" s="2"/>
      <c r="F92" s="116"/>
      <c r="G92" s="21"/>
      <c r="H92" s="116"/>
      <c r="I92" s="21"/>
      <c r="J92" s="116"/>
      <c r="K92" s="21"/>
      <c r="L92" s="116"/>
    </row>
    <row r="93" spans="1:12" ht="16.5" customHeight="1" x14ac:dyDescent="0.35">
      <c r="A93" s="15"/>
      <c r="B93" s="4"/>
      <c r="C93" s="4"/>
      <c r="D93" s="2"/>
      <c r="E93" s="2"/>
      <c r="F93" s="116"/>
      <c r="G93" s="21"/>
      <c r="H93" s="116"/>
      <c r="I93" s="21"/>
      <c r="J93" s="116"/>
      <c r="K93" s="21"/>
      <c r="L93" s="116"/>
    </row>
    <row r="94" spans="1:12" ht="16.5" customHeight="1" x14ac:dyDescent="0.35">
      <c r="A94" s="15"/>
      <c r="B94" s="4"/>
      <c r="C94" s="4"/>
      <c r="D94" s="2"/>
      <c r="E94" s="2"/>
      <c r="F94" s="116"/>
      <c r="G94" s="21"/>
      <c r="H94" s="116"/>
      <c r="I94" s="21"/>
      <c r="J94" s="116"/>
      <c r="K94" s="21"/>
      <c r="L94" s="116"/>
    </row>
    <row r="95" spans="1:12" ht="16.5" customHeight="1" x14ac:dyDescent="0.35">
      <c r="A95" s="15"/>
      <c r="B95" s="4"/>
      <c r="C95" s="4"/>
      <c r="D95" s="2"/>
      <c r="E95" s="2"/>
      <c r="F95" s="116"/>
      <c r="G95" s="21"/>
      <c r="H95" s="116"/>
      <c r="I95" s="21"/>
      <c r="J95" s="116"/>
      <c r="K95" s="21"/>
      <c r="L95" s="116"/>
    </row>
    <row r="96" spans="1:12" ht="16.5" customHeight="1" x14ac:dyDescent="0.35">
      <c r="A96" s="15"/>
      <c r="B96" s="4"/>
      <c r="C96" s="4"/>
      <c r="D96" s="2"/>
      <c r="E96" s="2"/>
      <c r="F96" s="116"/>
      <c r="G96" s="21"/>
      <c r="H96" s="116"/>
      <c r="I96" s="21"/>
      <c r="J96" s="116"/>
      <c r="K96" s="21"/>
      <c r="L96" s="116"/>
    </row>
    <row r="97" spans="1:12" ht="16.5" customHeight="1" x14ac:dyDescent="0.35">
      <c r="A97" s="15"/>
      <c r="B97" s="4"/>
      <c r="C97" s="4"/>
      <c r="D97" s="2"/>
      <c r="E97" s="2"/>
      <c r="F97" s="116"/>
      <c r="G97" s="21"/>
      <c r="H97" s="116"/>
      <c r="I97" s="21"/>
      <c r="J97" s="116"/>
      <c r="K97" s="21"/>
      <c r="L97" s="116"/>
    </row>
    <row r="98" spans="1:12" ht="16.5" customHeight="1" x14ac:dyDescent="0.35">
      <c r="A98" s="15"/>
      <c r="B98" s="4"/>
      <c r="C98" s="4"/>
      <c r="D98" s="2"/>
      <c r="E98" s="2"/>
      <c r="F98" s="116"/>
      <c r="G98" s="21"/>
      <c r="H98" s="116"/>
      <c r="I98" s="21"/>
      <c r="J98" s="116"/>
      <c r="K98" s="21"/>
      <c r="L98" s="116"/>
    </row>
    <row r="99" spans="1:12" ht="9.9499999999999993" customHeight="1" x14ac:dyDescent="0.35">
      <c r="A99" s="15"/>
      <c r="B99" s="4"/>
      <c r="C99" s="4"/>
      <c r="D99" s="2"/>
      <c r="E99" s="2"/>
      <c r="F99" s="116"/>
      <c r="G99" s="21"/>
      <c r="H99" s="116"/>
      <c r="I99" s="21"/>
      <c r="J99" s="116"/>
      <c r="K99" s="21"/>
      <c r="L99" s="116"/>
    </row>
    <row r="100" spans="1:12" ht="21.95" customHeight="1" x14ac:dyDescent="0.35">
      <c r="A100" s="8" t="str">
        <f>+A50</f>
        <v xml:space="preserve">The notes to the consolidated and separate financial statements are an integral part of these financial statements.										</v>
      </c>
      <c r="B100" s="152"/>
      <c r="C100" s="152"/>
      <c r="D100" s="154"/>
      <c r="E100" s="154"/>
      <c r="F100" s="157"/>
      <c r="G100" s="157"/>
      <c r="H100" s="157"/>
      <c r="I100" s="157"/>
      <c r="J100" s="157"/>
      <c r="K100" s="157"/>
      <c r="L100" s="157"/>
    </row>
    <row r="101" spans="1:12" ht="16.5" customHeight="1" x14ac:dyDescent="0.35">
      <c r="A101" s="1" t="s">
        <v>0</v>
      </c>
      <c r="B101" s="1"/>
      <c r="C101" s="1"/>
      <c r="D101" s="2"/>
      <c r="E101" s="2"/>
      <c r="F101" s="3"/>
      <c r="G101" s="2"/>
      <c r="H101" s="3"/>
      <c r="I101" s="3"/>
      <c r="J101" s="3"/>
      <c r="K101" s="3"/>
      <c r="L101" s="3"/>
    </row>
    <row r="102" spans="1:12" ht="16.5" customHeight="1" x14ac:dyDescent="0.35">
      <c r="A102" s="1" t="s">
        <v>1</v>
      </c>
      <c r="B102" s="1"/>
      <c r="C102" s="1"/>
      <c r="D102" s="2"/>
      <c r="E102" s="2"/>
      <c r="F102" s="3"/>
      <c r="G102" s="2"/>
      <c r="H102" s="3"/>
      <c r="I102" s="3"/>
      <c r="J102" s="41"/>
      <c r="K102" s="4"/>
      <c r="L102" s="41"/>
    </row>
    <row r="103" spans="1:12" ht="16.5" customHeight="1" x14ac:dyDescent="0.35">
      <c r="A103" s="5" t="s">
        <v>250</v>
      </c>
      <c r="B103" s="5"/>
      <c r="C103" s="5"/>
      <c r="D103" s="6"/>
      <c r="E103" s="6"/>
      <c r="F103" s="7"/>
      <c r="G103" s="6"/>
      <c r="H103" s="7"/>
      <c r="I103" s="7"/>
      <c r="J103" s="30"/>
      <c r="K103" s="32"/>
      <c r="L103" s="30"/>
    </row>
    <row r="104" spans="1:12" ht="16.5" customHeight="1" x14ac:dyDescent="0.35">
      <c r="A104" s="1"/>
      <c r="B104" s="1"/>
      <c r="C104" s="1"/>
      <c r="D104" s="2"/>
      <c r="E104" s="2"/>
      <c r="F104" s="3"/>
      <c r="G104" s="2"/>
      <c r="H104" s="3"/>
      <c r="I104" s="3"/>
      <c r="J104" s="33"/>
      <c r="K104" s="34"/>
      <c r="L104" s="33"/>
    </row>
    <row r="105" spans="1:12" ht="16.5" customHeight="1" x14ac:dyDescent="0.35">
      <c r="A105" s="1"/>
      <c r="B105" s="1"/>
      <c r="C105" s="1"/>
      <c r="D105" s="2"/>
      <c r="E105" s="2"/>
      <c r="F105" s="194" t="s">
        <v>73</v>
      </c>
      <c r="G105" s="195"/>
      <c r="H105" s="195"/>
      <c r="I105" s="195"/>
      <c r="J105" s="195"/>
      <c r="K105" s="195"/>
      <c r="L105" s="195"/>
    </row>
    <row r="106" spans="1:12" ht="16.5" customHeight="1" x14ac:dyDescent="0.35">
      <c r="A106" s="1"/>
      <c r="B106" s="1"/>
      <c r="C106" s="1"/>
      <c r="D106" s="2"/>
      <c r="E106" s="2"/>
      <c r="F106" s="194" t="s">
        <v>3</v>
      </c>
      <c r="G106" s="195"/>
      <c r="H106" s="195"/>
      <c r="I106" s="44"/>
      <c r="J106" s="192" t="s">
        <v>4</v>
      </c>
      <c r="K106" s="193"/>
      <c r="L106" s="193"/>
    </row>
    <row r="107" spans="1:12" ht="16.5" customHeight="1" x14ac:dyDescent="0.35">
      <c r="A107" s="1"/>
      <c r="B107" s="1"/>
      <c r="C107" s="1"/>
      <c r="D107" s="9" t="s">
        <v>268</v>
      </c>
      <c r="E107" s="10"/>
      <c r="F107" s="45" t="s">
        <v>251</v>
      </c>
      <c r="G107" s="39"/>
      <c r="H107" s="45" t="s">
        <v>74</v>
      </c>
      <c r="I107" s="39"/>
      <c r="J107" s="45" t="s">
        <v>251</v>
      </c>
      <c r="K107" s="39"/>
      <c r="L107" s="45" t="s">
        <v>74</v>
      </c>
    </row>
    <row r="108" spans="1:12" ht="16.5" customHeight="1" x14ac:dyDescent="0.35">
      <c r="A108" s="1"/>
      <c r="B108" s="1"/>
      <c r="C108" s="1"/>
      <c r="D108" s="46"/>
      <c r="E108" s="10"/>
      <c r="F108" s="38"/>
      <c r="G108" s="39"/>
      <c r="H108" s="118"/>
      <c r="I108" s="39"/>
      <c r="J108" s="38"/>
      <c r="K108" s="39"/>
      <c r="L108" s="118"/>
    </row>
    <row r="109" spans="1:12" ht="16.5" customHeight="1" x14ac:dyDescent="0.35">
      <c r="A109" s="15" t="s">
        <v>230</v>
      </c>
      <c r="B109" s="4"/>
      <c r="C109" s="4"/>
      <c r="D109" s="2"/>
      <c r="E109" s="2"/>
      <c r="F109" s="13"/>
      <c r="G109" s="17"/>
      <c r="H109" s="112"/>
      <c r="I109" s="14"/>
      <c r="J109" s="13"/>
      <c r="K109" s="4"/>
      <c r="L109" s="112"/>
    </row>
    <row r="110" spans="1:12" ht="16.5" customHeight="1" x14ac:dyDescent="0.35">
      <c r="A110" s="15"/>
      <c r="B110" s="4"/>
      <c r="C110" s="4"/>
      <c r="D110" s="2"/>
      <c r="E110" s="2"/>
      <c r="F110" s="20"/>
      <c r="G110" s="21"/>
      <c r="H110" s="116"/>
      <c r="I110" s="21"/>
      <c r="J110" s="20"/>
      <c r="K110" s="21"/>
      <c r="L110" s="116"/>
    </row>
    <row r="111" spans="1:12" ht="16.5" customHeight="1" x14ac:dyDescent="0.35">
      <c r="A111" s="15" t="s">
        <v>56</v>
      </c>
      <c r="B111" s="4"/>
      <c r="C111" s="4"/>
      <c r="D111" s="2"/>
      <c r="E111" s="2"/>
      <c r="F111" s="13"/>
      <c r="G111" s="4"/>
      <c r="H111" s="112"/>
      <c r="I111" s="14"/>
      <c r="J111" s="38"/>
      <c r="K111" s="39"/>
      <c r="L111" s="118"/>
    </row>
    <row r="112" spans="1:12" ht="16.5" customHeight="1" x14ac:dyDescent="0.35">
      <c r="A112" s="36"/>
      <c r="B112" s="10"/>
      <c r="C112" s="10"/>
      <c r="D112" s="37"/>
      <c r="E112" s="37"/>
      <c r="F112" s="38"/>
      <c r="G112" s="39"/>
      <c r="H112" s="118"/>
      <c r="I112" s="105"/>
      <c r="J112" s="38"/>
      <c r="K112" s="39"/>
      <c r="L112" s="118"/>
    </row>
    <row r="113" spans="1:12" ht="16.5" customHeight="1" x14ac:dyDescent="0.35">
      <c r="A113" s="4" t="s">
        <v>57</v>
      </c>
      <c r="B113" s="4"/>
      <c r="C113" s="4"/>
      <c r="D113" s="2">
        <v>26</v>
      </c>
      <c r="E113" s="2"/>
      <c r="F113" s="13"/>
      <c r="G113" s="17"/>
      <c r="H113" s="112"/>
      <c r="I113" s="14"/>
      <c r="J113" s="38"/>
      <c r="K113" s="39"/>
      <c r="L113" s="118"/>
    </row>
    <row r="114" spans="1:12" ht="16.5" customHeight="1" x14ac:dyDescent="0.35">
      <c r="A114" s="4"/>
      <c r="B114" s="4" t="s">
        <v>58</v>
      </c>
      <c r="C114" s="4"/>
      <c r="D114" s="2"/>
      <c r="E114" s="2"/>
      <c r="F114" s="13"/>
      <c r="G114" s="17"/>
      <c r="H114" s="112"/>
      <c r="I114" s="14"/>
      <c r="J114" s="38"/>
      <c r="K114" s="39"/>
      <c r="L114" s="118"/>
    </row>
    <row r="115" spans="1:12" ht="16.5" customHeight="1" x14ac:dyDescent="0.35">
      <c r="A115" s="4"/>
      <c r="B115" s="4"/>
      <c r="C115" s="4" t="s">
        <v>59</v>
      </c>
      <c r="D115" s="2"/>
      <c r="E115" s="2"/>
      <c r="F115" s="40"/>
      <c r="G115" s="14"/>
      <c r="H115" s="119"/>
      <c r="I115" s="41"/>
      <c r="J115" s="43">
        <v>10149163</v>
      </c>
      <c r="K115" s="14"/>
      <c r="L115" s="122">
        <v>10149163</v>
      </c>
    </row>
    <row r="116" spans="1:12" ht="16.5" customHeight="1" x14ac:dyDescent="0.35">
      <c r="A116" s="4"/>
      <c r="B116" s="4" t="s">
        <v>60</v>
      </c>
      <c r="C116" s="4"/>
      <c r="D116" s="3"/>
      <c r="E116" s="3"/>
      <c r="F116" s="40"/>
      <c r="G116" s="14"/>
      <c r="H116" s="119"/>
      <c r="I116" s="41"/>
      <c r="J116" s="13"/>
      <c r="K116" s="17"/>
      <c r="L116" s="112"/>
    </row>
    <row r="117" spans="1:12" ht="16.5" customHeight="1" x14ac:dyDescent="0.35">
      <c r="A117" s="4"/>
      <c r="B117" s="4"/>
      <c r="C117" s="4" t="s">
        <v>267</v>
      </c>
      <c r="D117" s="3"/>
      <c r="E117" s="3"/>
      <c r="F117" s="40"/>
      <c r="G117" s="14"/>
      <c r="H117" s="119"/>
      <c r="I117" s="41"/>
      <c r="J117" s="13"/>
      <c r="K117" s="17"/>
      <c r="L117" s="112"/>
    </row>
    <row r="118" spans="1:12" ht="16.5" customHeight="1" x14ac:dyDescent="0.35">
      <c r="A118" s="4"/>
      <c r="B118" s="4"/>
      <c r="C118" s="4" t="s">
        <v>266</v>
      </c>
      <c r="D118" s="3"/>
      <c r="E118" s="3"/>
      <c r="F118" s="40"/>
      <c r="G118" s="14"/>
      <c r="H118" s="119"/>
      <c r="I118" s="41"/>
      <c r="J118" s="13"/>
      <c r="K118" s="17"/>
      <c r="L118" s="112"/>
    </row>
    <row r="119" spans="1:12" ht="16.5" customHeight="1" x14ac:dyDescent="0.35">
      <c r="A119" s="4"/>
      <c r="B119" s="4"/>
      <c r="C119" s="22" t="s">
        <v>265</v>
      </c>
      <c r="D119" s="2"/>
      <c r="E119" s="3"/>
      <c r="F119" s="18">
        <v>243199</v>
      </c>
      <c r="G119" s="21"/>
      <c r="H119" s="111">
        <v>198500</v>
      </c>
      <c r="I119" s="19"/>
      <c r="J119" s="20">
        <v>8454161</v>
      </c>
      <c r="K119" s="21"/>
      <c r="L119" s="116">
        <v>6766108</v>
      </c>
    </row>
    <row r="120" spans="1:12" ht="16.5" customHeight="1" x14ac:dyDescent="0.35">
      <c r="A120" s="22" t="s">
        <v>61</v>
      </c>
      <c r="B120" s="4"/>
      <c r="C120" s="4"/>
      <c r="D120" s="2">
        <v>26</v>
      </c>
      <c r="E120" s="42"/>
      <c r="F120" s="18">
        <v>826726</v>
      </c>
      <c r="G120" s="21"/>
      <c r="H120" s="111">
        <v>647929</v>
      </c>
      <c r="I120" s="19"/>
      <c r="J120" s="20">
        <v>28890758</v>
      </c>
      <c r="K120" s="21"/>
      <c r="L120" s="116">
        <v>22138547</v>
      </c>
    </row>
    <row r="121" spans="1:12" ht="16.5" customHeight="1" x14ac:dyDescent="0.35">
      <c r="A121" s="4" t="s">
        <v>63</v>
      </c>
      <c r="B121" s="4"/>
      <c r="C121" s="4"/>
      <c r="D121" s="2" t="s">
        <v>37</v>
      </c>
      <c r="E121" s="2"/>
      <c r="F121" s="18"/>
      <c r="G121" s="21"/>
      <c r="H121" s="111"/>
      <c r="I121" s="19"/>
      <c r="J121" s="18"/>
      <c r="K121" s="21"/>
      <c r="L121" s="111"/>
    </row>
    <row r="122" spans="1:12" ht="16.5" customHeight="1" x14ac:dyDescent="0.35">
      <c r="A122" s="4"/>
      <c r="B122" s="4" t="s">
        <v>64</v>
      </c>
      <c r="C122" s="4"/>
      <c r="D122" s="2" t="s">
        <v>37</v>
      </c>
      <c r="E122" s="2"/>
      <c r="F122" s="18"/>
      <c r="G122" s="21"/>
      <c r="H122" s="111"/>
      <c r="I122" s="19"/>
      <c r="J122" s="18"/>
      <c r="K122" s="21"/>
      <c r="L122" s="111"/>
    </row>
    <row r="123" spans="1:12" ht="16.5" customHeight="1" x14ac:dyDescent="0.35">
      <c r="A123" s="4"/>
      <c r="B123" s="4"/>
      <c r="C123" s="47" t="s">
        <v>65</v>
      </c>
      <c r="D123" s="2">
        <v>26</v>
      </c>
      <c r="E123" s="2"/>
      <c r="F123" s="18">
        <v>24320</v>
      </c>
      <c r="G123" s="21"/>
      <c r="H123" s="111">
        <v>19850</v>
      </c>
      <c r="I123" s="19"/>
      <c r="J123" s="20">
        <v>845416</v>
      </c>
      <c r="K123" s="21"/>
      <c r="L123" s="116">
        <v>676611</v>
      </c>
    </row>
    <row r="124" spans="1:12" ht="16.5" customHeight="1" x14ac:dyDescent="0.35">
      <c r="A124" s="4"/>
      <c r="B124" s="4" t="s">
        <v>67</v>
      </c>
      <c r="C124" s="4"/>
      <c r="D124" s="2"/>
      <c r="E124" s="2"/>
      <c r="F124" s="18">
        <v>696416</v>
      </c>
      <c r="G124" s="21"/>
      <c r="H124" s="111">
        <v>494670</v>
      </c>
      <c r="I124" s="19"/>
      <c r="J124" s="20">
        <v>22769187</v>
      </c>
      <c r="K124" s="21"/>
      <c r="L124" s="116">
        <v>15706969</v>
      </c>
    </row>
    <row r="125" spans="1:12" ht="16.5" customHeight="1" x14ac:dyDescent="0.35">
      <c r="A125" s="4" t="s">
        <v>68</v>
      </c>
      <c r="B125" s="4"/>
      <c r="C125" s="4"/>
      <c r="D125" s="2">
        <v>26</v>
      </c>
      <c r="E125" s="2"/>
      <c r="F125" s="23">
        <v>39134</v>
      </c>
      <c r="G125" s="21"/>
      <c r="H125" s="114">
        <v>14014</v>
      </c>
      <c r="I125" s="19"/>
      <c r="J125" s="25">
        <v>2282607</v>
      </c>
      <c r="K125" s="21"/>
      <c r="L125" s="117">
        <v>662866</v>
      </c>
    </row>
    <row r="126" spans="1:12" ht="16.5" customHeight="1" x14ac:dyDescent="0.35">
      <c r="A126" s="4"/>
      <c r="B126" s="4"/>
      <c r="C126" s="4"/>
      <c r="D126" s="2"/>
      <c r="E126" s="2"/>
      <c r="F126" s="20"/>
      <c r="G126" s="21"/>
      <c r="H126" s="116"/>
      <c r="I126" s="21"/>
      <c r="J126" s="20"/>
      <c r="K126" s="21"/>
      <c r="L126" s="116"/>
    </row>
    <row r="127" spans="1:12" ht="16.5" customHeight="1" x14ac:dyDescent="0.35">
      <c r="A127" s="15" t="s">
        <v>71</v>
      </c>
      <c r="B127" s="4"/>
      <c r="C127" s="4"/>
      <c r="D127" s="2"/>
      <c r="E127" s="2"/>
      <c r="F127" s="25">
        <f>SUM(F119:F125)</f>
        <v>1829795</v>
      </c>
      <c r="G127" s="21"/>
      <c r="H127" s="117">
        <f>SUM(H119:H125)</f>
        <v>1374963</v>
      </c>
      <c r="I127" s="21"/>
      <c r="J127" s="25">
        <f>SUM(J119:J125)</f>
        <v>63242129</v>
      </c>
      <c r="K127" s="21"/>
      <c r="L127" s="117">
        <f>SUM(L119:L125)</f>
        <v>45951101</v>
      </c>
    </row>
    <row r="128" spans="1:12" ht="16.5" customHeight="1" x14ac:dyDescent="0.35">
      <c r="A128" s="15"/>
      <c r="B128" s="4"/>
      <c r="C128" s="4"/>
      <c r="D128" s="2"/>
      <c r="E128" s="2"/>
      <c r="F128" s="20"/>
      <c r="G128" s="21"/>
      <c r="H128" s="116"/>
      <c r="I128" s="21"/>
      <c r="J128" s="20"/>
      <c r="K128" s="21"/>
      <c r="L128" s="116"/>
    </row>
    <row r="129" spans="1:12" ht="16.5" customHeight="1" x14ac:dyDescent="0.35">
      <c r="A129" s="15" t="s">
        <v>72</v>
      </c>
      <c r="B129" s="4"/>
      <c r="C129" s="4"/>
      <c r="D129" s="2"/>
      <c r="E129" s="2"/>
      <c r="F129" s="43">
        <f>SUM(F127+F88)</f>
        <v>6322190</v>
      </c>
      <c r="G129" s="21"/>
      <c r="H129" s="120">
        <f>SUM(H127+H88)</f>
        <v>6164264</v>
      </c>
      <c r="I129" s="21"/>
      <c r="J129" s="43">
        <f>SUM(J127+J88)</f>
        <v>218510084</v>
      </c>
      <c r="K129" s="21"/>
      <c r="L129" s="120">
        <f>SUM(L127+L88)</f>
        <v>206009003</v>
      </c>
    </row>
    <row r="130" spans="1:12" ht="16.5" customHeight="1" x14ac:dyDescent="0.35">
      <c r="A130" s="4"/>
      <c r="B130" s="4"/>
      <c r="C130" s="4"/>
      <c r="D130" s="2"/>
      <c r="E130" s="2"/>
      <c r="F130" s="21"/>
      <c r="G130" s="21"/>
      <c r="H130" s="21"/>
      <c r="I130" s="21"/>
      <c r="J130" s="21"/>
      <c r="K130" s="27"/>
      <c r="L130" s="21"/>
    </row>
    <row r="131" spans="1:12" ht="16.5" customHeight="1" x14ac:dyDescent="0.35">
      <c r="A131" s="4"/>
      <c r="B131" s="4"/>
      <c r="C131" s="4"/>
      <c r="D131" s="2"/>
      <c r="E131" s="2"/>
      <c r="F131" s="21"/>
      <c r="G131" s="21"/>
      <c r="H131" s="21"/>
      <c r="I131" s="21"/>
      <c r="J131" s="19"/>
      <c r="K131" s="27"/>
      <c r="L131" s="19"/>
    </row>
    <row r="132" spans="1:12" ht="16.5" customHeight="1" x14ac:dyDescent="0.35">
      <c r="A132" s="4"/>
      <c r="B132" s="4"/>
      <c r="C132" s="4"/>
      <c r="D132" s="2"/>
      <c r="E132" s="2"/>
      <c r="F132" s="21"/>
      <c r="G132" s="21"/>
      <c r="H132" s="21"/>
      <c r="I132" s="21"/>
      <c r="J132" s="19"/>
      <c r="K132" s="27"/>
      <c r="L132" s="19"/>
    </row>
    <row r="133" spans="1:12" ht="16.5" customHeight="1" x14ac:dyDescent="0.35">
      <c r="A133" s="4"/>
      <c r="B133" s="4"/>
      <c r="C133" s="4"/>
      <c r="D133" s="2"/>
      <c r="E133" s="2"/>
      <c r="F133" s="21"/>
      <c r="G133" s="21"/>
      <c r="H133" s="21"/>
      <c r="I133" s="21"/>
      <c r="J133" s="19"/>
      <c r="K133" s="27"/>
      <c r="L133" s="19"/>
    </row>
    <row r="134" spans="1:12" ht="16.5" customHeight="1" x14ac:dyDescent="0.35">
      <c r="A134" s="4"/>
      <c r="B134" s="4"/>
      <c r="C134" s="4"/>
      <c r="D134" s="2"/>
      <c r="E134" s="2"/>
      <c r="F134" s="21"/>
      <c r="G134" s="21"/>
      <c r="H134" s="21"/>
      <c r="I134" s="21"/>
      <c r="J134" s="19"/>
      <c r="K134" s="27"/>
      <c r="L134" s="19"/>
    </row>
    <row r="135" spans="1:12" ht="16.5" customHeight="1" x14ac:dyDescent="0.35">
      <c r="A135" s="4"/>
      <c r="B135" s="4"/>
      <c r="C135" s="4"/>
      <c r="D135" s="2"/>
      <c r="E135" s="2"/>
      <c r="F135" s="21"/>
      <c r="G135" s="21"/>
      <c r="H135" s="21"/>
      <c r="I135" s="21"/>
      <c r="J135" s="19"/>
      <c r="K135" s="27"/>
      <c r="L135" s="19"/>
    </row>
    <row r="136" spans="1:12" ht="16.5" customHeight="1" x14ac:dyDescent="0.35">
      <c r="A136" s="4"/>
      <c r="B136" s="4"/>
      <c r="C136" s="4"/>
      <c r="D136" s="2"/>
      <c r="E136" s="2"/>
      <c r="F136" s="21"/>
      <c r="G136" s="21"/>
      <c r="H136" s="21"/>
      <c r="I136" s="21"/>
      <c r="J136" s="19"/>
      <c r="K136" s="27"/>
      <c r="L136" s="19"/>
    </row>
    <row r="137" spans="1:12" ht="16.5" customHeight="1" x14ac:dyDescent="0.35">
      <c r="A137" s="4"/>
      <c r="B137" s="4"/>
      <c r="C137" s="4"/>
      <c r="D137" s="2"/>
      <c r="E137" s="2"/>
      <c r="F137" s="21"/>
      <c r="G137" s="21"/>
      <c r="H137" s="21"/>
      <c r="I137" s="21"/>
      <c r="J137" s="19"/>
      <c r="K137" s="27"/>
      <c r="L137" s="19"/>
    </row>
    <row r="138" spans="1:12" ht="16.5" customHeight="1" x14ac:dyDescent="0.35">
      <c r="A138" s="4"/>
      <c r="B138" s="4"/>
      <c r="C138" s="4"/>
      <c r="D138" s="2"/>
      <c r="E138" s="2"/>
      <c r="F138" s="21"/>
      <c r="G138" s="21"/>
      <c r="H138" s="21"/>
      <c r="I138" s="21"/>
      <c r="J138" s="19"/>
      <c r="K138" s="27"/>
      <c r="L138" s="19"/>
    </row>
    <row r="139" spans="1:12" ht="16.5" customHeight="1" x14ac:dyDescent="0.35">
      <c r="A139" s="4"/>
      <c r="B139" s="4"/>
      <c r="C139" s="4"/>
      <c r="D139" s="2"/>
      <c r="E139" s="2"/>
      <c r="F139" s="21"/>
      <c r="G139" s="21"/>
      <c r="H139" s="21"/>
      <c r="I139" s="21"/>
      <c r="J139" s="19"/>
      <c r="K139" s="27"/>
      <c r="L139" s="19"/>
    </row>
    <row r="140" spans="1:12" ht="16.5" customHeight="1" x14ac:dyDescent="0.35">
      <c r="A140" s="4"/>
      <c r="B140" s="4"/>
      <c r="C140" s="4"/>
      <c r="D140" s="2"/>
      <c r="E140" s="2"/>
      <c r="F140" s="21"/>
      <c r="G140" s="21"/>
      <c r="H140" s="21"/>
      <c r="I140" s="21"/>
      <c r="J140" s="19"/>
      <c r="K140" s="27"/>
      <c r="L140" s="19"/>
    </row>
    <row r="141" spans="1:12" ht="16.5" customHeight="1" x14ac:dyDescent="0.35">
      <c r="A141" s="4"/>
      <c r="B141" s="4"/>
      <c r="C141" s="4"/>
      <c r="D141" s="2"/>
      <c r="E141" s="2"/>
      <c r="F141" s="21"/>
      <c r="G141" s="21"/>
      <c r="H141" s="21"/>
      <c r="I141" s="21"/>
      <c r="J141" s="19"/>
      <c r="K141" s="27"/>
      <c r="L141" s="19"/>
    </row>
    <row r="142" spans="1:12" ht="16.5" customHeight="1" x14ac:dyDescent="0.35">
      <c r="A142" s="4"/>
      <c r="B142" s="4"/>
      <c r="C142" s="4"/>
      <c r="D142" s="2"/>
      <c r="E142" s="2"/>
      <c r="F142" s="21"/>
      <c r="G142" s="21"/>
      <c r="H142" s="21"/>
      <c r="I142" s="21"/>
      <c r="J142" s="19"/>
      <c r="K142" s="27"/>
      <c r="L142" s="19"/>
    </row>
    <row r="143" spans="1:12" ht="16.5" customHeight="1" x14ac:dyDescent="0.35">
      <c r="A143" s="4"/>
      <c r="B143" s="4"/>
      <c r="C143" s="4"/>
      <c r="D143" s="2"/>
      <c r="E143" s="2"/>
      <c r="F143" s="21"/>
      <c r="G143" s="21"/>
      <c r="H143" s="21"/>
      <c r="I143" s="21"/>
      <c r="J143" s="19"/>
      <c r="K143" s="27"/>
      <c r="L143" s="19"/>
    </row>
    <row r="144" spans="1:12" ht="16.5" customHeight="1" x14ac:dyDescent="0.35">
      <c r="A144" s="4"/>
      <c r="B144" s="4"/>
      <c r="C144" s="4"/>
      <c r="D144" s="2"/>
      <c r="E144" s="2"/>
      <c r="F144" s="21"/>
      <c r="G144" s="21"/>
      <c r="H144" s="21"/>
      <c r="I144" s="21"/>
      <c r="J144" s="19"/>
      <c r="K144" s="27"/>
      <c r="L144" s="19"/>
    </row>
    <row r="145" spans="1:12" ht="16.5" customHeight="1" x14ac:dyDescent="0.35">
      <c r="A145" s="4"/>
      <c r="B145" s="4"/>
      <c r="C145" s="4"/>
      <c r="D145" s="2"/>
      <c r="E145" s="2"/>
      <c r="F145" s="21"/>
      <c r="G145" s="21"/>
      <c r="H145" s="21"/>
      <c r="I145" s="21"/>
      <c r="J145" s="19"/>
      <c r="K145" s="27"/>
      <c r="L145" s="19"/>
    </row>
    <row r="146" spans="1:12" ht="16.5" customHeight="1" x14ac:dyDescent="0.35">
      <c r="A146" s="4"/>
      <c r="B146" s="4"/>
      <c r="C146" s="4"/>
      <c r="D146" s="2"/>
      <c r="E146" s="2"/>
      <c r="F146" s="21"/>
      <c r="G146" s="21"/>
      <c r="H146" s="21"/>
      <c r="I146" s="21"/>
      <c r="J146" s="19"/>
      <c r="K146" s="27"/>
      <c r="L146" s="19"/>
    </row>
    <row r="147" spans="1:12" ht="16.5" customHeight="1" x14ac:dyDescent="0.35">
      <c r="A147" s="4"/>
      <c r="B147" s="4"/>
      <c r="C147" s="4"/>
      <c r="D147" s="2"/>
      <c r="E147" s="2"/>
      <c r="F147" s="21"/>
      <c r="G147" s="21"/>
      <c r="H147" s="21"/>
      <c r="I147" s="21"/>
      <c r="J147" s="19"/>
      <c r="K147" s="27"/>
      <c r="L147" s="19"/>
    </row>
    <row r="148" spans="1:12" ht="16.5" customHeight="1" x14ac:dyDescent="0.35">
      <c r="A148" s="4"/>
      <c r="B148" s="4"/>
      <c r="C148" s="4"/>
      <c r="D148" s="2"/>
      <c r="E148" s="2"/>
      <c r="F148" s="21"/>
      <c r="G148" s="21"/>
      <c r="H148" s="21"/>
      <c r="I148" s="21"/>
      <c r="J148" s="19"/>
      <c r="K148" s="27"/>
      <c r="L148" s="19"/>
    </row>
    <row r="149" spans="1:12" ht="9.9499999999999993" customHeight="1" x14ac:dyDescent="0.35">
      <c r="A149" s="4"/>
      <c r="B149" s="4"/>
      <c r="C149" s="4"/>
      <c r="D149" s="2"/>
      <c r="E149" s="2"/>
      <c r="F149" s="21"/>
      <c r="G149" s="21"/>
      <c r="H149" s="21"/>
      <c r="I149" s="21"/>
      <c r="J149" s="19"/>
      <c r="K149" s="27"/>
      <c r="L149" s="19"/>
    </row>
    <row r="150" spans="1:12" ht="21.95" customHeight="1" x14ac:dyDescent="0.35">
      <c r="A150" s="8" t="str">
        <f>'E8-11 BS Conso'!A52</f>
        <v xml:space="preserve">The notes to the consolidated and separate financial statements are an integral part of these financial statements.										</v>
      </c>
      <c r="B150" s="8"/>
      <c r="C150" s="8"/>
      <c r="D150" s="6"/>
      <c r="E150" s="6"/>
      <c r="F150" s="35"/>
      <c r="G150" s="8"/>
      <c r="H150" s="35"/>
      <c r="I150" s="35"/>
      <c r="J150" s="35"/>
      <c r="K150" s="35"/>
      <c r="L150" s="35"/>
    </row>
  </sheetData>
  <mergeCells count="9">
    <mergeCell ref="F105:L105"/>
    <mergeCell ref="F106:H106"/>
    <mergeCell ref="J106:L106"/>
    <mergeCell ref="F5:L5"/>
    <mergeCell ref="F6:H6"/>
    <mergeCell ref="J6:L6"/>
    <mergeCell ref="F55:L55"/>
    <mergeCell ref="F56:H56"/>
    <mergeCell ref="J56:L56"/>
  </mergeCells>
  <pageMargins left="0.8" right="0.5" top="0.5" bottom="0.6" header="0.49" footer="0.4"/>
  <pageSetup paperSize="9" scale="95" firstPageNumber="12" orientation="portrait" useFirstPageNumber="1" horizontalDpi="1200" verticalDpi="1200" r:id="rId1"/>
  <headerFooter>
    <oddFooter>&amp;R&amp;"Cordia New,Regular"&amp;13&amp;P</oddFooter>
  </headerFooter>
  <rowBreaks count="2" manualBreakCount="2">
    <brk id="50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L100"/>
  <sheetViews>
    <sheetView zoomScaleNormal="100" zoomScaleSheetLayoutView="100" workbookViewId="0">
      <selection activeCell="L22" sqref="L22"/>
    </sheetView>
  </sheetViews>
  <sheetFormatPr defaultColWidth="14.42578125" defaultRowHeight="16.5" customHeight="1" x14ac:dyDescent="0.45"/>
  <cols>
    <col min="1" max="2" width="1.42578125" style="163" customWidth="1"/>
    <col min="3" max="3" width="40.42578125" style="163" customWidth="1"/>
    <col min="4" max="4" width="5.140625" style="163" customWidth="1"/>
    <col min="5" max="5" width="0.7109375" style="163" customWidth="1"/>
    <col min="6" max="6" width="10.7109375" style="163" customWidth="1"/>
    <col min="7" max="7" width="0.7109375" style="163" customWidth="1"/>
    <col min="8" max="8" width="10.7109375" style="163" customWidth="1"/>
    <col min="9" max="9" width="0.7109375" style="163" customWidth="1"/>
    <col min="10" max="10" width="11.28515625" style="163" bestFit="1" customWidth="1"/>
    <col min="11" max="11" width="0.7109375" style="163" customWidth="1"/>
    <col min="12" max="12" width="10.7109375" style="163" customWidth="1"/>
    <col min="13" max="16384" width="14.42578125" style="163"/>
  </cols>
  <sheetData>
    <row r="1" spans="1:12" ht="16.5" customHeight="1" x14ac:dyDescent="0.45">
      <c r="A1" s="1" t="s">
        <v>0</v>
      </c>
      <c r="B1" s="1"/>
      <c r="C1" s="1"/>
      <c r="D1" s="4"/>
      <c r="E1" s="4"/>
      <c r="F1" s="4"/>
      <c r="G1" s="4"/>
      <c r="H1" s="4"/>
      <c r="I1" s="4"/>
      <c r="J1" s="4"/>
      <c r="K1" s="2"/>
      <c r="L1" s="4"/>
    </row>
    <row r="2" spans="1:12" ht="16.5" customHeight="1" x14ac:dyDescent="0.45">
      <c r="A2" s="1" t="s">
        <v>79</v>
      </c>
      <c r="B2" s="1"/>
      <c r="C2" s="1"/>
      <c r="D2" s="4"/>
      <c r="E2" s="4"/>
      <c r="F2" s="4"/>
      <c r="G2" s="4"/>
      <c r="H2" s="4"/>
      <c r="I2" s="4"/>
      <c r="J2" s="4"/>
      <c r="K2" s="2"/>
      <c r="L2" s="4"/>
    </row>
    <row r="3" spans="1:12" ht="16.5" customHeight="1" x14ac:dyDescent="0.45">
      <c r="A3" s="5" t="s">
        <v>254</v>
      </c>
      <c r="B3" s="5"/>
      <c r="C3" s="5"/>
      <c r="D3" s="8"/>
      <c r="E3" s="8"/>
      <c r="F3" s="8"/>
      <c r="G3" s="8"/>
      <c r="H3" s="8"/>
      <c r="I3" s="8"/>
      <c r="J3" s="8"/>
      <c r="K3" s="6"/>
      <c r="L3" s="8"/>
    </row>
    <row r="4" spans="1:12" ht="16.5" customHeight="1" x14ac:dyDescent="0.45">
      <c r="A4" s="1"/>
      <c r="B4" s="1"/>
      <c r="C4" s="1"/>
      <c r="D4" s="2"/>
      <c r="E4" s="2"/>
      <c r="F4" s="3"/>
      <c r="G4" s="2"/>
      <c r="H4" s="3"/>
      <c r="I4" s="2"/>
      <c r="J4" s="3"/>
      <c r="K4" s="2"/>
      <c r="L4" s="3"/>
    </row>
    <row r="5" spans="1:12" ht="16.5" customHeight="1" x14ac:dyDescent="0.45">
      <c r="A5" s="1"/>
      <c r="B5" s="1"/>
      <c r="C5" s="1"/>
      <c r="D5" s="48"/>
      <c r="E5" s="48"/>
      <c r="F5" s="194" t="s">
        <v>2</v>
      </c>
      <c r="G5" s="196"/>
      <c r="H5" s="196"/>
      <c r="I5" s="196"/>
      <c r="J5" s="196"/>
      <c r="K5" s="196"/>
      <c r="L5" s="196"/>
    </row>
    <row r="6" spans="1:12" ht="16.5" customHeight="1" x14ac:dyDescent="0.45">
      <c r="A6" s="1"/>
      <c r="B6" s="1"/>
      <c r="C6" s="1"/>
      <c r="D6" s="48"/>
      <c r="E6" s="48"/>
      <c r="F6" s="192" t="s">
        <v>3</v>
      </c>
      <c r="G6" s="197"/>
      <c r="H6" s="197"/>
      <c r="I6" s="105"/>
      <c r="J6" s="192" t="s">
        <v>4</v>
      </c>
      <c r="K6" s="197"/>
      <c r="L6" s="197"/>
    </row>
    <row r="7" spans="1:12" ht="16.5" customHeight="1" x14ac:dyDescent="0.45">
      <c r="A7" s="10"/>
      <c r="B7" s="10"/>
      <c r="C7" s="10"/>
      <c r="D7" s="49" t="s">
        <v>5</v>
      </c>
      <c r="E7" s="48"/>
      <c r="F7" s="164">
        <v>2022</v>
      </c>
      <c r="G7" s="39"/>
      <c r="H7" s="103" t="s">
        <v>74</v>
      </c>
      <c r="I7" s="39"/>
      <c r="J7" s="164">
        <v>2022</v>
      </c>
      <c r="K7" s="39"/>
      <c r="L7" s="103" t="s">
        <v>74</v>
      </c>
    </row>
    <row r="8" spans="1:12" ht="16.5" customHeight="1" x14ac:dyDescent="0.45">
      <c r="A8" s="10"/>
      <c r="B8" s="10"/>
      <c r="C8" s="10"/>
      <c r="D8" s="37"/>
      <c r="E8" s="37"/>
      <c r="F8" s="38"/>
      <c r="G8" s="39"/>
      <c r="H8" s="118"/>
      <c r="I8" s="39"/>
      <c r="J8" s="38"/>
      <c r="K8" s="39"/>
      <c r="L8" s="118"/>
    </row>
    <row r="9" spans="1:12" ht="16.5" customHeight="1" x14ac:dyDescent="0.45">
      <c r="A9" s="4" t="s">
        <v>80</v>
      </c>
      <c r="B9" s="4"/>
      <c r="C9" s="4"/>
      <c r="D9" s="2" t="s">
        <v>37</v>
      </c>
      <c r="E9" s="2"/>
      <c r="F9" s="18">
        <v>7693220</v>
      </c>
      <c r="G9" s="19"/>
      <c r="H9" s="111">
        <v>4123592</v>
      </c>
      <c r="I9" s="19"/>
      <c r="J9" s="20">
        <v>272270127</v>
      </c>
      <c r="K9" s="21"/>
      <c r="L9" s="116">
        <v>133190083</v>
      </c>
    </row>
    <row r="10" spans="1:12" ht="16.5" customHeight="1" x14ac:dyDescent="0.45">
      <c r="A10" s="4" t="s">
        <v>81</v>
      </c>
      <c r="B10" s="4"/>
      <c r="C10" s="4"/>
      <c r="D10" s="2"/>
      <c r="E10" s="2"/>
      <c r="F10" s="23">
        <v>-3616383</v>
      </c>
      <c r="G10" s="19"/>
      <c r="H10" s="114">
        <v>-2392578</v>
      </c>
      <c r="I10" s="19"/>
      <c r="J10" s="25">
        <v>-127713284</v>
      </c>
      <c r="K10" s="21"/>
      <c r="L10" s="117">
        <v>-76916092</v>
      </c>
    </row>
    <row r="11" spans="1:12" ht="16.5" customHeight="1" x14ac:dyDescent="0.45">
      <c r="A11" s="4"/>
      <c r="B11" s="4"/>
      <c r="C11" s="4"/>
      <c r="D11" s="2"/>
      <c r="E11" s="2"/>
      <c r="F11" s="18"/>
      <c r="G11" s="19"/>
      <c r="H11" s="111"/>
      <c r="I11" s="19"/>
      <c r="J11" s="18"/>
      <c r="K11" s="19"/>
      <c r="L11" s="111"/>
    </row>
    <row r="12" spans="1:12" ht="16.5" customHeight="1" x14ac:dyDescent="0.45">
      <c r="A12" s="15" t="s">
        <v>82</v>
      </c>
      <c r="B12" s="4"/>
      <c r="C12" s="4"/>
      <c r="D12" s="2"/>
      <c r="E12" s="2"/>
      <c r="F12" s="18">
        <f>SUM(F9:F11)</f>
        <v>4076837</v>
      </c>
      <c r="G12" s="21"/>
      <c r="H12" s="111">
        <f>SUM(H9:H11)</f>
        <v>1731014</v>
      </c>
      <c r="I12" s="21"/>
      <c r="J12" s="18">
        <f>SUM(J9:J11)</f>
        <v>144556843</v>
      </c>
      <c r="K12" s="21"/>
      <c r="L12" s="111">
        <f>SUM(L9:L11)</f>
        <v>56273991</v>
      </c>
    </row>
    <row r="13" spans="1:12" ht="16.5" customHeight="1" x14ac:dyDescent="0.45">
      <c r="A13" s="4" t="s">
        <v>175</v>
      </c>
      <c r="B13" s="4"/>
      <c r="C13" s="4"/>
      <c r="D13" s="2"/>
      <c r="E13" s="2"/>
      <c r="F13" s="20">
        <v>7956</v>
      </c>
      <c r="G13" s="21"/>
      <c r="H13" s="116">
        <v>8541</v>
      </c>
      <c r="I13" s="21"/>
      <c r="J13" s="20">
        <v>282498</v>
      </c>
      <c r="K13" s="21"/>
      <c r="L13" s="116">
        <v>273817</v>
      </c>
    </row>
    <row r="14" spans="1:12" ht="16.5" customHeight="1" x14ac:dyDescent="0.45">
      <c r="A14" s="4" t="s">
        <v>83</v>
      </c>
      <c r="B14" s="4"/>
      <c r="C14" s="4"/>
      <c r="D14" s="2"/>
      <c r="E14" s="2"/>
      <c r="F14" s="20">
        <v>60640</v>
      </c>
      <c r="G14" s="19"/>
      <c r="H14" s="116">
        <v>38610</v>
      </c>
      <c r="I14" s="19"/>
      <c r="J14" s="20">
        <v>2083615</v>
      </c>
      <c r="K14" s="19"/>
      <c r="L14" s="116">
        <v>1248310</v>
      </c>
    </row>
    <row r="15" spans="1:12" ht="16.5" customHeight="1" x14ac:dyDescent="0.45">
      <c r="A15" s="4" t="s">
        <v>84</v>
      </c>
      <c r="B15" s="4"/>
      <c r="C15" s="4"/>
      <c r="D15" s="2"/>
      <c r="E15" s="2"/>
      <c r="F15" s="20">
        <v>17553</v>
      </c>
      <c r="G15" s="21"/>
      <c r="H15" s="116">
        <v>8742</v>
      </c>
      <c r="I15" s="21"/>
      <c r="J15" s="20">
        <v>627195</v>
      </c>
      <c r="K15" s="21"/>
      <c r="L15" s="116">
        <v>277888</v>
      </c>
    </row>
    <row r="16" spans="1:12" ht="16.5" customHeight="1" x14ac:dyDescent="0.45">
      <c r="A16" s="4" t="s">
        <v>85</v>
      </c>
      <c r="B16" s="4"/>
      <c r="C16" s="4"/>
      <c r="D16" s="2"/>
      <c r="E16" s="2"/>
      <c r="F16" s="18">
        <v>-228580</v>
      </c>
      <c r="G16" s="19"/>
      <c r="H16" s="111">
        <v>-170602</v>
      </c>
      <c r="I16" s="19"/>
      <c r="J16" s="20">
        <v>-8075925</v>
      </c>
      <c r="K16" s="21"/>
      <c r="L16" s="116">
        <v>-5505622</v>
      </c>
    </row>
    <row r="17" spans="1:12" ht="16.5" customHeight="1" x14ac:dyDescent="0.45">
      <c r="A17" s="4" t="s">
        <v>86</v>
      </c>
      <c r="B17" s="4"/>
      <c r="C17" s="4"/>
      <c r="D17" s="2"/>
      <c r="E17" s="2"/>
      <c r="F17" s="18">
        <v>-445484</v>
      </c>
      <c r="G17" s="21"/>
      <c r="H17" s="111">
        <v>-304341</v>
      </c>
      <c r="I17" s="21"/>
      <c r="J17" s="20">
        <v>-15787220</v>
      </c>
      <c r="K17" s="21"/>
      <c r="L17" s="116">
        <v>-9786939</v>
      </c>
    </row>
    <row r="18" spans="1:12" ht="16.5" customHeight="1" x14ac:dyDescent="0.45">
      <c r="A18" s="4" t="s">
        <v>87</v>
      </c>
      <c r="B18" s="4"/>
      <c r="C18" s="4"/>
      <c r="D18" s="2"/>
      <c r="E18" s="2"/>
      <c r="F18" s="18">
        <v>-592482</v>
      </c>
      <c r="G18" s="21"/>
      <c r="H18" s="111">
        <v>-294314</v>
      </c>
      <c r="I18" s="21"/>
      <c r="J18" s="20">
        <v>-21018654</v>
      </c>
      <c r="K18" s="21"/>
      <c r="L18" s="116">
        <v>-9530953</v>
      </c>
    </row>
    <row r="19" spans="1:12" ht="16.5" customHeight="1" x14ac:dyDescent="0.45">
      <c r="A19" s="4" t="s">
        <v>352</v>
      </c>
      <c r="B19" s="4"/>
      <c r="C19" s="4"/>
      <c r="D19" s="2">
        <v>14</v>
      </c>
      <c r="E19" s="2"/>
      <c r="F19" s="18">
        <v>179216</v>
      </c>
      <c r="G19" s="21"/>
      <c r="H19" s="111">
        <v>0</v>
      </c>
      <c r="I19" s="21"/>
      <c r="J19" s="20">
        <v>5923599</v>
      </c>
      <c r="K19" s="21"/>
      <c r="L19" s="116">
        <v>0</v>
      </c>
    </row>
    <row r="20" spans="1:12" ht="16.5" customHeight="1" x14ac:dyDescent="0.45">
      <c r="A20" s="4" t="s">
        <v>282</v>
      </c>
      <c r="B20" s="4"/>
      <c r="C20" s="4"/>
      <c r="D20" s="2">
        <v>32</v>
      </c>
      <c r="E20" s="2"/>
      <c r="F20" s="18">
        <v>170854</v>
      </c>
      <c r="G20" s="21"/>
      <c r="H20" s="111">
        <v>0</v>
      </c>
      <c r="I20" s="21"/>
      <c r="J20" s="20">
        <v>5876861</v>
      </c>
      <c r="K20" s="21"/>
      <c r="L20" s="116">
        <v>0</v>
      </c>
    </row>
    <row r="21" spans="1:12" ht="16.5" customHeight="1" x14ac:dyDescent="0.45">
      <c r="A21" s="4" t="s">
        <v>365</v>
      </c>
      <c r="B21" s="4"/>
      <c r="C21" s="4"/>
      <c r="D21" s="180">
        <v>18</v>
      </c>
      <c r="E21" s="2"/>
      <c r="F21" s="18">
        <v>-374814</v>
      </c>
      <c r="G21" s="21"/>
      <c r="H21" s="111">
        <v>0</v>
      </c>
      <c r="I21" s="21"/>
      <c r="J21" s="20">
        <v>-13636029</v>
      </c>
      <c r="K21" s="21"/>
      <c r="L21" s="116">
        <v>0</v>
      </c>
    </row>
    <row r="22" spans="1:12" ht="16.5" customHeight="1" x14ac:dyDescent="0.45">
      <c r="A22" s="4" t="s">
        <v>338</v>
      </c>
      <c r="B22" s="4"/>
      <c r="C22" s="4"/>
      <c r="D22" s="2"/>
      <c r="E22" s="2"/>
      <c r="F22" s="18"/>
      <c r="G22" s="21"/>
      <c r="H22" s="111"/>
      <c r="I22" s="21"/>
      <c r="J22" s="20"/>
      <c r="K22" s="21"/>
      <c r="L22" s="116"/>
    </row>
    <row r="23" spans="1:12" ht="16.5" customHeight="1" x14ac:dyDescent="0.45">
      <c r="B23" s="4" t="s">
        <v>255</v>
      </c>
      <c r="C23" s="4"/>
      <c r="D23" s="2"/>
      <c r="E23" s="2"/>
      <c r="F23" s="20">
        <v>-807025</v>
      </c>
      <c r="G23" s="19"/>
      <c r="H23" s="116">
        <v>-444595</v>
      </c>
      <c r="I23" s="19"/>
      <c r="J23" s="20">
        <v>-28295687</v>
      </c>
      <c r="K23" s="19"/>
      <c r="L23" s="116">
        <v>-14645688</v>
      </c>
    </row>
    <row r="24" spans="1:12" ht="16.5" customHeight="1" x14ac:dyDescent="0.45">
      <c r="A24" s="4" t="s">
        <v>88</v>
      </c>
      <c r="B24" s="4"/>
      <c r="C24" s="4"/>
      <c r="D24" s="2"/>
      <c r="E24" s="2"/>
      <c r="F24" s="20">
        <v>4841</v>
      </c>
      <c r="G24" s="19"/>
      <c r="H24" s="116">
        <v>74003</v>
      </c>
      <c r="I24" s="19"/>
      <c r="J24" s="20">
        <v>39815</v>
      </c>
      <c r="K24" s="19"/>
      <c r="L24" s="116">
        <v>2332062</v>
      </c>
    </row>
    <row r="25" spans="1:12" ht="16.5" customHeight="1" x14ac:dyDescent="0.45">
      <c r="A25" s="4" t="s">
        <v>89</v>
      </c>
      <c r="B25" s="4"/>
      <c r="C25" s="4"/>
      <c r="D25" s="2"/>
      <c r="E25" s="2"/>
      <c r="F25" s="20">
        <v>-256989</v>
      </c>
      <c r="G25" s="19"/>
      <c r="H25" s="116">
        <v>-174116</v>
      </c>
      <c r="I25" s="19"/>
      <c r="J25" s="20">
        <v>-9079247</v>
      </c>
      <c r="K25" s="19"/>
      <c r="L25" s="116">
        <v>-5575548</v>
      </c>
    </row>
    <row r="26" spans="1:12" ht="16.5" customHeight="1" x14ac:dyDescent="0.45">
      <c r="A26" s="4" t="s">
        <v>90</v>
      </c>
      <c r="B26" s="4"/>
      <c r="C26" s="4"/>
      <c r="D26" s="2"/>
      <c r="E26" s="2"/>
      <c r="F26" s="20">
        <v>-8173</v>
      </c>
      <c r="G26" s="19"/>
      <c r="H26" s="116">
        <v>-9557</v>
      </c>
      <c r="I26" s="19"/>
      <c r="J26" s="20">
        <v>-287824</v>
      </c>
      <c r="K26" s="19"/>
      <c r="L26" s="116">
        <v>-307046</v>
      </c>
    </row>
    <row r="27" spans="1:12" ht="16.5" customHeight="1" x14ac:dyDescent="0.45">
      <c r="A27" s="4" t="s">
        <v>256</v>
      </c>
      <c r="B27" s="4"/>
      <c r="C27" s="4"/>
      <c r="D27" s="2"/>
      <c r="E27" s="2"/>
      <c r="F27" s="20"/>
      <c r="G27" s="19"/>
      <c r="H27" s="116"/>
      <c r="I27" s="19"/>
      <c r="J27" s="20"/>
      <c r="K27" s="19"/>
      <c r="L27" s="116"/>
    </row>
    <row r="28" spans="1:12" ht="16.5" customHeight="1" x14ac:dyDescent="0.45">
      <c r="B28" s="4" t="s">
        <v>320</v>
      </c>
      <c r="C28" s="4"/>
      <c r="D28" s="2">
        <v>15</v>
      </c>
      <c r="E28" s="2"/>
      <c r="F28" s="25">
        <v>339358</v>
      </c>
      <c r="G28" s="19"/>
      <c r="H28" s="117">
        <v>227137</v>
      </c>
      <c r="I28" s="19"/>
      <c r="J28" s="25">
        <v>11980442</v>
      </c>
      <c r="K28" s="19"/>
      <c r="L28" s="117">
        <v>7290188</v>
      </c>
    </row>
    <row r="29" spans="1:12" ht="16.5" customHeight="1" x14ac:dyDescent="0.45">
      <c r="A29" s="4"/>
      <c r="B29" s="4"/>
      <c r="C29" s="4"/>
      <c r="D29" s="2"/>
      <c r="E29" s="2"/>
      <c r="F29" s="18"/>
      <c r="G29" s="19"/>
      <c r="H29" s="111"/>
      <c r="I29" s="19"/>
      <c r="J29" s="18"/>
      <c r="K29" s="19"/>
      <c r="L29" s="111"/>
    </row>
    <row r="30" spans="1:12" ht="16.5" customHeight="1" x14ac:dyDescent="0.45">
      <c r="A30" s="15" t="s">
        <v>107</v>
      </c>
      <c r="B30" s="4"/>
      <c r="C30" s="4"/>
      <c r="D30" s="2"/>
      <c r="E30" s="2"/>
      <c r="F30" s="18">
        <f>SUM(F12:F28)</f>
        <v>2143708</v>
      </c>
      <c r="G30" s="21"/>
      <c r="H30" s="111">
        <f>SUM(H12:H28)</f>
        <v>690522</v>
      </c>
      <c r="I30" s="21"/>
      <c r="J30" s="18">
        <f>SUM(J12:J28)</f>
        <v>75190282</v>
      </c>
      <c r="K30" s="21"/>
      <c r="L30" s="111">
        <f>SUM(L12:L28)</f>
        <v>22344460</v>
      </c>
    </row>
    <row r="31" spans="1:12" ht="16.5" customHeight="1" x14ac:dyDescent="0.45">
      <c r="A31" s="4" t="s">
        <v>91</v>
      </c>
      <c r="B31" s="4"/>
      <c r="C31" s="4"/>
      <c r="D31" s="2">
        <v>20</v>
      </c>
      <c r="E31" s="2"/>
      <c r="F31" s="20">
        <v>-520827</v>
      </c>
      <c r="G31" s="19"/>
      <c r="H31" s="116">
        <v>-198033</v>
      </c>
      <c r="I31" s="19"/>
      <c r="J31" s="20">
        <v>-18378700</v>
      </c>
      <c r="K31" s="19"/>
      <c r="L31" s="116">
        <v>-6371877</v>
      </c>
    </row>
    <row r="32" spans="1:12" ht="16.5" customHeight="1" x14ac:dyDescent="0.45">
      <c r="A32" s="4"/>
      <c r="B32" s="4"/>
      <c r="C32" s="4"/>
      <c r="D32" s="2"/>
      <c r="E32" s="2"/>
      <c r="F32" s="165"/>
      <c r="G32" s="19"/>
      <c r="H32" s="166"/>
      <c r="I32" s="19"/>
      <c r="J32" s="165"/>
      <c r="K32" s="19"/>
      <c r="L32" s="166"/>
    </row>
    <row r="33" spans="1:12" ht="16.5" customHeight="1" x14ac:dyDescent="0.45">
      <c r="A33" s="15" t="s">
        <v>108</v>
      </c>
      <c r="B33" s="52"/>
      <c r="C33" s="52"/>
      <c r="D33" s="2"/>
      <c r="E33" s="2"/>
      <c r="F33" s="23">
        <f>SUM(F30:F31)</f>
        <v>1622881</v>
      </c>
      <c r="G33" s="21"/>
      <c r="H33" s="114">
        <f>SUM(H30:H31)</f>
        <v>492489</v>
      </c>
      <c r="I33" s="21"/>
      <c r="J33" s="23">
        <f>SUM(J30:J31)</f>
        <v>56811582</v>
      </c>
      <c r="K33" s="21"/>
      <c r="L33" s="114">
        <f>SUM(L30:L31)</f>
        <v>15972583</v>
      </c>
    </row>
    <row r="34" spans="1:12" ht="16.5" customHeight="1" x14ac:dyDescent="0.45">
      <c r="A34" s="15"/>
      <c r="B34" s="52"/>
      <c r="C34" s="52"/>
      <c r="D34" s="2"/>
      <c r="E34" s="2"/>
      <c r="F34" s="167"/>
      <c r="G34" s="21"/>
      <c r="H34" s="168"/>
      <c r="I34" s="21"/>
      <c r="J34" s="18"/>
      <c r="K34" s="21"/>
      <c r="L34" s="111"/>
    </row>
    <row r="35" spans="1:12" ht="16.5" customHeight="1" x14ac:dyDescent="0.45">
      <c r="A35" s="15" t="s">
        <v>92</v>
      </c>
      <c r="B35" s="52"/>
      <c r="C35" s="52"/>
      <c r="D35" s="2"/>
      <c r="E35" s="2"/>
      <c r="F35" s="40"/>
      <c r="G35" s="41"/>
      <c r="H35" s="119"/>
      <c r="I35" s="41"/>
      <c r="J35" s="40"/>
      <c r="K35" s="41"/>
      <c r="L35" s="119"/>
    </row>
    <row r="36" spans="1:12" ht="16.5" customHeight="1" x14ac:dyDescent="0.45">
      <c r="A36" s="4" t="s">
        <v>93</v>
      </c>
      <c r="B36" s="52"/>
      <c r="C36" s="52"/>
      <c r="D36" s="2"/>
      <c r="E36" s="2"/>
      <c r="F36" s="40"/>
      <c r="G36" s="41"/>
      <c r="H36" s="119"/>
      <c r="I36" s="41"/>
      <c r="J36" s="40"/>
      <c r="K36" s="41"/>
      <c r="L36" s="119"/>
    </row>
    <row r="37" spans="1:12" ht="16.5" customHeight="1" x14ac:dyDescent="0.45">
      <c r="A37" s="4"/>
      <c r="B37" s="47" t="s">
        <v>258</v>
      </c>
      <c r="C37" s="52"/>
      <c r="D37" s="2"/>
      <c r="E37" s="2"/>
      <c r="F37" s="40"/>
      <c r="G37" s="41"/>
      <c r="H37" s="119"/>
      <c r="I37" s="21"/>
      <c r="J37" s="20"/>
      <c r="K37" s="21"/>
      <c r="L37" s="116"/>
    </row>
    <row r="38" spans="1:12" ht="16.5" customHeight="1" x14ac:dyDescent="0.45">
      <c r="A38" s="4"/>
      <c r="B38" s="47"/>
      <c r="C38" s="4" t="s">
        <v>259</v>
      </c>
      <c r="D38" s="2"/>
      <c r="E38" s="2"/>
      <c r="F38" s="40">
        <v>1501</v>
      </c>
      <c r="G38" s="41"/>
      <c r="H38" s="119">
        <v>312</v>
      </c>
      <c r="I38" s="21"/>
      <c r="J38" s="20">
        <v>54275</v>
      </c>
      <c r="K38" s="21"/>
      <c r="L38" s="116">
        <v>-35065</v>
      </c>
    </row>
    <row r="39" spans="1:12" ht="16.5" customHeight="1" x14ac:dyDescent="0.45">
      <c r="A39" s="4"/>
      <c r="B39" s="47" t="s">
        <v>322</v>
      </c>
      <c r="C39" s="52"/>
      <c r="D39" s="2"/>
      <c r="E39" s="2"/>
      <c r="F39" s="40"/>
      <c r="G39" s="41"/>
      <c r="H39" s="119"/>
      <c r="I39" s="21"/>
      <c r="J39" s="20"/>
      <c r="K39" s="21"/>
      <c r="L39" s="116"/>
    </row>
    <row r="40" spans="1:12" ht="16.5" customHeight="1" x14ac:dyDescent="0.45">
      <c r="A40" s="4"/>
      <c r="B40" s="4"/>
      <c r="C40" s="4" t="s">
        <v>323</v>
      </c>
      <c r="D40" s="2"/>
      <c r="E40" s="2"/>
      <c r="F40" s="40">
        <v>3005</v>
      </c>
      <c r="G40" s="41"/>
      <c r="H40" s="119">
        <v>-19530</v>
      </c>
      <c r="I40" s="21"/>
      <c r="J40" s="20">
        <v>99569</v>
      </c>
      <c r="K40" s="21"/>
      <c r="L40" s="116">
        <v>-550393</v>
      </c>
    </row>
    <row r="41" spans="1:12" ht="16.5" customHeight="1" x14ac:dyDescent="0.45">
      <c r="A41" s="15"/>
      <c r="B41" s="47" t="s">
        <v>94</v>
      </c>
      <c r="C41" s="4"/>
      <c r="D41" s="2"/>
      <c r="E41" s="2"/>
      <c r="F41" s="169"/>
      <c r="G41" s="4"/>
      <c r="H41" s="160"/>
      <c r="I41" s="4"/>
      <c r="J41" s="169"/>
      <c r="K41" s="4"/>
      <c r="L41" s="160"/>
    </row>
    <row r="42" spans="1:12" ht="16.5" customHeight="1" x14ac:dyDescent="0.45">
      <c r="A42" s="15"/>
      <c r="B42" s="4"/>
      <c r="C42" s="4" t="s">
        <v>321</v>
      </c>
      <c r="D42" s="2">
        <v>15</v>
      </c>
      <c r="E42" s="2"/>
      <c r="F42" s="20">
        <v>5749</v>
      </c>
      <c r="G42" s="21"/>
      <c r="H42" s="116">
        <v>-11781</v>
      </c>
      <c r="I42" s="21"/>
      <c r="J42" s="18">
        <v>188692</v>
      </c>
      <c r="K42" s="21"/>
      <c r="L42" s="111">
        <v>-344501</v>
      </c>
    </row>
    <row r="43" spans="1:12" ht="16.5" customHeight="1" x14ac:dyDescent="0.45">
      <c r="A43" s="15"/>
      <c r="B43" s="4" t="s">
        <v>95</v>
      </c>
      <c r="C43" s="4"/>
      <c r="D43" s="2"/>
      <c r="E43" s="2"/>
      <c r="F43" s="23">
        <v>0</v>
      </c>
      <c r="G43" s="19"/>
      <c r="H43" s="114">
        <v>0</v>
      </c>
      <c r="I43" s="19"/>
      <c r="J43" s="23">
        <v>751446</v>
      </c>
      <c r="K43" s="19"/>
      <c r="L43" s="114">
        <v>3739834</v>
      </c>
    </row>
    <row r="44" spans="1:12" ht="16.5" customHeight="1" x14ac:dyDescent="0.45">
      <c r="A44" s="15"/>
      <c r="B44" s="52"/>
      <c r="C44" s="52"/>
      <c r="D44" s="2"/>
      <c r="E44" s="2"/>
      <c r="F44" s="18"/>
      <c r="G44" s="19"/>
      <c r="H44" s="111"/>
      <c r="I44" s="19"/>
      <c r="J44" s="18"/>
      <c r="K44" s="19"/>
      <c r="L44" s="111"/>
    </row>
    <row r="45" spans="1:12" ht="16.5" customHeight="1" x14ac:dyDescent="0.45">
      <c r="A45" s="160" t="s">
        <v>260</v>
      </c>
      <c r="B45" s="52"/>
      <c r="C45" s="52"/>
      <c r="D45" s="2"/>
      <c r="E45" s="2"/>
      <c r="F45" s="18"/>
      <c r="G45" s="19"/>
      <c r="H45" s="111"/>
      <c r="I45" s="19"/>
      <c r="J45" s="18"/>
      <c r="K45" s="19"/>
      <c r="L45" s="111"/>
    </row>
    <row r="46" spans="1:12" s="170" customFormat="1" ht="16.5" customHeight="1" x14ac:dyDescent="0.45">
      <c r="B46" s="160" t="s">
        <v>97</v>
      </c>
      <c r="C46" s="161"/>
      <c r="D46" s="162"/>
      <c r="E46" s="162"/>
      <c r="F46" s="159">
        <f>SUM(F37:F43)</f>
        <v>10255</v>
      </c>
      <c r="G46" s="111"/>
      <c r="H46" s="155">
        <f>SUM(H37:H43)</f>
        <v>-30999</v>
      </c>
      <c r="I46" s="111"/>
      <c r="J46" s="159">
        <f>SUM(J37:J43)</f>
        <v>1093982</v>
      </c>
      <c r="K46" s="111"/>
      <c r="L46" s="155">
        <f>SUM(L37:L43)</f>
        <v>2809875</v>
      </c>
    </row>
    <row r="47" spans="1:12" s="170" customFormat="1" ht="16.5" customHeight="1" x14ac:dyDescent="0.45">
      <c r="A47" s="160"/>
      <c r="B47" s="160"/>
      <c r="C47" s="161"/>
      <c r="D47" s="162"/>
      <c r="E47" s="162"/>
      <c r="F47" s="111"/>
      <c r="G47" s="111"/>
      <c r="H47" s="111"/>
      <c r="I47" s="111"/>
      <c r="J47" s="111"/>
      <c r="K47" s="111"/>
      <c r="L47" s="111"/>
    </row>
    <row r="48" spans="1:12" ht="16.5" customHeight="1" x14ac:dyDescent="0.45">
      <c r="A48" s="4"/>
      <c r="B48" s="47"/>
      <c r="C48" s="4"/>
      <c r="D48" s="2"/>
      <c r="E48" s="2"/>
      <c r="F48" s="119"/>
      <c r="G48" s="41"/>
      <c r="H48" s="119"/>
      <c r="I48" s="21"/>
      <c r="J48" s="116"/>
      <c r="K48" s="21"/>
      <c r="L48" s="116"/>
    </row>
    <row r="49" spans="1:12" s="170" customFormat="1" ht="9.9499999999999993" customHeight="1" x14ac:dyDescent="0.45">
      <c r="A49" s="161"/>
      <c r="B49" s="160"/>
      <c r="C49" s="160"/>
      <c r="D49" s="162"/>
      <c r="E49" s="162"/>
      <c r="F49" s="111"/>
      <c r="G49" s="111"/>
      <c r="H49" s="111"/>
      <c r="I49" s="111"/>
      <c r="J49" s="111"/>
      <c r="K49" s="111"/>
      <c r="L49" s="111"/>
    </row>
    <row r="50" spans="1:12" ht="21.95" customHeight="1" x14ac:dyDescent="0.45">
      <c r="A50" s="8" t="str">
        <f>'E8-11 BS Conso'!A52</f>
        <v xml:space="preserve">The notes to the consolidated and separate financial statements are an integral part of these financial statements.										</v>
      </c>
      <c r="B50" s="171"/>
      <c r="C50" s="171"/>
      <c r="D50" s="6"/>
      <c r="E50" s="6"/>
      <c r="F50" s="30"/>
      <c r="G50" s="30"/>
      <c r="H50" s="30"/>
      <c r="I50" s="30"/>
      <c r="J50" s="30"/>
      <c r="K50" s="30"/>
      <c r="L50" s="30"/>
    </row>
    <row r="51" spans="1:12" ht="16.5" customHeight="1" x14ac:dyDescent="0.45">
      <c r="A51" s="1" t="s">
        <v>0</v>
      </c>
      <c r="B51" s="1"/>
      <c r="C51" s="1"/>
      <c r="D51" s="4"/>
      <c r="E51" s="4"/>
      <c r="F51" s="4"/>
      <c r="G51" s="4"/>
      <c r="H51" s="4"/>
      <c r="I51" s="4"/>
      <c r="J51" s="4"/>
      <c r="K51" s="2"/>
      <c r="L51" s="4"/>
    </row>
    <row r="52" spans="1:12" ht="16.5" customHeight="1" x14ac:dyDescent="0.45">
      <c r="A52" s="1" t="s">
        <v>79</v>
      </c>
      <c r="B52" s="1"/>
      <c r="C52" s="1"/>
      <c r="D52" s="4"/>
      <c r="E52" s="4"/>
      <c r="F52" s="4"/>
      <c r="G52" s="4"/>
      <c r="H52" s="4"/>
      <c r="I52" s="4"/>
      <c r="J52" s="4"/>
      <c r="K52" s="2"/>
      <c r="L52" s="4"/>
    </row>
    <row r="53" spans="1:12" ht="16.5" customHeight="1" x14ac:dyDescent="0.45">
      <c r="A53" s="5" t="s">
        <v>254</v>
      </c>
      <c r="B53" s="5"/>
      <c r="C53" s="5"/>
      <c r="D53" s="8"/>
      <c r="E53" s="8"/>
      <c r="F53" s="8"/>
      <c r="G53" s="8"/>
      <c r="H53" s="8"/>
      <c r="I53" s="8"/>
      <c r="J53" s="8"/>
      <c r="K53" s="6"/>
      <c r="L53" s="8"/>
    </row>
    <row r="54" spans="1:12" ht="16.5" customHeight="1" x14ac:dyDescent="0.45">
      <c r="A54" s="1"/>
      <c r="B54" s="1"/>
      <c r="C54" s="1"/>
      <c r="D54" s="2"/>
      <c r="E54" s="2"/>
      <c r="F54" s="3"/>
      <c r="G54" s="2"/>
      <c r="H54" s="3"/>
      <c r="I54" s="2"/>
      <c r="J54" s="3"/>
      <c r="K54" s="2"/>
      <c r="L54" s="3"/>
    </row>
    <row r="55" spans="1:12" ht="16.5" customHeight="1" x14ac:dyDescent="0.45">
      <c r="A55" s="1"/>
      <c r="B55" s="1"/>
      <c r="C55" s="1"/>
      <c r="D55" s="48"/>
      <c r="E55" s="48"/>
      <c r="F55" s="194" t="s">
        <v>2</v>
      </c>
      <c r="G55" s="196"/>
      <c r="H55" s="196"/>
      <c r="I55" s="196"/>
      <c r="J55" s="196"/>
      <c r="K55" s="196"/>
      <c r="L55" s="196"/>
    </row>
    <row r="56" spans="1:12" ht="16.5" customHeight="1" x14ac:dyDescent="0.45">
      <c r="A56" s="1"/>
      <c r="B56" s="1"/>
      <c r="C56" s="1"/>
      <c r="D56" s="48"/>
      <c r="E56" s="48"/>
      <c r="F56" s="192" t="s">
        <v>3</v>
      </c>
      <c r="G56" s="197"/>
      <c r="H56" s="197"/>
      <c r="I56" s="105"/>
      <c r="J56" s="192" t="s">
        <v>4</v>
      </c>
      <c r="K56" s="197"/>
      <c r="L56" s="197"/>
    </row>
    <row r="57" spans="1:12" ht="16.5" customHeight="1" x14ac:dyDescent="0.45">
      <c r="A57" s="10"/>
      <c r="B57" s="10"/>
      <c r="C57" s="10"/>
      <c r="D57" s="49" t="s">
        <v>268</v>
      </c>
      <c r="E57" s="48"/>
      <c r="F57" s="164">
        <v>2022</v>
      </c>
      <c r="G57" s="39"/>
      <c r="H57" s="103" t="s">
        <v>74</v>
      </c>
      <c r="I57" s="39"/>
      <c r="J57" s="164">
        <v>2022</v>
      </c>
      <c r="K57" s="39"/>
      <c r="L57" s="103" t="s">
        <v>74</v>
      </c>
    </row>
    <row r="58" spans="1:12" ht="16.5" customHeight="1" x14ac:dyDescent="0.45">
      <c r="F58" s="172"/>
      <c r="J58" s="172"/>
    </row>
    <row r="59" spans="1:12" ht="16.5" customHeight="1" x14ac:dyDescent="0.45">
      <c r="A59" s="15" t="s">
        <v>363</v>
      </c>
      <c r="B59" s="52"/>
      <c r="C59" s="52"/>
      <c r="D59" s="2"/>
      <c r="E59" s="2"/>
      <c r="F59" s="40"/>
      <c r="G59" s="41"/>
      <c r="H59" s="119"/>
      <c r="I59" s="41"/>
      <c r="J59" s="40"/>
      <c r="K59" s="41"/>
      <c r="L59" s="119"/>
    </row>
    <row r="60" spans="1:12" ht="16.5" customHeight="1" x14ac:dyDescent="0.45">
      <c r="A60" s="4" t="s">
        <v>96</v>
      </c>
      <c r="B60" s="4"/>
      <c r="C60" s="52"/>
      <c r="D60" s="2"/>
      <c r="E60" s="2"/>
      <c r="F60" s="18"/>
      <c r="G60" s="19"/>
      <c r="H60" s="111"/>
      <c r="I60" s="19"/>
      <c r="J60" s="18"/>
      <c r="K60" s="19"/>
      <c r="L60" s="111"/>
    </row>
    <row r="61" spans="1:12" ht="16.5" customHeight="1" x14ac:dyDescent="0.45">
      <c r="A61" s="4"/>
      <c r="B61" s="47" t="s">
        <v>249</v>
      </c>
      <c r="C61" s="4"/>
      <c r="D61" s="2"/>
      <c r="E61" s="2"/>
      <c r="F61" s="18">
        <v>37295</v>
      </c>
      <c r="G61" s="19"/>
      <c r="H61" s="111">
        <v>-90885</v>
      </c>
      <c r="I61" s="19"/>
      <c r="J61" s="18">
        <v>1901548</v>
      </c>
      <c r="K61" s="19"/>
      <c r="L61" s="111">
        <v>-3149989</v>
      </c>
    </row>
    <row r="62" spans="1:12" ht="16.5" customHeight="1" x14ac:dyDescent="0.45">
      <c r="A62" s="4"/>
      <c r="B62" s="47" t="s">
        <v>326</v>
      </c>
      <c r="C62" s="4"/>
      <c r="D62" s="2"/>
      <c r="E62" s="2"/>
      <c r="F62" s="18">
        <v>25627</v>
      </c>
      <c r="G62" s="19"/>
      <c r="H62" s="111">
        <v>88965</v>
      </c>
      <c r="I62" s="19"/>
      <c r="J62" s="18">
        <v>852557</v>
      </c>
      <c r="K62" s="19"/>
      <c r="L62" s="111">
        <v>2709956</v>
      </c>
    </row>
    <row r="63" spans="1:12" ht="16.5" customHeight="1" x14ac:dyDescent="0.45">
      <c r="A63" s="4"/>
      <c r="B63" s="47" t="s">
        <v>261</v>
      </c>
      <c r="C63" s="4"/>
      <c r="D63" s="2"/>
      <c r="E63" s="2"/>
      <c r="F63" s="169"/>
      <c r="G63" s="4"/>
      <c r="H63" s="160"/>
      <c r="I63" s="4"/>
      <c r="J63" s="169"/>
      <c r="K63" s="4"/>
      <c r="L63" s="160"/>
    </row>
    <row r="64" spans="1:12" ht="16.5" customHeight="1" x14ac:dyDescent="0.45">
      <c r="A64" s="4"/>
      <c r="B64" s="47"/>
      <c r="C64" s="4" t="s">
        <v>262</v>
      </c>
      <c r="D64" s="2"/>
      <c r="E64" s="2"/>
      <c r="F64" s="169"/>
      <c r="G64" s="4"/>
      <c r="H64" s="160"/>
      <c r="I64" s="4"/>
      <c r="J64" s="169"/>
      <c r="K64" s="4"/>
      <c r="L64" s="160"/>
    </row>
    <row r="65" spans="1:12" ht="16.5" customHeight="1" x14ac:dyDescent="0.45">
      <c r="A65" s="4"/>
      <c r="B65" s="4"/>
      <c r="C65" s="4" t="s">
        <v>354</v>
      </c>
      <c r="D65" s="2">
        <v>15</v>
      </c>
      <c r="E65" s="2"/>
      <c r="F65" s="18">
        <v>-111049</v>
      </c>
      <c r="G65" s="19"/>
      <c r="H65" s="111">
        <v>-97853</v>
      </c>
      <c r="I65" s="19"/>
      <c r="J65" s="18">
        <v>-2144431</v>
      </c>
      <c r="K65" s="19"/>
      <c r="L65" s="111">
        <v>2464303</v>
      </c>
    </row>
    <row r="66" spans="1:12" ht="16.5" customHeight="1" x14ac:dyDescent="0.45">
      <c r="A66" s="4"/>
      <c r="B66" s="4" t="s">
        <v>95</v>
      </c>
      <c r="C66" s="4"/>
      <c r="D66" s="2"/>
      <c r="E66" s="2"/>
      <c r="F66" s="23">
        <v>-243428</v>
      </c>
      <c r="G66" s="19"/>
      <c r="H66" s="114">
        <v>-101420</v>
      </c>
      <c r="I66" s="19"/>
      <c r="J66" s="23">
        <v>-9123191</v>
      </c>
      <c r="K66" s="19"/>
      <c r="L66" s="114">
        <v>-2660098</v>
      </c>
    </row>
    <row r="67" spans="1:12" ht="16.5" customHeight="1" x14ac:dyDescent="0.45">
      <c r="A67" s="15"/>
      <c r="B67" s="52"/>
      <c r="C67" s="52"/>
      <c r="D67" s="2"/>
      <c r="E67" s="2"/>
      <c r="F67" s="18"/>
      <c r="G67" s="19"/>
      <c r="H67" s="111"/>
      <c r="I67" s="19"/>
      <c r="J67" s="18"/>
      <c r="K67" s="19"/>
      <c r="L67" s="111"/>
    </row>
    <row r="68" spans="1:12" ht="16.5" customHeight="1" x14ac:dyDescent="0.45">
      <c r="A68" s="4" t="s">
        <v>263</v>
      </c>
      <c r="B68" s="4"/>
      <c r="C68" s="4"/>
      <c r="D68" s="2"/>
      <c r="E68" s="2"/>
      <c r="F68" s="18"/>
      <c r="G68" s="19"/>
      <c r="H68" s="111"/>
      <c r="I68" s="19"/>
      <c r="J68" s="18"/>
      <c r="K68" s="19"/>
      <c r="L68" s="111"/>
    </row>
    <row r="69" spans="1:12" ht="16.5" customHeight="1" x14ac:dyDescent="0.45">
      <c r="A69" s="4"/>
      <c r="B69" s="4" t="s">
        <v>111</v>
      </c>
      <c r="C69" s="4"/>
      <c r="D69" s="2"/>
      <c r="E69" s="2"/>
      <c r="F69" s="23">
        <f>SUM(F61:F66)</f>
        <v>-291555</v>
      </c>
      <c r="G69" s="19"/>
      <c r="H69" s="114">
        <f>SUM(H61:H66)</f>
        <v>-201193</v>
      </c>
      <c r="I69" s="19"/>
      <c r="J69" s="23">
        <f>SUM(J61:J66)</f>
        <v>-8513517</v>
      </c>
      <c r="K69" s="19"/>
      <c r="L69" s="114">
        <f>SUM(L61:L66)</f>
        <v>-635828</v>
      </c>
    </row>
    <row r="70" spans="1:12" ht="16.5" customHeight="1" x14ac:dyDescent="0.45">
      <c r="A70" s="15"/>
      <c r="B70" s="52"/>
      <c r="C70" s="52"/>
      <c r="D70" s="2"/>
      <c r="E70" s="2"/>
      <c r="F70" s="18"/>
      <c r="G70" s="19"/>
      <c r="H70" s="111"/>
      <c r="I70" s="19"/>
      <c r="J70" s="18"/>
      <c r="K70" s="19"/>
      <c r="L70" s="111"/>
    </row>
    <row r="71" spans="1:12" ht="16.5" customHeight="1" x14ac:dyDescent="0.45">
      <c r="A71" s="15" t="s">
        <v>264</v>
      </c>
      <c r="B71" s="52"/>
      <c r="C71" s="52"/>
      <c r="D71" s="2"/>
      <c r="E71" s="2"/>
      <c r="F71" s="18"/>
      <c r="G71" s="19"/>
      <c r="H71" s="111"/>
      <c r="I71" s="19"/>
      <c r="J71" s="18"/>
      <c r="K71" s="19"/>
      <c r="L71" s="111"/>
    </row>
    <row r="72" spans="1:12" ht="16.5" customHeight="1" x14ac:dyDescent="0.45">
      <c r="B72" s="15" t="s">
        <v>97</v>
      </c>
      <c r="C72" s="52"/>
      <c r="D72" s="2"/>
      <c r="E72" s="2"/>
      <c r="F72" s="173">
        <f>SUM(F69,F46)</f>
        <v>-281300</v>
      </c>
      <c r="G72" s="19"/>
      <c r="H72" s="114">
        <f>SUM(H69,H46)</f>
        <v>-232192</v>
      </c>
      <c r="I72" s="19"/>
      <c r="J72" s="173">
        <f>SUM(J69,J46)</f>
        <v>-7419535</v>
      </c>
      <c r="K72" s="19"/>
      <c r="L72" s="114">
        <f>SUM(L69,L46)</f>
        <v>2174047</v>
      </c>
    </row>
    <row r="73" spans="1:12" ht="16.5" customHeight="1" x14ac:dyDescent="0.45">
      <c r="A73" s="15"/>
      <c r="B73" s="52"/>
      <c r="C73" s="52"/>
      <c r="D73" s="2"/>
      <c r="E73" s="2"/>
      <c r="F73" s="174"/>
      <c r="G73" s="19"/>
      <c r="H73" s="111"/>
      <c r="I73" s="19"/>
      <c r="J73" s="174"/>
      <c r="K73" s="19"/>
      <c r="L73" s="111"/>
    </row>
    <row r="74" spans="1:12" ht="16.5" customHeight="1" thickBot="1" x14ac:dyDescent="0.5">
      <c r="A74" s="15" t="s">
        <v>98</v>
      </c>
      <c r="B74" s="52"/>
      <c r="C74" s="52"/>
      <c r="D74" s="2"/>
      <c r="E74" s="2"/>
      <c r="F74" s="175">
        <f>SUM(F33,F72)</f>
        <v>1341581</v>
      </c>
      <c r="G74" s="19"/>
      <c r="H74" s="115">
        <f>SUM(H33,H72)</f>
        <v>260297</v>
      </c>
      <c r="I74" s="19"/>
      <c r="J74" s="175">
        <f>SUM(J33,J72)</f>
        <v>49392047</v>
      </c>
      <c r="K74" s="19"/>
      <c r="L74" s="115">
        <f>SUM(L33,L72)</f>
        <v>18146630</v>
      </c>
    </row>
    <row r="75" spans="1:12" ht="16.5" customHeight="1" thickTop="1" x14ac:dyDescent="0.45">
      <c r="A75" s="15"/>
      <c r="B75" s="52"/>
      <c r="C75" s="52"/>
      <c r="D75" s="2"/>
      <c r="E75" s="2"/>
      <c r="F75" s="18"/>
      <c r="G75" s="21"/>
      <c r="H75" s="111"/>
      <c r="I75" s="21"/>
      <c r="J75" s="18"/>
      <c r="K75" s="21"/>
      <c r="L75" s="111"/>
    </row>
    <row r="76" spans="1:12" ht="16.5" customHeight="1" x14ac:dyDescent="0.45">
      <c r="A76" s="15" t="s">
        <v>339</v>
      </c>
      <c r="B76" s="4"/>
      <c r="C76" s="4"/>
      <c r="D76" s="2"/>
      <c r="E76" s="2"/>
      <c r="F76" s="18"/>
      <c r="G76" s="19"/>
      <c r="H76" s="111"/>
      <c r="I76" s="19"/>
      <c r="J76" s="18"/>
      <c r="K76" s="19"/>
      <c r="L76" s="111"/>
    </row>
    <row r="77" spans="1:12" ht="16.5" customHeight="1" x14ac:dyDescent="0.45">
      <c r="A77" s="4" t="s">
        <v>340</v>
      </c>
      <c r="B77" s="4"/>
      <c r="C77" s="4"/>
      <c r="D77" s="2"/>
      <c r="E77" s="2"/>
      <c r="F77" s="18">
        <v>1162365</v>
      </c>
      <c r="G77" s="19"/>
      <c r="H77" s="111">
        <v>303931</v>
      </c>
      <c r="I77" s="19"/>
      <c r="J77" s="18">
        <v>40518967</v>
      </c>
      <c r="K77" s="19"/>
      <c r="L77" s="111">
        <v>9851795</v>
      </c>
    </row>
    <row r="78" spans="1:12" ht="16.5" customHeight="1" x14ac:dyDescent="0.45">
      <c r="A78" s="4" t="s">
        <v>70</v>
      </c>
      <c r="B78" s="4"/>
      <c r="C78" s="4"/>
      <c r="D78" s="2"/>
      <c r="E78" s="2"/>
      <c r="F78" s="23">
        <v>460516</v>
      </c>
      <c r="G78" s="19"/>
      <c r="H78" s="114">
        <v>188558</v>
      </c>
      <c r="I78" s="19"/>
      <c r="J78" s="23">
        <v>16292615</v>
      </c>
      <c r="K78" s="19"/>
      <c r="L78" s="114">
        <v>6120788</v>
      </c>
    </row>
    <row r="79" spans="1:12" ht="16.5" customHeight="1" x14ac:dyDescent="0.45">
      <c r="A79" s="4"/>
      <c r="B79" s="4"/>
      <c r="C79" s="4"/>
      <c r="D79" s="2"/>
      <c r="E79" s="2"/>
      <c r="F79" s="18"/>
      <c r="G79" s="19"/>
      <c r="H79" s="111"/>
      <c r="I79" s="19"/>
      <c r="J79" s="18"/>
      <c r="K79" s="19"/>
      <c r="L79" s="111"/>
    </row>
    <row r="80" spans="1:12" ht="16.5" customHeight="1" thickBot="1" x14ac:dyDescent="0.5">
      <c r="A80" s="52"/>
      <c r="B80" s="4"/>
      <c r="C80" s="4"/>
      <c r="D80" s="2"/>
      <c r="E80" s="2"/>
      <c r="F80" s="28">
        <f>SUM(F77:F79)</f>
        <v>1622881</v>
      </c>
      <c r="G80" s="19"/>
      <c r="H80" s="115">
        <f>SUM(H77:H79)</f>
        <v>492489</v>
      </c>
      <c r="I80" s="19"/>
      <c r="J80" s="28">
        <f>SUM(J77:J79)</f>
        <v>56811582</v>
      </c>
      <c r="K80" s="19"/>
      <c r="L80" s="115">
        <f>SUM(L77:L79)</f>
        <v>15972583</v>
      </c>
    </row>
    <row r="81" spans="1:12" ht="16.5" customHeight="1" thickTop="1" x14ac:dyDescent="0.45">
      <c r="A81" s="52"/>
      <c r="B81" s="4"/>
      <c r="C81" s="4"/>
      <c r="D81" s="2"/>
      <c r="E81" s="2"/>
      <c r="F81" s="18"/>
      <c r="G81" s="19"/>
      <c r="H81" s="111"/>
      <c r="I81" s="19"/>
      <c r="J81" s="18"/>
      <c r="K81" s="19"/>
      <c r="L81" s="111"/>
    </row>
    <row r="82" spans="1:12" ht="16.5" customHeight="1" x14ac:dyDescent="0.45">
      <c r="A82" s="15" t="s">
        <v>99</v>
      </c>
      <c r="B82" s="4"/>
      <c r="C82" s="4"/>
      <c r="D82" s="2"/>
      <c r="E82" s="2"/>
      <c r="F82" s="18"/>
      <c r="G82" s="19"/>
      <c r="H82" s="111"/>
      <c r="I82" s="19"/>
      <c r="J82" s="18"/>
      <c r="K82" s="19"/>
      <c r="L82" s="111"/>
    </row>
    <row r="83" spans="1:12" ht="16.5" customHeight="1" x14ac:dyDescent="0.45">
      <c r="A83" s="4" t="s">
        <v>340</v>
      </c>
      <c r="B83" s="4"/>
      <c r="C83" s="4"/>
      <c r="D83" s="2"/>
      <c r="E83" s="2"/>
      <c r="F83" s="18">
        <v>896671</v>
      </c>
      <c r="G83" s="19"/>
      <c r="H83" s="111">
        <v>109158</v>
      </c>
      <c r="I83" s="19"/>
      <c r="J83" s="18">
        <v>33073849</v>
      </c>
      <c r="K83" s="19"/>
      <c r="L83" s="111">
        <v>10660443</v>
      </c>
    </row>
    <row r="84" spans="1:12" ht="16.5" customHeight="1" x14ac:dyDescent="0.45">
      <c r="A84" s="4" t="s">
        <v>70</v>
      </c>
      <c r="B84" s="4"/>
      <c r="C84" s="4"/>
      <c r="D84" s="2"/>
      <c r="E84" s="2"/>
      <c r="F84" s="23">
        <v>444910</v>
      </c>
      <c r="G84" s="19"/>
      <c r="H84" s="114">
        <v>151139</v>
      </c>
      <c r="I84" s="19"/>
      <c r="J84" s="23">
        <v>16318198</v>
      </c>
      <c r="K84" s="19"/>
      <c r="L84" s="114">
        <v>7486187</v>
      </c>
    </row>
    <row r="85" spans="1:12" ht="16.5" customHeight="1" x14ac:dyDescent="0.45">
      <c r="A85" s="4"/>
      <c r="B85" s="4"/>
      <c r="C85" s="4"/>
      <c r="D85" s="2"/>
      <c r="E85" s="2"/>
      <c r="F85" s="18"/>
      <c r="G85" s="19"/>
      <c r="H85" s="111"/>
      <c r="I85" s="19"/>
      <c r="J85" s="18"/>
      <c r="K85" s="19"/>
      <c r="L85" s="111"/>
    </row>
    <row r="86" spans="1:12" ht="16.5" customHeight="1" thickBot="1" x14ac:dyDescent="0.5">
      <c r="A86" s="52"/>
      <c r="B86" s="4"/>
      <c r="C86" s="4"/>
      <c r="D86" s="2"/>
      <c r="E86" s="2"/>
      <c r="F86" s="28">
        <f>SUM(F83:F85)</f>
        <v>1341581</v>
      </c>
      <c r="G86" s="19"/>
      <c r="H86" s="115">
        <f>SUM(H83:H85)</f>
        <v>260297</v>
      </c>
      <c r="I86" s="19"/>
      <c r="J86" s="28">
        <f>SUM(J83:J85)</f>
        <v>49392047</v>
      </c>
      <c r="K86" s="19"/>
      <c r="L86" s="115">
        <f>SUM(L83:L85)</f>
        <v>18146630</v>
      </c>
    </row>
    <row r="87" spans="1:12" ht="16.5" customHeight="1" thickTop="1" x14ac:dyDescent="0.45">
      <c r="A87" s="1"/>
      <c r="B87" s="1"/>
      <c r="C87" s="1"/>
      <c r="D87" s="48"/>
      <c r="E87" s="48"/>
      <c r="F87" s="105"/>
      <c r="G87" s="105"/>
      <c r="H87" s="105"/>
      <c r="I87" s="105"/>
      <c r="J87" s="105"/>
      <c r="K87" s="105"/>
      <c r="L87" s="105"/>
    </row>
    <row r="88" spans="1:12" ht="16.5" customHeight="1" x14ac:dyDescent="0.45">
      <c r="A88" s="1"/>
      <c r="B88" s="1"/>
      <c r="C88" s="1"/>
      <c r="D88" s="48"/>
      <c r="E88" s="48"/>
      <c r="F88" s="194" t="s">
        <v>100</v>
      </c>
      <c r="G88" s="196"/>
      <c r="H88" s="196"/>
      <c r="I88" s="105"/>
      <c r="J88" s="194" t="s">
        <v>101</v>
      </c>
      <c r="K88" s="196"/>
      <c r="L88" s="196"/>
    </row>
    <row r="89" spans="1:12" ht="16.5" customHeight="1" x14ac:dyDescent="0.45">
      <c r="A89" s="10"/>
      <c r="B89" s="10"/>
      <c r="C89" s="10"/>
      <c r="D89" s="49" t="s">
        <v>268</v>
      </c>
      <c r="E89" s="48"/>
      <c r="F89" s="164">
        <v>2022</v>
      </c>
      <c r="G89" s="39"/>
      <c r="H89" s="103" t="s">
        <v>74</v>
      </c>
      <c r="I89" s="39"/>
      <c r="J89" s="164">
        <v>2022</v>
      </c>
      <c r="K89" s="39"/>
      <c r="L89" s="103" t="s">
        <v>74</v>
      </c>
    </row>
    <row r="90" spans="1:12" ht="16.5" customHeight="1" x14ac:dyDescent="0.45">
      <c r="A90" s="15" t="s">
        <v>112</v>
      </c>
      <c r="B90" s="15"/>
      <c r="C90" s="15"/>
      <c r="D90" s="10"/>
      <c r="E90" s="2"/>
      <c r="F90" s="18"/>
      <c r="G90" s="19"/>
      <c r="H90" s="111"/>
      <c r="I90" s="19"/>
      <c r="J90" s="18"/>
      <c r="K90" s="19"/>
      <c r="L90" s="111"/>
    </row>
    <row r="91" spans="1:12" ht="16.5" customHeight="1" x14ac:dyDescent="0.45">
      <c r="A91" s="4"/>
      <c r="B91" s="4"/>
      <c r="C91" s="4"/>
      <c r="D91" s="2"/>
      <c r="E91" s="2"/>
      <c r="F91" s="18"/>
      <c r="G91" s="19"/>
      <c r="H91" s="111"/>
      <c r="I91" s="19"/>
      <c r="J91" s="18"/>
      <c r="K91" s="19"/>
      <c r="L91" s="111"/>
    </row>
    <row r="92" spans="1:12" ht="16.5" customHeight="1" x14ac:dyDescent="0.45">
      <c r="A92" s="4" t="s">
        <v>113</v>
      </c>
      <c r="B92" s="4"/>
      <c r="C92" s="4"/>
      <c r="D92" s="2">
        <v>28</v>
      </c>
      <c r="E92" s="2"/>
      <c r="F92" s="53">
        <v>0.16200000000000001</v>
      </c>
      <c r="G92" s="54"/>
      <c r="H92" s="109">
        <v>4.9000000000000002E-2</v>
      </c>
      <c r="I92" s="54"/>
      <c r="J92" s="53">
        <v>5.649</v>
      </c>
      <c r="K92" s="54"/>
      <c r="L92" s="109">
        <v>1.591</v>
      </c>
    </row>
    <row r="93" spans="1:12" ht="16.5" customHeight="1" x14ac:dyDescent="0.45">
      <c r="A93" s="4" t="s">
        <v>114</v>
      </c>
      <c r="B93" s="4"/>
      <c r="C93" s="4"/>
      <c r="D93" s="2">
        <v>28</v>
      </c>
      <c r="E93" s="2"/>
      <c r="F93" s="53">
        <v>0.14799999999999999</v>
      </c>
      <c r="G93" s="54"/>
      <c r="H93" s="109">
        <v>4.5999999999999999E-2</v>
      </c>
      <c r="I93" s="54"/>
      <c r="J93" s="53">
        <v>5.1669999999999998</v>
      </c>
      <c r="K93" s="54"/>
      <c r="L93" s="109">
        <v>1.4970000000000001</v>
      </c>
    </row>
    <row r="94" spans="1:12" ht="16.5" customHeight="1" x14ac:dyDescent="0.45">
      <c r="A94" s="4"/>
      <c r="B94" s="4"/>
      <c r="C94" s="4"/>
      <c r="D94" s="2"/>
      <c r="E94" s="2"/>
      <c r="F94" s="54"/>
      <c r="G94" s="54"/>
      <c r="H94" s="54"/>
      <c r="I94" s="54"/>
      <c r="J94" s="54"/>
      <c r="K94" s="54"/>
      <c r="L94" s="54"/>
    </row>
    <row r="95" spans="1:12" ht="16.5" customHeight="1" x14ac:dyDescent="0.45">
      <c r="A95" s="4"/>
      <c r="B95" s="4"/>
      <c r="C95" s="4"/>
      <c r="D95" s="2"/>
      <c r="E95" s="2"/>
      <c r="F95" s="54"/>
      <c r="G95" s="54"/>
      <c r="H95" s="54"/>
      <c r="I95" s="54"/>
      <c r="J95" s="54"/>
      <c r="K95" s="54"/>
      <c r="L95" s="54"/>
    </row>
    <row r="96" spans="1:12" ht="16.5" customHeight="1" x14ac:dyDescent="0.45">
      <c r="A96" s="4"/>
      <c r="B96" s="4"/>
      <c r="C96" s="4"/>
      <c r="D96" s="2"/>
      <c r="E96" s="2"/>
      <c r="F96" s="54"/>
      <c r="G96" s="54"/>
      <c r="H96" s="54"/>
      <c r="I96" s="54"/>
      <c r="J96" s="54"/>
      <c r="K96" s="54"/>
      <c r="L96" s="54"/>
    </row>
    <row r="97" spans="1:12" ht="16.5" customHeight="1" x14ac:dyDescent="0.45">
      <c r="A97" s="4"/>
      <c r="B97" s="4"/>
      <c r="C97" s="4"/>
      <c r="D97" s="2"/>
      <c r="E97" s="2"/>
      <c r="F97" s="54"/>
      <c r="G97" s="54"/>
      <c r="H97" s="54"/>
      <c r="I97" s="54"/>
      <c r="J97" s="54"/>
      <c r="K97" s="54"/>
      <c r="L97" s="54"/>
    </row>
    <row r="98" spans="1:12" ht="16.5" customHeight="1" x14ac:dyDescent="0.45">
      <c r="A98" s="4"/>
      <c r="B98" s="4"/>
      <c r="C98" s="4"/>
      <c r="D98" s="2"/>
      <c r="E98" s="2"/>
      <c r="F98" s="54"/>
      <c r="G98" s="54"/>
      <c r="H98" s="54"/>
      <c r="I98" s="54"/>
      <c r="J98" s="54"/>
      <c r="K98" s="54"/>
      <c r="L98" s="54"/>
    </row>
    <row r="99" spans="1:12" ht="9.9499999999999993" customHeight="1" x14ac:dyDescent="0.45">
      <c r="A99" s="4"/>
      <c r="B99" s="4"/>
      <c r="C99" s="4"/>
      <c r="D99" s="2"/>
      <c r="E99" s="2"/>
      <c r="F99" s="54"/>
      <c r="G99" s="54"/>
      <c r="H99" s="54"/>
      <c r="I99" s="54"/>
      <c r="J99" s="54"/>
      <c r="K99" s="54"/>
      <c r="L99" s="54"/>
    </row>
    <row r="100" spans="1:12" ht="21.95" customHeight="1" x14ac:dyDescent="0.45">
      <c r="A100" s="8" t="str">
        <f>A50</f>
        <v xml:space="preserve">The notes to the consolidated and separate financial statements are an integral part of these financial statements.										</v>
      </c>
      <c r="B100" s="171"/>
      <c r="C100" s="171"/>
      <c r="D100" s="6"/>
      <c r="E100" s="6"/>
      <c r="F100" s="30"/>
      <c r="G100" s="30"/>
      <c r="H100" s="30"/>
      <c r="I100" s="30"/>
      <c r="J100" s="30"/>
      <c r="K100" s="30"/>
      <c r="L100" s="30"/>
    </row>
  </sheetData>
  <mergeCells count="8">
    <mergeCell ref="F5:L5"/>
    <mergeCell ref="F6:H6"/>
    <mergeCell ref="J6:L6"/>
    <mergeCell ref="F88:H88"/>
    <mergeCell ref="J88:L88"/>
    <mergeCell ref="F55:L55"/>
    <mergeCell ref="F56:H56"/>
    <mergeCell ref="J56:L56"/>
  </mergeCells>
  <pageMargins left="0.8" right="0.5" top="0.5" bottom="0.6" header="0.49" footer="0.4"/>
  <pageSetup paperSize="9" scale="95" firstPageNumber="15" orientation="portrait" useFirstPageNumber="1" horizontalDpi="1200" verticalDpi="1200" r:id="rId1"/>
  <headerFooter>
    <oddFooter>&amp;R&amp;"Cordia New,Regular"&amp;13&amp;P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</sheetPr>
  <dimension ref="A1:L100"/>
  <sheetViews>
    <sheetView zoomScale="110" zoomScaleNormal="110" zoomScaleSheetLayoutView="100" workbookViewId="0">
      <selection activeCell="H103" sqref="H103"/>
    </sheetView>
  </sheetViews>
  <sheetFormatPr defaultColWidth="14.42578125" defaultRowHeight="16.5" customHeight="1" x14ac:dyDescent="0.35"/>
  <cols>
    <col min="1" max="2" width="1.42578125" style="107" customWidth="1"/>
    <col min="3" max="3" width="41.28515625" style="107" customWidth="1"/>
    <col min="4" max="4" width="5.42578125" style="107" customWidth="1"/>
    <col min="5" max="5" width="0.5703125" style="107" customWidth="1"/>
    <col min="6" max="6" width="10.7109375" style="107" customWidth="1"/>
    <col min="7" max="7" width="0.5703125" style="107" customWidth="1"/>
    <col min="8" max="8" width="10.7109375" style="107" customWidth="1"/>
    <col min="9" max="9" width="0.5703125" style="107" customWidth="1"/>
    <col min="10" max="10" width="10.7109375" style="107" customWidth="1"/>
    <col min="11" max="11" width="0.5703125" style="107" customWidth="1"/>
    <col min="12" max="12" width="10.7109375" style="107" customWidth="1"/>
    <col min="13" max="16384" width="14.42578125" style="107"/>
  </cols>
  <sheetData>
    <row r="1" spans="1:12" ht="16.5" customHeight="1" x14ac:dyDescent="0.35">
      <c r="A1" s="1" t="s">
        <v>0</v>
      </c>
      <c r="B1" s="1"/>
      <c r="C1" s="1"/>
      <c r="D1" s="4"/>
      <c r="E1" s="4"/>
      <c r="F1" s="4"/>
      <c r="G1" s="4"/>
      <c r="H1" s="4"/>
      <c r="I1" s="4"/>
      <c r="J1" s="4"/>
      <c r="K1" s="2"/>
      <c r="L1" s="4"/>
    </row>
    <row r="2" spans="1:12" ht="16.5" customHeight="1" x14ac:dyDescent="0.35">
      <c r="A2" s="1" t="s">
        <v>79</v>
      </c>
      <c r="B2" s="1"/>
      <c r="C2" s="1"/>
      <c r="D2" s="4"/>
      <c r="E2" s="4"/>
      <c r="F2" s="4"/>
      <c r="G2" s="4"/>
      <c r="H2" s="4"/>
      <c r="I2" s="4"/>
      <c r="J2" s="4"/>
      <c r="K2" s="2"/>
      <c r="L2" s="4"/>
    </row>
    <row r="3" spans="1:12" ht="16.5" customHeight="1" x14ac:dyDescent="0.35">
      <c r="A3" s="5" t="s">
        <v>254</v>
      </c>
      <c r="B3" s="5"/>
      <c r="C3" s="5"/>
      <c r="D3" s="8"/>
      <c r="E3" s="8"/>
      <c r="F3" s="8"/>
      <c r="G3" s="8"/>
      <c r="H3" s="8"/>
      <c r="I3" s="8"/>
      <c r="J3" s="8"/>
      <c r="K3" s="6"/>
      <c r="L3" s="8"/>
    </row>
    <row r="4" spans="1:12" ht="16.5" customHeight="1" x14ac:dyDescent="0.35">
      <c r="A4" s="1"/>
      <c r="B4" s="1"/>
      <c r="C4" s="1"/>
      <c r="D4" s="2"/>
      <c r="E4" s="2"/>
      <c r="F4" s="3"/>
      <c r="G4" s="2"/>
      <c r="H4" s="3"/>
      <c r="I4" s="2"/>
      <c r="J4" s="3"/>
      <c r="K4" s="2"/>
      <c r="L4" s="3"/>
    </row>
    <row r="5" spans="1:12" ht="16.5" customHeight="1" x14ac:dyDescent="0.35">
      <c r="A5" s="1"/>
      <c r="B5" s="1"/>
      <c r="C5" s="1"/>
      <c r="D5" s="48"/>
      <c r="E5" s="48"/>
      <c r="F5" s="194" t="s">
        <v>73</v>
      </c>
      <c r="G5" s="195"/>
      <c r="H5" s="195"/>
      <c r="I5" s="195"/>
      <c r="J5" s="195"/>
      <c r="K5" s="195"/>
      <c r="L5" s="195"/>
    </row>
    <row r="6" spans="1:12" ht="16.5" customHeight="1" x14ac:dyDescent="0.35">
      <c r="A6" s="1"/>
      <c r="B6" s="1"/>
      <c r="C6" s="1"/>
      <c r="D6" s="48"/>
      <c r="E6" s="48"/>
      <c r="F6" s="192" t="s">
        <v>3</v>
      </c>
      <c r="G6" s="193"/>
      <c r="H6" s="193"/>
      <c r="I6" s="105"/>
      <c r="J6" s="198" t="s">
        <v>102</v>
      </c>
      <c r="K6" s="193"/>
      <c r="L6" s="193"/>
    </row>
    <row r="7" spans="1:12" ht="16.5" customHeight="1" x14ac:dyDescent="0.35">
      <c r="A7" s="1"/>
      <c r="B7" s="1"/>
      <c r="C7" s="1"/>
      <c r="D7" s="49" t="s">
        <v>5</v>
      </c>
      <c r="E7" s="48"/>
      <c r="F7" s="50" t="s">
        <v>251</v>
      </c>
      <c r="G7" s="51"/>
      <c r="H7" s="50" t="s">
        <v>74</v>
      </c>
      <c r="I7" s="51"/>
      <c r="J7" s="50" t="s">
        <v>251</v>
      </c>
      <c r="K7" s="51"/>
      <c r="L7" s="50" t="s">
        <v>74</v>
      </c>
    </row>
    <row r="8" spans="1:12" ht="16.5" customHeight="1" x14ac:dyDescent="0.35">
      <c r="A8" s="10"/>
      <c r="B8" s="10"/>
      <c r="C8" s="10"/>
      <c r="D8" s="37"/>
      <c r="E8" s="37"/>
      <c r="F8" s="38"/>
      <c r="G8" s="39"/>
      <c r="H8" s="118"/>
      <c r="I8" s="39"/>
      <c r="J8" s="38"/>
      <c r="K8" s="39"/>
      <c r="L8" s="118"/>
    </row>
    <row r="9" spans="1:12" ht="16.5" customHeight="1" x14ac:dyDescent="0.35">
      <c r="A9" s="4" t="s">
        <v>103</v>
      </c>
      <c r="B9" s="4"/>
      <c r="C9" s="4"/>
      <c r="D9" s="2" t="s">
        <v>37</v>
      </c>
      <c r="E9" s="2"/>
      <c r="F9" s="18">
        <v>58949</v>
      </c>
      <c r="G9" s="19"/>
      <c r="H9" s="111">
        <v>40058</v>
      </c>
      <c r="I9" s="19"/>
      <c r="J9" s="18">
        <v>2087272</v>
      </c>
      <c r="K9" s="19"/>
      <c r="L9" s="111">
        <v>1270576</v>
      </c>
    </row>
    <row r="10" spans="1:12" ht="16.5" customHeight="1" x14ac:dyDescent="0.35">
      <c r="A10" s="4" t="s">
        <v>104</v>
      </c>
      <c r="B10" s="4"/>
      <c r="C10" s="4"/>
      <c r="D10" s="2"/>
      <c r="E10" s="2"/>
      <c r="F10" s="23">
        <v>-46728</v>
      </c>
      <c r="G10" s="19"/>
      <c r="H10" s="114">
        <v>-35644</v>
      </c>
      <c r="I10" s="19"/>
      <c r="J10" s="23">
        <v>-1660740</v>
      </c>
      <c r="K10" s="19"/>
      <c r="L10" s="114">
        <v>-1129005</v>
      </c>
    </row>
    <row r="11" spans="1:12" ht="16.5" customHeight="1" x14ac:dyDescent="0.35">
      <c r="A11" s="4"/>
      <c r="B11" s="4"/>
      <c r="C11" s="4"/>
      <c r="D11" s="2"/>
      <c r="E11" s="2"/>
      <c r="F11" s="18"/>
      <c r="G11" s="19"/>
      <c r="H11" s="111"/>
      <c r="I11" s="19"/>
      <c r="J11" s="18"/>
      <c r="K11" s="19"/>
      <c r="L11" s="111"/>
    </row>
    <row r="12" spans="1:12" ht="16.5" customHeight="1" x14ac:dyDescent="0.35">
      <c r="A12" s="15" t="s">
        <v>82</v>
      </c>
      <c r="B12" s="4"/>
      <c r="C12" s="4"/>
      <c r="D12" s="2"/>
      <c r="E12" s="2"/>
      <c r="F12" s="18">
        <f>SUM(F9:F11)</f>
        <v>12221</v>
      </c>
      <c r="G12" s="19"/>
      <c r="H12" s="111">
        <f>SUM(H9:H11)</f>
        <v>4414</v>
      </c>
      <c r="I12" s="19"/>
      <c r="J12" s="18">
        <f>SUM(J9:J11)</f>
        <v>426532</v>
      </c>
      <c r="K12" s="19"/>
      <c r="L12" s="111">
        <f>SUM(L9:L11)</f>
        <v>141571</v>
      </c>
    </row>
    <row r="13" spans="1:12" ht="16.5" customHeight="1" x14ac:dyDescent="0.35">
      <c r="A13" s="4" t="s">
        <v>105</v>
      </c>
      <c r="B13" s="4"/>
      <c r="C13" s="4"/>
      <c r="D13" s="2">
        <v>30</v>
      </c>
      <c r="E13" s="2"/>
      <c r="F13" s="18">
        <v>271468</v>
      </c>
      <c r="G13" s="19"/>
      <c r="H13" s="111">
        <v>89311</v>
      </c>
      <c r="I13" s="21"/>
      <c r="J13" s="20">
        <v>9639779</v>
      </c>
      <c r="K13" s="21"/>
      <c r="L13" s="116">
        <v>2915768</v>
      </c>
    </row>
    <row r="14" spans="1:12" ht="16.5" customHeight="1" x14ac:dyDescent="0.35">
      <c r="A14" s="22" t="s">
        <v>175</v>
      </c>
      <c r="B14" s="4"/>
      <c r="C14" s="4"/>
      <c r="D14" s="2"/>
      <c r="E14" s="2"/>
      <c r="F14" s="18">
        <v>194</v>
      </c>
      <c r="G14" s="19"/>
      <c r="H14" s="111">
        <v>160</v>
      </c>
      <c r="I14" s="21"/>
      <c r="J14" s="20">
        <v>6673</v>
      </c>
      <c r="K14" s="21"/>
      <c r="L14" s="116">
        <v>5011</v>
      </c>
    </row>
    <row r="15" spans="1:12" ht="16.5" customHeight="1" x14ac:dyDescent="0.35">
      <c r="A15" s="4" t="s">
        <v>83</v>
      </c>
      <c r="B15" s="4"/>
      <c r="C15" s="4"/>
      <c r="D15" s="2"/>
      <c r="E15" s="2"/>
      <c r="F15" s="18">
        <v>62716</v>
      </c>
      <c r="G15" s="19"/>
      <c r="H15" s="111">
        <v>34646</v>
      </c>
      <c r="I15" s="19"/>
      <c r="J15" s="20">
        <v>2219947</v>
      </c>
      <c r="K15" s="19"/>
      <c r="L15" s="116">
        <v>1119490</v>
      </c>
    </row>
    <row r="16" spans="1:12" ht="16.5" customHeight="1" x14ac:dyDescent="0.35">
      <c r="A16" s="4" t="s">
        <v>84</v>
      </c>
      <c r="B16" s="4"/>
      <c r="C16" s="4"/>
      <c r="D16" s="2"/>
      <c r="E16" s="2"/>
      <c r="F16" s="18">
        <v>126830</v>
      </c>
      <c r="G16" s="19"/>
      <c r="H16" s="111">
        <v>116644</v>
      </c>
      <c r="I16" s="21"/>
      <c r="J16" s="20">
        <v>4442459</v>
      </c>
      <c r="K16" s="21"/>
      <c r="L16" s="116">
        <v>3745994</v>
      </c>
    </row>
    <row r="17" spans="1:12" ht="16.5" customHeight="1" x14ac:dyDescent="0.35">
      <c r="A17" s="4" t="s">
        <v>85</v>
      </c>
      <c r="B17" s="4"/>
      <c r="C17" s="4"/>
      <c r="D17" s="2"/>
      <c r="E17" s="2"/>
      <c r="F17" s="18">
        <v>-6773</v>
      </c>
      <c r="G17" s="19"/>
      <c r="H17" s="111">
        <v>-3238</v>
      </c>
      <c r="I17" s="19"/>
      <c r="J17" s="18">
        <v>-237955</v>
      </c>
      <c r="K17" s="19"/>
      <c r="L17" s="111">
        <v>-104611</v>
      </c>
    </row>
    <row r="18" spans="1:12" ht="16.5" customHeight="1" x14ac:dyDescent="0.35">
      <c r="A18" s="4" t="s">
        <v>86</v>
      </c>
      <c r="B18" s="4"/>
      <c r="C18" s="4"/>
      <c r="D18" s="2"/>
      <c r="E18" s="2"/>
      <c r="F18" s="18">
        <v>-71146</v>
      </c>
      <c r="G18" s="19"/>
      <c r="H18" s="111">
        <v>-55920</v>
      </c>
      <c r="I18" s="21"/>
      <c r="J18" s="18">
        <v>-2535273</v>
      </c>
      <c r="K18" s="21"/>
      <c r="L18" s="111">
        <v>-1805305</v>
      </c>
    </row>
    <row r="19" spans="1:12" ht="16.5" customHeight="1" x14ac:dyDescent="0.35">
      <c r="A19" s="4" t="s">
        <v>106</v>
      </c>
      <c r="B19" s="4"/>
      <c r="C19" s="4"/>
      <c r="D19" s="2">
        <v>15</v>
      </c>
      <c r="E19" s="2"/>
      <c r="F19" s="18">
        <v>37140</v>
      </c>
      <c r="G19" s="19"/>
      <c r="H19" s="111">
        <v>21544</v>
      </c>
      <c r="I19" s="21"/>
      <c r="J19" s="18">
        <v>1226264</v>
      </c>
      <c r="K19" s="21"/>
      <c r="L19" s="111">
        <v>675509</v>
      </c>
    </row>
    <row r="20" spans="1:12" ht="16.5" customHeight="1" x14ac:dyDescent="0.35">
      <c r="A20" s="4" t="s">
        <v>315</v>
      </c>
      <c r="B20" s="4"/>
      <c r="C20" s="4"/>
      <c r="D20" s="2"/>
      <c r="E20" s="2"/>
      <c r="F20" s="18"/>
      <c r="G20" s="19"/>
      <c r="H20" s="111"/>
      <c r="I20" s="19"/>
      <c r="J20" s="20"/>
      <c r="K20" s="19"/>
      <c r="L20" s="116"/>
    </row>
    <row r="21" spans="1:12" ht="16.5" customHeight="1" x14ac:dyDescent="0.35">
      <c r="A21" s="4"/>
      <c r="B21" s="4" t="s">
        <v>316</v>
      </c>
      <c r="C21" s="4"/>
      <c r="D21" s="2"/>
      <c r="E21" s="2"/>
      <c r="F21" s="18">
        <v>-4353</v>
      </c>
      <c r="G21" s="19"/>
      <c r="H21" s="111">
        <v>-11486</v>
      </c>
      <c r="I21" s="19"/>
      <c r="J21" s="20">
        <v>-147883</v>
      </c>
      <c r="K21" s="19"/>
      <c r="L21" s="116">
        <v>-378181</v>
      </c>
    </row>
    <row r="22" spans="1:12" ht="16.5" customHeight="1" x14ac:dyDescent="0.35">
      <c r="A22" s="4" t="s">
        <v>88</v>
      </c>
      <c r="B22" s="4"/>
      <c r="C22" s="4"/>
      <c r="D22" s="2"/>
      <c r="E22" s="2"/>
      <c r="F22" s="18">
        <v>116537</v>
      </c>
      <c r="G22" s="19"/>
      <c r="H22" s="111">
        <v>88449</v>
      </c>
      <c r="I22" s="19"/>
      <c r="J22" s="20">
        <v>4043609</v>
      </c>
      <c r="K22" s="19"/>
      <c r="L22" s="116">
        <v>2773852</v>
      </c>
    </row>
    <row r="23" spans="1:12" ht="16.5" customHeight="1" x14ac:dyDescent="0.35">
      <c r="A23" s="4" t="s">
        <v>89</v>
      </c>
      <c r="B23" s="4"/>
      <c r="C23" s="4"/>
      <c r="D23" s="2"/>
      <c r="E23" s="2"/>
      <c r="F23" s="18">
        <v>-173248</v>
      </c>
      <c r="G23" s="19"/>
      <c r="H23" s="111">
        <v>-138773</v>
      </c>
      <c r="I23" s="19"/>
      <c r="J23" s="20">
        <v>-6099784</v>
      </c>
      <c r="K23" s="19"/>
      <c r="L23" s="116">
        <v>-4439088</v>
      </c>
    </row>
    <row r="24" spans="1:12" ht="16.5" customHeight="1" x14ac:dyDescent="0.35">
      <c r="A24" s="4" t="s">
        <v>90</v>
      </c>
      <c r="B24" s="4"/>
      <c r="C24" s="4"/>
      <c r="D24" s="2"/>
      <c r="E24" s="2"/>
      <c r="F24" s="23">
        <v>-3917</v>
      </c>
      <c r="G24" s="19"/>
      <c r="H24" s="114">
        <v>-4055</v>
      </c>
      <c r="I24" s="19"/>
      <c r="J24" s="23">
        <v>-137385</v>
      </c>
      <c r="K24" s="19"/>
      <c r="L24" s="114">
        <v>-129523</v>
      </c>
    </row>
    <row r="25" spans="1:12" ht="16.5" customHeight="1" x14ac:dyDescent="0.35">
      <c r="A25" s="4"/>
      <c r="B25" s="4"/>
      <c r="C25" s="4"/>
      <c r="D25" s="2"/>
      <c r="E25" s="2"/>
      <c r="F25" s="18"/>
      <c r="G25" s="19"/>
      <c r="H25" s="111"/>
      <c r="I25" s="19"/>
      <c r="J25" s="18"/>
      <c r="K25" s="19"/>
      <c r="L25" s="111"/>
    </row>
    <row r="26" spans="1:12" ht="16.5" customHeight="1" x14ac:dyDescent="0.35">
      <c r="A26" s="15" t="s">
        <v>107</v>
      </c>
      <c r="B26" s="4"/>
      <c r="C26" s="4"/>
      <c r="D26" s="2"/>
      <c r="E26" s="2"/>
      <c r="F26" s="18">
        <f>SUM(F12:F24)</f>
        <v>367669</v>
      </c>
      <c r="G26" s="19"/>
      <c r="H26" s="111">
        <f>SUM(H12:H24)</f>
        <v>141696</v>
      </c>
      <c r="I26" s="19"/>
      <c r="J26" s="18">
        <f>SUM(J12:J24)</f>
        <v>12846983</v>
      </c>
      <c r="K26" s="19"/>
      <c r="L26" s="111">
        <f>SUM(L12:L24)</f>
        <v>4520487</v>
      </c>
    </row>
    <row r="27" spans="1:12" ht="16.5" customHeight="1" x14ac:dyDescent="0.35">
      <c r="A27" s="4" t="s">
        <v>91</v>
      </c>
      <c r="B27" s="4"/>
      <c r="C27" s="4"/>
      <c r="D27" s="2">
        <v>20</v>
      </c>
      <c r="E27" s="2"/>
      <c r="F27" s="23">
        <v>-28264</v>
      </c>
      <c r="G27" s="19"/>
      <c r="H27" s="114">
        <v>-61530</v>
      </c>
      <c r="I27" s="19"/>
      <c r="J27" s="23">
        <v>-934224</v>
      </c>
      <c r="K27" s="19"/>
      <c r="L27" s="114">
        <v>-1930341</v>
      </c>
    </row>
    <row r="28" spans="1:12" ht="16.5" customHeight="1" x14ac:dyDescent="0.35">
      <c r="A28" s="4"/>
      <c r="B28" s="4"/>
      <c r="C28" s="4"/>
      <c r="D28" s="2"/>
      <c r="E28" s="2"/>
      <c r="F28" s="18"/>
      <c r="G28" s="19"/>
      <c r="H28" s="111"/>
      <c r="I28" s="19"/>
      <c r="J28" s="18"/>
      <c r="K28" s="19"/>
      <c r="L28" s="111"/>
    </row>
    <row r="29" spans="1:12" ht="16.5" customHeight="1" x14ac:dyDescent="0.35">
      <c r="A29" s="15" t="s">
        <v>108</v>
      </c>
      <c r="B29" s="52"/>
      <c r="C29" s="52"/>
      <c r="D29" s="2"/>
      <c r="E29" s="2"/>
      <c r="F29" s="23">
        <f>SUM(F26:F27)</f>
        <v>339405</v>
      </c>
      <c r="G29" s="19"/>
      <c r="H29" s="114">
        <f>SUM(H26:H27)</f>
        <v>80166</v>
      </c>
      <c r="I29" s="19"/>
      <c r="J29" s="23">
        <f>SUM(J26:J27)</f>
        <v>11912759</v>
      </c>
      <c r="K29" s="19"/>
      <c r="L29" s="114">
        <f>SUM(L26:L27)</f>
        <v>2590146</v>
      </c>
    </row>
    <row r="30" spans="1:12" ht="16.5" customHeight="1" x14ac:dyDescent="0.35">
      <c r="A30" s="15"/>
      <c r="B30" s="52"/>
      <c r="C30" s="52"/>
      <c r="D30" s="2"/>
      <c r="E30" s="2"/>
      <c r="F30" s="18"/>
      <c r="G30" s="19"/>
      <c r="H30" s="111"/>
      <c r="I30" s="19"/>
      <c r="J30" s="18"/>
      <c r="K30" s="19"/>
      <c r="L30" s="111"/>
    </row>
    <row r="31" spans="1:12" ht="16.5" customHeight="1" x14ac:dyDescent="0.35">
      <c r="A31" s="15" t="s">
        <v>348</v>
      </c>
      <c r="B31" s="52"/>
      <c r="C31" s="52"/>
      <c r="D31" s="2"/>
      <c r="E31" s="2"/>
      <c r="F31" s="40"/>
      <c r="G31" s="41"/>
      <c r="H31" s="119"/>
      <c r="I31" s="41"/>
      <c r="J31" s="40"/>
      <c r="K31" s="41"/>
      <c r="L31" s="119"/>
    </row>
    <row r="32" spans="1:12" ht="16.5" customHeight="1" x14ac:dyDescent="0.35">
      <c r="A32" s="4" t="s">
        <v>93</v>
      </c>
      <c r="B32" s="52"/>
      <c r="C32" s="52"/>
      <c r="D32" s="2"/>
      <c r="E32" s="2"/>
      <c r="F32" s="40"/>
      <c r="G32" s="41"/>
      <c r="H32" s="119"/>
      <c r="I32" s="41"/>
      <c r="J32" s="40"/>
      <c r="K32" s="41"/>
      <c r="L32" s="119"/>
    </row>
    <row r="33" spans="1:12" ht="16.5" customHeight="1" x14ac:dyDescent="0.35">
      <c r="A33" s="15"/>
      <c r="B33" s="47" t="s">
        <v>314</v>
      </c>
      <c r="C33" s="4"/>
      <c r="D33" s="2"/>
      <c r="E33" s="2"/>
      <c r="F33" s="18"/>
      <c r="G33" s="19"/>
      <c r="H33" s="111"/>
      <c r="I33" s="19"/>
      <c r="J33" s="18"/>
      <c r="K33" s="19"/>
      <c r="L33" s="111"/>
    </row>
    <row r="34" spans="1:12" ht="16.5" customHeight="1" x14ac:dyDescent="0.35">
      <c r="A34" s="15"/>
      <c r="B34" s="4"/>
      <c r="C34" s="4" t="s">
        <v>259</v>
      </c>
      <c r="D34" s="2"/>
      <c r="E34" s="2"/>
      <c r="F34" s="18">
        <v>1490</v>
      </c>
      <c r="G34" s="19"/>
      <c r="H34" s="111">
        <v>219</v>
      </c>
      <c r="I34" s="19"/>
      <c r="J34" s="18">
        <v>54461</v>
      </c>
      <c r="K34" s="19"/>
      <c r="L34" s="111">
        <v>0</v>
      </c>
    </row>
    <row r="35" spans="1:12" ht="16.5" customHeight="1" x14ac:dyDescent="0.35">
      <c r="A35" s="15"/>
      <c r="B35" s="47" t="s">
        <v>322</v>
      </c>
      <c r="C35" s="4"/>
      <c r="D35" s="2"/>
      <c r="E35" s="2"/>
      <c r="F35" s="18"/>
      <c r="G35" s="19"/>
      <c r="H35" s="111"/>
      <c r="I35" s="19"/>
      <c r="J35" s="18"/>
      <c r="K35" s="19"/>
      <c r="L35" s="111"/>
    </row>
    <row r="36" spans="1:12" ht="16.5" customHeight="1" x14ac:dyDescent="0.35">
      <c r="A36" s="15"/>
      <c r="B36" s="4"/>
      <c r="C36" s="4" t="s">
        <v>323</v>
      </c>
      <c r="D36" s="2"/>
      <c r="E36" s="2"/>
      <c r="F36" s="18">
        <v>1724</v>
      </c>
      <c r="G36" s="19"/>
      <c r="H36" s="111">
        <v>308</v>
      </c>
      <c r="I36" s="19"/>
      <c r="J36" s="18">
        <v>60322</v>
      </c>
      <c r="K36" s="19"/>
      <c r="L36" s="111">
        <v>10964</v>
      </c>
    </row>
    <row r="37" spans="1:12" ht="16.5" customHeight="1" x14ac:dyDescent="0.35">
      <c r="A37" s="15"/>
      <c r="B37" s="4" t="s">
        <v>109</v>
      </c>
      <c r="C37" s="4"/>
      <c r="D37" s="2"/>
      <c r="E37" s="2"/>
      <c r="F37" s="23">
        <v>0</v>
      </c>
      <c r="G37" s="19"/>
      <c r="H37" s="114">
        <v>0</v>
      </c>
      <c r="I37" s="19"/>
      <c r="J37" s="23">
        <v>751446</v>
      </c>
      <c r="K37" s="19"/>
      <c r="L37" s="114">
        <v>3739834</v>
      </c>
    </row>
    <row r="38" spans="1:12" ht="16.5" customHeight="1" x14ac:dyDescent="0.35">
      <c r="A38" s="15"/>
      <c r="B38" s="52"/>
      <c r="C38" s="52"/>
      <c r="D38" s="2"/>
      <c r="E38" s="2"/>
      <c r="F38" s="18"/>
      <c r="G38" s="19"/>
      <c r="H38" s="111"/>
      <c r="I38" s="19"/>
      <c r="J38" s="18"/>
      <c r="K38" s="19"/>
      <c r="L38" s="111"/>
    </row>
    <row r="39" spans="1:12" ht="16.5" customHeight="1" x14ac:dyDescent="0.35">
      <c r="A39" s="22" t="s">
        <v>110</v>
      </c>
      <c r="B39" s="52"/>
      <c r="C39" s="4"/>
      <c r="D39" s="2"/>
      <c r="E39" s="2"/>
      <c r="F39" s="18"/>
      <c r="G39" s="19"/>
      <c r="H39" s="111"/>
      <c r="I39" s="19"/>
      <c r="J39" s="18"/>
      <c r="K39" s="19"/>
      <c r="L39" s="111"/>
    </row>
    <row r="40" spans="1:12" ht="16.5" customHeight="1" x14ac:dyDescent="0.35">
      <c r="A40" s="4"/>
      <c r="B40" s="4" t="s">
        <v>97</v>
      </c>
      <c r="C40" s="4"/>
      <c r="D40" s="2"/>
      <c r="E40" s="2"/>
      <c r="F40" s="23">
        <f>SUM(F33:F39)</f>
        <v>3214</v>
      </c>
      <c r="G40" s="19"/>
      <c r="H40" s="114">
        <f>SUM(H33:H39)</f>
        <v>527</v>
      </c>
      <c r="I40" s="19"/>
      <c r="J40" s="23">
        <f>SUM(J33:J39)</f>
        <v>866229</v>
      </c>
      <c r="K40" s="19"/>
      <c r="L40" s="114">
        <f>SUM(L33:L39)</f>
        <v>3750798</v>
      </c>
    </row>
    <row r="41" spans="1:12" ht="16.5" customHeight="1" x14ac:dyDescent="0.35">
      <c r="A41" s="15"/>
      <c r="B41" s="4"/>
      <c r="C41" s="52"/>
      <c r="D41" s="2"/>
      <c r="E41" s="2"/>
      <c r="F41" s="111"/>
      <c r="G41" s="19"/>
      <c r="H41" s="111"/>
      <c r="I41" s="19"/>
      <c r="J41" s="111"/>
      <c r="K41" s="19"/>
      <c r="L41" s="111"/>
    </row>
    <row r="42" spans="1:12" ht="16.5" customHeight="1" x14ac:dyDescent="0.35">
      <c r="A42" s="15"/>
      <c r="B42" s="4"/>
      <c r="C42" s="52"/>
      <c r="D42" s="2"/>
      <c r="E42" s="2"/>
      <c r="F42" s="111"/>
      <c r="G42" s="19"/>
      <c r="H42" s="111"/>
      <c r="I42" s="19"/>
      <c r="J42" s="111"/>
      <c r="K42" s="19"/>
      <c r="L42" s="111"/>
    </row>
    <row r="43" spans="1:12" ht="16.5" customHeight="1" x14ac:dyDescent="0.35">
      <c r="A43" s="15"/>
      <c r="B43" s="47"/>
      <c r="C43" s="4"/>
      <c r="D43" s="2"/>
      <c r="E43" s="2"/>
      <c r="F43" s="111"/>
      <c r="G43" s="19"/>
      <c r="H43" s="111"/>
      <c r="I43" s="19"/>
      <c r="J43" s="111"/>
      <c r="K43" s="19"/>
      <c r="L43" s="111"/>
    </row>
    <row r="44" spans="1:12" ht="16.5" customHeight="1" x14ac:dyDescent="0.35">
      <c r="A44" s="15"/>
      <c r="B44" s="4"/>
      <c r="C44" s="52"/>
      <c r="D44" s="2"/>
      <c r="E44" s="2"/>
      <c r="F44" s="111"/>
      <c r="G44" s="19"/>
      <c r="H44" s="111"/>
      <c r="I44" s="19"/>
      <c r="J44" s="111"/>
      <c r="K44" s="19"/>
      <c r="L44" s="111"/>
    </row>
    <row r="45" spans="1:12" ht="16.5" customHeight="1" x14ac:dyDescent="0.35">
      <c r="A45" s="15"/>
      <c r="B45" s="4"/>
      <c r="C45" s="52"/>
      <c r="D45" s="2"/>
      <c r="E45" s="2"/>
      <c r="F45" s="111"/>
      <c r="G45" s="19"/>
      <c r="H45" s="111"/>
      <c r="I45" s="19"/>
      <c r="J45" s="111"/>
      <c r="K45" s="19"/>
      <c r="L45" s="111"/>
    </row>
    <row r="46" spans="1:12" ht="16.5" customHeight="1" x14ac:dyDescent="0.35">
      <c r="A46" s="15"/>
      <c r="B46" s="4"/>
      <c r="C46" s="52"/>
      <c r="D46" s="2"/>
      <c r="E46" s="2"/>
      <c r="F46" s="111"/>
      <c r="G46" s="19"/>
      <c r="H46" s="111"/>
      <c r="I46" s="19"/>
      <c r="J46" s="111"/>
      <c r="K46" s="19"/>
      <c r="L46" s="111"/>
    </row>
    <row r="47" spans="1:12" ht="16.5" customHeight="1" x14ac:dyDescent="0.35">
      <c r="A47" s="15"/>
      <c r="B47" s="4"/>
      <c r="C47" s="52"/>
      <c r="D47" s="2"/>
      <c r="E47" s="2"/>
      <c r="F47" s="111"/>
      <c r="G47" s="19"/>
      <c r="H47" s="111"/>
      <c r="I47" s="19"/>
      <c r="J47" s="111"/>
      <c r="K47" s="19"/>
      <c r="L47" s="111"/>
    </row>
    <row r="48" spans="1:12" ht="16.5" customHeight="1" x14ac:dyDescent="0.35">
      <c r="A48" s="15"/>
      <c r="B48" s="4"/>
      <c r="C48" s="52"/>
      <c r="D48" s="2"/>
      <c r="E48" s="2"/>
      <c r="F48" s="111"/>
      <c r="G48" s="19"/>
      <c r="H48" s="111"/>
      <c r="I48" s="19"/>
      <c r="J48" s="111"/>
      <c r="K48" s="19"/>
      <c r="L48" s="111"/>
    </row>
    <row r="49" spans="1:12" ht="9.9499999999999993" customHeight="1" x14ac:dyDescent="0.35">
      <c r="A49" s="15"/>
      <c r="B49" s="4"/>
      <c r="C49" s="52"/>
      <c r="D49" s="2"/>
      <c r="E49" s="2"/>
      <c r="F49" s="111"/>
      <c r="G49" s="19"/>
      <c r="H49" s="111"/>
      <c r="I49" s="19"/>
      <c r="J49" s="111"/>
      <c r="K49" s="19"/>
      <c r="L49" s="111"/>
    </row>
    <row r="50" spans="1:12" ht="21.95" customHeight="1" x14ac:dyDescent="0.35">
      <c r="A50" s="152" t="str">
        <f>+'E15-16 PL Conso'!A50</f>
        <v xml:space="preserve">The notes to the consolidated and separate financial statements are an integral part of these financial statements.										</v>
      </c>
      <c r="B50" s="152"/>
      <c r="C50" s="158"/>
      <c r="D50" s="154"/>
      <c r="E50" s="154"/>
      <c r="F50" s="155"/>
      <c r="G50" s="155"/>
      <c r="H50" s="155"/>
      <c r="I50" s="155"/>
      <c r="J50" s="155"/>
      <c r="K50" s="155"/>
      <c r="L50" s="155"/>
    </row>
    <row r="51" spans="1:12" ht="16.5" customHeight="1" x14ac:dyDescent="0.35">
      <c r="A51" s="1" t="s">
        <v>0</v>
      </c>
      <c r="B51" s="1"/>
      <c r="C51" s="1"/>
      <c r="D51" s="4"/>
      <c r="E51" s="4"/>
      <c r="F51" s="4"/>
      <c r="G51" s="4"/>
      <c r="H51" s="4"/>
      <c r="I51" s="4"/>
      <c r="J51" s="4"/>
      <c r="K51" s="2"/>
      <c r="L51" s="4"/>
    </row>
    <row r="52" spans="1:12" ht="16.5" customHeight="1" x14ac:dyDescent="0.35">
      <c r="A52" s="1" t="s">
        <v>79</v>
      </c>
      <c r="B52" s="1"/>
      <c r="C52" s="1"/>
      <c r="D52" s="4"/>
      <c r="E52" s="4"/>
      <c r="F52" s="4"/>
      <c r="G52" s="4"/>
      <c r="H52" s="4"/>
      <c r="I52" s="4"/>
      <c r="J52" s="4"/>
      <c r="K52" s="2"/>
      <c r="L52" s="4"/>
    </row>
    <row r="53" spans="1:12" ht="16.5" customHeight="1" x14ac:dyDescent="0.35">
      <c r="A53" s="5" t="s">
        <v>254</v>
      </c>
      <c r="B53" s="5"/>
      <c r="C53" s="5"/>
      <c r="D53" s="8"/>
      <c r="E53" s="8"/>
      <c r="F53" s="8"/>
      <c r="G53" s="8"/>
      <c r="H53" s="8"/>
      <c r="I53" s="8"/>
      <c r="J53" s="8"/>
      <c r="K53" s="6"/>
      <c r="L53" s="8"/>
    </row>
    <row r="54" spans="1:12" ht="16.5" customHeight="1" x14ac:dyDescent="0.35">
      <c r="A54" s="1"/>
      <c r="B54" s="1"/>
      <c r="C54" s="1"/>
      <c r="D54" s="2"/>
      <c r="E54" s="2"/>
      <c r="F54" s="3"/>
      <c r="G54" s="2"/>
      <c r="H54" s="3"/>
      <c r="I54" s="2"/>
      <c r="J54" s="3"/>
      <c r="K54" s="2"/>
      <c r="L54" s="3"/>
    </row>
    <row r="55" spans="1:12" ht="16.5" customHeight="1" x14ac:dyDescent="0.35">
      <c r="A55" s="1"/>
      <c r="B55" s="1"/>
      <c r="C55" s="1"/>
      <c r="D55" s="48"/>
      <c r="E55" s="48"/>
      <c r="F55" s="194" t="s">
        <v>73</v>
      </c>
      <c r="G55" s="195"/>
      <c r="H55" s="195"/>
      <c r="I55" s="195"/>
      <c r="J55" s="195"/>
      <c r="K55" s="195"/>
      <c r="L55" s="195"/>
    </row>
    <row r="56" spans="1:12" ht="16.5" customHeight="1" x14ac:dyDescent="0.35">
      <c r="A56" s="1"/>
      <c r="B56" s="1"/>
      <c r="C56" s="1"/>
      <c r="D56" s="48"/>
      <c r="E56" s="48"/>
      <c r="F56" s="192" t="s">
        <v>3</v>
      </c>
      <c r="G56" s="193"/>
      <c r="H56" s="193"/>
      <c r="I56" s="105"/>
      <c r="J56" s="198" t="s">
        <v>102</v>
      </c>
      <c r="K56" s="193"/>
      <c r="L56" s="193"/>
    </row>
    <row r="57" spans="1:12" ht="16.5" customHeight="1" x14ac:dyDescent="0.35">
      <c r="A57" s="1"/>
      <c r="B57" s="1"/>
      <c r="C57" s="1"/>
      <c r="D57" s="176"/>
      <c r="E57" s="48"/>
      <c r="F57" s="50" t="s">
        <v>251</v>
      </c>
      <c r="G57" s="51"/>
      <c r="H57" s="50" t="s">
        <v>74</v>
      </c>
      <c r="I57" s="51"/>
      <c r="J57" s="50" t="s">
        <v>251</v>
      </c>
      <c r="K57" s="51"/>
      <c r="L57" s="50" t="s">
        <v>74</v>
      </c>
    </row>
    <row r="58" spans="1:12" ht="16.5" customHeight="1" x14ac:dyDescent="0.35">
      <c r="A58" s="10"/>
      <c r="B58" s="10"/>
      <c r="C58" s="10"/>
      <c r="D58" s="37"/>
      <c r="E58" s="37"/>
      <c r="F58" s="38"/>
      <c r="G58" s="39"/>
      <c r="H58" s="118"/>
      <c r="I58" s="39"/>
      <c r="J58" s="38"/>
      <c r="K58" s="39"/>
      <c r="L58" s="118"/>
    </row>
    <row r="59" spans="1:12" ht="16.5" customHeight="1" x14ac:dyDescent="0.35">
      <c r="A59" s="15" t="s">
        <v>349</v>
      </c>
      <c r="B59" s="52"/>
      <c r="C59" s="52"/>
      <c r="D59" s="2"/>
      <c r="E59" s="2"/>
      <c r="F59" s="40"/>
      <c r="G59" s="41"/>
      <c r="H59" s="119"/>
      <c r="I59" s="41"/>
      <c r="J59" s="40"/>
      <c r="K59" s="41"/>
      <c r="L59" s="119"/>
    </row>
    <row r="60" spans="1:12" ht="16.5" customHeight="1" x14ac:dyDescent="0.35">
      <c r="A60" s="22" t="s">
        <v>240</v>
      </c>
      <c r="B60" s="4"/>
      <c r="C60" s="52"/>
      <c r="D60" s="2"/>
      <c r="E60" s="2"/>
      <c r="F60" s="18"/>
      <c r="G60" s="19"/>
      <c r="H60" s="111"/>
      <c r="I60" s="19"/>
      <c r="J60" s="18"/>
      <c r="K60" s="19"/>
      <c r="L60" s="111"/>
    </row>
    <row r="61" spans="1:12" ht="16.5" customHeight="1" x14ac:dyDescent="0.35">
      <c r="A61" s="4"/>
      <c r="B61" s="47" t="s">
        <v>341</v>
      </c>
      <c r="C61" s="4"/>
      <c r="D61" s="2"/>
      <c r="E61" s="2"/>
      <c r="F61" s="23">
        <v>23396</v>
      </c>
      <c r="G61" s="19"/>
      <c r="H61" s="114">
        <v>26407</v>
      </c>
      <c r="I61" s="19"/>
      <c r="J61" s="23">
        <v>807973</v>
      </c>
      <c r="K61" s="19"/>
      <c r="L61" s="114">
        <v>838886</v>
      </c>
    </row>
    <row r="62" spans="1:12" ht="16.5" customHeight="1" x14ac:dyDescent="0.35">
      <c r="A62" s="15"/>
      <c r="B62" s="52"/>
      <c r="C62" s="52"/>
      <c r="D62" s="2"/>
      <c r="E62" s="2"/>
      <c r="F62" s="18"/>
      <c r="G62" s="19"/>
      <c r="H62" s="111"/>
      <c r="I62" s="19"/>
      <c r="J62" s="18"/>
      <c r="K62" s="19"/>
      <c r="L62" s="111"/>
    </row>
    <row r="63" spans="1:12" ht="16.5" customHeight="1" x14ac:dyDescent="0.35">
      <c r="A63" s="4" t="s">
        <v>241</v>
      </c>
      <c r="B63" s="52"/>
      <c r="C63" s="4"/>
      <c r="D63" s="2"/>
      <c r="E63" s="2"/>
      <c r="F63" s="18"/>
      <c r="G63" s="19"/>
      <c r="H63" s="111"/>
      <c r="I63" s="19"/>
      <c r="J63" s="18"/>
      <c r="K63" s="19"/>
      <c r="L63" s="111"/>
    </row>
    <row r="64" spans="1:12" ht="16.5" customHeight="1" x14ac:dyDescent="0.35">
      <c r="A64" s="4"/>
      <c r="B64" s="4" t="s">
        <v>111</v>
      </c>
      <c r="C64" s="4"/>
      <c r="D64" s="2"/>
      <c r="E64" s="2"/>
      <c r="F64" s="23">
        <f>SUM(F61:F63)</f>
        <v>23396</v>
      </c>
      <c r="G64" s="19"/>
      <c r="H64" s="114">
        <f>SUM(H61:H63)</f>
        <v>26407</v>
      </c>
      <c r="I64" s="19"/>
      <c r="J64" s="23">
        <f>SUM(J61:J63)</f>
        <v>807973</v>
      </c>
      <c r="K64" s="19"/>
      <c r="L64" s="114">
        <f>SUM(L61:L63)</f>
        <v>838886</v>
      </c>
    </row>
    <row r="65" spans="1:12" ht="16.5" customHeight="1" x14ac:dyDescent="0.35">
      <c r="A65" s="15"/>
      <c r="B65" s="52"/>
      <c r="C65" s="52"/>
      <c r="D65" s="2"/>
      <c r="E65" s="2"/>
      <c r="F65" s="18"/>
      <c r="G65" s="19"/>
      <c r="H65" s="111"/>
      <c r="I65" s="19"/>
      <c r="J65" s="18"/>
      <c r="K65" s="19"/>
      <c r="L65" s="111"/>
    </row>
    <row r="66" spans="1:12" ht="16.5" customHeight="1" x14ac:dyDescent="0.35">
      <c r="A66" s="15" t="s">
        <v>342</v>
      </c>
      <c r="B66" s="15"/>
      <c r="C66" s="52"/>
      <c r="D66" s="2"/>
      <c r="E66" s="2"/>
      <c r="F66" s="23">
        <f>SUM(F64+F40)</f>
        <v>26610</v>
      </c>
      <c r="G66" s="19"/>
      <c r="H66" s="114">
        <f>SUM(H64+H40)</f>
        <v>26934</v>
      </c>
      <c r="I66" s="19"/>
      <c r="J66" s="23">
        <f>SUM(J64+J40)</f>
        <v>1674202</v>
      </c>
      <c r="K66" s="19"/>
      <c r="L66" s="114">
        <f>SUM(L64+L40)</f>
        <v>4589684</v>
      </c>
    </row>
    <row r="67" spans="1:12" ht="16.5" customHeight="1" x14ac:dyDescent="0.35">
      <c r="A67" s="15"/>
      <c r="B67" s="52"/>
      <c r="C67" s="52"/>
      <c r="D67" s="2"/>
      <c r="E67" s="2"/>
      <c r="F67" s="18"/>
      <c r="G67" s="19"/>
      <c r="H67" s="111"/>
      <c r="I67" s="19"/>
      <c r="J67" s="18"/>
      <c r="K67" s="19"/>
      <c r="L67" s="111"/>
    </row>
    <row r="68" spans="1:12" ht="16.5" customHeight="1" x14ac:dyDescent="0.35">
      <c r="A68" s="15" t="s">
        <v>98</v>
      </c>
      <c r="B68" s="52"/>
      <c r="C68" s="52"/>
      <c r="D68" s="2"/>
      <c r="E68" s="2"/>
      <c r="F68" s="28">
        <f>SUM(F29,F66)</f>
        <v>366015</v>
      </c>
      <c r="G68" s="19"/>
      <c r="H68" s="115">
        <f>SUM(H29,H66)</f>
        <v>107100</v>
      </c>
      <c r="I68" s="19"/>
      <c r="J68" s="28">
        <f>SUM(J29,J66)</f>
        <v>13586961</v>
      </c>
      <c r="K68" s="19"/>
      <c r="L68" s="115">
        <f>SUM(L29,L66)</f>
        <v>7179830</v>
      </c>
    </row>
    <row r="69" spans="1:12" ht="16.5" customHeight="1" x14ac:dyDescent="0.35">
      <c r="A69" s="15"/>
      <c r="B69" s="52"/>
      <c r="C69" s="52"/>
      <c r="D69" s="2"/>
      <c r="E69" s="2"/>
      <c r="F69" s="19"/>
      <c r="G69" s="19"/>
      <c r="H69" s="19"/>
      <c r="I69" s="19"/>
      <c r="J69" s="19"/>
      <c r="K69" s="19"/>
      <c r="L69" s="19"/>
    </row>
    <row r="70" spans="1:12" ht="16.5" customHeight="1" x14ac:dyDescent="0.35">
      <c r="A70" s="4"/>
      <c r="B70" s="4"/>
      <c r="C70" s="1"/>
      <c r="D70" s="48"/>
      <c r="E70" s="48"/>
      <c r="F70" s="194" t="s">
        <v>100</v>
      </c>
      <c r="G70" s="195"/>
      <c r="H70" s="195"/>
      <c r="I70" s="105"/>
      <c r="J70" s="199" t="s">
        <v>101</v>
      </c>
      <c r="K70" s="195"/>
      <c r="L70" s="195"/>
    </row>
    <row r="71" spans="1:12" ht="16.5" customHeight="1" x14ac:dyDescent="0.35">
      <c r="A71" s="4"/>
      <c r="B71" s="4"/>
      <c r="C71" s="10"/>
      <c r="D71" s="49" t="s">
        <v>268</v>
      </c>
      <c r="E71" s="48"/>
      <c r="F71" s="50" t="s">
        <v>251</v>
      </c>
      <c r="G71" s="51"/>
      <c r="H71" s="50" t="s">
        <v>74</v>
      </c>
      <c r="I71" s="51"/>
      <c r="J71" s="50" t="s">
        <v>251</v>
      </c>
      <c r="K71" s="51"/>
      <c r="L71" s="50" t="s">
        <v>74</v>
      </c>
    </row>
    <row r="72" spans="1:12" ht="16.5" customHeight="1" x14ac:dyDescent="0.35">
      <c r="A72" s="15" t="s">
        <v>112</v>
      </c>
      <c r="B72" s="15"/>
      <c r="C72" s="15"/>
      <c r="D72" s="48"/>
      <c r="E72" s="2"/>
      <c r="F72" s="18"/>
      <c r="G72" s="19"/>
      <c r="H72" s="111"/>
      <c r="I72" s="19"/>
      <c r="J72" s="18"/>
      <c r="K72" s="19"/>
      <c r="L72" s="111"/>
    </row>
    <row r="73" spans="1:12" ht="16.5" customHeight="1" x14ac:dyDescent="0.35">
      <c r="A73" s="4"/>
      <c r="B73" s="4"/>
      <c r="C73" s="4"/>
      <c r="D73" s="2"/>
      <c r="E73" s="2"/>
      <c r="F73" s="18"/>
      <c r="G73" s="19"/>
      <c r="H73" s="111"/>
      <c r="I73" s="19"/>
      <c r="J73" s="18"/>
      <c r="K73" s="19"/>
      <c r="L73" s="111"/>
    </row>
    <row r="74" spans="1:12" ht="16.5" customHeight="1" x14ac:dyDescent="0.35">
      <c r="A74" s="4" t="s">
        <v>113</v>
      </c>
      <c r="B74" s="4"/>
      <c r="C74" s="4"/>
      <c r="D74" s="2">
        <v>28</v>
      </c>
      <c r="E74" s="2"/>
      <c r="F74" s="53">
        <v>4.7E-2</v>
      </c>
      <c r="G74" s="54"/>
      <c r="H74" s="109">
        <v>1.2999999999999999E-2</v>
      </c>
      <c r="I74" s="54"/>
      <c r="J74" s="53">
        <v>1.661</v>
      </c>
      <c r="K74" s="54"/>
      <c r="L74" s="109">
        <v>0.41799999999999998</v>
      </c>
    </row>
    <row r="75" spans="1:12" ht="16.5" customHeight="1" x14ac:dyDescent="0.35">
      <c r="A75" s="4" t="s">
        <v>114</v>
      </c>
      <c r="B75" s="4"/>
      <c r="C75" s="4"/>
      <c r="D75" s="2">
        <v>28</v>
      </c>
      <c r="E75" s="2"/>
      <c r="F75" s="53">
        <v>4.2999999999999997E-2</v>
      </c>
      <c r="G75" s="54"/>
      <c r="H75" s="109">
        <v>1.2E-2</v>
      </c>
      <c r="I75" s="54"/>
      <c r="J75" s="53">
        <v>1.5189999999999999</v>
      </c>
      <c r="K75" s="54"/>
      <c r="L75" s="109">
        <v>0.39400000000000002</v>
      </c>
    </row>
    <row r="76" spans="1:12" ht="16.5" customHeight="1" x14ac:dyDescent="0.35">
      <c r="A76" s="4"/>
      <c r="B76" s="4"/>
      <c r="C76" s="4"/>
      <c r="D76" s="2"/>
      <c r="E76" s="2"/>
      <c r="F76" s="109"/>
      <c r="G76" s="54"/>
      <c r="H76" s="109"/>
      <c r="I76" s="54"/>
      <c r="J76" s="109"/>
      <c r="K76" s="54"/>
      <c r="L76" s="109"/>
    </row>
    <row r="77" spans="1:12" ht="16.5" customHeight="1" x14ac:dyDescent="0.35">
      <c r="A77" s="4"/>
      <c r="B77" s="4"/>
      <c r="C77" s="4"/>
      <c r="D77" s="2"/>
      <c r="E77" s="2"/>
      <c r="F77" s="21"/>
      <c r="G77" s="21"/>
      <c r="H77" s="21"/>
      <c r="I77" s="21"/>
      <c r="J77" s="21"/>
      <c r="K77" s="21"/>
      <c r="L77" s="21"/>
    </row>
    <row r="78" spans="1:12" ht="16.5" customHeight="1" x14ac:dyDescent="0.35">
      <c r="A78" s="4"/>
      <c r="B78" s="4"/>
      <c r="C78" s="4"/>
      <c r="D78" s="2"/>
      <c r="E78" s="2"/>
      <c r="F78" s="21"/>
      <c r="G78" s="21"/>
      <c r="H78" s="21"/>
      <c r="I78" s="21"/>
      <c r="J78" s="21"/>
      <c r="K78" s="21"/>
      <c r="L78" s="21"/>
    </row>
    <row r="79" spans="1:12" ht="16.5" customHeight="1" x14ac:dyDescent="0.35">
      <c r="A79" s="4"/>
      <c r="B79" s="4"/>
      <c r="C79" s="4"/>
      <c r="D79" s="2"/>
      <c r="E79" s="2"/>
      <c r="F79" s="21"/>
      <c r="G79" s="21"/>
      <c r="H79" s="21"/>
      <c r="I79" s="21"/>
      <c r="J79" s="21"/>
      <c r="K79" s="21"/>
      <c r="L79" s="21"/>
    </row>
    <row r="80" spans="1:12" s="179" customFormat="1" ht="16.5" customHeight="1" x14ac:dyDescent="0.35">
      <c r="A80" s="4"/>
      <c r="B80" s="4"/>
      <c r="C80" s="4"/>
      <c r="D80" s="2"/>
      <c r="E80" s="2"/>
      <c r="F80" s="21"/>
      <c r="G80" s="21"/>
      <c r="H80" s="21"/>
      <c r="I80" s="21"/>
      <c r="J80" s="21"/>
      <c r="K80" s="21"/>
      <c r="L80" s="21"/>
    </row>
    <row r="81" spans="1:12" ht="16.5" customHeight="1" x14ac:dyDescent="0.35">
      <c r="A81" s="4"/>
      <c r="B81" s="4"/>
      <c r="C81" s="4"/>
      <c r="D81" s="2"/>
      <c r="E81" s="2"/>
      <c r="F81" s="21"/>
      <c r="G81" s="21"/>
      <c r="H81" s="21"/>
      <c r="I81" s="21"/>
      <c r="J81" s="21"/>
      <c r="K81" s="21"/>
      <c r="L81" s="21"/>
    </row>
    <row r="82" spans="1:12" ht="16.5" customHeight="1" x14ac:dyDescent="0.35">
      <c r="A82" s="4"/>
      <c r="B82" s="4"/>
      <c r="C82" s="4"/>
      <c r="D82" s="2"/>
      <c r="E82" s="2"/>
      <c r="F82" s="21"/>
      <c r="G82" s="21"/>
      <c r="H82" s="21"/>
      <c r="I82" s="21"/>
      <c r="J82" s="21"/>
      <c r="K82" s="21"/>
      <c r="L82" s="21"/>
    </row>
    <row r="83" spans="1:12" ht="16.5" customHeight="1" x14ac:dyDescent="0.35">
      <c r="A83" s="4"/>
      <c r="B83" s="4"/>
      <c r="C83" s="4"/>
      <c r="D83" s="2"/>
      <c r="E83" s="2"/>
      <c r="F83" s="21"/>
      <c r="G83" s="21"/>
      <c r="H83" s="21"/>
      <c r="I83" s="21"/>
      <c r="J83" s="21"/>
      <c r="K83" s="21"/>
      <c r="L83" s="21"/>
    </row>
    <row r="84" spans="1:12" ht="16.5" customHeight="1" x14ac:dyDescent="0.35">
      <c r="A84" s="4"/>
      <c r="B84" s="4"/>
      <c r="C84" s="4"/>
      <c r="D84" s="2"/>
      <c r="E84" s="2"/>
      <c r="F84" s="21"/>
      <c r="G84" s="21"/>
      <c r="H84" s="21"/>
      <c r="I84" s="21"/>
      <c r="J84" s="21"/>
      <c r="K84" s="21"/>
      <c r="L84" s="21"/>
    </row>
    <row r="85" spans="1:12" ht="16.5" customHeight="1" x14ac:dyDescent="0.35">
      <c r="A85" s="4"/>
      <c r="B85" s="4"/>
      <c r="C85" s="4"/>
      <c r="D85" s="2"/>
      <c r="E85" s="2"/>
      <c r="F85" s="21"/>
      <c r="G85" s="21"/>
      <c r="H85" s="21"/>
      <c r="I85" s="21"/>
      <c r="J85" s="21"/>
      <c r="K85" s="21"/>
      <c r="L85" s="21"/>
    </row>
    <row r="86" spans="1:12" ht="16.5" customHeight="1" x14ac:dyDescent="0.35">
      <c r="A86" s="4"/>
      <c r="B86" s="4"/>
      <c r="C86" s="4"/>
      <c r="D86" s="2"/>
      <c r="E86" s="2"/>
      <c r="F86" s="21"/>
      <c r="G86" s="21"/>
      <c r="H86" s="21"/>
      <c r="I86" s="21"/>
      <c r="J86" s="21"/>
      <c r="K86" s="21"/>
      <c r="L86" s="21"/>
    </row>
    <row r="87" spans="1:12" ht="16.5" customHeight="1" x14ac:dyDescent="0.35">
      <c r="A87" s="4"/>
      <c r="B87" s="4"/>
      <c r="C87" s="4"/>
      <c r="D87" s="2"/>
      <c r="E87" s="2"/>
      <c r="F87" s="21"/>
      <c r="G87" s="21"/>
      <c r="H87" s="21"/>
      <c r="I87" s="21"/>
      <c r="J87" s="21"/>
      <c r="K87" s="21"/>
      <c r="L87" s="21"/>
    </row>
    <row r="88" spans="1:12" ht="16.5" customHeight="1" x14ac:dyDescent="0.35">
      <c r="A88" s="4"/>
      <c r="B88" s="4"/>
      <c r="C88" s="4"/>
      <c r="D88" s="2"/>
      <c r="E88" s="2"/>
      <c r="F88" s="21"/>
      <c r="G88" s="21"/>
      <c r="H88" s="21"/>
      <c r="I88" s="21"/>
      <c r="J88" s="21"/>
      <c r="K88" s="21"/>
      <c r="L88" s="21"/>
    </row>
    <row r="89" spans="1:12" ht="16.5" customHeight="1" x14ac:dyDescent="0.35">
      <c r="A89" s="4"/>
      <c r="B89" s="4"/>
      <c r="C89" s="4"/>
      <c r="D89" s="2"/>
      <c r="E89" s="2"/>
      <c r="F89" s="21"/>
      <c r="G89" s="21"/>
      <c r="H89" s="21"/>
      <c r="I89" s="21"/>
      <c r="J89" s="21"/>
      <c r="K89" s="21"/>
      <c r="L89" s="21"/>
    </row>
    <row r="90" spans="1:12" ht="16.5" customHeight="1" x14ac:dyDescent="0.35">
      <c r="A90" s="4"/>
      <c r="B90" s="4"/>
      <c r="C90" s="4"/>
      <c r="D90" s="2"/>
      <c r="E90" s="2"/>
      <c r="F90" s="21"/>
      <c r="G90" s="21"/>
      <c r="H90" s="21"/>
      <c r="I90" s="21"/>
      <c r="J90" s="21"/>
      <c r="K90" s="21"/>
      <c r="L90" s="21"/>
    </row>
    <row r="91" spans="1:12" ht="16.5" customHeight="1" x14ac:dyDescent="0.35">
      <c r="A91" s="4"/>
      <c r="B91" s="4"/>
      <c r="C91" s="4"/>
      <c r="D91" s="2"/>
      <c r="E91" s="2"/>
      <c r="F91" s="21"/>
      <c r="G91" s="21"/>
      <c r="H91" s="21"/>
      <c r="I91" s="21"/>
      <c r="J91" s="21"/>
      <c r="K91" s="21"/>
      <c r="L91" s="21"/>
    </row>
    <row r="92" spans="1:12" ht="16.5" customHeight="1" x14ac:dyDescent="0.35">
      <c r="A92" s="4"/>
      <c r="B92" s="4"/>
      <c r="C92" s="4"/>
      <c r="D92" s="2"/>
      <c r="E92" s="2"/>
      <c r="F92" s="21"/>
      <c r="G92" s="21"/>
      <c r="H92" s="21"/>
      <c r="I92" s="21"/>
      <c r="J92" s="21"/>
      <c r="K92" s="21"/>
      <c r="L92" s="21"/>
    </row>
    <row r="93" spans="1:12" ht="16.5" customHeight="1" x14ac:dyDescent="0.35">
      <c r="A93" s="4"/>
      <c r="B93" s="4"/>
      <c r="C93" s="4"/>
      <c r="D93" s="2"/>
      <c r="E93" s="2"/>
      <c r="F93" s="21"/>
      <c r="G93" s="21"/>
      <c r="H93" s="21"/>
      <c r="I93" s="21"/>
      <c r="J93" s="21"/>
      <c r="K93" s="21"/>
      <c r="L93" s="21"/>
    </row>
    <row r="94" spans="1:12" ht="16.5" customHeight="1" x14ac:dyDescent="0.35">
      <c r="A94" s="4"/>
      <c r="B94" s="4"/>
      <c r="C94" s="4"/>
      <c r="D94" s="2"/>
      <c r="E94" s="2"/>
      <c r="F94" s="21"/>
      <c r="G94" s="21"/>
      <c r="H94" s="21"/>
      <c r="I94" s="21"/>
      <c r="J94" s="21"/>
      <c r="K94" s="21"/>
      <c r="L94" s="21"/>
    </row>
    <row r="95" spans="1:12" ht="16.5" customHeight="1" x14ac:dyDescent="0.35">
      <c r="A95" s="4"/>
      <c r="B95" s="4"/>
      <c r="C95" s="4"/>
      <c r="D95" s="2"/>
      <c r="E95" s="2"/>
      <c r="F95" s="21"/>
      <c r="G95" s="21"/>
      <c r="H95" s="21"/>
      <c r="I95" s="21"/>
      <c r="J95" s="21"/>
      <c r="K95" s="21"/>
      <c r="L95" s="21"/>
    </row>
    <row r="96" spans="1:12" ht="16.5" customHeight="1" x14ac:dyDescent="0.35">
      <c r="A96" s="4"/>
      <c r="B96" s="4"/>
      <c r="C96" s="4"/>
      <c r="D96" s="2"/>
      <c r="E96" s="2"/>
      <c r="F96" s="21"/>
      <c r="G96" s="21"/>
      <c r="H96" s="21"/>
      <c r="I96" s="21"/>
      <c r="J96" s="21"/>
      <c r="K96" s="21"/>
      <c r="L96" s="21"/>
    </row>
    <row r="97" spans="1:12" ht="16.5" customHeight="1" x14ac:dyDescent="0.35">
      <c r="A97" s="4"/>
      <c r="B97" s="4"/>
      <c r="C97" s="4"/>
      <c r="D97" s="2"/>
      <c r="E97" s="2"/>
      <c r="F97" s="21"/>
      <c r="G97" s="21"/>
      <c r="H97" s="21"/>
      <c r="I97" s="21"/>
      <c r="J97" s="21"/>
      <c r="K97" s="21"/>
      <c r="L97" s="21"/>
    </row>
    <row r="98" spans="1:12" ht="16.5" customHeight="1" x14ac:dyDescent="0.35">
      <c r="A98" s="4"/>
      <c r="B98" s="4"/>
      <c r="C98" s="4"/>
      <c r="D98" s="2"/>
      <c r="E98" s="2"/>
      <c r="F98" s="21"/>
      <c r="G98" s="21"/>
      <c r="H98" s="21"/>
      <c r="I98" s="21"/>
      <c r="J98" s="21"/>
      <c r="K98" s="21"/>
      <c r="L98" s="21"/>
    </row>
    <row r="99" spans="1:12" ht="9.9499999999999993" customHeight="1" x14ac:dyDescent="0.35">
      <c r="A99" s="4"/>
      <c r="B99" s="4"/>
      <c r="C99" s="4"/>
      <c r="D99" s="2"/>
      <c r="E99" s="2"/>
      <c r="F99" s="21"/>
      <c r="G99" s="21"/>
      <c r="H99" s="21"/>
      <c r="I99" s="21"/>
      <c r="J99" s="21"/>
      <c r="K99" s="21"/>
      <c r="L99" s="21"/>
    </row>
    <row r="100" spans="1:12" ht="21.95" customHeight="1" x14ac:dyDescent="0.35">
      <c r="A100" s="110" t="str">
        <f>'E8-11 BS Conso'!A52</f>
        <v xml:space="preserve">The notes to the consolidated and separate financial statements are an integral part of these financial statements.										</v>
      </c>
      <c r="B100" s="8"/>
      <c r="C100" s="8"/>
      <c r="D100" s="6"/>
      <c r="E100" s="6"/>
      <c r="F100" s="30"/>
      <c r="G100" s="30"/>
      <c r="H100" s="30"/>
      <c r="I100" s="30"/>
      <c r="J100" s="30"/>
      <c r="K100" s="32"/>
      <c r="L100" s="30"/>
    </row>
  </sheetData>
  <mergeCells count="8">
    <mergeCell ref="F5:L5"/>
    <mergeCell ref="F6:H6"/>
    <mergeCell ref="J6:L6"/>
    <mergeCell ref="F70:H70"/>
    <mergeCell ref="J70:L70"/>
    <mergeCell ref="F55:L55"/>
    <mergeCell ref="F56:H56"/>
    <mergeCell ref="J56:L56"/>
  </mergeCells>
  <pageMargins left="0.8" right="0.5" top="0.5" bottom="0.6" header="0.49" footer="0.4"/>
  <pageSetup paperSize="9" scale="95" firstPageNumber="17" orientation="portrait" useFirstPageNumber="1" horizontalDpi="1200" verticalDpi="1200" r:id="rId1"/>
  <headerFooter>
    <oddFooter>&amp;R&amp;"Cordia New,Regular"&amp;13&amp;P</oddFooter>
  </headerFooter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59999389629810485"/>
  </sheetPr>
  <dimension ref="A1:AH51"/>
  <sheetViews>
    <sheetView zoomScale="93" zoomScaleNormal="93" zoomScaleSheetLayoutView="100" workbookViewId="0">
      <selection activeCell="AB15" sqref="AB15"/>
    </sheetView>
  </sheetViews>
  <sheetFormatPr defaultColWidth="14.42578125" defaultRowHeight="16.5" customHeight="1" x14ac:dyDescent="0.35"/>
  <cols>
    <col min="1" max="2" width="1.5703125" style="107" customWidth="1"/>
    <col min="3" max="3" width="36.5703125" style="107" customWidth="1"/>
    <col min="4" max="4" width="5.140625" style="107" customWidth="1"/>
    <col min="5" max="5" width="0.7109375" style="107" customWidth="1"/>
    <col min="6" max="6" width="9.85546875" style="107" customWidth="1"/>
    <col min="7" max="7" width="0.7109375" style="107" customWidth="1"/>
    <col min="8" max="8" width="9.85546875" style="107" customWidth="1"/>
    <col min="9" max="9" width="0.7109375" style="107" customWidth="1"/>
    <col min="10" max="10" width="9.85546875" style="107" customWidth="1"/>
    <col min="11" max="11" width="0.7109375" style="107" customWidth="1"/>
    <col min="12" max="12" width="8.7109375" style="107" customWidth="1"/>
    <col min="13" max="13" width="0.7109375" style="107" customWidth="1"/>
    <col min="14" max="14" width="8.7109375" style="107" customWidth="1"/>
    <col min="15" max="15" width="0.7109375" style="107" customWidth="1"/>
    <col min="16" max="16" width="11.7109375" style="107" customWidth="1"/>
    <col min="17" max="17" width="0.7109375" style="107" customWidth="1"/>
    <col min="18" max="18" width="10.42578125" style="107" customWidth="1"/>
    <col min="19" max="19" width="0.7109375" style="107" customWidth="1"/>
    <col min="20" max="20" width="9.140625" style="107" customWidth="1"/>
    <col min="21" max="21" width="0.7109375" style="107" customWidth="1"/>
    <col min="22" max="22" width="9.28515625" style="107" customWidth="1"/>
    <col min="23" max="23" width="0.42578125" style="107" customWidth="1"/>
    <col min="24" max="24" width="10.7109375" style="107" customWidth="1"/>
    <col min="25" max="25" width="0.7109375" style="107" customWidth="1"/>
    <col min="26" max="26" width="11.28515625" style="107" customWidth="1"/>
    <col min="27" max="27" width="0.7109375" style="107" customWidth="1"/>
    <col min="28" max="28" width="9.140625" style="107" customWidth="1"/>
    <col min="29" max="29" width="0.7109375" style="107" customWidth="1"/>
    <col min="30" max="30" width="11.7109375" style="107" customWidth="1"/>
    <col min="31" max="31" width="0.7109375" style="107" customWidth="1"/>
    <col min="32" max="32" width="9.42578125" style="107" customWidth="1"/>
    <col min="33" max="33" width="0.7109375" style="107" customWidth="1"/>
    <col min="34" max="34" width="9.5703125" style="107" customWidth="1"/>
    <col min="35" max="16384" width="14.42578125" style="107"/>
  </cols>
  <sheetData>
    <row r="1" spans="1:34" ht="16.5" customHeight="1" x14ac:dyDescent="0.35">
      <c r="A1" s="1" t="s">
        <v>0</v>
      </c>
      <c r="B1" s="1"/>
      <c r="C1" s="1"/>
      <c r="D1" s="1"/>
      <c r="E1" s="1"/>
      <c r="F1" s="19"/>
      <c r="G1" s="55"/>
      <c r="H1" s="19"/>
      <c r="I1" s="55"/>
      <c r="J1" s="19"/>
      <c r="K1" s="55"/>
      <c r="L1" s="19"/>
      <c r="M1" s="55"/>
      <c r="N1" s="55"/>
      <c r="O1" s="55"/>
      <c r="P1" s="19"/>
      <c r="Q1" s="19"/>
      <c r="R1" s="19"/>
      <c r="S1" s="55"/>
      <c r="T1" s="19"/>
      <c r="U1" s="55"/>
      <c r="V1" s="56"/>
      <c r="W1" s="57"/>
      <c r="X1" s="55"/>
      <c r="Y1" s="55"/>
      <c r="Z1" s="19"/>
      <c r="AA1" s="55"/>
      <c r="AB1" s="19"/>
      <c r="AC1" s="55"/>
      <c r="AD1" s="19"/>
      <c r="AE1" s="19"/>
      <c r="AF1" s="19"/>
      <c r="AG1" s="19"/>
      <c r="AH1" s="19"/>
    </row>
    <row r="2" spans="1:34" ht="16.5" customHeight="1" x14ac:dyDescent="0.35">
      <c r="A2" s="1" t="s">
        <v>115</v>
      </c>
      <c r="B2" s="1"/>
      <c r="C2" s="1"/>
      <c r="D2" s="1"/>
      <c r="E2" s="1"/>
      <c r="F2" s="19"/>
      <c r="G2" s="55"/>
      <c r="H2" s="19"/>
      <c r="I2" s="55"/>
      <c r="J2" s="19"/>
      <c r="K2" s="55"/>
      <c r="L2" s="19"/>
      <c r="M2" s="55"/>
      <c r="N2" s="55"/>
      <c r="O2" s="55"/>
      <c r="P2" s="19"/>
      <c r="Q2" s="19"/>
      <c r="R2" s="19"/>
      <c r="S2" s="55"/>
      <c r="T2" s="19"/>
      <c r="U2" s="55"/>
      <c r="V2" s="56"/>
      <c r="W2" s="57"/>
      <c r="X2" s="55"/>
      <c r="Y2" s="55"/>
      <c r="Z2" s="19"/>
      <c r="AA2" s="55"/>
      <c r="AB2" s="19"/>
      <c r="AC2" s="55"/>
      <c r="AD2" s="19"/>
      <c r="AE2" s="19"/>
      <c r="AF2" s="19"/>
      <c r="AG2" s="19"/>
      <c r="AH2" s="19"/>
    </row>
    <row r="3" spans="1:34" ht="16.5" customHeight="1" x14ac:dyDescent="0.35">
      <c r="A3" s="5" t="s">
        <v>254</v>
      </c>
      <c r="B3" s="5"/>
      <c r="C3" s="5"/>
      <c r="D3" s="5"/>
      <c r="E3" s="5"/>
      <c r="F3" s="24"/>
      <c r="G3" s="58"/>
      <c r="H3" s="24"/>
      <c r="I3" s="58"/>
      <c r="J3" s="24"/>
      <c r="K3" s="58"/>
      <c r="L3" s="24"/>
      <c r="M3" s="58"/>
      <c r="N3" s="58"/>
      <c r="O3" s="58"/>
      <c r="P3" s="24"/>
      <c r="Q3" s="24"/>
      <c r="R3" s="24"/>
      <c r="S3" s="58"/>
      <c r="T3" s="24"/>
      <c r="U3" s="58"/>
      <c r="V3" s="59"/>
      <c r="W3" s="60"/>
      <c r="X3" s="58"/>
      <c r="Y3" s="58"/>
      <c r="Z3" s="24"/>
      <c r="AA3" s="58"/>
      <c r="AB3" s="24"/>
      <c r="AC3" s="58"/>
      <c r="AD3" s="24"/>
      <c r="AE3" s="24"/>
      <c r="AF3" s="24"/>
      <c r="AG3" s="24"/>
      <c r="AH3" s="24"/>
    </row>
    <row r="4" spans="1:34" ht="15" customHeight="1" x14ac:dyDescent="0.35">
      <c r="A4" s="61"/>
      <c r="B4" s="61"/>
      <c r="C4" s="61"/>
      <c r="D4" s="61"/>
      <c r="E4" s="61"/>
      <c r="F4" s="62"/>
      <c r="G4" s="63"/>
      <c r="H4" s="62"/>
      <c r="I4" s="63"/>
      <c r="J4" s="62"/>
      <c r="K4" s="63"/>
      <c r="L4" s="63"/>
      <c r="M4" s="63"/>
      <c r="N4" s="63"/>
      <c r="O4" s="62"/>
      <c r="P4" s="62"/>
      <c r="Q4" s="62"/>
      <c r="R4" s="63"/>
      <c r="S4" s="62"/>
      <c r="T4" s="63"/>
      <c r="U4" s="63"/>
      <c r="V4" s="56"/>
      <c r="W4" s="57"/>
      <c r="X4" s="63"/>
      <c r="Y4" s="62"/>
      <c r="Z4" s="63"/>
      <c r="AA4" s="62"/>
      <c r="AB4" s="63"/>
      <c r="AC4" s="62"/>
      <c r="AD4" s="62"/>
      <c r="AE4" s="62"/>
      <c r="AF4" s="62"/>
      <c r="AG4" s="62"/>
      <c r="AH4" s="64"/>
    </row>
    <row r="5" spans="1:34" ht="15" customHeight="1" x14ac:dyDescent="0.35">
      <c r="A5" s="61"/>
      <c r="B5" s="61"/>
      <c r="C5" s="61"/>
      <c r="D5" s="61"/>
      <c r="E5" s="61"/>
      <c r="F5" s="62"/>
      <c r="G5" s="63"/>
      <c r="H5" s="62"/>
      <c r="I5" s="63"/>
      <c r="J5" s="62"/>
      <c r="K5" s="63"/>
      <c r="L5" s="63"/>
      <c r="M5" s="63"/>
      <c r="N5" s="63"/>
      <c r="O5" s="62"/>
      <c r="P5" s="62"/>
      <c r="Q5" s="62"/>
      <c r="R5" s="63"/>
      <c r="S5" s="62"/>
      <c r="T5" s="63"/>
      <c r="U5" s="63"/>
      <c r="V5" s="63"/>
      <c r="W5" s="63"/>
      <c r="X5" s="63"/>
      <c r="Y5" s="62"/>
      <c r="Z5" s="63"/>
      <c r="AA5" s="62"/>
      <c r="AB5" s="63"/>
      <c r="AC5" s="62"/>
      <c r="AD5" s="62"/>
      <c r="AE5" s="62"/>
      <c r="AF5" s="62"/>
      <c r="AG5" s="62"/>
      <c r="AH5" s="65" t="s">
        <v>2</v>
      </c>
    </row>
    <row r="6" spans="1:34" ht="15" customHeight="1" x14ac:dyDescent="0.35">
      <c r="A6" s="1"/>
      <c r="B6" s="1"/>
      <c r="C6" s="1"/>
      <c r="D6" s="1"/>
      <c r="E6" s="1"/>
      <c r="F6" s="24"/>
      <c r="G6" s="58"/>
      <c r="H6" s="24"/>
      <c r="I6" s="58"/>
      <c r="J6" s="24"/>
      <c r="K6" s="58"/>
      <c r="L6" s="24"/>
      <c r="M6" s="58"/>
      <c r="N6" s="58"/>
      <c r="O6" s="58"/>
      <c r="P6" s="24"/>
      <c r="Q6" s="8"/>
      <c r="R6" s="24"/>
      <c r="S6" s="58"/>
      <c r="T6" s="24"/>
      <c r="U6" s="58"/>
      <c r="V6" s="66"/>
      <c r="W6" s="66"/>
      <c r="X6" s="58"/>
      <c r="Y6" s="58"/>
      <c r="Z6" s="24"/>
      <c r="AA6" s="58"/>
      <c r="AB6" s="24"/>
      <c r="AC6" s="58"/>
      <c r="AD6" s="26"/>
      <c r="AE6" s="8"/>
      <c r="AF6" s="26"/>
      <c r="AG6" s="8"/>
      <c r="AH6" s="104" t="s">
        <v>116</v>
      </c>
    </row>
    <row r="7" spans="1:34" ht="15" customHeight="1" x14ac:dyDescent="0.35">
      <c r="A7" s="1"/>
      <c r="B7" s="1"/>
      <c r="C7" s="1"/>
      <c r="D7" s="1"/>
      <c r="E7" s="1"/>
      <c r="F7" s="198" t="s">
        <v>117</v>
      </c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4"/>
      <c r="AF7" s="21"/>
      <c r="AG7" s="4"/>
      <c r="AH7" s="65"/>
    </row>
    <row r="8" spans="1:34" ht="15" customHeight="1" x14ac:dyDescent="0.35">
      <c r="A8" s="1"/>
      <c r="B8" s="1"/>
      <c r="C8" s="1"/>
      <c r="D8" s="1"/>
      <c r="E8" s="1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99" t="s">
        <v>68</v>
      </c>
      <c r="S8" s="195"/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195"/>
      <c r="AE8" s="106"/>
      <c r="AF8" s="106"/>
      <c r="AG8" s="106"/>
      <c r="AH8" s="106"/>
    </row>
    <row r="9" spans="1:34" ht="15" customHeight="1" x14ac:dyDescent="0.35">
      <c r="A9" s="1"/>
      <c r="B9" s="1"/>
      <c r="C9" s="1"/>
      <c r="D9" s="1"/>
      <c r="E9" s="1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200" t="s">
        <v>118</v>
      </c>
      <c r="S9" s="193"/>
      <c r="T9" s="193"/>
      <c r="U9" s="193"/>
      <c r="V9" s="193"/>
      <c r="W9" s="193"/>
      <c r="X9" s="193"/>
      <c r="Y9" s="106"/>
      <c r="Z9" s="55"/>
      <c r="AA9" s="67"/>
      <c r="AB9" s="55"/>
      <c r="AC9" s="67"/>
      <c r="AD9" s="106"/>
      <c r="AE9" s="106"/>
      <c r="AF9" s="106"/>
      <c r="AG9" s="106"/>
      <c r="AH9" s="106"/>
    </row>
    <row r="10" spans="1:34" ht="15" customHeight="1" x14ac:dyDescent="0.35">
      <c r="A10" s="1"/>
      <c r="B10" s="1"/>
      <c r="C10" s="1"/>
      <c r="D10" s="1"/>
      <c r="E10" s="1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38"/>
      <c r="S10" s="139"/>
      <c r="T10" s="139"/>
      <c r="U10" s="139"/>
      <c r="V10" s="139"/>
      <c r="W10" s="139"/>
      <c r="X10" s="139"/>
      <c r="Y10" s="106"/>
      <c r="Z10" s="136" t="s">
        <v>273</v>
      </c>
      <c r="AA10" s="67"/>
      <c r="AB10" s="55"/>
      <c r="AC10" s="67"/>
      <c r="AD10" s="106"/>
      <c r="AE10" s="106"/>
      <c r="AF10" s="106"/>
      <c r="AG10" s="106"/>
      <c r="AH10" s="106"/>
    </row>
    <row r="11" spans="1:34" ht="15" customHeight="1" x14ac:dyDescent="0.35">
      <c r="A11" s="1"/>
      <c r="B11" s="1"/>
      <c r="C11" s="1"/>
      <c r="D11" s="1"/>
      <c r="E11" s="1"/>
      <c r="F11" s="106"/>
      <c r="G11" s="106"/>
      <c r="H11" s="106"/>
      <c r="I11" s="106"/>
      <c r="J11" s="4"/>
      <c r="K11" s="106"/>
      <c r="L11" s="106"/>
      <c r="M11" s="106"/>
      <c r="N11" s="106"/>
      <c r="O11" s="106"/>
      <c r="P11" s="106"/>
      <c r="Q11" s="106"/>
      <c r="R11" s="65" t="s">
        <v>119</v>
      </c>
      <c r="S11" s="65"/>
      <c r="T11" s="65"/>
      <c r="U11" s="65"/>
      <c r="V11" s="68"/>
      <c r="W11" s="68"/>
      <c r="X11" s="65"/>
      <c r="Y11" s="106"/>
      <c r="Z11" s="136" t="s">
        <v>274</v>
      </c>
      <c r="AA11" s="65"/>
      <c r="AB11" s="65"/>
      <c r="AC11" s="65"/>
      <c r="AD11" s="65"/>
      <c r="AE11" s="106"/>
      <c r="AF11" s="65"/>
      <c r="AG11" s="106"/>
      <c r="AH11" s="106"/>
    </row>
    <row r="12" spans="1:34" ht="15" customHeight="1" x14ac:dyDescent="0.35">
      <c r="A12" s="10"/>
      <c r="B12" s="10"/>
      <c r="C12" s="10"/>
      <c r="D12" s="10"/>
      <c r="E12" s="10"/>
      <c r="F12" s="65" t="s">
        <v>120</v>
      </c>
      <c r="G12" s="39"/>
      <c r="H12" s="65"/>
      <c r="I12" s="39"/>
      <c r="J12" s="10"/>
      <c r="K12" s="39"/>
      <c r="L12" s="199" t="s">
        <v>121</v>
      </c>
      <c r="M12" s="195"/>
      <c r="N12" s="195"/>
      <c r="O12" s="195"/>
      <c r="P12" s="195"/>
      <c r="Q12" s="10"/>
      <c r="R12" s="65" t="s">
        <v>122</v>
      </c>
      <c r="S12" s="39"/>
      <c r="T12" s="65" t="s">
        <v>123</v>
      </c>
      <c r="U12" s="39"/>
      <c r="V12" s="69" t="s">
        <v>124</v>
      </c>
      <c r="W12" s="68"/>
      <c r="X12" s="65"/>
      <c r="Y12" s="39"/>
      <c r="Z12" s="136" t="s">
        <v>275</v>
      </c>
      <c r="AA12" s="39"/>
      <c r="AB12" s="65"/>
      <c r="AC12" s="39"/>
      <c r="AD12" s="65" t="s">
        <v>125</v>
      </c>
      <c r="AE12" s="10"/>
      <c r="AF12" s="65" t="s">
        <v>126</v>
      </c>
      <c r="AG12" s="39"/>
      <c r="AH12" s="65"/>
    </row>
    <row r="13" spans="1:34" ht="15" customHeight="1" x14ac:dyDescent="0.35">
      <c r="A13" s="10"/>
      <c r="B13" s="10"/>
      <c r="C13" s="10"/>
      <c r="D13" s="10"/>
      <c r="E13" s="10"/>
      <c r="F13" s="65" t="s">
        <v>127</v>
      </c>
      <c r="G13" s="39"/>
      <c r="H13" s="65" t="s">
        <v>128</v>
      </c>
      <c r="I13" s="39"/>
      <c r="J13" s="106" t="s">
        <v>129</v>
      </c>
      <c r="K13" s="39"/>
      <c r="L13" s="70" t="s">
        <v>130</v>
      </c>
      <c r="M13" s="10"/>
      <c r="N13" s="39" t="s">
        <v>131</v>
      </c>
      <c r="O13" s="10"/>
      <c r="P13" s="65"/>
      <c r="Q13" s="39"/>
      <c r="R13" s="65" t="s">
        <v>224</v>
      </c>
      <c r="S13" s="39"/>
      <c r="T13" s="65" t="s">
        <v>133</v>
      </c>
      <c r="U13" s="39"/>
      <c r="V13" s="68" t="s">
        <v>134</v>
      </c>
      <c r="W13" s="68"/>
      <c r="X13" s="65" t="s">
        <v>135</v>
      </c>
      <c r="Y13" s="39"/>
      <c r="Z13" s="136" t="s">
        <v>276</v>
      </c>
      <c r="AA13" s="39"/>
      <c r="AB13" s="65" t="s">
        <v>131</v>
      </c>
      <c r="AC13" s="39"/>
      <c r="AD13" s="65" t="s">
        <v>136</v>
      </c>
      <c r="AE13" s="39"/>
      <c r="AF13" s="65" t="s">
        <v>137</v>
      </c>
      <c r="AG13" s="39"/>
      <c r="AH13" s="65" t="s">
        <v>138</v>
      </c>
    </row>
    <row r="14" spans="1:34" ht="15" customHeight="1" x14ac:dyDescent="0.35">
      <c r="A14" s="10"/>
      <c r="B14" s="10"/>
      <c r="C14" s="10"/>
      <c r="D14" s="9" t="s">
        <v>5</v>
      </c>
      <c r="E14" s="10"/>
      <c r="F14" s="104" t="s">
        <v>139</v>
      </c>
      <c r="G14" s="71"/>
      <c r="H14" s="104" t="s">
        <v>139</v>
      </c>
      <c r="I14" s="71"/>
      <c r="J14" s="104" t="s">
        <v>140</v>
      </c>
      <c r="K14" s="71"/>
      <c r="L14" s="72" t="s">
        <v>141</v>
      </c>
      <c r="M14" s="10"/>
      <c r="N14" s="72" t="s">
        <v>142</v>
      </c>
      <c r="O14" s="10"/>
      <c r="P14" s="104" t="s">
        <v>143</v>
      </c>
      <c r="Q14" s="71"/>
      <c r="R14" s="104" t="s">
        <v>225</v>
      </c>
      <c r="S14" s="71"/>
      <c r="T14" s="104" t="s">
        <v>141</v>
      </c>
      <c r="U14" s="71"/>
      <c r="V14" s="66" t="s">
        <v>133</v>
      </c>
      <c r="W14" s="68"/>
      <c r="X14" s="104" t="s">
        <v>144</v>
      </c>
      <c r="Y14" s="71"/>
      <c r="Z14" s="137" t="s">
        <v>277</v>
      </c>
      <c r="AA14" s="71"/>
      <c r="AB14" s="104" t="s">
        <v>142</v>
      </c>
      <c r="AC14" s="71"/>
      <c r="AD14" s="104" t="s">
        <v>132</v>
      </c>
      <c r="AE14" s="71"/>
      <c r="AF14" s="104" t="s">
        <v>145</v>
      </c>
      <c r="AG14" s="71"/>
      <c r="AH14" s="104" t="s">
        <v>132</v>
      </c>
    </row>
    <row r="15" spans="1:34" ht="12" customHeight="1" x14ac:dyDescent="0.35">
      <c r="A15" s="73"/>
      <c r="B15" s="73"/>
      <c r="C15" s="73"/>
      <c r="D15" s="74"/>
      <c r="E15" s="73"/>
      <c r="F15" s="75"/>
      <c r="G15" s="76"/>
      <c r="H15" s="75"/>
      <c r="I15" s="76"/>
      <c r="J15" s="75"/>
      <c r="K15" s="76"/>
      <c r="L15" s="75"/>
      <c r="M15" s="76"/>
      <c r="N15" s="75"/>
      <c r="O15" s="76"/>
      <c r="P15" s="75"/>
      <c r="Q15" s="76"/>
      <c r="R15" s="75"/>
      <c r="S15" s="76"/>
      <c r="T15" s="77"/>
      <c r="U15" s="76"/>
      <c r="V15" s="78"/>
      <c r="W15" s="79"/>
      <c r="X15" s="75"/>
      <c r="Y15" s="76"/>
      <c r="Z15" s="75"/>
      <c r="AA15" s="76"/>
      <c r="AB15" s="75"/>
      <c r="AC15" s="76"/>
      <c r="AD15" s="75"/>
      <c r="AE15" s="76"/>
      <c r="AF15" s="75"/>
      <c r="AG15" s="76"/>
      <c r="AH15" s="75"/>
    </row>
    <row r="16" spans="1:34" ht="15" customHeight="1" x14ac:dyDescent="0.35">
      <c r="A16" s="36" t="s">
        <v>252</v>
      </c>
      <c r="B16" s="36"/>
      <c r="C16" s="10"/>
      <c r="D16" s="37"/>
      <c r="E16" s="10"/>
      <c r="F16" s="133">
        <v>198500</v>
      </c>
      <c r="G16" s="134"/>
      <c r="H16" s="133">
        <v>647929</v>
      </c>
      <c r="I16" s="134"/>
      <c r="J16" s="133">
        <v>20313</v>
      </c>
      <c r="K16" s="134"/>
      <c r="L16" s="133">
        <v>100397</v>
      </c>
      <c r="M16" s="134"/>
      <c r="N16" s="133">
        <v>121159</v>
      </c>
      <c r="O16" s="134"/>
      <c r="P16" s="133">
        <v>1831341</v>
      </c>
      <c r="Q16" s="134"/>
      <c r="R16" s="133">
        <v>16721</v>
      </c>
      <c r="S16" s="134"/>
      <c r="T16" s="133">
        <v>-118858</v>
      </c>
      <c r="U16" s="134"/>
      <c r="V16" s="133">
        <v>11150</v>
      </c>
      <c r="W16" s="134"/>
      <c r="X16" s="133">
        <v>-743060</v>
      </c>
      <c r="Y16" s="134"/>
      <c r="Z16" s="133">
        <v>333127</v>
      </c>
      <c r="AA16" s="134"/>
      <c r="AB16" s="133">
        <v>-46562</v>
      </c>
      <c r="AC16" s="134"/>
      <c r="AD16" s="133">
        <f t="shared" ref="AD16" si="0">SUM(AB16,Z16,X16,V16,T16,R16)</f>
        <v>-547482</v>
      </c>
      <c r="AE16" s="134"/>
      <c r="AF16" s="133">
        <v>730699</v>
      </c>
      <c r="AG16" s="134"/>
      <c r="AH16" s="133">
        <f t="shared" ref="AH16" si="1">SUM(AF16,AD16,P16,N16,L16,J16,H16,F16)</f>
        <v>3102856</v>
      </c>
    </row>
    <row r="17" spans="1:34" ht="15" customHeight="1" x14ac:dyDescent="0.35">
      <c r="A17" s="10" t="s">
        <v>147</v>
      </c>
      <c r="B17" s="36"/>
      <c r="C17" s="10"/>
      <c r="D17" s="37">
        <v>26</v>
      </c>
      <c r="E17" s="10"/>
      <c r="F17" s="78">
        <v>44699</v>
      </c>
      <c r="G17" s="56"/>
      <c r="H17" s="78">
        <v>178797</v>
      </c>
      <c r="I17" s="56"/>
      <c r="J17" s="78">
        <v>0</v>
      </c>
      <c r="K17" s="56"/>
      <c r="L17" s="78">
        <v>0</v>
      </c>
      <c r="M17" s="56"/>
      <c r="N17" s="78">
        <v>0</v>
      </c>
      <c r="O17" s="56"/>
      <c r="P17" s="78">
        <v>0</v>
      </c>
      <c r="Q17" s="56"/>
      <c r="R17" s="78">
        <v>0</v>
      </c>
      <c r="S17" s="56"/>
      <c r="T17" s="78">
        <v>0</v>
      </c>
      <c r="U17" s="56"/>
      <c r="V17" s="78">
        <v>0</v>
      </c>
      <c r="W17" s="56"/>
      <c r="X17" s="78">
        <v>0</v>
      </c>
      <c r="Y17" s="56"/>
      <c r="Z17" s="78">
        <v>0</v>
      </c>
      <c r="AA17" s="56"/>
      <c r="AB17" s="78">
        <v>0</v>
      </c>
      <c r="AC17" s="56"/>
      <c r="AD17" s="80">
        <f t="shared" ref="AD17:AD22" si="2">SUM(Z17,X17,T17,R17,V17,AB17)</f>
        <v>0</v>
      </c>
      <c r="AE17" s="56"/>
      <c r="AF17" s="78" t="s">
        <v>172</v>
      </c>
      <c r="AG17" s="56"/>
      <c r="AH17" s="78">
        <f>SUM(AF17,AD17,P17,N17,L17,J17,H17,F17)</f>
        <v>223496</v>
      </c>
    </row>
    <row r="18" spans="1:34" ht="15" customHeight="1" x14ac:dyDescent="0.35">
      <c r="A18" s="10" t="s">
        <v>166</v>
      </c>
      <c r="B18" s="36"/>
      <c r="C18" s="10"/>
      <c r="D18" s="37">
        <v>26</v>
      </c>
      <c r="E18" s="10"/>
      <c r="F18" s="78">
        <v>0</v>
      </c>
      <c r="G18" s="56"/>
      <c r="H18" s="78">
        <v>0</v>
      </c>
      <c r="I18" s="56"/>
      <c r="J18" s="78">
        <v>0</v>
      </c>
      <c r="K18" s="56"/>
      <c r="L18" s="78">
        <v>4470</v>
      </c>
      <c r="M18" s="56"/>
      <c r="N18" s="78">
        <v>0</v>
      </c>
      <c r="O18" s="56"/>
      <c r="P18" s="78">
        <v>-4470</v>
      </c>
      <c r="Q18" s="56"/>
      <c r="R18" s="78">
        <v>0</v>
      </c>
      <c r="S18" s="56"/>
      <c r="T18" s="78">
        <v>0</v>
      </c>
      <c r="U18" s="56"/>
      <c r="V18" s="78">
        <v>0</v>
      </c>
      <c r="W18" s="56"/>
      <c r="X18" s="78">
        <v>0</v>
      </c>
      <c r="Y18" s="56"/>
      <c r="Z18" s="78">
        <v>0</v>
      </c>
      <c r="AA18" s="56"/>
      <c r="AB18" s="78">
        <v>0</v>
      </c>
      <c r="AC18" s="56"/>
      <c r="AD18" s="80">
        <f t="shared" si="2"/>
        <v>0</v>
      </c>
      <c r="AE18" s="56"/>
      <c r="AF18" s="78">
        <v>0</v>
      </c>
      <c r="AG18" s="56"/>
      <c r="AH18" s="78">
        <f t="shared" ref="AH18:AH29" si="3">SUM(AF18,AD18,P18,N18,L18,J18,H18,F18)</f>
        <v>0</v>
      </c>
    </row>
    <row r="19" spans="1:34" ht="15" customHeight="1" x14ac:dyDescent="0.35">
      <c r="A19" s="10" t="s">
        <v>149</v>
      </c>
      <c r="B19" s="36"/>
      <c r="C19" s="10"/>
      <c r="D19" s="37">
        <v>26</v>
      </c>
      <c r="E19" s="10"/>
      <c r="F19" s="78">
        <v>0</v>
      </c>
      <c r="G19" s="56"/>
      <c r="H19" s="78">
        <v>0</v>
      </c>
      <c r="I19" s="56"/>
      <c r="J19" s="78">
        <v>0</v>
      </c>
      <c r="K19" s="56"/>
      <c r="L19" s="78">
        <v>0</v>
      </c>
      <c r="M19" s="56"/>
      <c r="N19" s="78">
        <v>62762</v>
      </c>
      <c r="O19" s="56"/>
      <c r="P19" s="78">
        <v>-62762</v>
      </c>
      <c r="Q19" s="56"/>
      <c r="R19" s="78" t="s">
        <v>172</v>
      </c>
      <c r="S19" s="56"/>
      <c r="T19" s="78" t="s">
        <v>172</v>
      </c>
      <c r="U19" s="56"/>
      <c r="V19" s="78" t="s">
        <v>172</v>
      </c>
      <c r="W19" s="56"/>
      <c r="X19" s="78" t="s">
        <v>172</v>
      </c>
      <c r="Y19" s="56"/>
      <c r="Z19" s="78" t="s">
        <v>172</v>
      </c>
      <c r="AA19" s="56"/>
      <c r="AB19" s="78" t="s">
        <v>172</v>
      </c>
      <c r="AC19" s="56"/>
      <c r="AD19" s="80">
        <f t="shared" si="2"/>
        <v>0</v>
      </c>
      <c r="AE19" s="56"/>
      <c r="AF19" s="78" t="s">
        <v>172</v>
      </c>
      <c r="AG19" s="56"/>
      <c r="AH19" s="78">
        <f t="shared" si="3"/>
        <v>0</v>
      </c>
    </row>
    <row r="20" spans="1:34" ht="15" customHeight="1" x14ac:dyDescent="0.35">
      <c r="A20" s="132" t="s">
        <v>269</v>
      </c>
      <c r="B20" s="10"/>
      <c r="C20" s="10"/>
      <c r="D20" s="37"/>
      <c r="E20" s="10"/>
      <c r="F20" s="78">
        <v>0</v>
      </c>
      <c r="G20" s="56"/>
      <c r="H20" s="78">
        <v>0</v>
      </c>
      <c r="I20" s="56"/>
      <c r="J20" s="78">
        <v>0</v>
      </c>
      <c r="K20" s="56"/>
      <c r="L20" s="78">
        <v>0</v>
      </c>
      <c r="M20" s="56"/>
      <c r="N20" s="78">
        <v>0</v>
      </c>
      <c r="O20" s="56"/>
      <c r="P20" s="78">
        <v>0</v>
      </c>
      <c r="Q20" s="56"/>
      <c r="R20" s="78">
        <v>0</v>
      </c>
      <c r="S20" s="56"/>
      <c r="T20" s="78">
        <v>0</v>
      </c>
      <c r="U20" s="56"/>
      <c r="V20" s="78">
        <v>0</v>
      </c>
      <c r="W20" s="56"/>
      <c r="X20" s="78">
        <v>0</v>
      </c>
      <c r="Y20" s="56"/>
      <c r="Z20" s="78">
        <v>38971</v>
      </c>
      <c r="AA20" s="56"/>
      <c r="AB20" s="78">
        <v>0</v>
      </c>
      <c r="AC20" s="56"/>
      <c r="AD20" s="80">
        <f t="shared" si="2"/>
        <v>38971</v>
      </c>
      <c r="AE20" s="56"/>
      <c r="AF20" s="78">
        <v>24501</v>
      </c>
      <c r="AG20" s="56"/>
      <c r="AH20" s="78">
        <f t="shared" si="3"/>
        <v>63472</v>
      </c>
    </row>
    <row r="21" spans="1:34" ht="15" customHeight="1" x14ac:dyDescent="0.35">
      <c r="A21" s="10" t="s">
        <v>151</v>
      </c>
      <c r="B21" s="10"/>
      <c r="C21" s="10"/>
      <c r="D21" s="37">
        <v>29</v>
      </c>
      <c r="E21" s="10"/>
      <c r="F21" s="78">
        <v>0</v>
      </c>
      <c r="G21" s="56"/>
      <c r="H21" s="78">
        <v>0</v>
      </c>
      <c r="I21" s="56"/>
      <c r="J21" s="78">
        <v>0</v>
      </c>
      <c r="K21" s="56"/>
      <c r="L21" s="78">
        <v>0</v>
      </c>
      <c r="M21" s="56"/>
      <c r="N21" s="78">
        <v>0</v>
      </c>
      <c r="O21" s="56"/>
      <c r="P21" s="78">
        <v>-134679</v>
      </c>
      <c r="Q21" s="56"/>
      <c r="R21" s="78">
        <v>0</v>
      </c>
      <c r="S21" s="56"/>
      <c r="T21" s="78">
        <v>0</v>
      </c>
      <c r="U21" s="56"/>
      <c r="V21" s="78">
        <v>0</v>
      </c>
      <c r="W21" s="56"/>
      <c r="X21" s="78">
        <v>0</v>
      </c>
      <c r="Y21" s="56"/>
      <c r="Z21" s="78">
        <v>0</v>
      </c>
      <c r="AA21" s="56"/>
      <c r="AB21" s="78">
        <v>0</v>
      </c>
      <c r="AC21" s="56"/>
      <c r="AD21" s="80">
        <f t="shared" si="2"/>
        <v>0</v>
      </c>
      <c r="AE21" s="56"/>
      <c r="AF21" s="78">
        <v>0</v>
      </c>
      <c r="AG21" s="56"/>
      <c r="AH21" s="78">
        <f t="shared" si="3"/>
        <v>-134679</v>
      </c>
    </row>
    <row r="22" spans="1:34" ht="15" customHeight="1" x14ac:dyDescent="0.35">
      <c r="A22" s="10" t="s">
        <v>152</v>
      </c>
      <c r="B22" s="10"/>
      <c r="C22" s="10"/>
      <c r="D22" s="37"/>
      <c r="E22" s="10"/>
      <c r="F22" s="78">
        <v>0</v>
      </c>
      <c r="G22" s="56"/>
      <c r="H22" s="78">
        <v>0</v>
      </c>
      <c r="I22" s="56"/>
      <c r="J22" s="78">
        <v>0</v>
      </c>
      <c r="K22" s="56"/>
      <c r="L22" s="78">
        <v>0</v>
      </c>
      <c r="M22" s="56"/>
      <c r="N22" s="78">
        <v>0</v>
      </c>
      <c r="O22" s="56"/>
      <c r="P22" s="78">
        <v>0</v>
      </c>
      <c r="Q22" s="56"/>
      <c r="R22" s="78">
        <v>0</v>
      </c>
      <c r="S22" s="56"/>
      <c r="T22" s="78">
        <v>0</v>
      </c>
      <c r="U22" s="56"/>
      <c r="V22" s="78">
        <v>0</v>
      </c>
      <c r="W22" s="56"/>
      <c r="X22" s="78">
        <v>0</v>
      </c>
      <c r="Y22" s="56"/>
      <c r="Z22" s="78">
        <v>0</v>
      </c>
      <c r="AA22" s="56"/>
      <c r="AB22" s="78">
        <v>0</v>
      </c>
      <c r="AC22" s="56"/>
      <c r="AD22" s="80">
        <f t="shared" si="2"/>
        <v>0</v>
      </c>
      <c r="AE22" s="56"/>
      <c r="AF22" s="78">
        <v>-201321</v>
      </c>
      <c r="AG22" s="56"/>
      <c r="AH22" s="78">
        <f t="shared" si="3"/>
        <v>-201321</v>
      </c>
    </row>
    <row r="23" spans="1:34" ht="15" customHeight="1" x14ac:dyDescent="0.35">
      <c r="A23" s="132" t="s">
        <v>270</v>
      </c>
      <c r="B23" s="10"/>
      <c r="C23" s="10"/>
      <c r="D23" s="37"/>
      <c r="E23" s="10"/>
      <c r="F23" s="78">
        <v>0</v>
      </c>
      <c r="G23" s="56"/>
      <c r="H23" s="78">
        <v>0</v>
      </c>
      <c r="I23" s="56"/>
      <c r="J23" s="78">
        <v>0</v>
      </c>
      <c r="K23" s="56"/>
      <c r="L23" s="78">
        <v>0</v>
      </c>
      <c r="M23" s="56"/>
      <c r="N23" s="78">
        <v>0</v>
      </c>
      <c r="O23" s="56"/>
      <c r="P23" s="78">
        <v>0</v>
      </c>
      <c r="Q23" s="56"/>
      <c r="R23" s="78">
        <v>0</v>
      </c>
      <c r="S23" s="56"/>
      <c r="T23" s="78">
        <v>0</v>
      </c>
      <c r="U23" s="56"/>
      <c r="V23" s="78">
        <v>0</v>
      </c>
      <c r="W23" s="56"/>
      <c r="X23" s="78">
        <v>0</v>
      </c>
      <c r="Y23" s="56"/>
      <c r="Z23" s="78">
        <v>0</v>
      </c>
      <c r="AA23" s="56"/>
      <c r="AB23" s="78">
        <v>0</v>
      </c>
      <c r="AC23" s="56"/>
      <c r="AD23" s="78">
        <f>SUM(Z23,X23,T23,R23,V23,AB23)</f>
        <v>0</v>
      </c>
      <c r="AE23" s="56"/>
      <c r="AF23" s="78">
        <v>800</v>
      </c>
      <c r="AG23" s="56"/>
      <c r="AH23" s="78">
        <f t="shared" si="3"/>
        <v>800</v>
      </c>
    </row>
    <row r="24" spans="1:34" ht="15" customHeight="1" x14ac:dyDescent="0.35">
      <c r="A24" s="10" t="s">
        <v>317</v>
      </c>
      <c r="B24" s="10"/>
      <c r="C24" s="10"/>
      <c r="D24" s="37"/>
      <c r="E24" s="10"/>
      <c r="F24" s="78">
        <v>0</v>
      </c>
      <c r="G24" s="56"/>
      <c r="H24" s="78">
        <v>0</v>
      </c>
      <c r="I24" s="56"/>
      <c r="J24" s="78">
        <v>25265</v>
      </c>
      <c r="K24" s="56"/>
      <c r="L24" s="78">
        <v>0</v>
      </c>
      <c r="M24" s="56"/>
      <c r="N24" s="78">
        <v>0</v>
      </c>
      <c r="O24" s="56"/>
      <c r="P24" s="78">
        <v>0</v>
      </c>
      <c r="Q24" s="56"/>
      <c r="R24" s="78">
        <v>0</v>
      </c>
      <c r="S24" s="56"/>
      <c r="T24" s="78">
        <v>0</v>
      </c>
      <c r="U24" s="56"/>
      <c r="V24" s="78">
        <v>0</v>
      </c>
      <c r="W24" s="56"/>
      <c r="X24" s="78">
        <v>0</v>
      </c>
      <c r="Y24" s="56"/>
      <c r="Z24" s="78">
        <v>0</v>
      </c>
      <c r="AA24" s="56"/>
      <c r="AB24" s="78">
        <v>0</v>
      </c>
      <c r="AC24" s="56"/>
      <c r="AD24" s="80">
        <f>SUM(Z24,X24,T24,R24,V24,AB24)</f>
        <v>0</v>
      </c>
      <c r="AE24" s="56"/>
      <c r="AF24" s="78">
        <v>0</v>
      </c>
      <c r="AG24" s="56"/>
      <c r="AH24" s="78">
        <f t="shared" si="3"/>
        <v>25265</v>
      </c>
    </row>
    <row r="25" spans="1:34" ht="15" customHeight="1" x14ac:dyDescent="0.35">
      <c r="A25" s="132" t="s">
        <v>155</v>
      </c>
      <c r="B25" s="10"/>
      <c r="C25" s="10"/>
      <c r="D25" s="37"/>
      <c r="E25" s="10"/>
      <c r="F25" s="78">
        <v>0</v>
      </c>
      <c r="G25" s="56"/>
      <c r="H25" s="78">
        <v>0</v>
      </c>
      <c r="I25" s="56"/>
      <c r="J25" s="78">
        <v>0</v>
      </c>
      <c r="K25" s="56"/>
      <c r="L25" s="78">
        <v>0</v>
      </c>
      <c r="M25" s="56"/>
      <c r="N25" s="78">
        <v>0</v>
      </c>
      <c r="O25" s="56"/>
      <c r="P25" s="78">
        <v>0</v>
      </c>
      <c r="Q25" s="56"/>
      <c r="R25" s="78">
        <v>0</v>
      </c>
      <c r="S25" s="56"/>
      <c r="T25" s="78">
        <v>0</v>
      </c>
      <c r="U25" s="56"/>
      <c r="V25" s="78">
        <v>0</v>
      </c>
      <c r="W25" s="56"/>
      <c r="X25" s="78">
        <v>0</v>
      </c>
      <c r="Y25" s="56"/>
      <c r="Z25" s="78">
        <v>0</v>
      </c>
      <c r="AA25" s="56"/>
      <c r="AB25" s="78">
        <v>-11939</v>
      </c>
      <c r="AC25" s="56"/>
      <c r="AD25" s="80">
        <f>SUM(Z25,X25,T25,R25,V25,AB25)</f>
        <v>-11939</v>
      </c>
      <c r="AE25" s="56"/>
      <c r="AF25" s="78">
        <v>0</v>
      </c>
      <c r="AG25" s="56"/>
      <c r="AH25" s="78">
        <f t="shared" si="3"/>
        <v>-11939</v>
      </c>
    </row>
    <row r="26" spans="1:34" ht="15" customHeight="1" x14ac:dyDescent="0.35">
      <c r="A26" s="132" t="s">
        <v>160</v>
      </c>
      <c r="B26" s="10"/>
      <c r="C26" s="10"/>
      <c r="D26" s="37"/>
      <c r="E26" s="10"/>
      <c r="F26" s="78"/>
      <c r="G26" s="56"/>
      <c r="H26" s="78"/>
      <c r="I26" s="56"/>
      <c r="J26" s="78"/>
      <c r="K26" s="56"/>
      <c r="L26" s="78"/>
      <c r="M26" s="56"/>
      <c r="N26" s="78"/>
      <c r="O26" s="56"/>
      <c r="P26" s="78"/>
      <c r="Q26" s="56"/>
      <c r="R26" s="78"/>
      <c r="S26" s="56"/>
      <c r="T26" s="78"/>
      <c r="U26" s="56"/>
      <c r="V26" s="78"/>
      <c r="W26" s="56"/>
      <c r="X26" s="78"/>
      <c r="Y26" s="56"/>
      <c r="Z26" s="78"/>
      <c r="AA26" s="56"/>
      <c r="AB26" s="78"/>
      <c r="AC26" s="56"/>
      <c r="AD26" s="80"/>
      <c r="AE26" s="56"/>
      <c r="AF26" s="78"/>
      <c r="AG26" s="56"/>
      <c r="AH26" s="78"/>
    </row>
    <row r="27" spans="1:34" ht="15" customHeight="1" x14ac:dyDescent="0.35">
      <c r="A27" s="132" t="s">
        <v>271</v>
      </c>
      <c r="B27" s="10"/>
      <c r="C27" s="10"/>
      <c r="D27" s="37"/>
      <c r="E27" s="10"/>
      <c r="F27" s="78">
        <v>0</v>
      </c>
      <c r="G27" s="56"/>
      <c r="H27" s="78">
        <v>0</v>
      </c>
      <c r="I27" s="56"/>
      <c r="J27" s="78">
        <v>0</v>
      </c>
      <c r="K27" s="56"/>
      <c r="L27" s="78">
        <v>0</v>
      </c>
      <c r="M27" s="56"/>
      <c r="N27" s="78">
        <v>0</v>
      </c>
      <c r="O27" s="56"/>
      <c r="P27" s="78">
        <v>0</v>
      </c>
      <c r="Q27" s="56"/>
      <c r="R27" s="78">
        <v>0</v>
      </c>
      <c r="S27" s="56"/>
      <c r="T27" s="78">
        <v>0</v>
      </c>
      <c r="U27" s="56"/>
      <c r="V27" s="78">
        <v>0</v>
      </c>
      <c r="W27" s="56"/>
      <c r="X27" s="78">
        <v>0</v>
      </c>
      <c r="Y27" s="56"/>
      <c r="Z27" s="78">
        <v>0</v>
      </c>
      <c r="AA27" s="56"/>
      <c r="AB27" s="78">
        <v>-866</v>
      </c>
      <c r="AC27" s="56"/>
      <c r="AD27" s="78">
        <f t="shared" ref="AD27" si="4">SUM(Z27,X27,T27,R27,V27,AB27)</f>
        <v>-866</v>
      </c>
      <c r="AE27" s="56"/>
      <c r="AF27" s="78">
        <v>0</v>
      </c>
      <c r="AG27" s="56"/>
      <c r="AH27" s="78">
        <f t="shared" si="3"/>
        <v>-866</v>
      </c>
    </row>
    <row r="28" spans="1:34" ht="15" customHeight="1" x14ac:dyDescent="0.35">
      <c r="A28" s="10" t="s">
        <v>108</v>
      </c>
      <c r="B28" s="36"/>
      <c r="C28" s="10"/>
      <c r="D28" s="37"/>
      <c r="E28" s="10"/>
      <c r="F28" s="78">
        <v>0</v>
      </c>
      <c r="G28" s="56"/>
      <c r="H28" s="78">
        <v>0</v>
      </c>
      <c r="I28" s="56"/>
      <c r="J28" s="78">
        <v>0</v>
      </c>
      <c r="K28" s="56"/>
      <c r="L28" s="78">
        <v>0</v>
      </c>
      <c r="M28" s="56"/>
      <c r="N28" s="78">
        <v>0</v>
      </c>
      <c r="O28" s="56"/>
      <c r="P28" s="78">
        <v>1162365</v>
      </c>
      <c r="Q28" s="56"/>
      <c r="R28" s="78">
        <v>0</v>
      </c>
      <c r="S28" s="56"/>
      <c r="T28" s="78">
        <v>0</v>
      </c>
      <c r="U28" s="56"/>
      <c r="V28" s="78">
        <v>0</v>
      </c>
      <c r="W28" s="56"/>
      <c r="X28" s="78">
        <v>0</v>
      </c>
      <c r="Y28" s="56"/>
      <c r="Z28" s="78">
        <v>0</v>
      </c>
      <c r="AA28" s="56"/>
      <c r="AB28" s="78">
        <v>0</v>
      </c>
      <c r="AC28" s="56"/>
      <c r="AD28" s="78">
        <f t="shared" ref="AD28:AD29" si="5">SUM(Z28,X28,T28,R28,V28,AB28)</f>
        <v>0</v>
      </c>
      <c r="AE28" s="56"/>
      <c r="AF28" s="78">
        <v>460516</v>
      </c>
      <c r="AG28" s="56"/>
      <c r="AH28" s="78">
        <f t="shared" si="3"/>
        <v>1622881</v>
      </c>
    </row>
    <row r="29" spans="1:34" ht="15" customHeight="1" x14ac:dyDescent="0.35">
      <c r="A29" s="10" t="s">
        <v>161</v>
      </c>
      <c r="B29" s="10"/>
      <c r="C29" s="10"/>
      <c r="D29" s="37"/>
      <c r="E29" s="10"/>
      <c r="F29" s="81">
        <v>0</v>
      </c>
      <c r="G29" s="56"/>
      <c r="H29" s="81">
        <v>0</v>
      </c>
      <c r="I29" s="56"/>
      <c r="J29" s="81">
        <v>0</v>
      </c>
      <c r="K29" s="56"/>
      <c r="L29" s="81">
        <v>0</v>
      </c>
      <c r="M29" s="56"/>
      <c r="N29" s="81">
        <v>0</v>
      </c>
      <c r="O29" s="56"/>
      <c r="P29" s="81">
        <v>2034</v>
      </c>
      <c r="Q29" s="56"/>
      <c r="R29" s="81">
        <v>8127</v>
      </c>
      <c r="S29" s="56"/>
      <c r="T29" s="81">
        <v>46522</v>
      </c>
      <c r="U29" s="56"/>
      <c r="V29" s="81">
        <v>25627</v>
      </c>
      <c r="W29" s="56"/>
      <c r="X29" s="81">
        <v>-348004</v>
      </c>
      <c r="Y29" s="56"/>
      <c r="Z29" s="81">
        <v>0</v>
      </c>
      <c r="AA29" s="56"/>
      <c r="AB29" s="81">
        <v>0</v>
      </c>
      <c r="AC29" s="56"/>
      <c r="AD29" s="81">
        <f t="shared" si="5"/>
        <v>-267728</v>
      </c>
      <c r="AE29" s="56"/>
      <c r="AF29" s="81">
        <v>-15606</v>
      </c>
      <c r="AG29" s="56"/>
      <c r="AH29" s="135">
        <f t="shared" si="3"/>
        <v>-281300</v>
      </c>
    </row>
    <row r="30" spans="1:34" ht="6" customHeight="1" x14ac:dyDescent="0.35">
      <c r="A30" s="73"/>
      <c r="B30" s="73"/>
      <c r="C30" s="73"/>
      <c r="D30" s="74"/>
      <c r="E30" s="73"/>
      <c r="F30" s="75"/>
      <c r="G30" s="82"/>
      <c r="H30" s="75"/>
      <c r="I30" s="82"/>
      <c r="J30" s="75"/>
      <c r="K30" s="82"/>
      <c r="L30" s="75"/>
      <c r="M30" s="82"/>
      <c r="N30" s="75"/>
      <c r="O30" s="82"/>
      <c r="P30" s="75"/>
      <c r="Q30" s="82"/>
      <c r="R30" s="75"/>
      <c r="S30" s="82"/>
      <c r="T30" s="75"/>
      <c r="U30" s="82"/>
      <c r="V30" s="78"/>
      <c r="W30" s="56"/>
      <c r="X30" s="75"/>
      <c r="Y30" s="82"/>
      <c r="Z30" s="75"/>
      <c r="AA30" s="82"/>
      <c r="AB30" s="75"/>
      <c r="AC30" s="82"/>
      <c r="AD30" s="75"/>
      <c r="AE30" s="82"/>
      <c r="AF30" s="75"/>
      <c r="AG30" s="82"/>
      <c r="AH30" s="75"/>
    </row>
    <row r="31" spans="1:34" ht="15" customHeight="1" thickBot="1" x14ac:dyDescent="0.4">
      <c r="A31" s="36" t="s">
        <v>253</v>
      </c>
      <c r="B31" s="36"/>
      <c r="C31" s="10"/>
      <c r="D31" s="83"/>
      <c r="E31" s="10"/>
      <c r="F31" s="28">
        <f>SUM(F16:F29)</f>
        <v>243199</v>
      </c>
      <c r="G31" s="19"/>
      <c r="H31" s="28">
        <f>SUM(H16:H29)</f>
        <v>826726</v>
      </c>
      <c r="I31" s="19"/>
      <c r="J31" s="28">
        <f>SUM(J16:J29)</f>
        <v>45578</v>
      </c>
      <c r="K31" s="19"/>
      <c r="L31" s="28">
        <f>SUM(L16:L29)</f>
        <v>104867</v>
      </c>
      <c r="M31" s="19"/>
      <c r="N31" s="28">
        <f>SUM(N16:N29)</f>
        <v>183921</v>
      </c>
      <c r="O31" s="19"/>
      <c r="P31" s="28">
        <f>SUM(P16:P29)</f>
        <v>2793829</v>
      </c>
      <c r="Q31" s="19"/>
      <c r="R31" s="28">
        <f>SUM(R16:R29)</f>
        <v>24848</v>
      </c>
      <c r="S31" s="19"/>
      <c r="T31" s="28">
        <f>SUM(T16:T29)</f>
        <v>-72336</v>
      </c>
      <c r="U31" s="19"/>
      <c r="V31" s="84">
        <f>SUM(V16:V29)</f>
        <v>36777</v>
      </c>
      <c r="W31" s="56"/>
      <c r="X31" s="28">
        <f>SUM(X16:X29)</f>
        <v>-1091064</v>
      </c>
      <c r="Y31" s="19"/>
      <c r="Z31" s="28">
        <f>SUM(Z16:Z29)</f>
        <v>372098</v>
      </c>
      <c r="AA31" s="19"/>
      <c r="AB31" s="28">
        <f>SUM(AB16:AB29)</f>
        <v>-59367</v>
      </c>
      <c r="AC31" s="19"/>
      <c r="AD31" s="28">
        <f>SUM(AD16:AD29)</f>
        <v>-789044</v>
      </c>
      <c r="AE31" s="19"/>
      <c r="AF31" s="28">
        <f>SUM(AF16:AF29)</f>
        <v>999589</v>
      </c>
      <c r="AG31" s="19"/>
      <c r="AH31" s="28">
        <f>SUM(AH16:AH29)</f>
        <v>4408665</v>
      </c>
    </row>
    <row r="32" spans="1:34" ht="12" customHeight="1" thickTop="1" x14ac:dyDescent="0.35">
      <c r="A32" s="10"/>
      <c r="B32" s="10"/>
      <c r="C32" s="10"/>
      <c r="D32" s="37"/>
      <c r="E32" s="10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56"/>
      <c r="W32" s="56"/>
      <c r="X32" s="19"/>
      <c r="Y32" s="19"/>
      <c r="Z32" s="19"/>
      <c r="AA32" s="19"/>
      <c r="AB32" s="19"/>
      <c r="AC32" s="19"/>
      <c r="AD32" s="21"/>
      <c r="AE32" s="19"/>
      <c r="AF32" s="19"/>
      <c r="AG32" s="19"/>
      <c r="AH32" s="19"/>
    </row>
    <row r="33" spans="1:34" ht="15" customHeight="1" x14ac:dyDescent="0.35">
      <c r="A33" s="36" t="s">
        <v>146</v>
      </c>
      <c r="B33" s="36"/>
      <c r="C33" s="10"/>
      <c r="D33" s="37"/>
      <c r="E33" s="10"/>
      <c r="F33" s="111">
        <v>147424</v>
      </c>
      <c r="G33" s="19"/>
      <c r="H33" s="111">
        <v>443624</v>
      </c>
      <c r="I33" s="19"/>
      <c r="J33" s="111">
        <v>1651</v>
      </c>
      <c r="K33" s="19"/>
      <c r="L33" s="111">
        <v>95543</v>
      </c>
      <c r="M33" s="19"/>
      <c r="N33" s="111">
        <v>107317</v>
      </c>
      <c r="O33" s="19"/>
      <c r="P33" s="111">
        <v>1630812</v>
      </c>
      <c r="Q33" s="19"/>
      <c r="R33" s="111">
        <v>43705</v>
      </c>
      <c r="S33" s="19"/>
      <c r="T33" s="111">
        <v>-58610</v>
      </c>
      <c r="U33" s="19"/>
      <c r="V33" s="111">
        <v>-77815</v>
      </c>
      <c r="W33" s="125"/>
      <c r="X33" s="111">
        <v>-549015</v>
      </c>
      <c r="Y33" s="19"/>
      <c r="Z33" s="111">
        <v>333217</v>
      </c>
      <c r="AA33" s="19"/>
      <c r="AB33" s="111">
        <v>-42288</v>
      </c>
      <c r="AC33" s="19"/>
      <c r="AD33" s="126">
        <f t="shared" ref="AD33" si="6">SUM(Z33,X33,T33,R33,V33,AB33)</f>
        <v>-350806</v>
      </c>
      <c r="AE33" s="19"/>
      <c r="AF33" s="111">
        <v>739462</v>
      </c>
      <c r="AG33" s="19"/>
      <c r="AH33" s="181">
        <f t="shared" ref="AH33:AH41" si="7">SUM(AF33,AD33,P33,N33,L33,J33,H33,F33)</f>
        <v>2815027</v>
      </c>
    </row>
    <row r="34" spans="1:34" ht="15" customHeight="1" x14ac:dyDescent="0.35">
      <c r="A34" s="10" t="s">
        <v>147</v>
      </c>
      <c r="B34" s="36"/>
      <c r="C34" s="10"/>
      <c r="D34" s="37">
        <v>26</v>
      </c>
      <c r="E34" s="10"/>
      <c r="F34" s="124">
        <v>51076</v>
      </c>
      <c r="G34" s="56"/>
      <c r="H34" s="124">
        <v>204305</v>
      </c>
      <c r="I34" s="56"/>
      <c r="J34" s="124">
        <v>0</v>
      </c>
      <c r="K34" s="56"/>
      <c r="L34" s="124">
        <v>0</v>
      </c>
      <c r="M34" s="56"/>
      <c r="N34" s="124"/>
      <c r="O34" s="56"/>
      <c r="P34" s="124"/>
      <c r="Q34" s="56"/>
      <c r="R34" s="124">
        <v>0</v>
      </c>
      <c r="S34" s="56"/>
      <c r="T34" s="124">
        <v>0</v>
      </c>
      <c r="U34" s="56"/>
      <c r="V34" s="124">
        <v>0</v>
      </c>
      <c r="W34" s="56"/>
      <c r="X34" s="124">
        <v>0</v>
      </c>
      <c r="Y34" s="56"/>
      <c r="Z34" s="124">
        <v>0</v>
      </c>
      <c r="AA34" s="56"/>
      <c r="AB34" s="124">
        <v>0</v>
      </c>
      <c r="AC34" s="56"/>
      <c r="AD34" s="126">
        <f t="shared" ref="AD34:AD36" si="8">SUM(Z34,X34,T34,R34,V34,AB34)</f>
        <v>0</v>
      </c>
      <c r="AE34" s="56"/>
      <c r="AF34" s="124">
        <v>0</v>
      </c>
      <c r="AG34" s="56"/>
      <c r="AH34" s="181">
        <f t="shared" si="7"/>
        <v>255381</v>
      </c>
    </row>
    <row r="35" spans="1:34" ht="15" customHeight="1" x14ac:dyDescent="0.35">
      <c r="A35" s="10" t="s">
        <v>166</v>
      </c>
      <c r="B35" s="36"/>
      <c r="C35" s="10"/>
      <c r="D35" s="37">
        <v>26</v>
      </c>
      <c r="E35" s="10"/>
      <c r="F35" s="124">
        <v>0</v>
      </c>
      <c r="G35" s="56"/>
      <c r="H35" s="124">
        <v>0</v>
      </c>
      <c r="I35" s="56"/>
      <c r="J35" s="124">
        <v>0</v>
      </c>
      <c r="K35" s="56"/>
      <c r="L35" s="124">
        <v>4854</v>
      </c>
      <c r="M35" s="56"/>
      <c r="N35" s="124">
        <v>0</v>
      </c>
      <c r="O35" s="56"/>
      <c r="P35" s="124">
        <v>-4854</v>
      </c>
      <c r="Q35" s="56"/>
      <c r="R35" s="124">
        <v>0</v>
      </c>
      <c r="S35" s="56"/>
      <c r="T35" s="124">
        <v>0</v>
      </c>
      <c r="U35" s="56"/>
      <c r="V35" s="124">
        <v>0</v>
      </c>
      <c r="W35" s="56"/>
      <c r="X35" s="124">
        <v>0</v>
      </c>
      <c r="Y35" s="56"/>
      <c r="Z35" s="124">
        <v>0</v>
      </c>
      <c r="AA35" s="56"/>
      <c r="AB35" s="124">
        <v>0</v>
      </c>
      <c r="AC35" s="56"/>
      <c r="AD35" s="126">
        <f t="shared" si="8"/>
        <v>0</v>
      </c>
      <c r="AE35" s="56"/>
      <c r="AF35" s="124">
        <v>0</v>
      </c>
      <c r="AG35" s="56"/>
      <c r="AH35" s="181">
        <f t="shared" si="7"/>
        <v>0</v>
      </c>
    </row>
    <row r="36" spans="1:34" ht="15" customHeight="1" x14ac:dyDescent="0.35">
      <c r="A36" s="10" t="s">
        <v>149</v>
      </c>
      <c r="B36" s="10"/>
      <c r="C36" s="10"/>
      <c r="D36" s="37">
        <v>26</v>
      </c>
      <c r="E36" s="10"/>
      <c r="F36" s="124">
        <v>0</v>
      </c>
      <c r="G36" s="56"/>
      <c r="H36" s="124">
        <v>0</v>
      </c>
      <c r="I36" s="56"/>
      <c r="J36" s="124">
        <v>0</v>
      </c>
      <c r="K36" s="56"/>
      <c r="L36" s="124">
        <v>0</v>
      </c>
      <c r="M36" s="56"/>
      <c r="N36" s="124">
        <v>13842</v>
      </c>
      <c r="O36" s="56"/>
      <c r="P36" s="124">
        <v>-13842</v>
      </c>
      <c r="Q36" s="56"/>
      <c r="R36" s="124">
        <v>0</v>
      </c>
      <c r="S36" s="56"/>
      <c r="T36" s="124">
        <v>0</v>
      </c>
      <c r="U36" s="56"/>
      <c r="V36" s="124">
        <v>0</v>
      </c>
      <c r="W36" s="56"/>
      <c r="X36" s="124">
        <v>0</v>
      </c>
      <c r="Y36" s="56"/>
      <c r="Z36" s="124">
        <v>0</v>
      </c>
      <c r="AA36" s="56"/>
      <c r="AB36" s="124">
        <v>0</v>
      </c>
      <c r="AC36" s="56"/>
      <c r="AD36" s="126">
        <f t="shared" si="8"/>
        <v>0</v>
      </c>
      <c r="AE36" s="56"/>
      <c r="AF36" s="124">
        <v>0</v>
      </c>
      <c r="AG36" s="56"/>
      <c r="AH36" s="181">
        <f t="shared" si="7"/>
        <v>0</v>
      </c>
    </row>
    <row r="37" spans="1:34" ht="15" customHeight="1" x14ac:dyDescent="0.35">
      <c r="A37" s="10" t="s">
        <v>150</v>
      </c>
      <c r="B37" s="36"/>
      <c r="C37" s="10"/>
      <c r="D37" s="37"/>
      <c r="E37" s="10"/>
      <c r="F37" s="124">
        <v>0</v>
      </c>
      <c r="G37" s="56"/>
      <c r="H37" s="124">
        <v>0</v>
      </c>
      <c r="I37" s="56"/>
      <c r="J37" s="124">
        <v>0</v>
      </c>
      <c r="K37" s="56"/>
      <c r="L37" s="124">
        <v>0</v>
      </c>
      <c r="M37" s="56"/>
      <c r="N37" s="124">
        <v>0</v>
      </c>
      <c r="O37" s="56"/>
      <c r="P37" s="124">
        <v>0</v>
      </c>
      <c r="Q37" s="56"/>
      <c r="R37" s="124">
        <v>0</v>
      </c>
      <c r="S37" s="56"/>
      <c r="T37" s="124">
        <v>0</v>
      </c>
      <c r="U37" s="56"/>
      <c r="V37" s="124">
        <v>0</v>
      </c>
      <c r="W37" s="56"/>
      <c r="X37" s="124">
        <v>0</v>
      </c>
      <c r="Y37" s="56"/>
      <c r="Z37" s="124">
        <v>-514</v>
      </c>
      <c r="AA37" s="56"/>
      <c r="AB37" s="124">
        <v>2754</v>
      </c>
      <c r="AC37" s="56"/>
      <c r="AD37" s="126">
        <f t="shared" ref="AD37:AD39" si="9">SUM(Z37,X37,T37,R37,V37,AB37)</f>
        <v>2240</v>
      </c>
      <c r="AE37" s="56"/>
      <c r="AF37" s="124">
        <v>-2240</v>
      </c>
      <c r="AG37" s="56"/>
      <c r="AH37" s="181">
        <f t="shared" si="7"/>
        <v>0</v>
      </c>
    </row>
    <row r="38" spans="1:34" ht="15" customHeight="1" x14ac:dyDescent="0.35">
      <c r="A38" s="10" t="s">
        <v>151</v>
      </c>
      <c r="B38" s="10"/>
      <c r="C38" s="10"/>
      <c r="D38" s="37">
        <v>29</v>
      </c>
      <c r="E38" s="10"/>
      <c r="F38" s="124">
        <v>0</v>
      </c>
      <c r="G38" s="56"/>
      <c r="H38" s="124">
        <v>0</v>
      </c>
      <c r="I38" s="56"/>
      <c r="J38" s="124">
        <v>0</v>
      </c>
      <c r="K38" s="56"/>
      <c r="L38" s="124">
        <v>0</v>
      </c>
      <c r="M38" s="56"/>
      <c r="N38" s="124">
        <v>0</v>
      </c>
      <c r="O38" s="56"/>
      <c r="P38" s="124">
        <v>-55853</v>
      </c>
      <c r="Q38" s="56"/>
      <c r="R38" s="124">
        <v>0</v>
      </c>
      <c r="S38" s="56"/>
      <c r="T38" s="124">
        <v>0</v>
      </c>
      <c r="U38" s="56"/>
      <c r="V38" s="124">
        <v>0</v>
      </c>
      <c r="W38" s="56"/>
      <c r="X38" s="124">
        <v>0</v>
      </c>
      <c r="Y38" s="56"/>
      <c r="Z38" s="124">
        <v>0</v>
      </c>
      <c r="AA38" s="56"/>
      <c r="AB38" s="124">
        <v>0</v>
      </c>
      <c r="AC38" s="56"/>
      <c r="AD38" s="126">
        <f t="shared" si="9"/>
        <v>0</v>
      </c>
      <c r="AE38" s="56"/>
      <c r="AF38" s="124">
        <v>0</v>
      </c>
      <c r="AG38" s="56"/>
      <c r="AH38" s="181">
        <f t="shared" si="7"/>
        <v>-55853</v>
      </c>
    </row>
    <row r="39" spans="1:34" ht="15" customHeight="1" x14ac:dyDescent="0.35">
      <c r="A39" s="10" t="s">
        <v>152</v>
      </c>
      <c r="B39" s="10"/>
      <c r="C39" s="10"/>
      <c r="D39" s="37"/>
      <c r="E39" s="10"/>
      <c r="F39" s="124">
        <v>0</v>
      </c>
      <c r="G39" s="56"/>
      <c r="H39" s="124">
        <v>0</v>
      </c>
      <c r="I39" s="56"/>
      <c r="J39" s="124">
        <v>0</v>
      </c>
      <c r="K39" s="56"/>
      <c r="L39" s="124">
        <v>0</v>
      </c>
      <c r="M39" s="56"/>
      <c r="N39" s="124">
        <v>0</v>
      </c>
      <c r="O39" s="56"/>
      <c r="P39" s="124">
        <v>0</v>
      </c>
      <c r="Q39" s="56"/>
      <c r="R39" s="124">
        <v>0</v>
      </c>
      <c r="S39" s="56"/>
      <c r="T39" s="124">
        <v>0</v>
      </c>
      <c r="U39" s="56"/>
      <c r="V39" s="124">
        <v>0</v>
      </c>
      <c r="W39" s="56"/>
      <c r="X39" s="124">
        <v>0</v>
      </c>
      <c r="Y39" s="56"/>
      <c r="Z39" s="124">
        <v>0</v>
      </c>
      <c r="AA39" s="56"/>
      <c r="AB39" s="124">
        <v>0</v>
      </c>
      <c r="AC39" s="56"/>
      <c r="AD39" s="126">
        <f t="shared" si="9"/>
        <v>0</v>
      </c>
      <c r="AE39" s="56"/>
      <c r="AF39" s="124">
        <v>-61676</v>
      </c>
      <c r="AG39" s="56"/>
      <c r="AH39" s="181">
        <f t="shared" si="7"/>
        <v>-61676</v>
      </c>
    </row>
    <row r="40" spans="1:34" ht="15" customHeight="1" x14ac:dyDescent="0.35">
      <c r="A40" s="10" t="s">
        <v>156</v>
      </c>
      <c r="B40" s="10"/>
      <c r="C40" s="10"/>
      <c r="D40" s="37"/>
      <c r="E40" s="10"/>
      <c r="F40" s="124">
        <v>0</v>
      </c>
      <c r="G40" s="56"/>
      <c r="H40" s="124">
        <v>0</v>
      </c>
      <c r="I40" s="56"/>
      <c r="J40" s="124">
        <v>0</v>
      </c>
      <c r="K40" s="56"/>
      <c r="L40" s="124">
        <v>0</v>
      </c>
      <c r="M40" s="56"/>
      <c r="N40" s="124">
        <v>0</v>
      </c>
      <c r="O40" s="56"/>
      <c r="P40" s="124">
        <v>0</v>
      </c>
      <c r="Q40" s="56"/>
      <c r="R40" s="124">
        <v>0</v>
      </c>
      <c r="S40" s="56"/>
      <c r="T40" s="124">
        <v>0</v>
      </c>
      <c r="U40" s="56"/>
      <c r="V40" s="124">
        <v>0</v>
      </c>
      <c r="W40" s="56"/>
      <c r="X40" s="124">
        <v>0</v>
      </c>
      <c r="Y40" s="56"/>
      <c r="Z40" s="124">
        <v>424</v>
      </c>
      <c r="AA40" s="56"/>
      <c r="AB40" s="124">
        <v>0</v>
      </c>
      <c r="AC40" s="56"/>
      <c r="AD40" s="124">
        <f>SUM(Z40,X40,T40,R40,V40,AB40)</f>
        <v>424</v>
      </c>
      <c r="AE40" s="56"/>
      <c r="AF40" s="124">
        <v>0</v>
      </c>
      <c r="AG40" s="56"/>
      <c r="AH40" s="181">
        <f t="shared" si="7"/>
        <v>424</v>
      </c>
    </row>
    <row r="41" spans="1:34" ht="15" customHeight="1" x14ac:dyDescent="0.35">
      <c r="A41" s="10" t="s">
        <v>154</v>
      </c>
      <c r="B41" s="10"/>
      <c r="C41" s="10"/>
      <c r="D41" s="37"/>
      <c r="E41" s="10"/>
      <c r="F41" s="124">
        <v>0</v>
      </c>
      <c r="G41" s="56"/>
      <c r="H41" s="124">
        <v>0</v>
      </c>
      <c r="I41" s="56"/>
      <c r="J41" s="124">
        <v>18662</v>
      </c>
      <c r="K41" s="56"/>
      <c r="L41" s="124">
        <v>0</v>
      </c>
      <c r="M41" s="56"/>
      <c r="N41" s="124">
        <v>0</v>
      </c>
      <c r="O41" s="56"/>
      <c r="P41" s="124">
        <v>0</v>
      </c>
      <c r="Q41" s="56"/>
      <c r="R41" s="124">
        <v>0</v>
      </c>
      <c r="S41" s="56"/>
      <c r="T41" s="124">
        <v>0</v>
      </c>
      <c r="U41" s="56"/>
      <c r="V41" s="124">
        <v>0</v>
      </c>
      <c r="W41" s="56"/>
      <c r="X41" s="124">
        <v>0</v>
      </c>
      <c r="Y41" s="56"/>
      <c r="Z41" s="124">
        <v>0</v>
      </c>
      <c r="AA41" s="56"/>
      <c r="AB41" s="124">
        <v>0</v>
      </c>
      <c r="AC41" s="56"/>
      <c r="AD41" s="126">
        <f>SUM(Z41,X41,T41,R41,V41,AB41)</f>
        <v>0</v>
      </c>
      <c r="AE41" s="56"/>
      <c r="AF41" s="124">
        <v>0</v>
      </c>
      <c r="AG41" s="56"/>
      <c r="AH41" s="181">
        <f t="shared" si="7"/>
        <v>18662</v>
      </c>
    </row>
    <row r="42" spans="1:34" ht="15" customHeight="1" x14ac:dyDescent="0.35">
      <c r="A42" s="10" t="s">
        <v>158</v>
      </c>
      <c r="B42" s="10"/>
      <c r="C42" s="10"/>
      <c r="D42" s="37"/>
      <c r="E42" s="10"/>
      <c r="F42" s="124"/>
      <c r="G42" s="56"/>
      <c r="H42" s="124"/>
      <c r="I42" s="56"/>
      <c r="J42" s="124"/>
      <c r="K42" s="56"/>
      <c r="L42" s="124"/>
      <c r="M42" s="56"/>
      <c r="N42" s="124"/>
      <c r="O42" s="56"/>
      <c r="P42" s="124"/>
      <c r="Q42" s="56"/>
      <c r="R42" s="124"/>
      <c r="S42" s="56"/>
      <c r="T42" s="124"/>
      <c r="U42" s="56"/>
      <c r="V42" s="124"/>
      <c r="W42" s="56"/>
      <c r="X42" s="124"/>
      <c r="Y42" s="56"/>
      <c r="Z42" s="124"/>
      <c r="AA42" s="56"/>
      <c r="AB42" s="124"/>
      <c r="AC42" s="56"/>
      <c r="AD42" s="126"/>
      <c r="AE42" s="56"/>
      <c r="AF42" s="124"/>
      <c r="AG42" s="56"/>
      <c r="AH42" s="181"/>
    </row>
    <row r="43" spans="1:34" ht="15" customHeight="1" x14ac:dyDescent="0.35">
      <c r="A43" s="10"/>
      <c r="B43" s="10" t="s">
        <v>153</v>
      </c>
      <c r="C43" s="10"/>
      <c r="D43" s="37"/>
      <c r="E43" s="10"/>
      <c r="F43" s="124">
        <v>0</v>
      </c>
      <c r="G43" s="56"/>
      <c r="H43" s="124">
        <v>0</v>
      </c>
      <c r="I43" s="56"/>
      <c r="J43" s="124">
        <v>0</v>
      </c>
      <c r="K43" s="56"/>
      <c r="L43" s="124">
        <v>0</v>
      </c>
      <c r="M43" s="56"/>
      <c r="N43" s="124">
        <v>0</v>
      </c>
      <c r="O43" s="56"/>
      <c r="P43" s="124">
        <v>-26392</v>
      </c>
      <c r="Q43" s="56"/>
      <c r="R43" s="124">
        <v>0</v>
      </c>
      <c r="S43" s="56"/>
      <c r="T43" s="124">
        <v>0</v>
      </c>
      <c r="U43" s="56"/>
      <c r="V43" s="124">
        <v>0</v>
      </c>
      <c r="W43" s="56"/>
      <c r="X43" s="124">
        <v>0</v>
      </c>
      <c r="Y43" s="56"/>
      <c r="Z43" s="124">
        <v>0</v>
      </c>
      <c r="AA43" s="56"/>
      <c r="AB43" s="124">
        <v>0</v>
      </c>
      <c r="AC43" s="56"/>
      <c r="AD43" s="126">
        <f t="shared" ref="AD43:AD44" si="10">SUM(Z43,X43,T43,R43,V43,AB43)</f>
        <v>0</v>
      </c>
      <c r="AE43" s="56"/>
      <c r="AF43" s="124">
        <v>-95989</v>
      </c>
      <c r="AG43" s="56"/>
      <c r="AH43" s="181">
        <f t="shared" ref="AH43:AH47" si="11">SUM(AF43,AD43,P43,N43,L43,J43,H43,F43)</f>
        <v>-122381</v>
      </c>
    </row>
    <row r="44" spans="1:34" ht="15" customHeight="1" x14ac:dyDescent="0.35">
      <c r="A44" s="10" t="s">
        <v>155</v>
      </c>
      <c r="B44" s="10"/>
      <c r="C44" s="10"/>
      <c r="D44" s="37"/>
      <c r="E44" s="10"/>
      <c r="F44" s="124">
        <v>0</v>
      </c>
      <c r="G44" s="56"/>
      <c r="H44" s="124">
        <v>0</v>
      </c>
      <c r="I44" s="56"/>
      <c r="J44" s="124">
        <v>0</v>
      </c>
      <c r="K44" s="56"/>
      <c r="L44" s="124">
        <v>0</v>
      </c>
      <c r="M44" s="56"/>
      <c r="N44" s="124">
        <v>0</v>
      </c>
      <c r="O44" s="56"/>
      <c r="P44" s="124">
        <v>0</v>
      </c>
      <c r="Q44" s="56"/>
      <c r="R44" s="124">
        <v>0</v>
      </c>
      <c r="S44" s="56"/>
      <c r="T44" s="124">
        <v>0</v>
      </c>
      <c r="U44" s="56"/>
      <c r="V44" s="124">
        <v>0</v>
      </c>
      <c r="W44" s="56"/>
      <c r="X44" s="124">
        <v>0</v>
      </c>
      <c r="Y44" s="56"/>
      <c r="Z44" s="124">
        <v>0</v>
      </c>
      <c r="AA44" s="56"/>
      <c r="AB44" s="124">
        <v>-7028</v>
      </c>
      <c r="AC44" s="56"/>
      <c r="AD44" s="124">
        <f t="shared" si="10"/>
        <v>-7028</v>
      </c>
      <c r="AE44" s="56"/>
      <c r="AF44" s="124">
        <v>0</v>
      </c>
      <c r="AG44" s="56"/>
      <c r="AH44" s="181">
        <f t="shared" si="11"/>
        <v>-7028</v>
      </c>
    </row>
    <row r="45" spans="1:34" ht="15" customHeight="1" x14ac:dyDescent="0.35">
      <c r="A45" s="10" t="s">
        <v>272</v>
      </c>
      <c r="B45" s="10"/>
      <c r="C45" s="10"/>
      <c r="D45" s="37"/>
      <c r="E45" s="10"/>
      <c r="F45" s="124">
        <v>0</v>
      </c>
      <c r="G45" s="56"/>
      <c r="H45" s="124">
        <v>0</v>
      </c>
      <c r="I45" s="56"/>
      <c r="J45" s="124">
        <v>0</v>
      </c>
      <c r="K45" s="56"/>
      <c r="L45" s="124">
        <v>0</v>
      </c>
      <c r="M45" s="56"/>
      <c r="N45" s="124">
        <v>0</v>
      </c>
      <c r="O45" s="56"/>
      <c r="P45" s="124">
        <v>0</v>
      </c>
      <c r="Q45" s="56"/>
      <c r="R45" s="124">
        <v>0</v>
      </c>
      <c r="S45" s="56"/>
      <c r="T45" s="124">
        <v>0</v>
      </c>
      <c r="U45" s="56"/>
      <c r="V45" s="124">
        <v>0</v>
      </c>
      <c r="W45" s="56"/>
      <c r="X45" s="124">
        <v>0</v>
      </c>
      <c r="Y45" s="56"/>
      <c r="Z45" s="124">
        <v>0</v>
      </c>
      <c r="AA45" s="56"/>
      <c r="AB45" s="124">
        <v>0</v>
      </c>
      <c r="AC45" s="56"/>
      <c r="AD45" s="124">
        <f t="shared" ref="AD45:AD47" si="12">SUM(Z45,X45,T45,R45,V45,AB45)</f>
        <v>0</v>
      </c>
      <c r="AE45" s="56"/>
      <c r="AF45" s="124">
        <v>3</v>
      </c>
      <c r="AG45" s="56"/>
      <c r="AH45" s="181">
        <f t="shared" si="11"/>
        <v>3</v>
      </c>
    </row>
    <row r="46" spans="1:34" ht="15" customHeight="1" x14ac:dyDescent="0.35">
      <c r="A46" s="10" t="s">
        <v>108</v>
      </c>
      <c r="B46" s="36"/>
      <c r="C46" s="10"/>
      <c r="D46" s="37"/>
      <c r="E46" s="10"/>
      <c r="F46" s="124">
        <v>0</v>
      </c>
      <c r="G46" s="56"/>
      <c r="H46" s="124">
        <v>0</v>
      </c>
      <c r="I46" s="56"/>
      <c r="J46" s="124">
        <v>0</v>
      </c>
      <c r="K46" s="56"/>
      <c r="L46" s="124">
        <v>0</v>
      </c>
      <c r="M46" s="56"/>
      <c r="N46" s="124">
        <v>0</v>
      </c>
      <c r="O46" s="56"/>
      <c r="P46" s="124">
        <v>303931</v>
      </c>
      <c r="Q46" s="56"/>
      <c r="R46" s="124">
        <v>0</v>
      </c>
      <c r="S46" s="56"/>
      <c r="T46" s="124">
        <v>0</v>
      </c>
      <c r="U46" s="56"/>
      <c r="V46" s="124">
        <v>0</v>
      </c>
      <c r="W46" s="56"/>
      <c r="X46" s="124">
        <v>0</v>
      </c>
      <c r="Y46" s="56"/>
      <c r="Z46" s="124">
        <v>0</v>
      </c>
      <c r="AA46" s="56"/>
      <c r="AB46" s="124">
        <v>0</v>
      </c>
      <c r="AC46" s="56"/>
      <c r="AD46" s="124">
        <f t="shared" si="12"/>
        <v>0</v>
      </c>
      <c r="AE46" s="56"/>
      <c r="AF46" s="124">
        <v>188558</v>
      </c>
      <c r="AG46" s="56"/>
      <c r="AH46" s="181">
        <f t="shared" si="11"/>
        <v>492489</v>
      </c>
    </row>
    <row r="47" spans="1:34" ht="15" customHeight="1" x14ac:dyDescent="0.35">
      <c r="A47" s="10" t="s">
        <v>161</v>
      </c>
      <c r="B47" s="10"/>
      <c r="C47" s="10"/>
      <c r="D47" s="37"/>
      <c r="E47" s="10"/>
      <c r="F47" s="127">
        <v>0</v>
      </c>
      <c r="G47" s="56"/>
      <c r="H47" s="127">
        <v>0</v>
      </c>
      <c r="I47" s="56"/>
      <c r="J47" s="127">
        <v>0</v>
      </c>
      <c r="K47" s="56"/>
      <c r="L47" s="127">
        <v>0</v>
      </c>
      <c r="M47" s="56"/>
      <c r="N47" s="127">
        <v>0</v>
      </c>
      <c r="O47" s="56"/>
      <c r="P47" s="127">
        <v>-2461</v>
      </c>
      <c r="Q47" s="56"/>
      <c r="R47" s="127">
        <v>-26984</v>
      </c>
      <c r="S47" s="56"/>
      <c r="T47" s="127">
        <v>-60248</v>
      </c>
      <c r="U47" s="56"/>
      <c r="V47" s="127">
        <v>88965</v>
      </c>
      <c r="W47" s="56"/>
      <c r="X47" s="127">
        <v>-194045</v>
      </c>
      <c r="Y47" s="56"/>
      <c r="Z47" s="127">
        <v>0</v>
      </c>
      <c r="AA47" s="56"/>
      <c r="AB47" s="127">
        <v>0</v>
      </c>
      <c r="AC47" s="56"/>
      <c r="AD47" s="127">
        <f t="shared" si="12"/>
        <v>-192312</v>
      </c>
      <c r="AE47" s="56"/>
      <c r="AF47" s="127">
        <v>-37419</v>
      </c>
      <c r="AG47" s="56"/>
      <c r="AH47" s="182">
        <f t="shared" si="11"/>
        <v>-232192</v>
      </c>
    </row>
    <row r="48" spans="1:34" ht="6" customHeight="1" x14ac:dyDescent="0.35">
      <c r="A48" s="73"/>
      <c r="B48" s="73"/>
      <c r="C48" s="73"/>
      <c r="D48" s="74"/>
      <c r="E48" s="73"/>
      <c r="F48" s="123"/>
      <c r="G48" s="82"/>
      <c r="H48" s="123"/>
      <c r="I48" s="82"/>
      <c r="J48" s="123"/>
      <c r="K48" s="82"/>
      <c r="L48" s="123"/>
      <c r="M48" s="82"/>
      <c r="N48" s="123"/>
      <c r="O48" s="82"/>
      <c r="P48" s="123"/>
      <c r="Q48" s="82"/>
      <c r="R48" s="123"/>
      <c r="S48" s="82"/>
      <c r="T48" s="123"/>
      <c r="U48" s="82"/>
      <c r="V48" s="124"/>
      <c r="W48" s="56"/>
      <c r="X48" s="123"/>
      <c r="Y48" s="82"/>
      <c r="Z48" s="123"/>
      <c r="AA48" s="82"/>
      <c r="AB48" s="123"/>
      <c r="AC48" s="82"/>
      <c r="AD48" s="123"/>
      <c r="AE48" s="82"/>
      <c r="AF48" s="123"/>
      <c r="AG48" s="82"/>
      <c r="AH48" s="183"/>
    </row>
    <row r="49" spans="1:34" ht="15" customHeight="1" thickBot="1" x14ac:dyDescent="0.4">
      <c r="A49" s="36" t="s">
        <v>157</v>
      </c>
      <c r="B49" s="36"/>
      <c r="C49" s="10"/>
      <c r="D49" s="83"/>
      <c r="E49" s="10"/>
      <c r="F49" s="115">
        <f>SUM(F33:F47)</f>
        <v>198500</v>
      </c>
      <c r="G49" s="19"/>
      <c r="H49" s="115">
        <f>SUM(H33:H47)</f>
        <v>647929</v>
      </c>
      <c r="I49" s="19"/>
      <c r="J49" s="115">
        <f>SUM(J33:J47)</f>
        <v>20313</v>
      </c>
      <c r="K49" s="19"/>
      <c r="L49" s="115">
        <f>SUM(L33:L47)</f>
        <v>100397</v>
      </c>
      <c r="M49" s="19"/>
      <c r="N49" s="115">
        <f>SUM(N33:N47)</f>
        <v>121159</v>
      </c>
      <c r="O49" s="19"/>
      <c r="P49" s="115">
        <f>SUM(P33:P47)</f>
        <v>1831341</v>
      </c>
      <c r="Q49" s="19"/>
      <c r="R49" s="115">
        <f>SUM(R33:R47)</f>
        <v>16721</v>
      </c>
      <c r="S49" s="19"/>
      <c r="T49" s="115">
        <f>SUM(T33:T47)</f>
        <v>-118858</v>
      </c>
      <c r="U49" s="19"/>
      <c r="V49" s="128">
        <f>SUM(V33:V47)</f>
        <v>11150</v>
      </c>
      <c r="W49" s="56"/>
      <c r="X49" s="115">
        <f>SUM(X33:X47)</f>
        <v>-743060</v>
      </c>
      <c r="Y49" s="19"/>
      <c r="Z49" s="115">
        <f>SUM(Z33:Z47)</f>
        <v>333127</v>
      </c>
      <c r="AA49" s="19"/>
      <c r="AB49" s="115">
        <f>SUM(AB33:AB47)</f>
        <v>-46562</v>
      </c>
      <c r="AC49" s="19"/>
      <c r="AD49" s="115">
        <f>SUM(AD33:AD47)</f>
        <v>-547482</v>
      </c>
      <c r="AE49" s="19"/>
      <c r="AF49" s="115">
        <f>SUM(AF33:AF47)</f>
        <v>730699</v>
      </c>
      <c r="AG49" s="19"/>
      <c r="AH49" s="184">
        <f>SUM(AH33:AH47)</f>
        <v>3102856</v>
      </c>
    </row>
    <row r="50" spans="1:34" ht="15" customHeight="1" thickTop="1" x14ac:dyDescent="0.35">
      <c r="A50" s="10"/>
      <c r="B50" s="36"/>
      <c r="C50" s="10"/>
      <c r="D50" s="37"/>
      <c r="E50" s="10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</row>
    <row r="51" spans="1:34" ht="21.95" customHeight="1" x14ac:dyDescent="0.35">
      <c r="A51" s="8" t="str">
        <f>'E8-11 BS Conso'!A52</f>
        <v xml:space="preserve">The notes to the consolidated and separate financial statements are an integral part of these financial statements.										</v>
      </c>
      <c r="B51" s="86"/>
      <c r="C51" s="86"/>
      <c r="D51" s="86"/>
      <c r="E51" s="86"/>
      <c r="F51" s="87"/>
      <c r="G51" s="88"/>
      <c r="H51" s="87"/>
      <c r="I51" s="88"/>
      <c r="J51" s="87"/>
      <c r="K51" s="88"/>
      <c r="L51" s="87"/>
      <c r="M51" s="88"/>
      <c r="N51" s="88"/>
      <c r="O51" s="88"/>
      <c r="P51" s="89"/>
      <c r="Q51" s="90"/>
      <c r="R51" s="87"/>
      <c r="S51" s="88"/>
      <c r="T51" s="87"/>
      <c r="U51" s="88"/>
      <c r="V51" s="91"/>
      <c r="W51" s="92"/>
      <c r="X51" s="88"/>
      <c r="Y51" s="88"/>
      <c r="Z51" s="87"/>
      <c r="AA51" s="88"/>
      <c r="AB51" s="87"/>
      <c r="AC51" s="88"/>
      <c r="AD51" s="93"/>
      <c r="AE51" s="90"/>
      <c r="AF51" s="93"/>
      <c r="AG51" s="90"/>
      <c r="AH51" s="93"/>
    </row>
  </sheetData>
  <mergeCells count="4">
    <mergeCell ref="F7:AD7"/>
    <mergeCell ref="R8:AD8"/>
    <mergeCell ref="R9:X9"/>
    <mergeCell ref="L12:P12"/>
  </mergeCells>
  <pageMargins left="0.3" right="0.3" top="0.5" bottom="0.6" header="0.49" footer="0.4"/>
  <pageSetup paperSize="9" scale="70" firstPageNumber="19" orientation="landscape" useFirstPageNumber="1" horizontalDpi="1200" verticalDpi="1200" r:id="rId1"/>
  <headerFooter>
    <oddFooter>&amp;R&amp;"Cordia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59999389629810485"/>
  </sheetPr>
  <dimension ref="A1:AH51"/>
  <sheetViews>
    <sheetView zoomScaleNormal="100" zoomScaleSheetLayoutView="100" workbookViewId="0">
      <selection activeCell="H8" sqref="H8"/>
    </sheetView>
  </sheetViews>
  <sheetFormatPr defaultColWidth="14.42578125" defaultRowHeight="16.5" customHeight="1" x14ac:dyDescent="0.35"/>
  <cols>
    <col min="1" max="2" width="1.7109375" style="107" customWidth="1"/>
    <col min="3" max="3" width="36.7109375" style="107" customWidth="1"/>
    <col min="4" max="4" width="5" style="107" customWidth="1"/>
    <col min="5" max="5" width="0.42578125" style="107" customWidth="1"/>
    <col min="6" max="6" width="10.42578125" style="107" customWidth="1"/>
    <col min="7" max="7" width="0.42578125" style="107" customWidth="1"/>
    <col min="8" max="8" width="10.28515625" style="107" customWidth="1"/>
    <col min="9" max="9" width="0.42578125" style="107" customWidth="1"/>
    <col min="10" max="10" width="10" style="107" customWidth="1"/>
    <col min="11" max="11" width="0.42578125" style="107" customWidth="1"/>
    <col min="12" max="12" width="9.28515625" style="107" customWidth="1"/>
    <col min="13" max="13" width="0.42578125" style="107" customWidth="1"/>
    <col min="14" max="14" width="10" style="107" customWidth="1"/>
    <col min="15" max="15" width="0.42578125" style="107" customWidth="1"/>
    <col min="16" max="16" width="11.85546875" style="107" customWidth="1"/>
    <col min="17" max="17" width="0.42578125" style="107" customWidth="1"/>
    <col min="18" max="18" width="9.42578125" style="107" customWidth="1"/>
    <col min="19" max="19" width="0.42578125" style="107" customWidth="1"/>
    <col min="20" max="20" width="9.7109375" style="107" customWidth="1"/>
    <col min="21" max="21" width="0.42578125" style="107" customWidth="1"/>
    <col min="22" max="22" width="10.28515625" style="107" customWidth="1"/>
    <col min="23" max="23" width="0.42578125" style="107" customWidth="1"/>
    <col min="24" max="24" width="11" style="107" customWidth="1"/>
    <col min="25" max="25" width="0.42578125" style="107" customWidth="1"/>
    <col min="26" max="26" width="11.140625" style="107" customWidth="1"/>
    <col min="27" max="27" width="0.42578125" style="107" customWidth="1"/>
    <col min="28" max="28" width="10.140625" style="107" customWidth="1"/>
    <col min="29" max="29" width="0.42578125" style="107" customWidth="1"/>
    <col min="30" max="30" width="11.42578125" style="107" customWidth="1"/>
    <col min="31" max="31" width="0.42578125" style="107" customWidth="1"/>
    <col min="32" max="32" width="10.140625" style="107" customWidth="1"/>
    <col min="33" max="33" width="0.42578125" style="107" customWidth="1"/>
    <col min="34" max="34" width="11.28515625" style="107" customWidth="1"/>
    <col min="35" max="16384" width="14.42578125" style="107"/>
  </cols>
  <sheetData>
    <row r="1" spans="1:34" ht="16.5" customHeight="1" x14ac:dyDescent="0.35">
      <c r="A1" s="1" t="s">
        <v>0</v>
      </c>
      <c r="B1" s="1"/>
      <c r="C1" s="1"/>
      <c r="D1" s="1"/>
      <c r="E1" s="1"/>
      <c r="F1" s="19"/>
      <c r="G1" s="55"/>
      <c r="H1" s="19"/>
      <c r="I1" s="55"/>
      <c r="J1" s="19"/>
      <c r="K1" s="55"/>
      <c r="L1" s="19"/>
      <c r="M1" s="55"/>
      <c r="N1" s="55"/>
      <c r="O1" s="55"/>
      <c r="P1" s="19"/>
      <c r="Q1" s="19"/>
      <c r="R1" s="19"/>
      <c r="S1" s="55"/>
      <c r="T1" s="19"/>
      <c r="U1" s="55"/>
      <c r="V1" s="56"/>
      <c r="W1" s="57"/>
      <c r="X1" s="55"/>
      <c r="Y1" s="55"/>
      <c r="Z1" s="19"/>
      <c r="AA1" s="55"/>
      <c r="AB1" s="56"/>
      <c r="AC1" s="57"/>
      <c r="AD1" s="19"/>
      <c r="AE1" s="19"/>
      <c r="AF1" s="19"/>
      <c r="AG1" s="19"/>
      <c r="AH1" s="19"/>
    </row>
    <row r="2" spans="1:34" ht="16.5" customHeight="1" x14ac:dyDescent="0.35">
      <c r="A2" s="1" t="s">
        <v>115</v>
      </c>
      <c r="B2" s="1"/>
      <c r="C2" s="1"/>
      <c r="D2" s="1"/>
      <c r="E2" s="1"/>
      <c r="F2" s="19"/>
      <c r="G2" s="55"/>
      <c r="H2" s="19"/>
      <c r="I2" s="55"/>
      <c r="J2" s="19"/>
      <c r="K2" s="55"/>
      <c r="L2" s="19"/>
      <c r="M2" s="55"/>
      <c r="N2" s="55"/>
      <c r="O2" s="55"/>
      <c r="P2" s="19"/>
      <c r="Q2" s="19"/>
      <c r="R2" s="19"/>
      <c r="S2" s="55"/>
      <c r="T2" s="19"/>
      <c r="U2" s="55"/>
      <c r="V2" s="56"/>
      <c r="W2" s="57"/>
      <c r="X2" s="55"/>
      <c r="Y2" s="55"/>
      <c r="Z2" s="19"/>
      <c r="AA2" s="55"/>
      <c r="AB2" s="56"/>
      <c r="AC2" s="57"/>
      <c r="AD2" s="19"/>
      <c r="AE2" s="19"/>
      <c r="AF2" s="19"/>
      <c r="AG2" s="19"/>
      <c r="AH2" s="19"/>
    </row>
    <row r="3" spans="1:34" ht="16.5" customHeight="1" x14ac:dyDescent="0.35">
      <c r="A3" s="5" t="s">
        <v>254</v>
      </c>
      <c r="B3" s="5"/>
      <c r="C3" s="5"/>
      <c r="D3" s="5"/>
      <c r="E3" s="5"/>
      <c r="F3" s="24"/>
      <c r="G3" s="58"/>
      <c r="H3" s="24"/>
      <c r="I3" s="58"/>
      <c r="J3" s="24"/>
      <c r="K3" s="58"/>
      <c r="L3" s="24"/>
      <c r="M3" s="58"/>
      <c r="N3" s="58"/>
      <c r="O3" s="58"/>
      <c r="P3" s="24"/>
      <c r="Q3" s="24"/>
      <c r="R3" s="24"/>
      <c r="S3" s="58"/>
      <c r="T3" s="24"/>
      <c r="U3" s="58"/>
      <c r="V3" s="59"/>
      <c r="W3" s="60"/>
      <c r="X3" s="58"/>
      <c r="Y3" s="58"/>
      <c r="Z3" s="24"/>
      <c r="AA3" s="58"/>
      <c r="AB3" s="59"/>
      <c r="AC3" s="60"/>
      <c r="AD3" s="24"/>
      <c r="AE3" s="24"/>
      <c r="AF3" s="24"/>
      <c r="AG3" s="24"/>
      <c r="AH3" s="24"/>
    </row>
    <row r="4" spans="1:34" ht="15" customHeight="1" x14ac:dyDescent="0.35">
      <c r="A4" s="61"/>
      <c r="B4" s="61"/>
      <c r="C4" s="61"/>
      <c r="D4" s="61"/>
      <c r="E4" s="61"/>
      <c r="F4" s="62"/>
      <c r="G4" s="63"/>
      <c r="H4" s="62"/>
      <c r="I4" s="63"/>
      <c r="J4" s="62"/>
      <c r="K4" s="63"/>
      <c r="L4" s="62"/>
      <c r="M4" s="63"/>
      <c r="N4" s="63"/>
      <c r="O4" s="63"/>
      <c r="P4" s="62"/>
      <c r="Q4" s="62"/>
      <c r="R4" s="62"/>
      <c r="S4" s="63"/>
      <c r="T4" s="62"/>
      <c r="U4" s="63"/>
      <c r="V4" s="56"/>
      <c r="W4" s="57"/>
      <c r="X4" s="63"/>
      <c r="Y4" s="63"/>
      <c r="Z4" s="62"/>
      <c r="AA4" s="63"/>
      <c r="AB4" s="56"/>
      <c r="AC4" s="57"/>
      <c r="AD4" s="62"/>
      <c r="AE4" s="62"/>
      <c r="AF4" s="62"/>
      <c r="AG4" s="62"/>
      <c r="AH4" s="62"/>
    </row>
    <row r="5" spans="1:34" ht="15" customHeight="1" x14ac:dyDescent="0.35">
      <c r="A5" s="61"/>
      <c r="B5" s="61"/>
      <c r="C5" s="61"/>
      <c r="D5" s="61"/>
      <c r="E5" s="61"/>
      <c r="F5" s="62"/>
      <c r="G5" s="63"/>
      <c r="H5" s="62"/>
      <c r="I5" s="63"/>
      <c r="J5" s="62"/>
      <c r="K5" s="63"/>
      <c r="L5" s="62"/>
      <c r="M5" s="63"/>
      <c r="N5" s="63"/>
      <c r="O5" s="63"/>
      <c r="P5" s="62"/>
      <c r="Q5" s="62"/>
      <c r="R5" s="62"/>
      <c r="S5" s="63"/>
      <c r="T5" s="62"/>
      <c r="U5" s="63"/>
      <c r="V5" s="63"/>
      <c r="W5" s="63"/>
      <c r="X5" s="63"/>
      <c r="Y5" s="63"/>
      <c r="Z5" s="62"/>
      <c r="AA5" s="63"/>
      <c r="AB5" s="63"/>
      <c r="AC5" s="63"/>
      <c r="AD5" s="62"/>
      <c r="AE5" s="62"/>
      <c r="AF5" s="62"/>
      <c r="AG5" s="62"/>
      <c r="AH5" s="65" t="s">
        <v>2</v>
      </c>
    </row>
    <row r="6" spans="1:34" ht="15" customHeight="1" x14ac:dyDescent="0.35">
      <c r="A6" s="1"/>
      <c r="B6" s="1"/>
      <c r="C6" s="1"/>
      <c r="D6" s="1"/>
      <c r="E6" s="1"/>
      <c r="F6" s="24"/>
      <c r="G6" s="58"/>
      <c r="H6" s="24"/>
      <c r="I6" s="58"/>
      <c r="J6" s="24"/>
      <c r="K6" s="58"/>
      <c r="L6" s="24"/>
      <c r="M6" s="58"/>
      <c r="N6" s="58"/>
      <c r="O6" s="58"/>
      <c r="P6" s="24"/>
      <c r="Q6" s="8"/>
      <c r="R6" s="24"/>
      <c r="S6" s="58"/>
      <c r="T6" s="24"/>
      <c r="U6" s="58"/>
      <c r="V6" s="66"/>
      <c r="W6" s="66"/>
      <c r="X6" s="58"/>
      <c r="Y6" s="58"/>
      <c r="Z6" s="24"/>
      <c r="AA6" s="58"/>
      <c r="AB6" s="66"/>
      <c r="AC6" s="66"/>
      <c r="AD6" s="26"/>
      <c r="AE6" s="8"/>
      <c r="AF6" s="26"/>
      <c r="AG6" s="8"/>
      <c r="AH6" s="104" t="s">
        <v>4</v>
      </c>
    </row>
    <row r="7" spans="1:34" ht="15" customHeight="1" x14ac:dyDescent="0.35">
      <c r="A7" s="1"/>
      <c r="B7" s="1"/>
      <c r="C7" s="1"/>
      <c r="D7" s="1"/>
      <c r="E7" s="1"/>
      <c r="F7" s="198" t="s">
        <v>117</v>
      </c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4"/>
      <c r="AF7" s="21"/>
      <c r="AG7" s="4"/>
      <c r="AH7" s="65"/>
    </row>
    <row r="8" spans="1:34" ht="15" customHeight="1" x14ac:dyDescent="0.35">
      <c r="A8" s="1"/>
      <c r="B8" s="1"/>
      <c r="C8" s="1"/>
      <c r="D8" s="1"/>
      <c r="E8" s="1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99" t="s">
        <v>68</v>
      </c>
      <c r="S8" s="195"/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195"/>
      <c r="AE8" s="106"/>
      <c r="AF8" s="106"/>
      <c r="AG8" s="106"/>
      <c r="AH8" s="106"/>
    </row>
    <row r="9" spans="1:34" ht="15" customHeight="1" x14ac:dyDescent="0.35">
      <c r="A9" s="1"/>
      <c r="B9" s="1"/>
      <c r="C9" s="1"/>
      <c r="D9" s="1"/>
      <c r="E9" s="1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200" t="s">
        <v>118</v>
      </c>
      <c r="S9" s="193"/>
      <c r="T9" s="193"/>
      <c r="U9" s="193"/>
      <c r="V9" s="193"/>
      <c r="W9" s="193"/>
      <c r="X9" s="193"/>
      <c r="Y9" s="106"/>
      <c r="Z9" s="65"/>
      <c r="AA9" s="67"/>
      <c r="AB9" s="94"/>
      <c r="AC9" s="68"/>
      <c r="AD9" s="106"/>
      <c r="AE9" s="106"/>
      <c r="AF9" s="106"/>
      <c r="AG9" s="106"/>
      <c r="AH9" s="106"/>
    </row>
    <row r="10" spans="1:34" ht="15" customHeight="1" x14ac:dyDescent="0.35">
      <c r="A10" s="1"/>
      <c r="B10" s="1"/>
      <c r="C10" s="1"/>
      <c r="D10" s="1"/>
      <c r="E10" s="1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38"/>
      <c r="S10" s="139"/>
      <c r="T10" s="139"/>
      <c r="U10" s="139"/>
      <c r="V10" s="139"/>
      <c r="W10" s="139"/>
      <c r="X10" s="139"/>
      <c r="Y10" s="106"/>
      <c r="Z10" s="136" t="s">
        <v>273</v>
      </c>
      <c r="AA10" s="67"/>
      <c r="AB10" s="94"/>
      <c r="AC10" s="68"/>
      <c r="AD10" s="106"/>
      <c r="AE10" s="106"/>
      <c r="AF10" s="106"/>
      <c r="AG10" s="106"/>
      <c r="AH10" s="106"/>
    </row>
    <row r="11" spans="1:34" ht="15" customHeight="1" x14ac:dyDescent="0.35">
      <c r="A11" s="1"/>
      <c r="B11" s="1"/>
      <c r="C11" s="1"/>
      <c r="D11" s="1"/>
      <c r="E11" s="1"/>
      <c r="F11" s="106"/>
      <c r="G11" s="106"/>
      <c r="H11" s="106"/>
      <c r="I11" s="106"/>
      <c r="J11" s="4"/>
      <c r="K11" s="106"/>
      <c r="L11" s="106"/>
      <c r="M11" s="106"/>
      <c r="N11" s="106"/>
      <c r="O11" s="106"/>
      <c r="P11" s="106"/>
      <c r="Q11" s="106"/>
      <c r="R11" s="65" t="s">
        <v>119</v>
      </c>
      <c r="S11" s="65"/>
      <c r="T11" s="65"/>
      <c r="U11" s="65"/>
      <c r="V11" s="68"/>
      <c r="W11" s="68"/>
      <c r="X11" s="65"/>
      <c r="Y11" s="106"/>
      <c r="Z11" s="136" t="s">
        <v>274</v>
      </c>
      <c r="AA11" s="65"/>
      <c r="AB11" s="68"/>
      <c r="AC11" s="68"/>
      <c r="AD11" s="65"/>
      <c r="AE11" s="106"/>
      <c r="AF11" s="65"/>
      <c r="AG11" s="106"/>
      <c r="AH11" s="106"/>
    </row>
    <row r="12" spans="1:34" ht="15" customHeight="1" x14ac:dyDescent="0.35">
      <c r="A12" s="10"/>
      <c r="B12" s="10"/>
      <c r="C12" s="10"/>
      <c r="D12" s="10"/>
      <c r="E12" s="10"/>
      <c r="F12" s="65" t="s">
        <v>120</v>
      </c>
      <c r="G12" s="39"/>
      <c r="H12" s="65"/>
      <c r="I12" s="39"/>
      <c r="J12" s="4"/>
      <c r="K12" s="39"/>
      <c r="L12" s="199" t="s">
        <v>121</v>
      </c>
      <c r="M12" s="195"/>
      <c r="N12" s="195"/>
      <c r="O12" s="195"/>
      <c r="P12" s="195"/>
      <c r="Q12" s="10"/>
      <c r="R12" s="65" t="s">
        <v>122</v>
      </c>
      <c r="S12" s="39"/>
      <c r="T12" s="65" t="s">
        <v>123</v>
      </c>
      <c r="U12" s="39"/>
      <c r="V12" s="69" t="s">
        <v>124</v>
      </c>
      <c r="W12" s="68"/>
      <c r="X12" s="65"/>
      <c r="Y12" s="39"/>
      <c r="Z12" s="136" t="s">
        <v>275</v>
      </c>
      <c r="AA12" s="39"/>
      <c r="AB12" s="68"/>
      <c r="AC12" s="68"/>
      <c r="AD12" s="65" t="s">
        <v>125</v>
      </c>
      <c r="AE12" s="10"/>
      <c r="AF12" s="65" t="s">
        <v>126</v>
      </c>
      <c r="AG12" s="39"/>
      <c r="AH12" s="65"/>
    </row>
    <row r="13" spans="1:34" ht="15" customHeight="1" x14ac:dyDescent="0.35">
      <c r="A13" s="10"/>
      <c r="B13" s="10"/>
      <c r="C13" s="10"/>
      <c r="D13" s="10"/>
      <c r="E13" s="10"/>
      <c r="F13" s="65" t="s">
        <v>127</v>
      </c>
      <c r="G13" s="39"/>
      <c r="H13" s="65" t="s">
        <v>128</v>
      </c>
      <c r="I13" s="39"/>
      <c r="J13" s="106" t="s">
        <v>129</v>
      </c>
      <c r="K13" s="39"/>
      <c r="L13" s="70" t="s">
        <v>130</v>
      </c>
      <c r="M13" s="10"/>
      <c r="N13" s="39" t="s">
        <v>131</v>
      </c>
      <c r="O13" s="10"/>
      <c r="P13" s="65"/>
      <c r="Q13" s="39"/>
      <c r="R13" s="65" t="s">
        <v>224</v>
      </c>
      <c r="S13" s="39"/>
      <c r="T13" s="65" t="s">
        <v>133</v>
      </c>
      <c r="U13" s="39"/>
      <c r="V13" s="68" t="s">
        <v>134</v>
      </c>
      <c r="W13" s="68"/>
      <c r="X13" s="65" t="s">
        <v>135</v>
      </c>
      <c r="Y13" s="39"/>
      <c r="Z13" s="136" t="s">
        <v>276</v>
      </c>
      <c r="AA13" s="39"/>
      <c r="AB13" s="68" t="s">
        <v>131</v>
      </c>
      <c r="AC13" s="68"/>
      <c r="AD13" s="65" t="s">
        <v>136</v>
      </c>
      <c r="AE13" s="39"/>
      <c r="AF13" s="65" t="s">
        <v>137</v>
      </c>
      <c r="AG13" s="39"/>
      <c r="AH13" s="65" t="s">
        <v>138</v>
      </c>
    </row>
    <row r="14" spans="1:34" ht="15" customHeight="1" x14ac:dyDescent="0.35">
      <c r="A14" s="10"/>
      <c r="B14" s="10"/>
      <c r="C14" s="10"/>
      <c r="D14" s="9" t="s">
        <v>5</v>
      </c>
      <c r="E14" s="10"/>
      <c r="F14" s="104" t="s">
        <v>139</v>
      </c>
      <c r="G14" s="71"/>
      <c r="H14" s="104" t="s">
        <v>139</v>
      </c>
      <c r="I14" s="71"/>
      <c r="J14" s="104" t="s">
        <v>140</v>
      </c>
      <c r="K14" s="71"/>
      <c r="L14" s="72" t="s">
        <v>141</v>
      </c>
      <c r="M14" s="71"/>
      <c r="N14" s="72" t="s">
        <v>142</v>
      </c>
      <c r="O14" s="71"/>
      <c r="P14" s="104" t="s">
        <v>143</v>
      </c>
      <c r="Q14" s="71"/>
      <c r="R14" s="104" t="s">
        <v>225</v>
      </c>
      <c r="S14" s="71"/>
      <c r="T14" s="104" t="s">
        <v>141</v>
      </c>
      <c r="U14" s="71"/>
      <c r="V14" s="66" t="s">
        <v>133</v>
      </c>
      <c r="W14" s="68"/>
      <c r="X14" s="104" t="s">
        <v>144</v>
      </c>
      <c r="Y14" s="71"/>
      <c r="Z14" s="137" t="s">
        <v>277</v>
      </c>
      <c r="AA14" s="71"/>
      <c r="AB14" s="66" t="s">
        <v>142</v>
      </c>
      <c r="AC14" s="68"/>
      <c r="AD14" s="104" t="s">
        <v>132</v>
      </c>
      <c r="AE14" s="71"/>
      <c r="AF14" s="104" t="s">
        <v>145</v>
      </c>
      <c r="AG14" s="71"/>
      <c r="AH14" s="104" t="s">
        <v>132</v>
      </c>
    </row>
    <row r="15" spans="1:34" ht="12" customHeight="1" x14ac:dyDescent="0.35">
      <c r="A15" s="36"/>
      <c r="B15" s="36"/>
      <c r="C15" s="10"/>
      <c r="D15" s="37"/>
      <c r="E15" s="10"/>
      <c r="F15" s="18"/>
      <c r="G15" s="19"/>
      <c r="H15" s="18"/>
      <c r="I15" s="19"/>
      <c r="J15" s="18"/>
      <c r="K15" s="19"/>
      <c r="L15" s="18"/>
      <c r="M15" s="19"/>
      <c r="N15" s="18"/>
      <c r="O15" s="19"/>
      <c r="P15" s="18"/>
      <c r="Q15" s="19"/>
      <c r="R15" s="18"/>
      <c r="S15" s="19"/>
      <c r="T15" s="18"/>
      <c r="U15" s="19"/>
      <c r="V15" s="78"/>
      <c r="W15" s="56"/>
      <c r="X15" s="18"/>
      <c r="Y15" s="19"/>
      <c r="Z15" s="18"/>
      <c r="AA15" s="19"/>
      <c r="AB15" s="78"/>
      <c r="AC15" s="56"/>
      <c r="AD15" s="18"/>
      <c r="AE15" s="19"/>
      <c r="AF15" s="18"/>
      <c r="AG15" s="19"/>
      <c r="AH15" s="18"/>
    </row>
    <row r="16" spans="1:34" ht="15" customHeight="1" x14ac:dyDescent="0.35">
      <c r="A16" s="36" t="s">
        <v>252</v>
      </c>
      <c r="B16" s="36"/>
      <c r="C16" s="10"/>
      <c r="D16" s="37"/>
      <c r="E16" s="10"/>
      <c r="F16" s="133">
        <v>6766108</v>
      </c>
      <c r="G16" s="134"/>
      <c r="H16" s="133">
        <v>22138547</v>
      </c>
      <c r="I16" s="134"/>
      <c r="J16" s="133">
        <v>677687</v>
      </c>
      <c r="K16" s="134"/>
      <c r="L16" s="133">
        <v>3318402</v>
      </c>
      <c r="M16" s="134"/>
      <c r="N16" s="133">
        <v>3906838</v>
      </c>
      <c r="O16" s="134"/>
      <c r="P16" s="133">
        <v>61096868</v>
      </c>
      <c r="Q16" s="134"/>
      <c r="R16" s="133">
        <v>558804</v>
      </c>
      <c r="S16" s="134"/>
      <c r="T16" s="133">
        <v>-3972220</v>
      </c>
      <c r="U16" s="134"/>
      <c r="V16" s="133">
        <v>372633</v>
      </c>
      <c r="W16" s="134"/>
      <c r="X16" s="133">
        <v>-26078747</v>
      </c>
      <c r="Y16" s="134"/>
      <c r="Z16" s="133">
        <v>11991329</v>
      </c>
      <c r="AA16" s="134"/>
      <c r="AB16" s="133">
        <v>-1498997</v>
      </c>
      <c r="AC16" s="134"/>
      <c r="AD16" s="133">
        <f>SUM(Z16,X16,T16,R16,V16,AB16)</f>
        <v>-18627198</v>
      </c>
      <c r="AE16" s="134"/>
      <c r="AF16" s="133">
        <v>24419881</v>
      </c>
      <c r="AG16" s="134"/>
      <c r="AH16" s="133">
        <f>SUM(AD16,AF16,P16,N16,L16,J16,H16,F16)</f>
        <v>103697133</v>
      </c>
    </row>
    <row r="17" spans="1:34" ht="15" customHeight="1" x14ac:dyDescent="0.35">
      <c r="A17" s="10" t="s">
        <v>147</v>
      </c>
      <c r="B17" s="36"/>
      <c r="C17" s="10"/>
      <c r="D17" s="37">
        <v>26</v>
      </c>
      <c r="E17" s="10"/>
      <c r="F17" s="78">
        <v>1688053</v>
      </c>
      <c r="G17" s="56"/>
      <c r="H17" s="78">
        <v>6752211</v>
      </c>
      <c r="I17" s="56"/>
      <c r="J17" s="78">
        <v>0</v>
      </c>
      <c r="K17" s="56"/>
      <c r="L17" s="78">
        <v>0</v>
      </c>
      <c r="M17" s="56"/>
      <c r="N17" s="78">
        <v>0</v>
      </c>
      <c r="O17" s="56"/>
      <c r="P17" s="78">
        <v>0</v>
      </c>
      <c r="Q17" s="56"/>
      <c r="R17" s="78">
        <v>0</v>
      </c>
      <c r="S17" s="56"/>
      <c r="T17" s="78">
        <v>0</v>
      </c>
      <c r="U17" s="56"/>
      <c r="V17" s="78">
        <v>0</v>
      </c>
      <c r="W17" s="56"/>
      <c r="X17" s="78">
        <v>0</v>
      </c>
      <c r="Y17" s="19"/>
      <c r="Z17" s="78">
        <v>0</v>
      </c>
      <c r="AA17" s="56"/>
      <c r="AB17" s="78">
        <v>0</v>
      </c>
      <c r="AC17" s="56"/>
      <c r="AD17" s="78">
        <f t="shared" ref="AD17:AD25" si="0">SUM(Z17,X17,T17,R17,V17,AB17)</f>
        <v>0</v>
      </c>
      <c r="AE17" s="56"/>
      <c r="AF17" s="78">
        <v>0</v>
      </c>
      <c r="AG17" s="56"/>
      <c r="AH17" s="78">
        <f>SUM(AF17,AD17,P17,N17,L17,J17,H17,F17)</f>
        <v>8440264</v>
      </c>
    </row>
    <row r="18" spans="1:34" ht="15" customHeight="1" x14ac:dyDescent="0.35">
      <c r="A18" s="10" t="s">
        <v>166</v>
      </c>
      <c r="B18" s="36"/>
      <c r="C18" s="10"/>
      <c r="D18" s="37">
        <v>26</v>
      </c>
      <c r="E18" s="10"/>
      <c r="F18" s="78">
        <v>0</v>
      </c>
      <c r="G18" s="56"/>
      <c r="H18" s="78">
        <v>0</v>
      </c>
      <c r="I18" s="56"/>
      <c r="J18" s="78">
        <v>0</v>
      </c>
      <c r="K18" s="56"/>
      <c r="L18" s="78">
        <v>168805</v>
      </c>
      <c r="M18" s="56"/>
      <c r="N18" s="78">
        <v>0</v>
      </c>
      <c r="O18" s="56"/>
      <c r="P18" s="78">
        <v>-168805</v>
      </c>
      <c r="Q18" s="56"/>
      <c r="R18" s="78">
        <v>0</v>
      </c>
      <c r="S18" s="56"/>
      <c r="T18" s="78">
        <v>0</v>
      </c>
      <c r="U18" s="56"/>
      <c r="V18" s="78">
        <v>0</v>
      </c>
      <c r="W18" s="56"/>
      <c r="X18" s="78">
        <v>0</v>
      </c>
      <c r="Y18" s="19"/>
      <c r="Z18" s="78">
        <v>0</v>
      </c>
      <c r="AA18" s="56"/>
      <c r="AB18" s="78">
        <v>0</v>
      </c>
      <c r="AC18" s="56"/>
      <c r="AD18" s="78">
        <f t="shared" si="0"/>
        <v>0</v>
      </c>
      <c r="AE18" s="56"/>
      <c r="AF18" s="78">
        <v>0</v>
      </c>
      <c r="AG18" s="56"/>
      <c r="AH18" s="78">
        <f t="shared" ref="AH18:AH29" si="1">SUM(AF18,AD18,P18,N18,L18,J18,H18,F18)</f>
        <v>0</v>
      </c>
    </row>
    <row r="19" spans="1:34" ht="15" customHeight="1" x14ac:dyDescent="0.35">
      <c r="A19" s="10" t="s">
        <v>149</v>
      </c>
      <c r="B19" s="36"/>
      <c r="C19" s="10"/>
      <c r="D19" s="37">
        <v>26</v>
      </c>
      <c r="E19" s="10"/>
      <c r="F19" s="78">
        <v>0</v>
      </c>
      <c r="G19" s="56"/>
      <c r="H19" s="78">
        <v>0</v>
      </c>
      <c r="I19" s="56"/>
      <c r="J19" s="78">
        <v>0</v>
      </c>
      <c r="K19" s="56"/>
      <c r="L19" s="78">
        <v>0</v>
      </c>
      <c r="M19" s="56"/>
      <c r="N19" s="78">
        <v>2283320</v>
      </c>
      <c r="O19" s="56"/>
      <c r="P19" s="78">
        <v>-2283320</v>
      </c>
      <c r="Q19" s="56"/>
      <c r="R19" s="78">
        <v>0</v>
      </c>
      <c r="S19" s="56"/>
      <c r="T19" s="78">
        <v>0</v>
      </c>
      <c r="U19" s="56"/>
      <c r="V19" s="78">
        <v>0</v>
      </c>
      <c r="W19" s="56"/>
      <c r="X19" s="78">
        <v>0</v>
      </c>
      <c r="Y19" s="19"/>
      <c r="Z19" s="78">
        <v>0</v>
      </c>
      <c r="AA19" s="56"/>
      <c r="AB19" s="78">
        <v>0</v>
      </c>
      <c r="AC19" s="56"/>
      <c r="AD19" s="78">
        <f t="shared" si="0"/>
        <v>0</v>
      </c>
      <c r="AE19" s="56"/>
      <c r="AF19" s="78">
        <v>0</v>
      </c>
      <c r="AG19" s="56"/>
      <c r="AH19" s="78">
        <f t="shared" si="1"/>
        <v>0</v>
      </c>
    </row>
    <row r="20" spans="1:34" ht="15" customHeight="1" x14ac:dyDescent="0.35">
      <c r="A20" s="132" t="s">
        <v>269</v>
      </c>
      <c r="B20" s="10"/>
      <c r="C20" s="10"/>
      <c r="D20" s="37"/>
      <c r="E20" s="10"/>
      <c r="F20" s="78">
        <v>0</v>
      </c>
      <c r="G20" s="56"/>
      <c r="H20" s="78">
        <v>0</v>
      </c>
      <c r="I20" s="56"/>
      <c r="J20" s="78">
        <v>0</v>
      </c>
      <c r="K20" s="56"/>
      <c r="L20" s="78">
        <v>0</v>
      </c>
      <c r="M20" s="56"/>
      <c r="N20" s="78">
        <v>0</v>
      </c>
      <c r="O20" s="56"/>
      <c r="P20" s="78">
        <v>0</v>
      </c>
      <c r="Q20" s="56"/>
      <c r="R20" s="78">
        <v>0</v>
      </c>
      <c r="S20" s="56"/>
      <c r="T20" s="78">
        <v>0</v>
      </c>
      <c r="U20" s="56"/>
      <c r="V20" s="78">
        <v>0</v>
      </c>
      <c r="W20" s="56"/>
      <c r="X20" s="78">
        <v>0</v>
      </c>
      <c r="Y20" s="19"/>
      <c r="Z20" s="78">
        <v>1299642</v>
      </c>
      <c r="AA20" s="56"/>
      <c r="AB20" s="78">
        <v>0</v>
      </c>
      <c r="AC20" s="56"/>
      <c r="AD20" s="78">
        <f t="shared" si="0"/>
        <v>1299642</v>
      </c>
      <c r="AE20" s="56"/>
      <c r="AF20" s="78">
        <v>817723</v>
      </c>
      <c r="AG20" s="56"/>
      <c r="AH20" s="78">
        <f t="shared" si="1"/>
        <v>2117365</v>
      </c>
    </row>
    <row r="21" spans="1:34" ht="15" customHeight="1" x14ac:dyDescent="0.35">
      <c r="A21" s="10" t="s">
        <v>151</v>
      </c>
      <c r="B21" s="10"/>
      <c r="C21" s="10"/>
      <c r="D21" s="37">
        <v>29</v>
      </c>
      <c r="E21" s="10"/>
      <c r="F21" s="78">
        <v>0</v>
      </c>
      <c r="G21" s="56"/>
      <c r="H21" s="78">
        <v>0</v>
      </c>
      <c r="I21" s="56"/>
      <c r="J21" s="78">
        <v>0</v>
      </c>
      <c r="K21" s="56"/>
      <c r="L21" s="78">
        <v>0</v>
      </c>
      <c r="M21" s="56"/>
      <c r="N21" s="78">
        <v>0</v>
      </c>
      <c r="O21" s="56"/>
      <c r="P21" s="78">
        <v>-4736197</v>
      </c>
      <c r="Q21" s="56"/>
      <c r="R21" s="78">
        <v>0</v>
      </c>
      <c r="S21" s="56"/>
      <c r="T21" s="78">
        <v>0</v>
      </c>
      <c r="U21" s="56"/>
      <c r="V21" s="78">
        <v>0</v>
      </c>
      <c r="W21" s="56"/>
      <c r="X21" s="78">
        <v>0</v>
      </c>
      <c r="Y21" s="56"/>
      <c r="Z21" s="78">
        <v>0</v>
      </c>
      <c r="AA21" s="56"/>
      <c r="AB21" s="78">
        <v>0</v>
      </c>
      <c r="AC21" s="56"/>
      <c r="AD21" s="78">
        <f t="shared" si="0"/>
        <v>0</v>
      </c>
      <c r="AE21" s="56"/>
      <c r="AF21" s="78">
        <v>0</v>
      </c>
      <c r="AG21" s="56"/>
      <c r="AH21" s="78">
        <f t="shared" si="1"/>
        <v>-4736197</v>
      </c>
    </row>
    <row r="22" spans="1:34" ht="15" customHeight="1" x14ac:dyDescent="0.35">
      <c r="A22" s="10" t="s">
        <v>152</v>
      </c>
      <c r="B22" s="10"/>
      <c r="C22" s="10"/>
      <c r="D22" s="37"/>
      <c r="E22" s="10"/>
      <c r="F22" s="78">
        <v>0</v>
      </c>
      <c r="G22" s="56"/>
      <c r="H22" s="78">
        <v>0</v>
      </c>
      <c r="I22" s="56"/>
      <c r="J22" s="78">
        <v>0</v>
      </c>
      <c r="K22" s="56"/>
      <c r="L22" s="78">
        <v>0</v>
      </c>
      <c r="M22" s="56"/>
      <c r="N22" s="78">
        <v>0</v>
      </c>
      <c r="O22" s="56"/>
      <c r="P22" s="78">
        <v>0</v>
      </c>
      <c r="Q22" s="56"/>
      <c r="R22" s="78">
        <v>0</v>
      </c>
      <c r="S22" s="56"/>
      <c r="T22" s="78">
        <v>0</v>
      </c>
      <c r="U22" s="56"/>
      <c r="V22" s="78">
        <v>0</v>
      </c>
      <c r="W22" s="56"/>
      <c r="X22" s="78">
        <v>0</v>
      </c>
      <c r="Y22" s="19"/>
      <c r="Z22" s="78">
        <v>0</v>
      </c>
      <c r="AA22" s="56"/>
      <c r="AB22" s="78">
        <v>0</v>
      </c>
      <c r="AC22" s="56"/>
      <c r="AD22" s="78">
        <f>SUM(Z22,X22,T22,R22,V22,AB22)</f>
        <v>0</v>
      </c>
      <c r="AE22" s="56"/>
      <c r="AF22" s="78">
        <v>-7035121</v>
      </c>
      <c r="AG22" s="56"/>
      <c r="AH22" s="78">
        <f t="shared" si="1"/>
        <v>-7035121</v>
      </c>
    </row>
    <row r="23" spans="1:34" ht="15" customHeight="1" x14ac:dyDescent="0.35">
      <c r="A23" s="132" t="s">
        <v>270</v>
      </c>
      <c r="B23" s="10"/>
      <c r="C23" s="10"/>
      <c r="D23" s="37"/>
      <c r="E23" s="10"/>
      <c r="F23" s="78">
        <v>0</v>
      </c>
      <c r="G23" s="56"/>
      <c r="H23" s="78">
        <v>0</v>
      </c>
      <c r="I23" s="56"/>
      <c r="J23" s="78">
        <v>0</v>
      </c>
      <c r="K23" s="56"/>
      <c r="L23" s="78">
        <v>0</v>
      </c>
      <c r="M23" s="56"/>
      <c r="N23" s="78">
        <v>0</v>
      </c>
      <c r="O23" s="56"/>
      <c r="P23" s="78">
        <v>0</v>
      </c>
      <c r="Q23" s="56"/>
      <c r="R23" s="78">
        <v>0</v>
      </c>
      <c r="S23" s="56"/>
      <c r="T23" s="78">
        <v>0</v>
      </c>
      <c r="U23" s="56"/>
      <c r="V23" s="78">
        <v>0</v>
      </c>
      <c r="W23" s="56"/>
      <c r="X23" s="78">
        <v>0</v>
      </c>
      <c r="Y23" s="19"/>
      <c r="Z23" s="78">
        <v>0</v>
      </c>
      <c r="AA23" s="56"/>
      <c r="AB23" s="78">
        <v>0</v>
      </c>
      <c r="AC23" s="56"/>
      <c r="AD23" s="78">
        <f t="shared" si="0"/>
        <v>0</v>
      </c>
      <c r="AE23" s="56"/>
      <c r="AF23" s="78">
        <v>27518</v>
      </c>
      <c r="AG23" s="56"/>
      <c r="AH23" s="78">
        <f t="shared" si="1"/>
        <v>27518</v>
      </c>
    </row>
    <row r="24" spans="1:34" ht="15" customHeight="1" x14ac:dyDescent="0.35">
      <c r="A24" s="10" t="s">
        <v>317</v>
      </c>
      <c r="B24" s="10"/>
      <c r="C24" s="10"/>
      <c r="D24" s="37"/>
      <c r="E24" s="10"/>
      <c r="F24" s="78">
        <v>0</v>
      </c>
      <c r="G24" s="56"/>
      <c r="H24" s="78">
        <v>0</v>
      </c>
      <c r="I24" s="56"/>
      <c r="J24" s="78">
        <v>877853</v>
      </c>
      <c r="K24" s="56"/>
      <c r="L24" s="78">
        <v>0</v>
      </c>
      <c r="M24" s="56"/>
      <c r="N24" s="78">
        <v>0</v>
      </c>
      <c r="O24" s="56"/>
      <c r="P24" s="78">
        <v>0</v>
      </c>
      <c r="Q24" s="56"/>
      <c r="R24" s="78">
        <v>0</v>
      </c>
      <c r="S24" s="56"/>
      <c r="T24" s="78">
        <v>0</v>
      </c>
      <c r="U24" s="56"/>
      <c r="V24" s="78">
        <v>0</v>
      </c>
      <c r="W24" s="56"/>
      <c r="X24" s="78">
        <v>0</v>
      </c>
      <c r="Y24" s="19"/>
      <c r="Z24" s="78">
        <v>0</v>
      </c>
      <c r="AA24" s="56"/>
      <c r="AB24" s="78">
        <v>0</v>
      </c>
      <c r="AC24" s="56"/>
      <c r="AD24" s="78">
        <f t="shared" si="0"/>
        <v>0</v>
      </c>
      <c r="AE24" s="56"/>
      <c r="AF24" s="78">
        <v>0</v>
      </c>
      <c r="AG24" s="56"/>
      <c r="AH24" s="78">
        <f t="shared" si="1"/>
        <v>877853</v>
      </c>
    </row>
    <row r="25" spans="1:34" ht="15" customHeight="1" x14ac:dyDescent="0.35">
      <c r="A25" s="132" t="s">
        <v>155</v>
      </c>
      <c r="B25" s="10"/>
      <c r="C25" s="10"/>
      <c r="D25" s="37"/>
      <c r="E25" s="10"/>
      <c r="F25" s="78">
        <v>0</v>
      </c>
      <c r="G25" s="56"/>
      <c r="H25" s="78">
        <v>0</v>
      </c>
      <c r="I25" s="56"/>
      <c r="J25" s="78">
        <v>0</v>
      </c>
      <c r="K25" s="56"/>
      <c r="L25" s="78">
        <v>0</v>
      </c>
      <c r="M25" s="56"/>
      <c r="N25" s="78">
        <v>0</v>
      </c>
      <c r="O25" s="56"/>
      <c r="P25" s="78">
        <v>0</v>
      </c>
      <c r="Q25" s="56"/>
      <c r="R25" s="78">
        <v>0</v>
      </c>
      <c r="S25" s="56"/>
      <c r="T25" s="78">
        <v>0</v>
      </c>
      <c r="U25" s="56"/>
      <c r="V25" s="78">
        <v>0</v>
      </c>
      <c r="W25" s="56"/>
      <c r="X25" s="78">
        <v>0</v>
      </c>
      <c r="Y25" s="19"/>
      <c r="Z25" s="78">
        <v>0</v>
      </c>
      <c r="AA25" s="56"/>
      <c r="AB25" s="78">
        <v>-379383</v>
      </c>
      <c r="AC25" s="56"/>
      <c r="AD25" s="78">
        <f t="shared" si="0"/>
        <v>-379383</v>
      </c>
      <c r="AE25" s="56"/>
      <c r="AF25" s="78">
        <v>0</v>
      </c>
      <c r="AG25" s="56"/>
      <c r="AH25" s="78">
        <f t="shared" si="1"/>
        <v>-379383</v>
      </c>
    </row>
    <row r="26" spans="1:34" ht="15" customHeight="1" x14ac:dyDescent="0.35">
      <c r="A26" s="132" t="s">
        <v>160</v>
      </c>
      <c r="B26" s="10"/>
      <c r="C26" s="10"/>
      <c r="D26" s="37"/>
      <c r="E26" s="10"/>
      <c r="F26" s="78"/>
      <c r="G26" s="56"/>
      <c r="H26" s="78"/>
      <c r="I26" s="56"/>
      <c r="J26" s="78"/>
      <c r="K26" s="56"/>
      <c r="L26" s="78"/>
      <c r="M26" s="56"/>
      <c r="N26" s="78"/>
      <c r="O26" s="56"/>
      <c r="P26" s="78"/>
      <c r="Q26" s="56"/>
      <c r="R26" s="78"/>
      <c r="S26" s="56"/>
      <c r="T26" s="78"/>
      <c r="U26" s="56"/>
      <c r="V26" s="78"/>
      <c r="W26" s="56"/>
      <c r="X26" s="78"/>
      <c r="Y26" s="19"/>
      <c r="Z26" s="78"/>
      <c r="AA26" s="56"/>
      <c r="AB26" s="78"/>
      <c r="AC26" s="56"/>
      <c r="AD26" s="78"/>
      <c r="AE26" s="56"/>
      <c r="AF26" s="78"/>
      <c r="AG26" s="56"/>
      <c r="AH26" s="78"/>
    </row>
    <row r="27" spans="1:34" ht="15" customHeight="1" x14ac:dyDescent="0.35">
      <c r="B27" s="132" t="s">
        <v>318</v>
      </c>
      <c r="C27" s="10"/>
      <c r="D27" s="37"/>
      <c r="E27" s="10"/>
      <c r="F27" s="78">
        <v>0</v>
      </c>
      <c r="G27" s="56"/>
      <c r="H27" s="78">
        <v>0</v>
      </c>
      <c r="I27" s="56"/>
      <c r="J27" s="78">
        <v>0</v>
      </c>
      <c r="K27" s="56"/>
      <c r="L27" s="78">
        <v>0</v>
      </c>
      <c r="M27" s="56"/>
      <c r="N27" s="78">
        <v>0</v>
      </c>
      <c r="O27" s="56"/>
      <c r="P27" s="78">
        <v>0</v>
      </c>
      <c r="Q27" s="56"/>
      <c r="R27" s="78">
        <v>0</v>
      </c>
      <c r="S27" s="56"/>
      <c r="T27" s="78">
        <v>0</v>
      </c>
      <c r="U27" s="56"/>
      <c r="V27" s="78">
        <v>0</v>
      </c>
      <c r="W27" s="56"/>
      <c r="X27" s="78">
        <v>0</v>
      </c>
      <c r="Y27" s="56"/>
      <c r="Z27" s="78">
        <v>0</v>
      </c>
      <c r="AA27" s="56"/>
      <c r="AB27" s="78">
        <v>-27459</v>
      </c>
      <c r="AC27" s="56"/>
      <c r="AD27" s="78">
        <f>SUM(Z27,X27,T27,R27,V27,AB27)</f>
        <v>-27459</v>
      </c>
      <c r="AE27" s="56"/>
      <c r="AF27" s="78">
        <v>0</v>
      </c>
      <c r="AG27" s="56"/>
      <c r="AH27" s="78">
        <f t="shared" si="1"/>
        <v>-27459</v>
      </c>
    </row>
    <row r="28" spans="1:34" ht="15" customHeight="1" x14ac:dyDescent="0.35">
      <c r="A28" s="10" t="s">
        <v>108</v>
      </c>
      <c r="B28" s="36"/>
      <c r="C28" s="10"/>
      <c r="D28" s="37"/>
      <c r="E28" s="10"/>
      <c r="F28" s="78">
        <v>0</v>
      </c>
      <c r="G28" s="56"/>
      <c r="H28" s="78">
        <v>0</v>
      </c>
      <c r="I28" s="56"/>
      <c r="J28" s="78">
        <v>0</v>
      </c>
      <c r="K28" s="56"/>
      <c r="L28" s="78">
        <v>0</v>
      </c>
      <c r="M28" s="56"/>
      <c r="N28" s="78">
        <v>0</v>
      </c>
      <c r="O28" s="56"/>
      <c r="P28" s="78">
        <v>40518967</v>
      </c>
      <c r="Q28" s="56"/>
      <c r="R28" s="78">
        <v>0</v>
      </c>
      <c r="S28" s="56"/>
      <c r="T28" s="78">
        <v>0</v>
      </c>
      <c r="U28" s="56"/>
      <c r="V28" s="78">
        <v>0</v>
      </c>
      <c r="W28" s="56"/>
      <c r="X28" s="78">
        <v>0</v>
      </c>
      <c r="Y28" s="19"/>
      <c r="Z28" s="78">
        <v>0</v>
      </c>
      <c r="AA28" s="56"/>
      <c r="AB28" s="78">
        <v>0</v>
      </c>
      <c r="AC28" s="56"/>
      <c r="AD28" s="78">
        <f t="shared" ref="AD28:AD29" si="2">SUM(Z28,X28,T28,R28,V28,AB28)</f>
        <v>0</v>
      </c>
      <c r="AE28" s="56"/>
      <c r="AF28" s="78">
        <v>16292615</v>
      </c>
      <c r="AG28" s="56"/>
      <c r="AH28" s="78">
        <f t="shared" si="1"/>
        <v>56811582</v>
      </c>
    </row>
    <row r="29" spans="1:34" ht="15" customHeight="1" x14ac:dyDescent="0.35">
      <c r="A29" s="10" t="s">
        <v>161</v>
      </c>
      <c r="B29" s="10"/>
      <c r="C29" s="10"/>
      <c r="D29" s="37"/>
      <c r="E29" s="10"/>
      <c r="F29" s="135">
        <v>0</v>
      </c>
      <c r="G29" s="56"/>
      <c r="H29" s="135">
        <v>0</v>
      </c>
      <c r="I29" s="56"/>
      <c r="J29" s="135">
        <v>0</v>
      </c>
      <c r="K29" s="56"/>
      <c r="L29" s="135">
        <v>0</v>
      </c>
      <c r="M29" s="56"/>
      <c r="N29" s="135">
        <v>0</v>
      </c>
      <c r="O29" s="56"/>
      <c r="P29" s="135">
        <v>73937</v>
      </c>
      <c r="Q29" s="56"/>
      <c r="R29" s="135">
        <v>267261</v>
      </c>
      <c r="S29" s="56"/>
      <c r="T29" s="135">
        <v>2181464</v>
      </c>
      <c r="U29" s="56"/>
      <c r="V29" s="135">
        <v>852557</v>
      </c>
      <c r="W29" s="56"/>
      <c r="X29" s="135">
        <v>-10820337</v>
      </c>
      <c r="Y29" s="19"/>
      <c r="Z29" s="135">
        <v>0</v>
      </c>
      <c r="AA29" s="56"/>
      <c r="AB29" s="135">
        <v>0</v>
      </c>
      <c r="AC29" s="56"/>
      <c r="AD29" s="135">
        <f t="shared" si="2"/>
        <v>-7519055</v>
      </c>
      <c r="AE29" s="56"/>
      <c r="AF29" s="135">
        <v>25583</v>
      </c>
      <c r="AG29" s="56"/>
      <c r="AH29" s="135">
        <f t="shared" si="1"/>
        <v>-7419535</v>
      </c>
    </row>
    <row r="30" spans="1:34" ht="12" customHeight="1" x14ac:dyDescent="0.35">
      <c r="A30" s="73"/>
      <c r="B30" s="73"/>
      <c r="C30" s="73"/>
      <c r="D30" s="74"/>
      <c r="E30" s="73"/>
      <c r="F30" s="75"/>
      <c r="G30" s="82"/>
      <c r="H30" s="75"/>
      <c r="I30" s="82"/>
      <c r="J30" s="75"/>
      <c r="K30" s="82"/>
      <c r="L30" s="75"/>
      <c r="M30" s="82"/>
      <c r="N30" s="75"/>
      <c r="O30" s="82"/>
      <c r="P30" s="75"/>
      <c r="Q30" s="82"/>
      <c r="R30" s="75"/>
      <c r="S30" s="82"/>
      <c r="T30" s="75"/>
      <c r="U30" s="82"/>
      <c r="V30" s="78"/>
      <c r="W30" s="56"/>
      <c r="X30" s="75"/>
      <c r="Y30" s="82"/>
      <c r="Z30" s="75"/>
      <c r="AA30" s="82"/>
      <c r="AB30" s="80"/>
      <c r="AC30" s="85"/>
      <c r="AD30" s="75"/>
      <c r="AE30" s="82"/>
      <c r="AF30" s="75"/>
      <c r="AG30" s="82"/>
      <c r="AH30" s="75"/>
    </row>
    <row r="31" spans="1:34" ht="15" customHeight="1" thickBot="1" x14ac:dyDescent="0.4">
      <c r="A31" s="36" t="s">
        <v>253</v>
      </c>
      <c r="B31" s="36"/>
      <c r="C31" s="10"/>
      <c r="D31" s="83"/>
      <c r="E31" s="10"/>
      <c r="F31" s="28">
        <f>SUM(F16:F29)</f>
        <v>8454161</v>
      </c>
      <c r="G31" s="19"/>
      <c r="H31" s="28">
        <f>SUM(H16:H29)</f>
        <v>28890758</v>
      </c>
      <c r="I31" s="19"/>
      <c r="J31" s="28">
        <f>SUM(J16:J29)</f>
        <v>1555540</v>
      </c>
      <c r="K31" s="19"/>
      <c r="L31" s="28">
        <f>SUM(L16:L29)</f>
        <v>3487207</v>
      </c>
      <c r="M31" s="19"/>
      <c r="N31" s="28">
        <f>SUM(N16:N29)</f>
        <v>6190158</v>
      </c>
      <c r="O31" s="19"/>
      <c r="P31" s="28">
        <f>SUM(P16:P29)</f>
        <v>94501450</v>
      </c>
      <c r="Q31" s="19"/>
      <c r="R31" s="28">
        <f>SUM(R16:R29)</f>
        <v>826065</v>
      </c>
      <c r="S31" s="19"/>
      <c r="T31" s="28">
        <f>SUM(T16:T29)</f>
        <v>-1790756</v>
      </c>
      <c r="U31" s="19"/>
      <c r="V31" s="84">
        <f>SUM(V16:V29)</f>
        <v>1225190</v>
      </c>
      <c r="W31" s="56"/>
      <c r="X31" s="28">
        <f>SUM(X16:X29)</f>
        <v>-36899084</v>
      </c>
      <c r="Y31" s="19"/>
      <c r="Z31" s="28">
        <f>SUM(Z16:Z29)</f>
        <v>13290971</v>
      </c>
      <c r="AA31" s="19"/>
      <c r="AB31" s="84">
        <f>SUM(AB16:AB29)</f>
        <v>-1905839</v>
      </c>
      <c r="AC31" s="56"/>
      <c r="AD31" s="28">
        <f>SUM(AD16:AD29)</f>
        <v>-25253453</v>
      </c>
      <c r="AE31" s="19"/>
      <c r="AF31" s="28">
        <f>SUM(AF16:AF29)</f>
        <v>34548199</v>
      </c>
      <c r="AG31" s="19"/>
      <c r="AH31" s="28">
        <f>SUM(AH16:AH29)</f>
        <v>152374020</v>
      </c>
    </row>
    <row r="32" spans="1:34" ht="12" customHeight="1" thickTop="1" x14ac:dyDescent="0.35">
      <c r="A32" s="10"/>
      <c r="B32" s="36"/>
      <c r="C32" s="10"/>
      <c r="D32" s="83"/>
      <c r="E32" s="10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56"/>
      <c r="W32" s="56"/>
      <c r="X32" s="19"/>
      <c r="Y32" s="19"/>
      <c r="Z32" s="19"/>
      <c r="AA32" s="19"/>
      <c r="AB32" s="56"/>
      <c r="AC32" s="56"/>
      <c r="AD32" s="19"/>
      <c r="AE32" s="19"/>
      <c r="AF32" s="19"/>
      <c r="AG32" s="19"/>
      <c r="AH32" s="19"/>
    </row>
    <row r="33" spans="1:34" ht="15" customHeight="1" x14ac:dyDescent="0.35">
      <c r="A33" s="36" t="s">
        <v>146</v>
      </c>
      <c r="B33" s="36"/>
      <c r="C33" s="10"/>
      <c r="D33" s="37"/>
      <c r="E33" s="10"/>
      <c r="F33" s="111">
        <v>5074581</v>
      </c>
      <c r="G33" s="19"/>
      <c r="H33" s="111">
        <v>15372438</v>
      </c>
      <c r="I33" s="19"/>
      <c r="J33" s="111">
        <v>55037</v>
      </c>
      <c r="K33" s="19"/>
      <c r="L33" s="111">
        <v>3157984</v>
      </c>
      <c r="M33" s="19"/>
      <c r="N33" s="111">
        <v>3458754</v>
      </c>
      <c r="O33" s="19"/>
      <c r="P33" s="111">
        <v>54628542</v>
      </c>
      <c r="Q33" s="19"/>
      <c r="R33" s="111">
        <v>1312742</v>
      </c>
      <c r="S33" s="19"/>
      <c r="T33" s="111">
        <v>-1760471</v>
      </c>
      <c r="U33" s="19"/>
      <c r="V33" s="111">
        <v>-2337323</v>
      </c>
      <c r="W33" s="125"/>
      <c r="X33" s="111">
        <v>-27261096</v>
      </c>
      <c r="Y33" s="19"/>
      <c r="Z33" s="111">
        <v>11993743</v>
      </c>
      <c r="AA33" s="19"/>
      <c r="AB33" s="124">
        <v>-1350978</v>
      </c>
      <c r="AC33" s="56"/>
      <c r="AD33" s="124">
        <f>SUM(Z33,X33,T33,R33,V33,AB33)</f>
        <v>-19403383</v>
      </c>
      <c r="AE33" s="19"/>
      <c r="AF33" s="111">
        <v>22211298</v>
      </c>
      <c r="AG33" s="19"/>
      <c r="AH33" s="124">
        <f t="shared" ref="AH33:AH40" si="3">SUM(AF33,AD33,P33,N33,L33,J33,H33,F33)</f>
        <v>84555251</v>
      </c>
    </row>
    <row r="34" spans="1:34" ht="15" customHeight="1" x14ac:dyDescent="0.35">
      <c r="A34" s="10" t="s">
        <v>147</v>
      </c>
      <c r="B34" s="36"/>
      <c r="C34" s="10"/>
      <c r="D34" s="37">
        <v>26</v>
      </c>
      <c r="E34" s="10"/>
      <c r="F34" s="124">
        <v>1691527</v>
      </c>
      <c r="G34" s="56"/>
      <c r="H34" s="124">
        <v>6766109</v>
      </c>
      <c r="I34" s="56"/>
      <c r="J34" s="124">
        <v>0</v>
      </c>
      <c r="K34" s="56"/>
      <c r="L34" s="124">
        <v>0</v>
      </c>
      <c r="M34" s="56"/>
      <c r="N34" s="124">
        <v>0</v>
      </c>
      <c r="O34" s="56"/>
      <c r="P34" s="124">
        <v>0</v>
      </c>
      <c r="Q34" s="56"/>
      <c r="R34" s="124">
        <v>0</v>
      </c>
      <c r="S34" s="56"/>
      <c r="T34" s="124">
        <v>0</v>
      </c>
      <c r="U34" s="56"/>
      <c r="V34" s="124">
        <v>0</v>
      </c>
      <c r="W34" s="56"/>
      <c r="X34" s="124">
        <v>0</v>
      </c>
      <c r="Y34" s="19"/>
      <c r="Z34" s="124">
        <v>0</v>
      </c>
      <c r="AA34" s="56"/>
      <c r="AB34" s="124">
        <v>0</v>
      </c>
      <c r="AC34" s="56"/>
      <c r="AD34" s="124">
        <f t="shared" ref="AD34:AD36" si="4">SUM(Z34,X34,T34,R34,V34,AB34)</f>
        <v>0</v>
      </c>
      <c r="AE34" s="56"/>
      <c r="AF34" s="124">
        <v>0</v>
      </c>
      <c r="AG34" s="56"/>
      <c r="AH34" s="124">
        <f t="shared" si="3"/>
        <v>8457636</v>
      </c>
    </row>
    <row r="35" spans="1:34" ht="15" customHeight="1" x14ac:dyDescent="0.35">
      <c r="A35" s="10" t="s">
        <v>148</v>
      </c>
      <c r="B35" s="36"/>
      <c r="C35" s="10"/>
      <c r="D35" s="37">
        <v>26</v>
      </c>
      <c r="E35" s="10"/>
      <c r="F35" s="124">
        <v>0</v>
      </c>
      <c r="G35" s="56"/>
      <c r="H35" s="124">
        <v>0</v>
      </c>
      <c r="I35" s="56"/>
      <c r="J35" s="124">
        <v>0</v>
      </c>
      <c r="K35" s="56"/>
      <c r="L35" s="124">
        <v>160418</v>
      </c>
      <c r="M35" s="56"/>
      <c r="N35" s="124">
        <v>0</v>
      </c>
      <c r="O35" s="56"/>
      <c r="P35" s="124">
        <v>-160418</v>
      </c>
      <c r="Q35" s="56"/>
      <c r="R35" s="124">
        <v>0</v>
      </c>
      <c r="S35" s="56"/>
      <c r="T35" s="124">
        <v>0</v>
      </c>
      <c r="U35" s="56"/>
      <c r="V35" s="124">
        <v>0</v>
      </c>
      <c r="W35" s="56"/>
      <c r="X35" s="124">
        <v>0</v>
      </c>
      <c r="Y35" s="19"/>
      <c r="Z35" s="124">
        <v>0</v>
      </c>
      <c r="AA35" s="56"/>
      <c r="AB35" s="124">
        <v>0</v>
      </c>
      <c r="AC35" s="56"/>
      <c r="AD35" s="124">
        <f t="shared" si="4"/>
        <v>0</v>
      </c>
      <c r="AE35" s="56"/>
      <c r="AF35" s="124">
        <v>0</v>
      </c>
      <c r="AG35" s="56"/>
      <c r="AH35" s="124">
        <f t="shared" si="3"/>
        <v>0</v>
      </c>
    </row>
    <row r="36" spans="1:34" ht="15" customHeight="1" x14ac:dyDescent="0.35">
      <c r="A36" s="10" t="s">
        <v>149</v>
      </c>
      <c r="B36" s="10"/>
      <c r="C36" s="10"/>
      <c r="D36" s="37">
        <v>26</v>
      </c>
      <c r="E36" s="10"/>
      <c r="F36" s="124">
        <v>0</v>
      </c>
      <c r="G36" s="56"/>
      <c r="H36" s="124">
        <v>0</v>
      </c>
      <c r="I36" s="56"/>
      <c r="J36" s="124">
        <v>0</v>
      </c>
      <c r="K36" s="56"/>
      <c r="L36" s="124">
        <v>0</v>
      </c>
      <c r="M36" s="56"/>
      <c r="N36" s="124">
        <v>448084</v>
      </c>
      <c r="O36" s="56"/>
      <c r="P36" s="124">
        <v>-448084</v>
      </c>
      <c r="Q36" s="56"/>
      <c r="R36" s="124">
        <v>0</v>
      </c>
      <c r="S36" s="56"/>
      <c r="T36" s="124">
        <v>0</v>
      </c>
      <c r="U36" s="56"/>
      <c r="V36" s="124">
        <v>0</v>
      </c>
      <c r="W36" s="56"/>
      <c r="X36" s="124">
        <v>0</v>
      </c>
      <c r="Y36" s="19"/>
      <c r="Z36" s="124">
        <v>0</v>
      </c>
      <c r="AA36" s="56"/>
      <c r="AB36" s="124">
        <v>0</v>
      </c>
      <c r="AC36" s="56"/>
      <c r="AD36" s="124">
        <f t="shared" si="4"/>
        <v>0</v>
      </c>
      <c r="AE36" s="56"/>
      <c r="AF36" s="124">
        <v>0</v>
      </c>
      <c r="AG36" s="56"/>
      <c r="AH36" s="124">
        <f t="shared" si="3"/>
        <v>0</v>
      </c>
    </row>
    <row r="37" spans="1:34" ht="15" customHeight="1" x14ac:dyDescent="0.35">
      <c r="A37" s="10" t="s">
        <v>150</v>
      </c>
      <c r="B37" s="36"/>
      <c r="C37" s="10"/>
      <c r="E37" s="10"/>
      <c r="F37" s="124">
        <v>0</v>
      </c>
      <c r="G37" s="56"/>
      <c r="H37" s="124">
        <v>0</v>
      </c>
      <c r="I37" s="56"/>
      <c r="J37" s="124">
        <v>0</v>
      </c>
      <c r="K37" s="56"/>
      <c r="L37" s="124">
        <v>0</v>
      </c>
      <c r="M37" s="56"/>
      <c r="N37" s="124">
        <v>0</v>
      </c>
      <c r="O37" s="56"/>
      <c r="P37" s="124">
        <v>0</v>
      </c>
      <c r="Q37" s="56"/>
      <c r="R37" s="124">
        <v>0</v>
      </c>
      <c r="S37" s="56"/>
      <c r="T37" s="124">
        <v>0</v>
      </c>
      <c r="U37" s="56"/>
      <c r="V37" s="124">
        <v>0</v>
      </c>
      <c r="W37" s="56"/>
      <c r="X37" s="124">
        <v>0</v>
      </c>
      <c r="Y37" s="19"/>
      <c r="Z37" s="124">
        <v>-16657</v>
      </c>
      <c r="AA37" s="56"/>
      <c r="AB37" s="124">
        <v>88994</v>
      </c>
      <c r="AC37" s="56"/>
      <c r="AD37" s="124">
        <f>SUM(Z37,X37,T37,R37,V37,AB37)</f>
        <v>72337</v>
      </c>
      <c r="AE37" s="56"/>
      <c r="AF37" s="124">
        <v>-72337</v>
      </c>
      <c r="AG37" s="56"/>
      <c r="AH37" s="124">
        <f t="shared" si="3"/>
        <v>0</v>
      </c>
    </row>
    <row r="38" spans="1:34" ht="15" customHeight="1" x14ac:dyDescent="0.35">
      <c r="A38" s="10" t="s">
        <v>151</v>
      </c>
      <c r="B38" s="10"/>
      <c r="C38" s="10"/>
      <c r="D38" s="37">
        <v>29</v>
      </c>
      <c r="E38" s="10"/>
      <c r="F38" s="124">
        <v>0</v>
      </c>
      <c r="G38" s="56"/>
      <c r="H38" s="124">
        <v>0</v>
      </c>
      <c r="I38" s="56"/>
      <c r="J38" s="124">
        <v>0</v>
      </c>
      <c r="K38" s="56"/>
      <c r="L38" s="124">
        <v>0</v>
      </c>
      <c r="M38" s="56"/>
      <c r="N38" s="124">
        <v>0</v>
      </c>
      <c r="O38" s="56"/>
      <c r="P38" s="124">
        <v>-1776071</v>
      </c>
      <c r="Q38" s="56"/>
      <c r="R38" s="124">
        <v>0</v>
      </c>
      <c r="S38" s="56"/>
      <c r="T38" s="124">
        <v>0</v>
      </c>
      <c r="U38" s="56"/>
      <c r="V38" s="124">
        <v>0</v>
      </c>
      <c r="W38" s="56"/>
      <c r="X38" s="124">
        <v>0</v>
      </c>
      <c r="Y38" s="19"/>
      <c r="Z38" s="124">
        <v>0</v>
      </c>
      <c r="AA38" s="56"/>
      <c r="AB38" s="124">
        <v>0</v>
      </c>
      <c r="AC38" s="56"/>
      <c r="AD38" s="124">
        <f t="shared" ref="AD38:AD39" si="5">SUM(Z38,X38,T38,R38,V38,AB38)</f>
        <v>0</v>
      </c>
      <c r="AE38" s="56"/>
      <c r="AF38" s="124">
        <v>0</v>
      </c>
      <c r="AG38" s="56"/>
      <c r="AH38" s="124">
        <f t="shared" si="3"/>
        <v>-1776071</v>
      </c>
    </row>
    <row r="39" spans="1:34" ht="15" customHeight="1" x14ac:dyDescent="0.35">
      <c r="A39" s="10" t="s">
        <v>152</v>
      </c>
      <c r="B39" s="10"/>
      <c r="C39" s="10"/>
      <c r="D39" s="37"/>
      <c r="E39" s="10"/>
      <c r="F39" s="124">
        <v>0</v>
      </c>
      <c r="G39" s="56"/>
      <c r="H39" s="124">
        <v>0</v>
      </c>
      <c r="I39" s="56"/>
      <c r="J39" s="124">
        <v>0</v>
      </c>
      <c r="K39" s="56"/>
      <c r="L39" s="124">
        <v>0</v>
      </c>
      <c r="M39" s="56"/>
      <c r="N39" s="124">
        <v>0</v>
      </c>
      <c r="O39" s="56"/>
      <c r="P39" s="124">
        <v>0</v>
      </c>
      <c r="Q39" s="56"/>
      <c r="R39" s="124">
        <v>0</v>
      </c>
      <c r="S39" s="56"/>
      <c r="T39" s="124">
        <v>0</v>
      </c>
      <c r="U39" s="56"/>
      <c r="V39" s="124">
        <v>0</v>
      </c>
      <c r="W39" s="56"/>
      <c r="X39" s="124">
        <v>0</v>
      </c>
      <c r="Y39" s="19"/>
      <c r="Z39" s="124">
        <v>0</v>
      </c>
      <c r="AA39" s="56"/>
      <c r="AB39" s="124">
        <v>0</v>
      </c>
      <c r="AC39" s="56"/>
      <c r="AD39" s="124">
        <f t="shared" si="5"/>
        <v>0</v>
      </c>
      <c r="AE39" s="56"/>
      <c r="AF39" s="124">
        <v>-2005642</v>
      </c>
      <c r="AG39" s="56"/>
      <c r="AH39" s="124">
        <f t="shared" si="3"/>
        <v>-2005642</v>
      </c>
    </row>
    <row r="40" spans="1:34" ht="15" customHeight="1" x14ac:dyDescent="0.35">
      <c r="A40" s="10" t="s">
        <v>156</v>
      </c>
      <c r="B40" s="10"/>
      <c r="C40" s="10"/>
      <c r="D40" s="37"/>
      <c r="E40" s="10"/>
      <c r="F40" s="124">
        <v>0</v>
      </c>
      <c r="G40" s="56"/>
      <c r="H40" s="124">
        <v>0</v>
      </c>
      <c r="I40" s="56"/>
      <c r="J40" s="124">
        <v>0</v>
      </c>
      <c r="K40" s="56"/>
      <c r="L40" s="124">
        <v>0</v>
      </c>
      <c r="M40" s="56"/>
      <c r="N40" s="124">
        <v>0</v>
      </c>
      <c r="O40" s="56"/>
      <c r="P40" s="124">
        <v>0</v>
      </c>
      <c r="Q40" s="56"/>
      <c r="R40" s="124">
        <v>0</v>
      </c>
      <c r="S40" s="56"/>
      <c r="T40" s="124">
        <v>0</v>
      </c>
      <c r="U40" s="56"/>
      <c r="V40" s="124">
        <v>0</v>
      </c>
      <c r="W40" s="56"/>
      <c r="X40" s="124">
        <v>0</v>
      </c>
      <c r="Y40" s="19"/>
      <c r="Z40" s="124">
        <v>14243</v>
      </c>
      <c r="AA40" s="56"/>
      <c r="AB40" s="124">
        <v>0</v>
      </c>
      <c r="AC40" s="56"/>
      <c r="AD40" s="124">
        <f>SUM(Z40,X40,T40,R40,V40,AB40)</f>
        <v>14243</v>
      </c>
      <c r="AE40" s="56"/>
      <c r="AF40" s="124">
        <v>0</v>
      </c>
      <c r="AG40" s="56"/>
      <c r="AH40" s="124">
        <f t="shared" si="3"/>
        <v>14243</v>
      </c>
    </row>
    <row r="41" spans="1:34" ht="15" customHeight="1" x14ac:dyDescent="0.35">
      <c r="A41" s="10" t="s">
        <v>317</v>
      </c>
      <c r="B41" s="10"/>
      <c r="C41" s="10"/>
      <c r="D41" s="37"/>
      <c r="E41" s="10"/>
      <c r="F41" s="124">
        <v>0</v>
      </c>
      <c r="G41" s="56"/>
      <c r="H41" s="124">
        <v>0</v>
      </c>
      <c r="I41" s="56"/>
      <c r="J41" s="124">
        <v>622650</v>
      </c>
      <c r="K41" s="56"/>
      <c r="L41" s="124">
        <v>0</v>
      </c>
      <c r="M41" s="56"/>
      <c r="N41" s="124">
        <v>0</v>
      </c>
      <c r="O41" s="56"/>
      <c r="P41" s="124">
        <v>0</v>
      </c>
      <c r="Q41" s="56"/>
      <c r="R41" s="124">
        <v>0</v>
      </c>
      <c r="S41" s="56"/>
      <c r="T41" s="124">
        <v>0</v>
      </c>
      <c r="U41" s="56"/>
      <c r="V41" s="124">
        <v>0</v>
      </c>
      <c r="W41" s="56"/>
      <c r="X41" s="124">
        <v>0</v>
      </c>
      <c r="Y41" s="19"/>
      <c r="Z41" s="124">
        <v>0</v>
      </c>
      <c r="AA41" s="56"/>
      <c r="AB41" s="124">
        <v>0</v>
      </c>
      <c r="AC41" s="56"/>
      <c r="AD41" s="124">
        <f>SUM(Z41,X41,T41,R41,V41,AB41)</f>
        <v>0</v>
      </c>
      <c r="AE41" s="56"/>
      <c r="AF41" s="124">
        <v>0</v>
      </c>
      <c r="AG41" s="56"/>
      <c r="AH41" s="124">
        <f t="shared" ref="AH41" si="6">SUM(AF41,AD41,P41,N41,L41,J41,H41,F41)</f>
        <v>622650</v>
      </c>
    </row>
    <row r="42" spans="1:34" ht="15" customHeight="1" x14ac:dyDescent="0.35">
      <c r="A42" s="10" t="s">
        <v>158</v>
      </c>
      <c r="B42" s="36"/>
      <c r="C42" s="10"/>
      <c r="D42" s="37"/>
      <c r="E42" s="10"/>
      <c r="F42" s="124"/>
      <c r="G42" s="56"/>
      <c r="H42" s="124"/>
      <c r="I42" s="56"/>
      <c r="J42" s="124"/>
      <c r="K42" s="56"/>
      <c r="L42" s="124"/>
      <c r="M42" s="56"/>
      <c r="N42" s="124"/>
      <c r="O42" s="56"/>
      <c r="P42" s="124"/>
      <c r="Q42" s="56"/>
      <c r="R42" s="124"/>
      <c r="S42" s="56"/>
      <c r="T42" s="124"/>
      <c r="U42" s="56"/>
      <c r="V42" s="124"/>
      <c r="W42" s="56"/>
      <c r="X42" s="124"/>
      <c r="Y42" s="56"/>
      <c r="Z42" s="124"/>
      <c r="AA42" s="56"/>
      <c r="AB42" s="124"/>
      <c r="AC42" s="56"/>
      <c r="AD42" s="126"/>
      <c r="AE42" s="56"/>
      <c r="AF42" s="124"/>
      <c r="AG42" s="56"/>
      <c r="AH42" s="124"/>
    </row>
    <row r="43" spans="1:34" ht="15" customHeight="1" x14ac:dyDescent="0.35">
      <c r="A43" s="10"/>
      <c r="B43" s="10" t="s">
        <v>159</v>
      </c>
      <c r="C43" s="10"/>
      <c r="D43" s="37"/>
      <c r="E43" s="10"/>
      <c r="F43" s="124">
        <v>0</v>
      </c>
      <c r="G43" s="56"/>
      <c r="H43" s="124">
        <v>0</v>
      </c>
      <c r="I43" s="56"/>
      <c r="J43" s="124">
        <v>0</v>
      </c>
      <c r="K43" s="56"/>
      <c r="L43" s="124">
        <v>0</v>
      </c>
      <c r="M43" s="56"/>
      <c r="N43" s="124">
        <v>0</v>
      </c>
      <c r="O43" s="56"/>
      <c r="P43" s="124">
        <v>-880926</v>
      </c>
      <c r="Q43" s="56"/>
      <c r="R43" s="124">
        <v>0</v>
      </c>
      <c r="S43" s="56"/>
      <c r="T43" s="124">
        <v>0</v>
      </c>
      <c r="U43" s="56"/>
      <c r="V43" s="124">
        <v>0</v>
      </c>
      <c r="W43" s="56"/>
      <c r="X43" s="124">
        <v>0</v>
      </c>
      <c r="Y43" s="19"/>
      <c r="Z43" s="124">
        <v>0</v>
      </c>
      <c r="AA43" s="56"/>
      <c r="AB43" s="124">
        <v>0</v>
      </c>
      <c r="AC43" s="56"/>
      <c r="AD43" s="124">
        <f>SUM(Z43,X43,T43,R43,V43,AB43)</f>
        <v>0</v>
      </c>
      <c r="AE43" s="56"/>
      <c r="AF43" s="124">
        <v>-3199721</v>
      </c>
      <c r="AG43" s="56"/>
      <c r="AH43" s="124">
        <f t="shared" ref="AH43" si="7">SUM(AF43,AD43,P43,N43,L43,J43,H43,F43)</f>
        <v>-4080647</v>
      </c>
    </row>
    <row r="44" spans="1:34" ht="15" customHeight="1" x14ac:dyDescent="0.35">
      <c r="A44" s="10" t="s">
        <v>155</v>
      </c>
      <c r="B44" s="10"/>
      <c r="C44" s="10"/>
      <c r="D44" s="37"/>
      <c r="E44" s="10"/>
      <c r="F44" s="124">
        <v>0</v>
      </c>
      <c r="G44" s="56"/>
      <c r="H44" s="124">
        <v>0</v>
      </c>
      <c r="I44" s="56"/>
      <c r="J44" s="124">
        <v>0</v>
      </c>
      <c r="K44" s="56"/>
      <c r="L44" s="124">
        <v>0</v>
      </c>
      <c r="M44" s="56"/>
      <c r="N44" s="124">
        <v>0</v>
      </c>
      <c r="O44" s="56"/>
      <c r="P44" s="124">
        <v>0</v>
      </c>
      <c r="Q44" s="56"/>
      <c r="R44" s="124">
        <v>0</v>
      </c>
      <c r="S44" s="56"/>
      <c r="T44" s="124">
        <v>0</v>
      </c>
      <c r="U44" s="56"/>
      <c r="V44" s="124">
        <v>0</v>
      </c>
      <c r="W44" s="56"/>
      <c r="X44" s="124">
        <v>0</v>
      </c>
      <c r="Y44" s="19"/>
      <c r="Z44" s="124">
        <v>0</v>
      </c>
      <c r="AA44" s="56"/>
      <c r="AB44" s="124">
        <v>-237013</v>
      </c>
      <c r="AC44" s="56"/>
      <c r="AD44" s="124">
        <f t="shared" ref="AD44" si="8">SUM(Z44,X44,T44,R44,V44,AB44)</f>
        <v>-237013</v>
      </c>
      <c r="AE44" s="56"/>
      <c r="AF44" s="124">
        <v>0</v>
      </c>
      <c r="AG44" s="56"/>
      <c r="AH44" s="124">
        <f t="shared" ref="AH44" si="9">SUM(AF44,AD44,P44,N44,L44,J44,H44,F44)</f>
        <v>-237013</v>
      </c>
    </row>
    <row r="45" spans="1:34" ht="15" customHeight="1" x14ac:dyDescent="0.35">
      <c r="A45" s="10" t="s">
        <v>272</v>
      </c>
      <c r="B45" s="10"/>
      <c r="C45" s="10"/>
      <c r="D45" s="37"/>
      <c r="E45" s="10"/>
      <c r="F45" s="124">
        <v>0</v>
      </c>
      <c r="G45" s="56"/>
      <c r="H45" s="124">
        <v>0</v>
      </c>
      <c r="I45" s="56"/>
      <c r="J45" s="124">
        <v>0</v>
      </c>
      <c r="K45" s="56"/>
      <c r="L45" s="124">
        <v>0</v>
      </c>
      <c r="M45" s="56"/>
      <c r="N45" s="124">
        <v>0</v>
      </c>
      <c r="O45" s="56"/>
      <c r="P45" s="124">
        <v>0</v>
      </c>
      <c r="Q45" s="56"/>
      <c r="R45" s="124">
        <v>0</v>
      </c>
      <c r="S45" s="56"/>
      <c r="T45" s="124">
        <v>0</v>
      </c>
      <c r="U45" s="56"/>
      <c r="V45" s="124">
        <v>0</v>
      </c>
      <c r="W45" s="56"/>
      <c r="X45" s="124">
        <v>0</v>
      </c>
      <c r="Y45" s="19"/>
      <c r="Z45" s="124">
        <v>0</v>
      </c>
      <c r="AA45" s="56"/>
      <c r="AB45" s="124">
        <v>0</v>
      </c>
      <c r="AC45" s="56"/>
      <c r="AD45" s="124">
        <f t="shared" ref="AD45:AD47" si="10">SUM(Z45,X45,T45,R45,V45,AB45)</f>
        <v>0</v>
      </c>
      <c r="AE45" s="56"/>
      <c r="AF45" s="124">
        <v>96</v>
      </c>
      <c r="AG45" s="56"/>
      <c r="AH45" s="124">
        <f t="shared" ref="AH45:AH47" si="11">SUM(AF45,AD45,P45,N45,L45,J45,H45,F45)</f>
        <v>96</v>
      </c>
    </row>
    <row r="46" spans="1:34" ht="15" customHeight="1" x14ac:dyDescent="0.35">
      <c r="A46" s="10" t="s">
        <v>108</v>
      </c>
      <c r="B46" s="10"/>
      <c r="C46" s="10"/>
      <c r="D46" s="37"/>
      <c r="E46" s="10"/>
      <c r="F46" s="124">
        <v>0</v>
      </c>
      <c r="G46" s="56"/>
      <c r="H46" s="124">
        <v>0</v>
      </c>
      <c r="I46" s="56"/>
      <c r="J46" s="124">
        <v>0</v>
      </c>
      <c r="K46" s="56"/>
      <c r="L46" s="124">
        <v>0</v>
      </c>
      <c r="M46" s="56"/>
      <c r="N46" s="124">
        <v>0</v>
      </c>
      <c r="O46" s="56"/>
      <c r="P46" s="124">
        <v>9851795</v>
      </c>
      <c r="Q46" s="56"/>
      <c r="R46" s="124">
        <v>0</v>
      </c>
      <c r="S46" s="56"/>
      <c r="T46" s="124">
        <v>0</v>
      </c>
      <c r="U46" s="56"/>
      <c r="V46" s="124">
        <v>0</v>
      </c>
      <c r="W46" s="56"/>
      <c r="X46" s="124">
        <v>0</v>
      </c>
      <c r="Y46" s="19"/>
      <c r="Z46" s="124">
        <v>0</v>
      </c>
      <c r="AA46" s="56"/>
      <c r="AB46" s="124">
        <v>0</v>
      </c>
      <c r="AC46" s="56"/>
      <c r="AD46" s="124">
        <f t="shared" si="10"/>
        <v>0</v>
      </c>
      <c r="AE46" s="56"/>
      <c r="AF46" s="124">
        <v>6120788</v>
      </c>
      <c r="AG46" s="56"/>
      <c r="AH46" s="124">
        <f t="shared" si="11"/>
        <v>15972583</v>
      </c>
    </row>
    <row r="47" spans="1:34" ht="15" customHeight="1" x14ac:dyDescent="0.35">
      <c r="A47" s="10" t="s">
        <v>161</v>
      </c>
      <c r="B47" s="10"/>
      <c r="C47" s="10"/>
      <c r="D47" s="37"/>
      <c r="E47" s="10"/>
      <c r="F47" s="127">
        <v>0</v>
      </c>
      <c r="G47" s="56"/>
      <c r="H47" s="127">
        <v>0</v>
      </c>
      <c r="I47" s="56"/>
      <c r="J47" s="127">
        <v>0</v>
      </c>
      <c r="K47" s="56"/>
      <c r="L47" s="127">
        <v>0</v>
      </c>
      <c r="M47" s="56"/>
      <c r="N47" s="127">
        <v>0</v>
      </c>
      <c r="O47" s="56"/>
      <c r="P47" s="127">
        <v>-117970</v>
      </c>
      <c r="Q47" s="56"/>
      <c r="R47" s="127">
        <v>-753938</v>
      </c>
      <c r="S47" s="56"/>
      <c r="T47" s="127">
        <v>-2211749</v>
      </c>
      <c r="U47" s="56"/>
      <c r="V47" s="127">
        <v>2709956</v>
      </c>
      <c r="W47" s="56"/>
      <c r="X47" s="127">
        <v>1182349</v>
      </c>
      <c r="Y47" s="56"/>
      <c r="Z47" s="127">
        <v>0</v>
      </c>
      <c r="AA47" s="56"/>
      <c r="AB47" s="127">
        <v>0</v>
      </c>
      <c r="AC47" s="56"/>
      <c r="AD47" s="127">
        <f t="shared" si="10"/>
        <v>926618</v>
      </c>
      <c r="AE47" s="56"/>
      <c r="AF47" s="127">
        <v>1365399</v>
      </c>
      <c r="AG47" s="56"/>
      <c r="AH47" s="127">
        <f t="shared" si="11"/>
        <v>2174047</v>
      </c>
    </row>
    <row r="48" spans="1:34" ht="12" customHeight="1" x14ac:dyDescent="0.35">
      <c r="A48" s="73"/>
      <c r="B48" s="73"/>
      <c r="C48" s="73"/>
      <c r="D48" s="74"/>
      <c r="E48" s="73"/>
      <c r="F48" s="123"/>
      <c r="G48" s="82"/>
      <c r="H48" s="123"/>
      <c r="I48" s="82"/>
      <c r="J48" s="123"/>
      <c r="K48" s="82"/>
      <c r="L48" s="123"/>
      <c r="M48" s="82"/>
      <c r="N48" s="123"/>
      <c r="O48" s="82"/>
      <c r="P48" s="123"/>
      <c r="Q48" s="82"/>
      <c r="R48" s="123"/>
      <c r="S48" s="82"/>
      <c r="T48" s="123"/>
      <c r="U48" s="82"/>
      <c r="V48" s="124"/>
      <c r="W48" s="56"/>
      <c r="X48" s="123"/>
      <c r="Y48" s="82"/>
      <c r="Z48" s="123"/>
      <c r="AA48" s="82"/>
      <c r="AB48" s="126"/>
      <c r="AC48" s="85"/>
      <c r="AD48" s="123"/>
      <c r="AE48" s="82"/>
      <c r="AF48" s="123"/>
      <c r="AG48" s="82"/>
      <c r="AH48" s="123"/>
    </row>
    <row r="49" spans="1:34" ht="15" customHeight="1" thickBot="1" x14ac:dyDescent="0.4">
      <c r="A49" s="36" t="s">
        <v>157</v>
      </c>
      <c r="B49" s="36"/>
      <c r="C49" s="10"/>
      <c r="D49" s="83"/>
      <c r="E49" s="10"/>
      <c r="F49" s="115">
        <f>SUM(F33:F47)</f>
        <v>6766108</v>
      </c>
      <c r="G49" s="19"/>
      <c r="H49" s="115">
        <f>SUM(H33:H47)</f>
        <v>22138547</v>
      </c>
      <c r="I49" s="19"/>
      <c r="J49" s="115">
        <f>SUM(J33:J47)</f>
        <v>677687</v>
      </c>
      <c r="K49" s="19"/>
      <c r="L49" s="115">
        <f>SUM(L33:L47)</f>
        <v>3318402</v>
      </c>
      <c r="M49" s="19"/>
      <c r="N49" s="115">
        <f>SUM(N33:N47)</f>
        <v>3906838</v>
      </c>
      <c r="O49" s="19"/>
      <c r="P49" s="115">
        <f>SUM(P33:P47)</f>
        <v>61096868</v>
      </c>
      <c r="Q49" s="19"/>
      <c r="R49" s="115">
        <f>SUM(R33:R47)</f>
        <v>558804</v>
      </c>
      <c r="S49" s="19"/>
      <c r="T49" s="115">
        <f>SUM(T33:T47)</f>
        <v>-3972220</v>
      </c>
      <c r="U49" s="19"/>
      <c r="V49" s="128">
        <f>SUM(V33:V47)</f>
        <v>372633</v>
      </c>
      <c r="W49" s="56"/>
      <c r="X49" s="115">
        <f>SUM(X33:X47)</f>
        <v>-26078747</v>
      </c>
      <c r="Y49" s="19"/>
      <c r="Z49" s="115">
        <f>SUM(Z33:Z47)</f>
        <v>11991329</v>
      </c>
      <c r="AA49" s="19"/>
      <c r="AB49" s="128">
        <f>SUM(AB33:AB47)</f>
        <v>-1498997</v>
      </c>
      <c r="AC49" s="56"/>
      <c r="AD49" s="115">
        <f>SUM(AD33:AD47)</f>
        <v>-18627198</v>
      </c>
      <c r="AE49" s="19"/>
      <c r="AF49" s="115">
        <f>SUM(AF33:AF47)</f>
        <v>24419881</v>
      </c>
      <c r="AG49" s="19"/>
      <c r="AH49" s="115">
        <f>SUM(AH33:AH47)</f>
        <v>103697133</v>
      </c>
    </row>
    <row r="50" spans="1:34" ht="15" customHeight="1" thickTop="1" x14ac:dyDescent="0.35">
      <c r="A50" s="10"/>
      <c r="B50" s="36"/>
      <c r="C50" s="10"/>
      <c r="D50" s="37"/>
      <c r="E50" s="10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56"/>
      <c r="W50" s="56"/>
      <c r="X50" s="19"/>
      <c r="Y50" s="19"/>
      <c r="Z50" s="19"/>
      <c r="AA50" s="19"/>
      <c r="AB50" s="56"/>
      <c r="AC50" s="56"/>
      <c r="AD50" s="19"/>
      <c r="AE50" s="19"/>
      <c r="AF50" s="19"/>
      <c r="AG50" s="19"/>
      <c r="AH50" s="19"/>
    </row>
    <row r="51" spans="1:34" ht="21.95" customHeight="1" x14ac:dyDescent="0.35">
      <c r="A51" s="8" t="str">
        <f>'E8-11 BS Conso'!A52</f>
        <v xml:space="preserve">The notes to the consolidated and separate financial statements are an integral part of these financial statements.										</v>
      </c>
      <c r="B51" s="29"/>
      <c r="C51" s="29"/>
      <c r="D51" s="29"/>
      <c r="E51" s="29"/>
      <c r="F51" s="24"/>
      <c r="G51" s="58"/>
      <c r="H51" s="24"/>
      <c r="I51" s="58"/>
      <c r="J51" s="24"/>
      <c r="K51" s="58"/>
      <c r="L51" s="24"/>
      <c r="M51" s="58"/>
      <c r="N51" s="58"/>
      <c r="O51" s="58"/>
      <c r="P51" s="24"/>
      <c r="Q51" s="8"/>
      <c r="R51" s="24"/>
      <c r="S51" s="58"/>
      <c r="T51" s="24"/>
      <c r="U51" s="58"/>
      <c r="V51" s="91"/>
      <c r="W51" s="92"/>
      <c r="X51" s="58"/>
      <c r="Y51" s="58"/>
      <c r="Z51" s="24"/>
      <c r="AA51" s="58"/>
      <c r="AB51" s="91"/>
      <c r="AC51" s="92"/>
      <c r="AD51" s="24"/>
      <c r="AE51" s="8"/>
      <c r="AF51" s="26"/>
      <c r="AG51" s="8"/>
      <c r="AH51" s="26"/>
    </row>
  </sheetData>
  <mergeCells count="4">
    <mergeCell ref="F7:AD7"/>
    <mergeCell ref="R8:AD8"/>
    <mergeCell ref="R9:X9"/>
    <mergeCell ref="L12:P12"/>
  </mergeCells>
  <pageMargins left="0.3" right="0.3" top="0.5" bottom="0.6" header="0.49" footer="0.4"/>
  <pageSetup paperSize="9" scale="69" firstPageNumber="20" orientation="landscape" useFirstPageNumber="1" horizontalDpi="1200" verticalDpi="1200" r:id="rId1"/>
  <headerFooter>
    <oddFooter>&amp;R&amp;"Cordia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0.79998168889431442"/>
  </sheetPr>
  <dimension ref="A1:T33"/>
  <sheetViews>
    <sheetView zoomScaleNormal="100" zoomScaleSheetLayoutView="100" workbookViewId="0">
      <selection activeCell="T33" sqref="T33"/>
    </sheetView>
  </sheetViews>
  <sheetFormatPr defaultColWidth="14.42578125" defaultRowHeight="16.5" customHeight="1" x14ac:dyDescent="0.35"/>
  <cols>
    <col min="1" max="2" width="1.7109375" style="107" customWidth="1"/>
    <col min="3" max="3" width="36.28515625" style="107" customWidth="1"/>
    <col min="4" max="4" width="5" style="107" customWidth="1"/>
    <col min="5" max="5" width="0.7109375" style="107" customWidth="1"/>
    <col min="6" max="6" width="10.7109375" style="107" customWidth="1"/>
    <col min="7" max="7" width="0.7109375" style="107" customWidth="1"/>
    <col min="8" max="8" width="10.7109375" style="107" customWidth="1"/>
    <col min="9" max="9" width="0.7109375" style="107" customWidth="1"/>
    <col min="10" max="10" width="8.7109375" style="107" customWidth="1"/>
    <col min="11" max="11" width="0.7109375" style="107" customWidth="1"/>
    <col min="12" max="12" width="12.28515625" style="107" customWidth="1"/>
    <col min="13" max="13" width="0.7109375" style="107" customWidth="1"/>
    <col min="14" max="14" width="16" style="107" customWidth="1"/>
    <col min="15" max="15" width="0.7109375" style="107" customWidth="1"/>
    <col min="16" max="16" width="11.7109375" style="107" customWidth="1"/>
    <col min="17" max="17" width="0.7109375" style="107" customWidth="1"/>
    <col min="18" max="18" width="11.85546875" style="107" customWidth="1"/>
    <col min="19" max="19" width="0.7109375" style="107" customWidth="1"/>
    <col min="20" max="20" width="10.5703125" style="107" customWidth="1"/>
    <col min="21" max="16384" width="14.42578125" style="107"/>
  </cols>
  <sheetData>
    <row r="1" spans="1:20" ht="16.5" customHeight="1" x14ac:dyDescent="0.35">
      <c r="A1" s="1" t="s">
        <v>0</v>
      </c>
      <c r="B1" s="1"/>
      <c r="C1" s="1"/>
      <c r="D1" s="1"/>
      <c r="E1" s="1"/>
      <c r="F1" s="19"/>
      <c r="G1" s="55"/>
      <c r="H1" s="19"/>
      <c r="I1" s="19"/>
      <c r="J1" s="19"/>
      <c r="K1" s="55"/>
      <c r="L1" s="19"/>
      <c r="M1" s="19"/>
      <c r="N1" s="19"/>
      <c r="O1" s="19"/>
      <c r="P1" s="19"/>
      <c r="Q1" s="55"/>
      <c r="R1" s="19"/>
      <c r="S1" s="19"/>
      <c r="T1" s="19"/>
    </row>
    <row r="2" spans="1:20" ht="16.5" customHeight="1" x14ac:dyDescent="0.35">
      <c r="A2" s="1" t="s">
        <v>115</v>
      </c>
      <c r="B2" s="1"/>
      <c r="C2" s="1"/>
      <c r="D2" s="1"/>
      <c r="E2" s="1"/>
      <c r="F2" s="19"/>
      <c r="G2" s="55"/>
      <c r="H2" s="19"/>
      <c r="I2" s="19"/>
      <c r="J2" s="19"/>
      <c r="K2" s="55"/>
      <c r="L2" s="19"/>
      <c r="M2" s="19"/>
      <c r="N2" s="19"/>
      <c r="O2" s="19"/>
      <c r="P2" s="19"/>
      <c r="Q2" s="55"/>
      <c r="R2" s="19"/>
      <c r="S2" s="19"/>
      <c r="T2" s="19"/>
    </row>
    <row r="3" spans="1:20" ht="16.5" customHeight="1" x14ac:dyDescent="0.35">
      <c r="A3" s="5" t="s">
        <v>254</v>
      </c>
      <c r="B3" s="5"/>
      <c r="C3" s="5"/>
      <c r="D3" s="5"/>
      <c r="E3" s="5"/>
      <c r="F3" s="24"/>
      <c r="G3" s="58"/>
      <c r="H3" s="24"/>
      <c r="I3" s="24"/>
      <c r="J3" s="24"/>
      <c r="K3" s="58"/>
      <c r="L3" s="24"/>
      <c r="M3" s="24"/>
      <c r="N3" s="24"/>
      <c r="O3" s="24"/>
      <c r="P3" s="24"/>
      <c r="Q3" s="58"/>
      <c r="R3" s="24"/>
      <c r="S3" s="24"/>
      <c r="T3" s="24"/>
    </row>
    <row r="4" spans="1:20" ht="16.5" customHeight="1" x14ac:dyDescent="0.35">
      <c r="A4" s="1"/>
      <c r="B4" s="1"/>
      <c r="C4" s="1"/>
      <c r="D4" s="1"/>
      <c r="E4" s="1"/>
      <c r="F4" s="19"/>
      <c r="G4" s="55"/>
      <c r="H4" s="19"/>
      <c r="I4" s="19"/>
      <c r="J4" s="19"/>
      <c r="K4" s="55"/>
      <c r="L4" s="19"/>
      <c r="M4" s="19"/>
      <c r="N4" s="19"/>
      <c r="O4" s="19"/>
      <c r="P4" s="19"/>
      <c r="Q4" s="55"/>
      <c r="R4" s="19"/>
      <c r="S4" s="19"/>
      <c r="T4" s="19"/>
    </row>
    <row r="5" spans="1:20" ht="15.95" customHeight="1" x14ac:dyDescent="0.35">
      <c r="A5" s="1"/>
      <c r="B5" s="1"/>
      <c r="C5" s="1"/>
      <c r="D5" s="1"/>
      <c r="E5" s="1"/>
      <c r="F5" s="201" t="s">
        <v>73</v>
      </c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</row>
    <row r="6" spans="1:20" ht="15.95" customHeight="1" x14ac:dyDescent="0.35">
      <c r="A6" s="1"/>
      <c r="B6" s="1"/>
      <c r="C6" s="1"/>
      <c r="D6" s="1"/>
      <c r="E6" s="1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 t="s">
        <v>3</v>
      </c>
    </row>
    <row r="7" spans="1:20" ht="15.95" customHeight="1" x14ac:dyDescent="0.35">
      <c r="A7" s="1"/>
      <c r="B7" s="1"/>
      <c r="C7" s="1"/>
      <c r="D7" s="1"/>
      <c r="E7" s="1"/>
      <c r="F7" s="106"/>
      <c r="G7" s="106"/>
      <c r="H7" s="105"/>
      <c r="I7" s="105"/>
      <c r="J7" s="105"/>
      <c r="K7" s="105"/>
      <c r="L7" s="105"/>
      <c r="M7" s="105"/>
      <c r="N7" s="192" t="s">
        <v>68</v>
      </c>
      <c r="O7" s="193"/>
      <c r="P7" s="193"/>
      <c r="Q7" s="193"/>
      <c r="R7" s="193"/>
      <c r="S7" s="105"/>
      <c r="T7" s="105"/>
    </row>
    <row r="8" spans="1:20" ht="15.95" customHeight="1" x14ac:dyDescent="0.35">
      <c r="A8" s="1"/>
      <c r="B8" s="1"/>
      <c r="C8" s="1"/>
      <c r="D8" s="1"/>
      <c r="E8" s="1"/>
      <c r="F8" s="106"/>
      <c r="G8" s="106"/>
      <c r="H8" s="105"/>
      <c r="I8" s="105"/>
      <c r="J8" s="105"/>
      <c r="K8" s="105"/>
      <c r="L8" s="105"/>
      <c r="M8" s="105"/>
      <c r="N8" s="203" t="s">
        <v>162</v>
      </c>
      <c r="O8" s="202"/>
      <c r="P8" s="202"/>
      <c r="Q8" s="33"/>
      <c r="R8" s="105"/>
      <c r="S8" s="105"/>
      <c r="T8" s="105"/>
    </row>
    <row r="9" spans="1:20" ht="15.95" customHeight="1" x14ac:dyDescent="0.35">
      <c r="A9" s="1"/>
      <c r="B9" s="1"/>
      <c r="C9" s="1"/>
      <c r="D9" s="1"/>
      <c r="E9" s="1"/>
      <c r="F9" s="106"/>
      <c r="G9" s="106"/>
      <c r="H9" s="105"/>
      <c r="I9" s="105"/>
      <c r="J9" s="105"/>
      <c r="K9" s="105"/>
      <c r="L9" s="105"/>
      <c r="M9" s="105"/>
      <c r="N9" s="204" t="s">
        <v>163</v>
      </c>
      <c r="O9" s="195"/>
      <c r="P9" s="195"/>
      <c r="Q9" s="33"/>
      <c r="R9" s="105"/>
      <c r="S9" s="105"/>
      <c r="T9" s="105"/>
    </row>
    <row r="10" spans="1:20" ht="15.95" customHeight="1" x14ac:dyDescent="0.35">
      <c r="A10" s="10"/>
      <c r="B10" s="10"/>
      <c r="C10" s="10"/>
      <c r="D10" s="10"/>
      <c r="E10" s="10"/>
      <c r="F10" s="105" t="s">
        <v>120</v>
      </c>
      <c r="G10" s="39"/>
      <c r="H10" s="105"/>
      <c r="I10" s="105"/>
      <c r="J10" s="194" t="s">
        <v>121</v>
      </c>
      <c r="K10" s="195"/>
      <c r="L10" s="195"/>
      <c r="M10" s="105"/>
      <c r="N10" s="105"/>
      <c r="O10" s="105"/>
      <c r="P10" s="21"/>
      <c r="Q10" s="105"/>
      <c r="R10" s="105" t="s">
        <v>125</v>
      </c>
      <c r="S10" s="105"/>
      <c r="T10" s="105"/>
    </row>
    <row r="11" spans="1:20" ht="15.95" customHeight="1" x14ac:dyDescent="0.35">
      <c r="A11" s="10"/>
      <c r="B11" s="10"/>
      <c r="C11" s="10"/>
      <c r="D11" s="10"/>
      <c r="E11" s="10"/>
      <c r="F11" s="105" t="s">
        <v>127</v>
      </c>
      <c r="G11" s="39"/>
      <c r="H11" s="105" t="s">
        <v>128</v>
      </c>
      <c r="I11" s="105"/>
      <c r="J11" s="105" t="s">
        <v>130</v>
      </c>
      <c r="K11" s="105"/>
      <c r="L11" s="105"/>
      <c r="M11" s="105"/>
      <c r="N11" s="105" t="s">
        <v>164</v>
      </c>
      <c r="O11" s="105"/>
      <c r="P11" s="105" t="s">
        <v>123</v>
      </c>
      <c r="Q11" s="105"/>
      <c r="R11" s="105" t="s">
        <v>136</v>
      </c>
      <c r="S11" s="105"/>
      <c r="T11" s="105" t="s">
        <v>138</v>
      </c>
    </row>
    <row r="12" spans="1:20" ht="15.95" customHeight="1" x14ac:dyDescent="0.35">
      <c r="A12" s="10"/>
      <c r="B12" s="10"/>
      <c r="C12" s="10"/>
      <c r="D12" s="9" t="s">
        <v>5</v>
      </c>
      <c r="E12" s="10"/>
      <c r="F12" s="103" t="s">
        <v>139</v>
      </c>
      <c r="G12" s="39"/>
      <c r="H12" s="103" t="s">
        <v>139</v>
      </c>
      <c r="I12" s="105"/>
      <c r="J12" s="103" t="s">
        <v>141</v>
      </c>
      <c r="K12" s="105"/>
      <c r="L12" s="103" t="s">
        <v>143</v>
      </c>
      <c r="M12" s="105"/>
      <c r="N12" s="103" t="s">
        <v>227</v>
      </c>
      <c r="O12" s="105"/>
      <c r="P12" s="103" t="s">
        <v>165</v>
      </c>
      <c r="Q12" s="105"/>
      <c r="R12" s="103" t="s">
        <v>132</v>
      </c>
      <c r="S12" s="105"/>
      <c r="T12" s="103" t="s">
        <v>132</v>
      </c>
    </row>
    <row r="13" spans="1:20" ht="15.95" customHeight="1" x14ac:dyDescent="0.35">
      <c r="A13" s="10"/>
      <c r="B13" s="10"/>
      <c r="C13" s="10"/>
      <c r="D13" s="37"/>
      <c r="E13" s="10"/>
      <c r="F13" s="18"/>
      <c r="G13" s="71"/>
      <c r="H13" s="18"/>
      <c r="I13" s="19"/>
      <c r="J13" s="18"/>
      <c r="K13" s="71"/>
      <c r="L13" s="18"/>
      <c r="M13" s="71"/>
      <c r="N13" s="18"/>
      <c r="O13" s="19"/>
      <c r="P13" s="18"/>
      <c r="Q13" s="71"/>
      <c r="R13" s="18"/>
      <c r="S13" s="71"/>
      <c r="T13" s="18"/>
    </row>
    <row r="14" spans="1:20" ht="15.95" customHeight="1" x14ac:dyDescent="0.45">
      <c r="A14" s="36" t="s">
        <v>252</v>
      </c>
      <c r="B14" s="36"/>
      <c r="C14" s="10"/>
      <c r="D14" s="37"/>
      <c r="E14" s="10"/>
      <c r="F14" s="140">
        <v>198500</v>
      </c>
      <c r="G14" s="141"/>
      <c r="H14" s="140">
        <v>647929</v>
      </c>
      <c r="I14" s="141"/>
      <c r="J14" s="140">
        <v>19850</v>
      </c>
      <c r="K14" s="141"/>
      <c r="L14" s="140">
        <v>494670</v>
      </c>
      <c r="M14" s="141"/>
      <c r="N14" s="140">
        <v>505</v>
      </c>
      <c r="O14" s="141"/>
      <c r="P14" s="140">
        <v>13509</v>
      </c>
      <c r="Q14" s="141"/>
      <c r="R14" s="140">
        <f>SUM(P14,N14)</f>
        <v>14014</v>
      </c>
      <c r="S14" s="141"/>
      <c r="T14" s="140">
        <f>SUM(R14:S14,L14,J14,H14,F14)</f>
        <v>1374963</v>
      </c>
    </row>
    <row r="15" spans="1:20" ht="15.95" customHeight="1" x14ac:dyDescent="0.35">
      <c r="A15" s="10" t="s">
        <v>147</v>
      </c>
      <c r="B15" s="36"/>
      <c r="C15" s="10"/>
      <c r="D15" s="37">
        <v>26</v>
      </c>
      <c r="E15" s="10"/>
      <c r="F15" s="78">
        <v>44699</v>
      </c>
      <c r="G15" s="56"/>
      <c r="H15" s="78">
        <v>178797</v>
      </c>
      <c r="I15" s="56"/>
      <c r="J15" s="78">
        <v>0</v>
      </c>
      <c r="K15" s="56"/>
      <c r="L15" s="78">
        <v>0</v>
      </c>
      <c r="M15" s="56"/>
      <c r="N15" s="78">
        <v>0</v>
      </c>
      <c r="O15" s="56"/>
      <c r="P15" s="78">
        <v>0</v>
      </c>
      <c r="Q15" s="56"/>
      <c r="R15" s="18">
        <v>0</v>
      </c>
      <c r="S15" s="56"/>
      <c r="T15" s="18">
        <f>SUM(F15:L15)+R15</f>
        <v>223496</v>
      </c>
    </row>
    <row r="16" spans="1:20" ht="15.95" customHeight="1" x14ac:dyDescent="0.35">
      <c r="A16" s="10" t="s">
        <v>166</v>
      </c>
      <c r="B16" s="36"/>
      <c r="C16" s="10"/>
      <c r="D16" s="37">
        <v>26</v>
      </c>
      <c r="E16" s="10"/>
      <c r="F16" s="78">
        <v>0</v>
      </c>
      <c r="G16" s="56"/>
      <c r="H16" s="78">
        <v>0</v>
      </c>
      <c r="I16" s="56"/>
      <c r="J16" s="78">
        <v>4470</v>
      </c>
      <c r="K16" s="56"/>
      <c r="L16" s="78">
        <v>-4470</v>
      </c>
      <c r="M16" s="56"/>
      <c r="N16" s="78">
        <v>0</v>
      </c>
      <c r="O16" s="56"/>
      <c r="P16" s="78">
        <v>0</v>
      </c>
      <c r="Q16" s="56"/>
      <c r="R16" s="18">
        <v>0</v>
      </c>
      <c r="S16" s="56"/>
      <c r="T16" s="18">
        <f>SUM(F16:L16)+R16</f>
        <v>0</v>
      </c>
    </row>
    <row r="17" spans="1:20" ht="15.95" customHeight="1" x14ac:dyDescent="0.35">
      <c r="A17" s="10" t="s">
        <v>151</v>
      </c>
      <c r="B17" s="10"/>
      <c r="C17" s="10"/>
      <c r="D17" s="37">
        <v>29</v>
      </c>
      <c r="E17" s="10"/>
      <c r="F17" s="18">
        <v>0</v>
      </c>
      <c r="G17" s="71"/>
      <c r="H17" s="18">
        <v>0</v>
      </c>
      <c r="I17" s="19"/>
      <c r="J17" s="18">
        <v>0</v>
      </c>
      <c r="K17" s="71"/>
      <c r="L17" s="78">
        <v>-134679</v>
      </c>
      <c r="M17" s="71"/>
      <c r="N17" s="78">
        <v>0</v>
      </c>
      <c r="O17" s="19"/>
      <c r="P17" s="78">
        <v>0</v>
      </c>
      <c r="Q17" s="71"/>
      <c r="R17" s="18">
        <v>0</v>
      </c>
      <c r="S17" s="71"/>
      <c r="T17" s="18">
        <f>SUM(F17:L17)+R17</f>
        <v>-134679</v>
      </c>
    </row>
    <row r="18" spans="1:20" ht="15.95" customHeight="1" x14ac:dyDescent="0.35">
      <c r="A18" s="10" t="s">
        <v>108</v>
      </c>
      <c r="B18" s="10"/>
      <c r="C18" s="10"/>
      <c r="D18" s="37"/>
      <c r="E18" s="10"/>
      <c r="F18" s="18">
        <v>0</v>
      </c>
      <c r="G18" s="71"/>
      <c r="H18" s="18">
        <v>0</v>
      </c>
      <c r="I18" s="19"/>
      <c r="J18" s="18">
        <v>0</v>
      </c>
      <c r="K18" s="71"/>
      <c r="L18" s="78">
        <v>339405</v>
      </c>
      <c r="M18" s="71"/>
      <c r="N18" s="78">
        <v>0</v>
      </c>
      <c r="O18" s="19"/>
      <c r="P18" s="78">
        <v>0</v>
      </c>
      <c r="Q18" s="71"/>
      <c r="R18" s="18">
        <v>0</v>
      </c>
      <c r="S18" s="71"/>
      <c r="T18" s="18">
        <f>SUM(F18:L18)+R18</f>
        <v>339405</v>
      </c>
    </row>
    <row r="19" spans="1:20" ht="15.95" customHeight="1" x14ac:dyDescent="0.35">
      <c r="A19" s="10" t="s">
        <v>226</v>
      </c>
      <c r="B19" s="10"/>
      <c r="C19" s="10"/>
      <c r="D19" s="37"/>
      <c r="E19" s="10"/>
      <c r="F19" s="23">
        <v>0</v>
      </c>
      <c r="G19" s="71"/>
      <c r="H19" s="23">
        <v>0</v>
      </c>
      <c r="I19" s="19"/>
      <c r="J19" s="23">
        <v>0</v>
      </c>
      <c r="K19" s="71"/>
      <c r="L19" s="23">
        <v>1490</v>
      </c>
      <c r="M19" s="71"/>
      <c r="N19" s="23">
        <v>1724</v>
      </c>
      <c r="O19" s="19"/>
      <c r="P19" s="23">
        <v>23396</v>
      </c>
      <c r="Q19" s="71"/>
      <c r="R19" s="23">
        <f>SUM(P19,N19)</f>
        <v>25120</v>
      </c>
      <c r="S19" s="71"/>
      <c r="T19" s="23">
        <f>SUM(F19:L19)+R19</f>
        <v>26610</v>
      </c>
    </row>
    <row r="20" spans="1:20" ht="15.95" customHeight="1" x14ac:dyDescent="0.35">
      <c r="A20" s="10"/>
      <c r="B20" s="10"/>
      <c r="C20" s="10"/>
      <c r="D20" s="37"/>
      <c r="E20" s="10"/>
      <c r="F20" s="18"/>
      <c r="G20" s="71"/>
      <c r="H20" s="18"/>
      <c r="I20" s="19"/>
      <c r="J20" s="18"/>
      <c r="K20" s="71"/>
      <c r="L20" s="18"/>
      <c r="M20" s="71"/>
      <c r="N20" s="18"/>
      <c r="O20" s="19"/>
      <c r="P20" s="18"/>
      <c r="Q20" s="71"/>
      <c r="R20" s="18"/>
      <c r="S20" s="71"/>
      <c r="T20" s="18"/>
    </row>
    <row r="21" spans="1:20" ht="15.95" customHeight="1" thickBot="1" x14ac:dyDescent="0.4">
      <c r="A21" s="36" t="s">
        <v>253</v>
      </c>
      <c r="B21" s="36"/>
      <c r="C21" s="10"/>
      <c r="D21" s="83"/>
      <c r="E21" s="10"/>
      <c r="F21" s="28">
        <f>SUM(F14:F20)</f>
        <v>243199</v>
      </c>
      <c r="G21" s="71"/>
      <c r="H21" s="28">
        <f>SUM(H14:H20)</f>
        <v>826726</v>
      </c>
      <c r="I21" s="71"/>
      <c r="J21" s="28">
        <f>SUM(J14:J20)</f>
        <v>24320</v>
      </c>
      <c r="K21" s="71"/>
      <c r="L21" s="28">
        <f>SUM(L14:L20)</f>
        <v>696416</v>
      </c>
      <c r="M21" s="71"/>
      <c r="N21" s="28">
        <f>SUM(N14:N20)</f>
        <v>2229</v>
      </c>
      <c r="O21" s="19"/>
      <c r="P21" s="28">
        <f>SUM(P14:P20)</f>
        <v>36905</v>
      </c>
      <c r="Q21" s="71"/>
      <c r="R21" s="28">
        <f>SUM(R14:R20)</f>
        <v>39134</v>
      </c>
      <c r="S21" s="71"/>
      <c r="T21" s="28">
        <f>SUM(T14:T20)</f>
        <v>1829795</v>
      </c>
    </row>
    <row r="22" spans="1:20" ht="15.95" customHeight="1" thickTop="1" x14ac:dyDescent="0.35">
      <c r="A22" s="36"/>
      <c r="B22" s="36"/>
      <c r="C22" s="10"/>
      <c r="D22" s="37"/>
      <c r="E22" s="10"/>
      <c r="F22" s="19"/>
      <c r="G22" s="71"/>
      <c r="H22" s="19"/>
      <c r="I22" s="19"/>
      <c r="J22" s="19"/>
      <c r="K22" s="71"/>
      <c r="L22" s="19"/>
      <c r="M22" s="71"/>
      <c r="N22" s="19"/>
      <c r="O22" s="19"/>
      <c r="P22" s="19"/>
      <c r="Q22" s="71"/>
      <c r="R22" s="19"/>
      <c r="S22" s="71"/>
      <c r="T22" s="19"/>
    </row>
    <row r="23" spans="1:20" ht="15.95" customHeight="1" x14ac:dyDescent="0.35">
      <c r="A23" s="36" t="s">
        <v>146</v>
      </c>
      <c r="B23" s="36"/>
      <c r="C23" s="10"/>
      <c r="D23" s="37"/>
      <c r="E23" s="10"/>
      <c r="F23" s="111">
        <v>147424</v>
      </c>
      <c r="G23" s="71"/>
      <c r="H23" s="111">
        <v>443624</v>
      </c>
      <c r="I23" s="19"/>
      <c r="J23" s="111">
        <v>14996</v>
      </c>
      <c r="K23" s="71"/>
      <c r="L23" s="111">
        <v>474992</v>
      </c>
      <c r="M23" s="71"/>
      <c r="N23" s="111">
        <v>197</v>
      </c>
      <c r="O23" s="19"/>
      <c r="P23" s="111">
        <v>-12898</v>
      </c>
      <c r="Q23" s="71"/>
      <c r="R23" s="111">
        <f>SUM(N23,P23)</f>
        <v>-12701</v>
      </c>
      <c r="S23" s="71"/>
      <c r="T23" s="111">
        <f t="shared" ref="T23:T28" si="0">SUM(F23:L23)+R23</f>
        <v>1068335</v>
      </c>
    </row>
    <row r="24" spans="1:20" ht="15.95" customHeight="1" x14ac:dyDescent="0.35">
      <c r="A24" s="10" t="s">
        <v>147</v>
      </c>
      <c r="B24" s="36"/>
      <c r="C24" s="10"/>
      <c r="D24" s="37">
        <v>26</v>
      </c>
      <c r="E24" s="10"/>
      <c r="F24" s="124">
        <v>51076</v>
      </c>
      <c r="G24" s="56"/>
      <c r="H24" s="124">
        <v>204305</v>
      </c>
      <c r="I24" s="56"/>
      <c r="J24" s="124">
        <v>0</v>
      </c>
      <c r="K24" s="56"/>
      <c r="L24" s="124">
        <v>0</v>
      </c>
      <c r="M24" s="56"/>
      <c r="N24" s="124">
        <v>0</v>
      </c>
      <c r="O24" s="56"/>
      <c r="P24" s="124">
        <v>0</v>
      </c>
      <c r="Q24" s="56"/>
      <c r="R24" s="111">
        <v>0</v>
      </c>
      <c r="S24" s="56"/>
      <c r="T24" s="111">
        <f t="shared" si="0"/>
        <v>255381</v>
      </c>
    </row>
    <row r="25" spans="1:20" ht="15.95" customHeight="1" x14ac:dyDescent="0.35">
      <c r="A25" s="10" t="s">
        <v>166</v>
      </c>
      <c r="B25" s="36"/>
      <c r="C25" s="10"/>
      <c r="D25" s="37">
        <v>26</v>
      </c>
      <c r="E25" s="10"/>
      <c r="F25" s="124">
        <v>0</v>
      </c>
      <c r="G25" s="56"/>
      <c r="H25" s="124">
        <v>0</v>
      </c>
      <c r="I25" s="56"/>
      <c r="J25" s="124">
        <v>4854</v>
      </c>
      <c r="K25" s="56"/>
      <c r="L25" s="124">
        <v>-4854</v>
      </c>
      <c r="M25" s="56"/>
      <c r="N25" s="124">
        <v>0</v>
      </c>
      <c r="O25" s="56"/>
      <c r="P25" s="124">
        <v>0</v>
      </c>
      <c r="Q25" s="56"/>
      <c r="R25" s="111">
        <v>0</v>
      </c>
      <c r="S25" s="56"/>
      <c r="T25" s="111">
        <f t="shared" si="0"/>
        <v>0</v>
      </c>
    </row>
    <row r="26" spans="1:20" ht="15.95" customHeight="1" x14ac:dyDescent="0.35">
      <c r="A26" s="10" t="s">
        <v>151</v>
      </c>
      <c r="B26" s="10"/>
      <c r="C26" s="10"/>
      <c r="D26" s="37">
        <v>29</v>
      </c>
      <c r="E26" s="10"/>
      <c r="F26" s="111">
        <v>0</v>
      </c>
      <c r="G26" s="71"/>
      <c r="H26" s="111">
        <v>0</v>
      </c>
      <c r="I26" s="19"/>
      <c r="J26" s="111">
        <v>0</v>
      </c>
      <c r="K26" s="71"/>
      <c r="L26" s="124">
        <v>-55853</v>
      </c>
      <c r="M26" s="71"/>
      <c r="N26" s="111">
        <v>0</v>
      </c>
      <c r="O26" s="19"/>
      <c r="P26" s="111">
        <v>0</v>
      </c>
      <c r="Q26" s="71"/>
      <c r="R26" s="111">
        <v>0</v>
      </c>
      <c r="S26" s="71"/>
      <c r="T26" s="111">
        <f t="shared" si="0"/>
        <v>-55853</v>
      </c>
    </row>
    <row r="27" spans="1:20" ht="15.95" customHeight="1" x14ac:dyDescent="0.35">
      <c r="A27" s="10" t="s">
        <v>108</v>
      </c>
      <c r="B27" s="10"/>
      <c r="C27" s="10"/>
      <c r="D27" s="37"/>
      <c r="E27" s="10"/>
      <c r="F27" s="111">
        <v>0</v>
      </c>
      <c r="G27" s="71"/>
      <c r="H27" s="111">
        <v>0</v>
      </c>
      <c r="I27" s="19"/>
      <c r="J27" s="111">
        <v>0</v>
      </c>
      <c r="K27" s="71"/>
      <c r="L27" s="124">
        <v>80166</v>
      </c>
      <c r="M27" s="71"/>
      <c r="N27" s="111">
        <v>0</v>
      </c>
      <c r="O27" s="19"/>
      <c r="P27" s="111">
        <v>0</v>
      </c>
      <c r="Q27" s="71"/>
      <c r="R27" s="111">
        <v>0</v>
      </c>
      <c r="S27" s="71"/>
      <c r="T27" s="111">
        <f t="shared" si="0"/>
        <v>80166</v>
      </c>
    </row>
    <row r="28" spans="1:20" ht="15.95" customHeight="1" x14ac:dyDescent="0.35">
      <c r="A28" s="10" t="s">
        <v>226</v>
      </c>
      <c r="B28" s="10"/>
      <c r="C28" s="10"/>
      <c r="D28" s="37"/>
      <c r="E28" s="10"/>
      <c r="F28" s="114">
        <v>0</v>
      </c>
      <c r="G28" s="71"/>
      <c r="H28" s="114">
        <v>0</v>
      </c>
      <c r="I28" s="19"/>
      <c r="J28" s="114">
        <v>0</v>
      </c>
      <c r="K28" s="71"/>
      <c r="L28" s="114">
        <v>219</v>
      </c>
      <c r="M28" s="71"/>
      <c r="N28" s="114">
        <v>308</v>
      </c>
      <c r="O28" s="19"/>
      <c r="P28" s="114">
        <v>26407</v>
      </c>
      <c r="Q28" s="71"/>
      <c r="R28" s="114">
        <f>SUM(N28:P28)</f>
        <v>26715</v>
      </c>
      <c r="S28" s="71"/>
      <c r="T28" s="114">
        <f t="shared" si="0"/>
        <v>26934</v>
      </c>
    </row>
    <row r="29" spans="1:20" ht="15.95" customHeight="1" x14ac:dyDescent="0.35">
      <c r="A29" s="10"/>
      <c r="B29" s="10"/>
      <c r="C29" s="10"/>
      <c r="D29" s="37"/>
      <c r="E29" s="10"/>
      <c r="F29" s="111"/>
      <c r="G29" s="71"/>
      <c r="H29" s="111"/>
      <c r="I29" s="19"/>
      <c r="J29" s="111"/>
      <c r="K29" s="71"/>
      <c r="L29" s="111"/>
      <c r="M29" s="71"/>
      <c r="N29" s="111"/>
      <c r="O29" s="19"/>
      <c r="P29" s="111"/>
      <c r="Q29" s="71"/>
      <c r="R29" s="111"/>
      <c r="S29" s="71"/>
      <c r="T29" s="111"/>
    </row>
    <row r="30" spans="1:20" ht="15.95" customHeight="1" thickBot="1" x14ac:dyDescent="0.4">
      <c r="A30" s="36" t="s">
        <v>157</v>
      </c>
      <c r="B30" s="36"/>
      <c r="C30" s="10"/>
      <c r="D30" s="83"/>
      <c r="E30" s="10"/>
      <c r="F30" s="115">
        <f>SUM(F23:F29)</f>
        <v>198500</v>
      </c>
      <c r="G30" s="71"/>
      <c r="H30" s="115">
        <f>SUM(H23:H29)</f>
        <v>647929</v>
      </c>
      <c r="I30" s="71"/>
      <c r="J30" s="115">
        <f>SUM(J23:J29)</f>
        <v>19850</v>
      </c>
      <c r="K30" s="71"/>
      <c r="L30" s="115">
        <f>SUM(L23:L29)</f>
        <v>494670</v>
      </c>
      <c r="M30" s="71"/>
      <c r="N30" s="115">
        <f>SUM(N23:N29)</f>
        <v>505</v>
      </c>
      <c r="O30" s="19"/>
      <c r="P30" s="115">
        <f>SUM(P23:P29)</f>
        <v>13509</v>
      </c>
      <c r="Q30" s="71"/>
      <c r="R30" s="115">
        <f>SUM(R23:R29)</f>
        <v>14014</v>
      </c>
      <c r="S30" s="71"/>
      <c r="T30" s="115">
        <f>SUM(T23:T29)</f>
        <v>1374963</v>
      </c>
    </row>
    <row r="31" spans="1:20" ht="13.5" customHeight="1" thickTop="1" x14ac:dyDescent="0.35">
      <c r="A31" s="36"/>
      <c r="B31" s="36"/>
      <c r="C31" s="10"/>
      <c r="D31" s="83"/>
      <c r="E31" s="10"/>
      <c r="F31" s="111"/>
      <c r="G31" s="71"/>
      <c r="H31" s="111"/>
      <c r="I31" s="71"/>
      <c r="J31" s="111"/>
      <c r="K31" s="71"/>
      <c r="L31" s="111"/>
      <c r="M31" s="71"/>
      <c r="N31" s="111"/>
      <c r="O31" s="19"/>
      <c r="P31" s="111"/>
      <c r="Q31" s="71"/>
      <c r="R31" s="111"/>
      <c r="S31" s="71"/>
      <c r="T31" s="111"/>
    </row>
    <row r="32" spans="1:20" ht="3" customHeight="1" x14ac:dyDescent="0.35">
      <c r="A32" s="36"/>
      <c r="B32" s="36"/>
      <c r="C32" s="10"/>
      <c r="D32" s="83"/>
      <c r="E32" s="10"/>
      <c r="F32" s="19"/>
      <c r="G32" s="71"/>
      <c r="H32" s="19"/>
      <c r="I32" s="71"/>
      <c r="J32" s="19"/>
      <c r="K32" s="71"/>
      <c r="L32" s="19"/>
      <c r="M32" s="71"/>
      <c r="N32" s="19"/>
      <c r="O32" s="19"/>
      <c r="P32" s="19"/>
      <c r="Q32" s="71"/>
      <c r="R32" s="19"/>
      <c r="S32" s="71"/>
      <c r="T32" s="19"/>
    </row>
    <row r="33" spans="1:20" ht="21.95" customHeight="1" x14ac:dyDescent="0.35">
      <c r="A33" s="8" t="str">
        <f>'E8-11 BS Conso'!A52</f>
        <v xml:space="preserve">The notes to the consolidated and separate financial statements are an integral part of these financial statements.										</v>
      </c>
      <c r="B33" s="29"/>
      <c r="C33" s="29"/>
      <c r="D33" s="29"/>
      <c r="E33" s="29"/>
      <c r="F33" s="24"/>
      <c r="G33" s="58"/>
      <c r="H33" s="24"/>
      <c r="I33" s="24"/>
      <c r="J33" s="24"/>
      <c r="K33" s="58"/>
      <c r="L33" s="24"/>
      <c r="M33" s="8"/>
      <c r="N33" s="24"/>
      <c r="O33" s="24"/>
      <c r="P33" s="24"/>
      <c r="Q33" s="58"/>
      <c r="R33" s="26"/>
      <c r="S33" s="8"/>
      <c r="T33" s="26"/>
    </row>
  </sheetData>
  <mergeCells count="5">
    <mergeCell ref="F5:T5"/>
    <mergeCell ref="N7:R7"/>
    <mergeCell ref="N8:P8"/>
    <mergeCell ref="N9:P9"/>
    <mergeCell ref="J10:L10"/>
  </mergeCells>
  <pageMargins left="0.3" right="0.3" top="0.5" bottom="0.6" header="0.49" footer="0.4"/>
  <pageSetup paperSize="9" firstPageNumber="21" orientation="landscape" useFirstPageNumber="1" horizontalDpi="1200" verticalDpi="1200" r:id="rId1"/>
  <headerFooter>
    <oddFooter>&amp;R&amp;"Cordia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 tint="0.79998168889431442"/>
  </sheetPr>
  <dimension ref="A1:V32"/>
  <sheetViews>
    <sheetView zoomScaleNormal="100" zoomScaleSheetLayoutView="100" workbookViewId="0">
      <selection activeCell="L18" sqref="L18"/>
    </sheetView>
  </sheetViews>
  <sheetFormatPr defaultColWidth="14.42578125" defaultRowHeight="16.5" customHeight="1" x14ac:dyDescent="0.35"/>
  <cols>
    <col min="1" max="2" width="1.5703125" style="107" customWidth="1"/>
    <col min="3" max="3" width="31.140625" style="107" customWidth="1"/>
    <col min="4" max="4" width="5.7109375" style="107" customWidth="1"/>
    <col min="5" max="5" width="0.5703125" style="107" customWidth="1"/>
    <col min="6" max="6" width="10.7109375" style="107" customWidth="1"/>
    <col min="7" max="7" width="0.5703125" style="107" customWidth="1"/>
    <col min="8" max="8" width="10.7109375" style="107" customWidth="1"/>
    <col min="9" max="9" width="0.5703125" style="107" customWidth="1"/>
    <col min="10" max="10" width="8.7109375" style="107" customWidth="1"/>
    <col min="11" max="11" width="0.5703125" style="107" customWidth="1"/>
    <col min="12" max="12" width="12.42578125" style="107" customWidth="1"/>
    <col min="13" max="13" width="0.5703125" style="107" customWidth="1"/>
    <col min="14" max="14" width="15.85546875" style="107" customWidth="1"/>
    <col min="15" max="15" width="0.5703125" style="107" customWidth="1"/>
    <col min="16" max="16" width="8.7109375" style="107" customWidth="1"/>
    <col min="17" max="17" width="0.5703125" style="107" customWidth="1"/>
    <col min="18" max="18" width="9.7109375" style="107" customWidth="1"/>
    <col min="19" max="19" width="0.5703125" style="107" customWidth="1"/>
    <col min="20" max="20" width="11.28515625" style="107" customWidth="1"/>
    <col min="21" max="21" width="0.5703125" style="107" customWidth="1"/>
    <col min="22" max="22" width="9.7109375" style="107" customWidth="1"/>
    <col min="23" max="16384" width="14.42578125" style="107"/>
  </cols>
  <sheetData>
    <row r="1" spans="1:22" ht="16.5" customHeight="1" x14ac:dyDescent="0.35">
      <c r="A1" s="15" t="s">
        <v>0</v>
      </c>
      <c r="B1" s="1"/>
      <c r="C1" s="1"/>
      <c r="D1" s="1"/>
      <c r="E1" s="19"/>
      <c r="F1" s="55"/>
      <c r="G1" s="19"/>
      <c r="H1" s="55"/>
      <c r="I1" s="55"/>
      <c r="J1" s="19"/>
      <c r="K1" s="19"/>
      <c r="L1" s="19"/>
      <c r="M1" s="19"/>
      <c r="N1" s="19"/>
      <c r="O1" s="19"/>
      <c r="P1" s="55"/>
      <c r="Q1" s="19"/>
      <c r="R1" s="55"/>
      <c r="S1" s="19"/>
      <c r="T1" s="19"/>
      <c r="U1" s="19"/>
      <c r="V1" s="19"/>
    </row>
    <row r="2" spans="1:22" ht="16.5" customHeight="1" x14ac:dyDescent="0.35">
      <c r="A2" s="15" t="s">
        <v>115</v>
      </c>
      <c r="B2" s="1"/>
      <c r="C2" s="1"/>
      <c r="D2" s="1"/>
      <c r="E2" s="19"/>
      <c r="F2" s="55"/>
      <c r="G2" s="19"/>
      <c r="H2" s="55"/>
      <c r="I2" s="55"/>
      <c r="J2" s="19"/>
      <c r="K2" s="19"/>
      <c r="L2" s="19"/>
      <c r="M2" s="19"/>
      <c r="N2" s="19"/>
      <c r="O2" s="19"/>
      <c r="P2" s="55"/>
      <c r="Q2" s="19"/>
      <c r="R2" s="55"/>
      <c r="S2" s="19"/>
      <c r="T2" s="19"/>
      <c r="U2" s="19"/>
      <c r="V2" s="19"/>
    </row>
    <row r="3" spans="1:22" ht="16.5" customHeight="1" x14ac:dyDescent="0.35">
      <c r="A3" s="29" t="s">
        <v>254</v>
      </c>
      <c r="B3" s="5"/>
      <c r="C3" s="5"/>
      <c r="D3" s="5"/>
      <c r="E3" s="24"/>
      <c r="F3" s="58"/>
      <c r="G3" s="24"/>
      <c r="H3" s="58"/>
      <c r="I3" s="58"/>
      <c r="J3" s="24"/>
      <c r="K3" s="24"/>
      <c r="L3" s="24"/>
      <c r="M3" s="24"/>
      <c r="N3" s="24"/>
      <c r="O3" s="24"/>
      <c r="P3" s="58"/>
      <c r="Q3" s="24"/>
      <c r="R3" s="58"/>
      <c r="S3" s="24"/>
      <c r="T3" s="24"/>
      <c r="U3" s="24"/>
      <c r="V3" s="24"/>
    </row>
    <row r="4" spans="1:22" ht="16.5" customHeight="1" x14ac:dyDescent="0.35">
      <c r="A4" s="15"/>
      <c r="B4" s="1"/>
      <c r="C4" s="1"/>
      <c r="D4" s="1"/>
      <c r="E4" s="19"/>
      <c r="F4" s="55"/>
      <c r="G4" s="19"/>
      <c r="H4" s="55"/>
      <c r="I4" s="55"/>
      <c r="J4" s="19"/>
      <c r="K4" s="19"/>
      <c r="L4" s="19"/>
      <c r="M4" s="19"/>
      <c r="N4" s="19"/>
      <c r="O4" s="19"/>
      <c r="P4" s="55"/>
      <c r="Q4" s="19"/>
      <c r="R4" s="55"/>
      <c r="S4" s="19"/>
      <c r="T4" s="19"/>
      <c r="U4" s="19"/>
      <c r="V4" s="19"/>
    </row>
    <row r="5" spans="1:22" ht="16.5" customHeight="1" x14ac:dyDescent="0.35">
      <c r="A5" s="15"/>
      <c r="B5" s="1"/>
      <c r="C5" s="1"/>
      <c r="D5" s="1"/>
      <c r="E5" s="1"/>
      <c r="F5" s="19"/>
      <c r="G5" s="55"/>
      <c r="H5" s="19"/>
      <c r="I5" s="55"/>
      <c r="J5" s="19"/>
      <c r="K5" s="19"/>
      <c r="L5" s="19"/>
      <c r="M5" s="19"/>
      <c r="N5" s="19"/>
      <c r="O5" s="19"/>
      <c r="P5" s="19"/>
      <c r="Q5" s="55"/>
      <c r="R5" s="19"/>
      <c r="S5" s="55"/>
      <c r="T5" s="19"/>
      <c r="U5" s="19"/>
      <c r="V5" s="65" t="s">
        <v>73</v>
      </c>
    </row>
    <row r="6" spans="1:22" ht="16.5" customHeight="1" x14ac:dyDescent="0.35">
      <c r="A6" s="1"/>
      <c r="B6" s="1"/>
      <c r="C6" s="1"/>
      <c r="D6" s="1"/>
      <c r="E6" s="1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4" t="s">
        <v>102</v>
      </c>
    </row>
    <row r="7" spans="1:22" ht="16.5" customHeight="1" x14ac:dyDescent="0.35">
      <c r="A7" s="1"/>
      <c r="B7" s="1"/>
      <c r="C7" s="1"/>
      <c r="D7" s="1"/>
      <c r="E7" s="1"/>
      <c r="F7" s="106"/>
      <c r="G7" s="106"/>
      <c r="H7" s="105"/>
      <c r="I7" s="105"/>
      <c r="J7" s="105"/>
      <c r="K7" s="105"/>
      <c r="L7" s="105"/>
      <c r="M7" s="105"/>
      <c r="N7" s="194" t="s">
        <v>68</v>
      </c>
      <c r="O7" s="195"/>
      <c r="P7" s="195"/>
      <c r="Q7" s="195"/>
      <c r="R7" s="195"/>
      <c r="S7" s="195"/>
      <c r="T7" s="195"/>
      <c r="U7" s="105"/>
      <c r="V7" s="105"/>
    </row>
    <row r="8" spans="1:22" ht="16.5" customHeight="1" x14ac:dyDescent="0.35">
      <c r="A8" s="1"/>
      <c r="B8" s="1"/>
      <c r="C8" s="1"/>
      <c r="D8" s="1"/>
      <c r="E8" s="1"/>
      <c r="F8" s="106"/>
      <c r="G8" s="106"/>
      <c r="H8" s="105"/>
      <c r="I8" s="105"/>
      <c r="J8" s="105"/>
      <c r="K8" s="105"/>
      <c r="L8" s="105"/>
      <c r="M8" s="105"/>
      <c r="N8" s="192" t="s">
        <v>118</v>
      </c>
      <c r="O8" s="193"/>
      <c r="P8" s="193"/>
      <c r="Q8" s="193"/>
      <c r="R8" s="193"/>
      <c r="S8" s="105"/>
      <c r="T8" s="105"/>
      <c r="U8" s="105"/>
      <c r="V8" s="105"/>
    </row>
    <row r="9" spans="1:22" ht="16.5" customHeight="1" x14ac:dyDescent="0.35">
      <c r="A9" s="10"/>
      <c r="B9" s="10"/>
      <c r="C9" s="10"/>
      <c r="D9" s="10"/>
      <c r="E9" s="10"/>
      <c r="F9" s="105" t="s">
        <v>120</v>
      </c>
      <c r="G9" s="39"/>
      <c r="H9" s="105"/>
      <c r="I9" s="105"/>
      <c r="J9" s="194" t="s">
        <v>121</v>
      </c>
      <c r="K9" s="195"/>
      <c r="L9" s="195"/>
      <c r="M9" s="105"/>
      <c r="N9" s="105"/>
      <c r="O9" s="105"/>
      <c r="P9" s="105" t="s">
        <v>123</v>
      </c>
      <c r="Q9" s="105"/>
      <c r="R9" s="105"/>
      <c r="S9" s="105"/>
      <c r="T9" s="105" t="s">
        <v>125</v>
      </c>
      <c r="U9" s="105"/>
      <c r="V9" s="105"/>
    </row>
    <row r="10" spans="1:22" ht="16.5" customHeight="1" x14ac:dyDescent="0.35">
      <c r="A10" s="10"/>
      <c r="B10" s="10"/>
      <c r="C10" s="10"/>
      <c r="D10" s="10"/>
      <c r="E10" s="10"/>
      <c r="F10" s="105" t="s">
        <v>127</v>
      </c>
      <c r="G10" s="39"/>
      <c r="H10" s="105" t="s">
        <v>128</v>
      </c>
      <c r="I10" s="105"/>
      <c r="J10" s="105" t="s">
        <v>130</v>
      </c>
      <c r="K10" s="105"/>
      <c r="L10" s="105"/>
      <c r="M10" s="105"/>
      <c r="N10" s="105" t="s">
        <v>164</v>
      </c>
      <c r="O10" s="105"/>
      <c r="P10" s="105" t="s">
        <v>133</v>
      </c>
      <c r="Q10" s="105"/>
      <c r="R10" s="105" t="s">
        <v>135</v>
      </c>
      <c r="S10" s="105"/>
      <c r="T10" s="105" t="s">
        <v>136</v>
      </c>
      <c r="U10" s="105"/>
      <c r="V10" s="105" t="s">
        <v>138</v>
      </c>
    </row>
    <row r="11" spans="1:22" ht="16.5" customHeight="1" x14ac:dyDescent="0.35">
      <c r="A11" s="10"/>
      <c r="B11" s="10"/>
      <c r="C11" s="10"/>
      <c r="D11" s="9" t="s">
        <v>5</v>
      </c>
      <c r="E11" s="10"/>
      <c r="F11" s="103" t="s">
        <v>139</v>
      </c>
      <c r="G11" s="39"/>
      <c r="H11" s="103" t="s">
        <v>139</v>
      </c>
      <c r="I11" s="105"/>
      <c r="J11" s="103" t="s">
        <v>141</v>
      </c>
      <c r="K11" s="105"/>
      <c r="L11" s="103" t="s">
        <v>143</v>
      </c>
      <c r="M11" s="105"/>
      <c r="N11" s="103" t="s">
        <v>227</v>
      </c>
      <c r="O11" s="105"/>
      <c r="P11" s="103" t="s">
        <v>167</v>
      </c>
      <c r="Q11" s="105"/>
      <c r="R11" s="103" t="s">
        <v>144</v>
      </c>
      <c r="S11" s="105"/>
      <c r="T11" s="103" t="s">
        <v>132</v>
      </c>
      <c r="U11" s="105"/>
      <c r="V11" s="103" t="s">
        <v>132</v>
      </c>
    </row>
    <row r="12" spans="1:22" ht="16.5" customHeight="1" x14ac:dyDescent="0.35">
      <c r="A12" s="10"/>
      <c r="B12" s="10"/>
      <c r="C12" s="10"/>
      <c r="D12" s="37"/>
      <c r="E12" s="10"/>
      <c r="F12" s="18"/>
      <c r="G12" s="71"/>
      <c r="H12" s="18"/>
      <c r="I12" s="71"/>
      <c r="J12" s="18"/>
      <c r="K12" s="71"/>
      <c r="L12" s="18"/>
      <c r="M12" s="71"/>
      <c r="N12" s="18"/>
      <c r="O12" s="71"/>
      <c r="P12" s="95"/>
      <c r="Q12" s="71"/>
      <c r="R12" s="18"/>
      <c r="S12" s="71"/>
      <c r="T12" s="18"/>
      <c r="U12" s="71"/>
      <c r="V12" s="18"/>
    </row>
    <row r="13" spans="1:22" ht="16.5" customHeight="1" x14ac:dyDescent="0.45">
      <c r="A13" s="36" t="s">
        <v>252</v>
      </c>
      <c r="B13" s="10"/>
      <c r="C13" s="10"/>
      <c r="D13" s="37"/>
      <c r="E13" s="10"/>
      <c r="F13" s="140">
        <v>6766108</v>
      </c>
      <c r="G13" s="141"/>
      <c r="H13" s="140">
        <v>22138547</v>
      </c>
      <c r="I13" s="141"/>
      <c r="J13" s="140">
        <v>676611</v>
      </c>
      <c r="K13" s="141"/>
      <c r="L13" s="140">
        <v>15706969</v>
      </c>
      <c r="M13" s="141"/>
      <c r="N13" s="140">
        <v>16905</v>
      </c>
      <c r="O13" s="141"/>
      <c r="P13" s="140">
        <v>451453</v>
      </c>
      <c r="Q13" s="141"/>
      <c r="R13" s="140">
        <v>194508</v>
      </c>
      <c r="S13" s="141"/>
      <c r="T13" s="140">
        <f>SUM(R13,P13,N13)</f>
        <v>662866</v>
      </c>
      <c r="U13" s="141"/>
      <c r="V13" s="140">
        <f>SUM(T13,L13,J13,H13,F13)</f>
        <v>45951101</v>
      </c>
    </row>
    <row r="14" spans="1:22" ht="16.5" customHeight="1" x14ac:dyDescent="0.35">
      <c r="A14" s="10" t="s">
        <v>147</v>
      </c>
      <c r="B14" s="10"/>
      <c r="C14" s="10"/>
      <c r="D14" s="37">
        <v>26</v>
      </c>
      <c r="E14" s="10"/>
      <c r="F14" s="78">
        <v>1688053</v>
      </c>
      <c r="G14" s="56"/>
      <c r="H14" s="78">
        <v>6752211</v>
      </c>
      <c r="I14" s="56"/>
      <c r="J14" s="78">
        <v>0</v>
      </c>
      <c r="K14" s="56"/>
      <c r="L14" s="78">
        <v>0</v>
      </c>
      <c r="M14" s="56"/>
      <c r="N14" s="78">
        <v>0</v>
      </c>
      <c r="O14" s="56"/>
      <c r="P14" s="78">
        <v>0</v>
      </c>
      <c r="Q14" s="56"/>
      <c r="R14" s="78">
        <v>0</v>
      </c>
      <c r="S14" s="56"/>
      <c r="T14" s="78">
        <f t="shared" ref="T14:T15" si="0">SUM(R14,P14,N14)</f>
        <v>0</v>
      </c>
      <c r="U14" s="124"/>
      <c r="V14" s="78">
        <f t="shared" ref="V14:V18" si="1">SUM(T14,L14,J14,H14,F14)</f>
        <v>8440264</v>
      </c>
    </row>
    <row r="15" spans="1:22" ht="16.5" customHeight="1" x14ac:dyDescent="0.35">
      <c r="A15" s="10" t="s">
        <v>166</v>
      </c>
      <c r="B15" s="10"/>
      <c r="C15" s="10"/>
      <c r="D15" s="37">
        <v>26</v>
      </c>
      <c r="E15" s="10"/>
      <c r="F15" s="78">
        <v>0</v>
      </c>
      <c r="G15" s="56"/>
      <c r="H15" s="78">
        <v>0</v>
      </c>
      <c r="I15" s="56"/>
      <c r="J15" s="78">
        <v>168805</v>
      </c>
      <c r="K15" s="56"/>
      <c r="L15" s="78">
        <v>-168805</v>
      </c>
      <c r="M15" s="56"/>
      <c r="N15" s="78">
        <v>0</v>
      </c>
      <c r="O15" s="56"/>
      <c r="P15" s="78">
        <v>0</v>
      </c>
      <c r="Q15" s="56"/>
      <c r="R15" s="78">
        <v>0</v>
      </c>
      <c r="S15" s="56"/>
      <c r="T15" s="78">
        <f t="shared" si="0"/>
        <v>0</v>
      </c>
      <c r="U15" s="124"/>
      <c r="V15" s="78">
        <f t="shared" si="1"/>
        <v>0</v>
      </c>
    </row>
    <row r="16" spans="1:22" ht="16.5" customHeight="1" x14ac:dyDescent="0.35">
      <c r="A16" s="10" t="s">
        <v>151</v>
      </c>
      <c r="B16" s="10"/>
      <c r="C16" s="10"/>
      <c r="D16" s="37">
        <v>29</v>
      </c>
      <c r="E16" s="10"/>
      <c r="F16" s="18">
        <v>0</v>
      </c>
      <c r="G16" s="71"/>
      <c r="H16" s="18">
        <v>0</v>
      </c>
      <c r="I16" s="71"/>
      <c r="J16" s="18">
        <v>0</v>
      </c>
      <c r="K16" s="71"/>
      <c r="L16" s="78">
        <v>-4736197</v>
      </c>
      <c r="M16" s="71"/>
      <c r="N16" s="78">
        <v>0</v>
      </c>
      <c r="O16" s="71"/>
      <c r="P16" s="78">
        <v>0</v>
      </c>
      <c r="Q16" s="71"/>
      <c r="R16" s="78">
        <v>0</v>
      </c>
      <c r="S16" s="71"/>
      <c r="T16" s="18">
        <f>SUM(R16,P16,N16)</f>
        <v>0</v>
      </c>
      <c r="U16" s="111"/>
      <c r="V16" s="18">
        <f t="shared" si="1"/>
        <v>-4736197</v>
      </c>
    </row>
    <row r="17" spans="1:22" ht="16.5" customHeight="1" x14ac:dyDescent="0.35">
      <c r="A17" s="10" t="s">
        <v>108</v>
      </c>
      <c r="B17" s="10"/>
      <c r="C17" s="10"/>
      <c r="D17" s="37"/>
      <c r="E17" s="10"/>
      <c r="F17" s="18">
        <v>0</v>
      </c>
      <c r="G17" s="71"/>
      <c r="H17" s="18">
        <v>0</v>
      </c>
      <c r="I17" s="71"/>
      <c r="J17" s="18">
        <v>0</v>
      </c>
      <c r="K17" s="71"/>
      <c r="L17" s="78">
        <v>11912759</v>
      </c>
      <c r="M17" s="71"/>
      <c r="N17" s="78">
        <v>0</v>
      </c>
      <c r="O17" s="71"/>
      <c r="P17" s="78">
        <v>0</v>
      </c>
      <c r="Q17" s="71"/>
      <c r="R17" s="78">
        <v>0</v>
      </c>
      <c r="S17" s="71"/>
      <c r="T17" s="18">
        <f>SUM(R17,P17,N17)</f>
        <v>0</v>
      </c>
      <c r="U17" s="111"/>
      <c r="V17" s="18">
        <f t="shared" si="1"/>
        <v>11912759</v>
      </c>
    </row>
    <row r="18" spans="1:22" ht="16.5" customHeight="1" x14ac:dyDescent="0.35">
      <c r="A18" s="10" t="s">
        <v>226</v>
      </c>
      <c r="B18" s="10"/>
      <c r="C18" s="10"/>
      <c r="D18" s="37"/>
      <c r="E18" s="10"/>
      <c r="F18" s="23">
        <v>0</v>
      </c>
      <c r="G18" s="71"/>
      <c r="H18" s="23">
        <v>0</v>
      </c>
      <c r="I18" s="71"/>
      <c r="J18" s="23">
        <v>0</v>
      </c>
      <c r="K18" s="19"/>
      <c r="L18" s="23">
        <v>54461</v>
      </c>
      <c r="M18" s="19"/>
      <c r="N18" s="23">
        <v>60322</v>
      </c>
      <c r="O18" s="19"/>
      <c r="P18" s="23">
        <v>807973</v>
      </c>
      <c r="Q18" s="19"/>
      <c r="R18" s="23">
        <v>751446</v>
      </c>
      <c r="S18" s="19"/>
      <c r="T18" s="23">
        <f>SUM(R18,P18,N18)</f>
        <v>1619741</v>
      </c>
      <c r="U18" s="114"/>
      <c r="V18" s="23">
        <f t="shared" si="1"/>
        <v>1674202</v>
      </c>
    </row>
    <row r="19" spans="1:22" ht="16.5" customHeight="1" x14ac:dyDescent="0.35">
      <c r="A19" s="10"/>
      <c r="B19" s="10"/>
      <c r="C19" s="10"/>
      <c r="D19" s="37"/>
      <c r="E19" s="10"/>
      <c r="F19" s="18"/>
      <c r="G19" s="71"/>
      <c r="H19" s="18"/>
      <c r="I19" s="71"/>
      <c r="J19" s="18"/>
      <c r="K19" s="19"/>
      <c r="L19" s="18"/>
      <c r="M19" s="19"/>
      <c r="N19" s="18"/>
      <c r="O19" s="19"/>
      <c r="P19" s="18"/>
      <c r="Q19" s="19"/>
      <c r="R19" s="18"/>
      <c r="S19" s="19"/>
      <c r="T19" s="18"/>
      <c r="U19" s="19"/>
      <c r="V19" s="18"/>
    </row>
    <row r="20" spans="1:22" ht="16.5" customHeight="1" thickBot="1" x14ac:dyDescent="0.4">
      <c r="A20" s="36" t="s">
        <v>253</v>
      </c>
      <c r="B20" s="36"/>
      <c r="C20" s="10"/>
      <c r="D20" s="83"/>
      <c r="E20" s="10"/>
      <c r="F20" s="28">
        <f>SUM(F13:F19)</f>
        <v>8454161</v>
      </c>
      <c r="G20" s="71"/>
      <c r="H20" s="28">
        <f>SUM(H13:H19)</f>
        <v>28890758</v>
      </c>
      <c r="I20" s="71"/>
      <c r="J20" s="28">
        <f>SUM(J13:J19)</f>
        <v>845416</v>
      </c>
      <c r="K20" s="19"/>
      <c r="L20" s="28">
        <f>SUM(L13:L19)</f>
        <v>22769187</v>
      </c>
      <c r="M20" s="19"/>
      <c r="N20" s="28">
        <f>SUM(N13:N19)</f>
        <v>77227</v>
      </c>
      <c r="O20" s="19"/>
      <c r="P20" s="28">
        <f>SUM(P13:P19)</f>
        <v>1259426</v>
      </c>
      <c r="Q20" s="19"/>
      <c r="R20" s="28">
        <f>SUM(R13:R19)</f>
        <v>945954</v>
      </c>
      <c r="S20" s="19"/>
      <c r="T20" s="28">
        <f>SUM(T13:T19)</f>
        <v>2282607</v>
      </c>
      <c r="U20" s="19"/>
      <c r="V20" s="28">
        <f>SUM(V13:V19)</f>
        <v>63242129</v>
      </c>
    </row>
    <row r="21" spans="1:22" ht="16.5" customHeight="1" thickTop="1" x14ac:dyDescent="0.35">
      <c r="A21" s="36"/>
      <c r="B21" s="10"/>
      <c r="C21" s="10"/>
      <c r="D21" s="37"/>
      <c r="E21" s="10"/>
      <c r="F21" s="19"/>
      <c r="G21" s="19"/>
      <c r="H21" s="19"/>
      <c r="I21" s="71"/>
      <c r="J21" s="19"/>
      <c r="K21" s="71"/>
      <c r="L21" s="19"/>
      <c r="M21" s="71"/>
      <c r="N21" s="19"/>
      <c r="O21" s="71"/>
      <c r="P21" s="19"/>
      <c r="Q21" s="71"/>
      <c r="R21" s="19"/>
      <c r="S21" s="71"/>
      <c r="T21" s="19"/>
      <c r="U21" s="71"/>
      <c r="V21" s="19"/>
    </row>
    <row r="22" spans="1:22" ht="16.5" customHeight="1" x14ac:dyDescent="0.35">
      <c r="A22" s="36" t="s">
        <v>146</v>
      </c>
      <c r="B22" s="10"/>
      <c r="C22" s="10"/>
      <c r="D22" s="37"/>
      <c r="E22" s="10"/>
      <c r="F22" s="111">
        <v>5074581</v>
      </c>
      <c r="G22" s="19"/>
      <c r="H22" s="111">
        <v>15372438</v>
      </c>
      <c r="I22" s="71"/>
      <c r="J22" s="111">
        <v>516193</v>
      </c>
      <c r="K22" s="71"/>
      <c r="L22" s="111">
        <v>15053312</v>
      </c>
      <c r="M22" s="71"/>
      <c r="N22" s="111">
        <v>5941</v>
      </c>
      <c r="O22" s="71"/>
      <c r="P22" s="111">
        <v>-387433</v>
      </c>
      <c r="Q22" s="71"/>
      <c r="R22" s="111">
        <v>-3545326</v>
      </c>
      <c r="S22" s="71"/>
      <c r="T22" s="111">
        <f t="shared" ref="T22:T27" si="2">SUM(R22,P22,N22)</f>
        <v>-3926818</v>
      </c>
      <c r="U22" s="111"/>
      <c r="V22" s="111">
        <f t="shared" ref="V22:V27" si="3">SUM(T22,L22,J22,H22,F22)</f>
        <v>32089706</v>
      </c>
    </row>
    <row r="23" spans="1:22" ht="16.5" customHeight="1" x14ac:dyDescent="0.35">
      <c r="A23" s="10" t="s">
        <v>147</v>
      </c>
      <c r="B23" s="10"/>
      <c r="C23" s="10"/>
      <c r="D23" s="37">
        <v>26</v>
      </c>
      <c r="E23" s="10"/>
      <c r="F23" s="124">
        <v>1691527</v>
      </c>
      <c r="G23" s="56"/>
      <c r="H23" s="124">
        <v>6766109</v>
      </c>
      <c r="I23" s="56"/>
      <c r="J23" s="124">
        <v>0</v>
      </c>
      <c r="K23" s="56"/>
      <c r="L23" s="124">
        <v>0</v>
      </c>
      <c r="M23" s="56"/>
      <c r="N23" s="124">
        <v>0</v>
      </c>
      <c r="O23" s="56"/>
      <c r="P23" s="124">
        <v>0</v>
      </c>
      <c r="Q23" s="56"/>
      <c r="R23" s="124">
        <v>0</v>
      </c>
      <c r="S23" s="56"/>
      <c r="T23" s="124">
        <f t="shared" si="2"/>
        <v>0</v>
      </c>
      <c r="U23" s="124"/>
      <c r="V23" s="124">
        <f t="shared" si="3"/>
        <v>8457636</v>
      </c>
    </row>
    <row r="24" spans="1:22" ht="16.5" customHeight="1" x14ac:dyDescent="0.35">
      <c r="A24" s="10" t="s">
        <v>166</v>
      </c>
      <c r="B24" s="10"/>
      <c r="C24" s="10"/>
      <c r="D24" s="37">
        <v>26</v>
      </c>
      <c r="E24" s="10"/>
      <c r="F24" s="124">
        <v>0</v>
      </c>
      <c r="G24" s="56"/>
      <c r="H24" s="124">
        <v>0</v>
      </c>
      <c r="I24" s="56"/>
      <c r="J24" s="124">
        <v>160418</v>
      </c>
      <c r="K24" s="56"/>
      <c r="L24" s="124">
        <v>-160418</v>
      </c>
      <c r="M24" s="56"/>
      <c r="N24" s="124">
        <v>0</v>
      </c>
      <c r="O24" s="56"/>
      <c r="P24" s="124">
        <v>0</v>
      </c>
      <c r="Q24" s="56"/>
      <c r="R24" s="124">
        <v>0</v>
      </c>
      <c r="S24" s="56"/>
      <c r="T24" s="124">
        <f t="shared" si="2"/>
        <v>0</v>
      </c>
      <c r="U24" s="124"/>
      <c r="V24" s="124">
        <f t="shared" si="3"/>
        <v>0</v>
      </c>
    </row>
    <row r="25" spans="1:22" ht="16.5" customHeight="1" x14ac:dyDescent="0.35">
      <c r="A25" s="10" t="s">
        <v>151</v>
      </c>
      <c r="B25" s="10"/>
      <c r="C25" s="10"/>
      <c r="D25" s="37">
        <v>29</v>
      </c>
      <c r="E25" s="10"/>
      <c r="F25" s="111">
        <v>0</v>
      </c>
      <c r="G25" s="71"/>
      <c r="H25" s="111">
        <v>0</v>
      </c>
      <c r="I25" s="71"/>
      <c r="J25" s="111">
        <v>0</v>
      </c>
      <c r="K25" s="71"/>
      <c r="L25" s="124">
        <v>-1776071</v>
      </c>
      <c r="M25" s="71"/>
      <c r="N25" s="111">
        <v>0</v>
      </c>
      <c r="O25" s="71"/>
      <c r="P25" s="111">
        <v>0</v>
      </c>
      <c r="Q25" s="71"/>
      <c r="R25" s="111">
        <v>0</v>
      </c>
      <c r="S25" s="71"/>
      <c r="T25" s="111">
        <f t="shared" si="2"/>
        <v>0</v>
      </c>
      <c r="U25" s="111"/>
      <c r="V25" s="111">
        <f t="shared" si="3"/>
        <v>-1776071</v>
      </c>
    </row>
    <row r="26" spans="1:22" ht="16.5" customHeight="1" x14ac:dyDescent="0.35">
      <c r="A26" s="10" t="s">
        <v>108</v>
      </c>
      <c r="B26" s="10"/>
      <c r="C26" s="10"/>
      <c r="D26" s="37"/>
      <c r="E26" s="10"/>
      <c r="F26" s="111">
        <v>0</v>
      </c>
      <c r="G26" s="71"/>
      <c r="H26" s="111">
        <v>0</v>
      </c>
      <c r="I26" s="71"/>
      <c r="J26" s="111">
        <v>0</v>
      </c>
      <c r="K26" s="71"/>
      <c r="L26" s="124">
        <v>2590146</v>
      </c>
      <c r="M26" s="71"/>
      <c r="N26" s="111">
        <v>0</v>
      </c>
      <c r="O26" s="71"/>
      <c r="P26" s="111">
        <v>0</v>
      </c>
      <c r="Q26" s="71"/>
      <c r="R26" s="111">
        <v>0</v>
      </c>
      <c r="S26" s="71"/>
      <c r="T26" s="111">
        <f t="shared" si="2"/>
        <v>0</v>
      </c>
      <c r="U26" s="111"/>
      <c r="V26" s="111">
        <f t="shared" si="3"/>
        <v>2590146</v>
      </c>
    </row>
    <row r="27" spans="1:22" ht="16.5" customHeight="1" x14ac:dyDescent="0.35">
      <c r="A27" s="10" t="s">
        <v>226</v>
      </c>
      <c r="B27" s="10"/>
      <c r="C27" s="10"/>
      <c r="D27" s="37"/>
      <c r="E27" s="10"/>
      <c r="F27" s="114">
        <v>0</v>
      </c>
      <c r="G27" s="71"/>
      <c r="H27" s="114">
        <v>0</v>
      </c>
      <c r="I27" s="71"/>
      <c r="J27" s="114">
        <v>0</v>
      </c>
      <c r="K27" s="19"/>
      <c r="L27" s="114">
        <v>0</v>
      </c>
      <c r="M27" s="19"/>
      <c r="N27" s="114">
        <v>10964</v>
      </c>
      <c r="O27" s="19"/>
      <c r="P27" s="114">
        <v>838886</v>
      </c>
      <c r="Q27" s="19"/>
      <c r="R27" s="114">
        <v>3739834</v>
      </c>
      <c r="S27" s="19"/>
      <c r="T27" s="114">
        <f t="shared" si="2"/>
        <v>4589684</v>
      </c>
      <c r="U27" s="114"/>
      <c r="V27" s="114">
        <f t="shared" si="3"/>
        <v>4589684</v>
      </c>
    </row>
    <row r="28" spans="1:22" ht="16.5" customHeight="1" x14ac:dyDescent="0.35">
      <c r="A28" s="10"/>
      <c r="B28" s="10"/>
      <c r="C28" s="10"/>
      <c r="D28" s="37"/>
      <c r="E28" s="10"/>
      <c r="F28" s="111"/>
      <c r="G28" s="71"/>
      <c r="H28" s="111"/>
      <c r="I28" s="71"/>
      <c r="J28" s="111"/>
      <c r="K28" s="19"/>
      <c r="L28" s="111"/>
      <c r="M28" s="19"/>
      <c r="N28" s="111"/>
      <c r="O28" s="19"/>
      <c r="P28" s="111"/>
      <c r="Q28" s="19"/>
      <c r="R28" s="111"/>
      <c r="S28" s="19"/>
      <c r="T28" s="111"/>
      <c r="U28" s="19"/>
      <c r="V28" s="111"/>
    </row>
    <row r="29" spans="1:22" ht="16.5" customHeight="1" thickBot="1" x14ac:dyDescent="0.4">
      <c r="A29" s="36" t="s">
        <v>157</v>
      </c>
      <c r="B29" s="36"/>
      <c r="C29" s="10"/>
      <c r="D29" s="83"/>
      <c r="E29" s="10"/>
      <c r="F29" s="115">
        <f>SUM(F22:F28)</f>
        <v>6766108</v>
      </c>
      <c r="G29" s="71"/>
      <c r="H29" s="115">
        <f>SUM(H22:H28)</f>
        <v>22138547</v>
      </c>
      <c r="I29" s="71"/>
      <c r="J29" s="115">
        <f>SUM(J22:J28)</f>
        <v>676611</v>
      </c>
      <c r="K29" s="19"/>
      <c r="L29" s="115">
        <f>SUM(L22:L28)</f>
        <v>15706969</v>
      </c>
      <c r="M29" s="19"/>
      <c r="N29" s="115">
        <f>SUM(N22:N28)</f>
        <v>16905</v>
      </c>
      <c r="O29" s="19"/>
      <c r="P29" s="115">
        <f>SUM(P22:P28)</f>
        <v>451453</v>
      </c>
      <c r="Q29" s="19"/>
      <c r="R29" s="115">
        <f>SUM(R22:R28)</f>
        <v>194508</v>
      </c>
      <c r="S29" s="19"/>
      <c r="T29" s="115">
        <f>SUM(T22:T28)</f>
        <v>662866</v>
      </c>
      <c r="U29" s="19"/>
      <c r="V29" s="115">
        <f>SUM(V22:V28)</f>
        <v>45951101</v>
      </c>
    </row>
    <row r="30" spans="1:22" ht="16.5" customHeight="1" thickTop="1" x14ac:dyDescent="0.35">
      <c r="A30" s="36"/>
      <c r="B30" s="36"/>
      <c r="C30" s="10"/>
      <c r="D30" s="83"/>
      <c r="E30" s="10"/>
      <c r="F30" s="19"/>
      <c r="G30" s="71"/>
      <c r="H30" s="19"/>
      <c r="I30" s="71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4.5" customHeight="1" x14ac:dyDescent="0.35">
      <c r="A31" s="36"/>
      <c r="B31" s="36"/>
      <c r="C31" s="10"/>
      <c r="D31" s="83"/>
      <c r="E31" s="10"/>
      <c r="F31" s="19"/>
      <c r="G31" s="71"/>
      <c r="H31" s="19"/>
      <c r="I31" s="71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ht="21.95" customHeight="1" x14ac:dyDescent="0.35">
      <c r="A32" s="8" t="str">
        <f>'E8-11 BS Conso'!A52</f>
        <v xml:space="preserve">The notes to the consolidated and separate financial statements are an integral part of these financial statements.										</v>
      </c>
      <c r="B32" s="29"/>
      <c r="C32" s="29"/>
      <c r="D32" s="29"/>
      <c r="E32" s="29"/>
      <c r="F32" s="24"/>
      <c r="G32" s="58"/>
      <c r="H32" s="24"/>
      <c r="I32" s="58"/>
      <c r="J32" s="24"/>
      <c r="K32" s="58"/>
      <c r="L32" s="24"/>
      <c r="M32" s="58"/>
      <c r="N32" s="24"/>
      <c r="O32" s="58"/>
      <c r="P32" s="58"/>
      <c r="Q32" s="58"/>
      <c r="R32" s="24"/>
      <c r="S32" s="58"/>
      <c r="T32" s="26"/>
      <c r="U32" s="8"/>
      <c r="V32" s="26"/>
    </row>
  </sheetData>
  <mergeCells count="3">
    <mergeCell ref="N7:T7"/>
    <mergeCell ref="N8:R8"/>
    <mergeCell ref="J9:L9"/>
  </mergeCells>
  <pageMargins left="0.3" right="0.3" top="0.5" bottom="0.6" header="0.49" footer="0.4"/>
  <pageSetup paperSize="9" firstPageNumber="22" orientation="landscape" useFirstPageNumber="1" horizontalDpi="1200" verticalDpi="1200" r:id="rId1"/>
  <headerFooter>
    <oddFooter>&amp;R&amp;"Cordia New,Regular"&amp;13&amp;P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0.59999389629810485"/>
  </sheetPr>
  <dimension ref="A1:L171"/>
  <sheetViews>
    <sheetView zoomScaleNormal="100" zoomScaleSheetLayoutView="100" workbookViewId="0">
      <selection activeCell="N19" sqref="N19"/>
    </sheetView>
  </sheetViews>
  <sheetFormatPr defaultColWidth="14.42578125" defaultRowHeight="16.5" customHeight="1" x14ac:dyDescent="0.35"/>
  <cols>
    <col min="1" max="2" width="1.7109375" style="107" customWidth="1"/>
    <col min="3" max="3" width="52.28515625" style="107" customWidth="1"/>
    <col min="4" max="4" width="4.7109375" style="107" customWidth="1"/>
    <col min="5" max="5" width="0.5703125" style="107" customWidth="1"/>
    <col min="6" max="6" width="10.7109375" style="107" customWidth="1"/>
    <col min="7" max="7" width="0.5703125" style="107" customWidth="1"/>
    <col min="8" max="8" width="10.7109375" style="107" customWidth="1"/>
    <col min="9" max="9" width="0.5703125" style="107" customWidth="1"/>
    <col min="10" max="10" width="10.7109375" style="107" customWidth="1"/>
    <col min="11" max="11" width="0.5703125" style="107" customWidth="1"/>
    <col min="12" max="12" width="10.7109375" style="107" customWidth="1"/>
    <col min="13" max="16384" width="14.42578125" style="107"/>
  </cols>
  <sheetData>
    <row r="1" spans="1:12" ht="16.5" customHeight="1" x14ac:dyDescent="0.35">
      <c r="A1" s="1" t="s">
        <v>0</v>
      </c>
      <c r="B1" s="1"/>
      <c r="C1" s="1"/>
      <c r="D1" s="2"/>
      <c r="E1" s="2"/>
      <c r="F1" s="41"/>
      <c r="G1" s="3"/>
      <c r="H1" s="41"/>
      <c r="I1" s="41"/>
      <c r="J1" s="41"/>
      <c r="K1" s="41"/>
      <c r="L1" s="41"/>
    </row>
    <row r="2" spans="1:12" ht="16.5" customHeight="1" x14ac:dyDescent="0.35">
      <c r="A2" s="1" t="s">
        <v>168</v>
      </c>
      <c r="B2" s="1"/>
      <c r="C2" s="1"/>
      <c r="D2" s="2"/>
      <c r="E2" s="2"/>
      <c r="F2" s="41"/>
      <c r="G2" s="3"/>
      <c r="H2" s="41"/>
      <c r="I2" s="3"/>
      <c r="J2" s="41"/>
      <c r="K2" s="3"/>
      <c r="L2" s="41"/>
    </row>
    <row r="3" spans="1:12" ht="16.5" customHeight="1" x14ac:dyDescent="0.35">
      <c r="A3" s="5" t="s">
        <v>254</v>
      </c>
      <c r="B3" s="5"/>
      <c r="C3" s="5"/>
      <c r="D3" s="6"/>
      <c r="E3" s="6"/>
      <c r="F3" s="30"/>
      <c r="G3" s="7"/>
      <c r="H3" s="30"/>
      <c r="I3" s="7"/>
      <c r="J3" s="30"/>
      <c r="K3" s="7"/>
      <c r="L3" s="30"/>
    </row>
    <row r="4" spans="1:12" ht="16.5" customHeight="1" x14ac:dyDescent="0.35">
      <c r="A4" s="96"/>
      <c r="B4" s="96"/>
      <c r="C4" s="96"/>
      <c r="D4" s="97"/>
      <c r="E4" s="97"/>
      <c r="F4" s="98"/>
      <c r="G4" s="99"/>
      <c r="H4" s="98"/>
      <c r="I4" s="99"/>
      <c r="J4" s="98"/>
      <c r="K4" s="99"/>
      <c r="L4" s="98"/>
    </row>
    <row r="5" spans="1:12" ht="15" customHeight="1" x14ac:dyDescent="0.35">
      <c r="A5" s="15"/>
      <c r="B5" s="15"/>
      <c r="C5" s="15"/>
      <c r="D5" s="2"/>
      <c r="E5" s="4"/>
      <c r="F5" s="194" t="s">
        <v>2</v>
      </c>
      <c r="G5" s="195"/>
      <c r="H5" s="195"/>
      <c r="I5" s="195"/>
      <c r="J5" s="195"/>
      <c r="K5" s="195"/>
      <c r="L5" s="195"/>
    </row>
    <row r="6" spans="1:12" ht="15" customHeight="1" x14ac:dyDescent="0.35">
      <c r="A6" s="15"/>
      <c r="B6" s="15"/>
      <c r="C6" s="15"/>
      <c r="D6" s="2"/>
      <c r="E6" s="4"/>
      <c r="F6" s="192" t="s">
        <v>3</v>
      </c>
      <c r="G6" s="193"/>
      <c r="H6" s="193"/>
      <c r="I6" s="105"/>
      <c r="J6" s="198" t="s">
        <v>102</v>
      </c>
      <c r="K6" s="193"/>
      <c r="L6" s="193"/>
    </row>
    <row r="7" spans="1:12" ht="15" customHeight="1" x14ac:dyDescent="0.35">
      <c r="A7" s="15"/>
      <c r="B7" s="15"/>
      <c r="C7" s="15"/>
      <c r="D7" s="49" t="s">
        <v>5</v>
      </c>
      <c r="E7" s="2"/>
      <c r="F7" s="50" t="s">
        <v>251</v>
      </c>
      <c r="G7" s="51"/>
      <c r="H7" s="50" t="s">
        <v>74</v>
      </c>
      <c r="I7" s="51"/>
      <c r="J7" s="50" t="s">
        <v>251</v>
      </c>
      <c r="K7" s="51"/>
      <c r="L7" s="50" t="s">
        <v>74</v>
      </c>
    </row>
    <row r="8" spans="1:12" ht="15" customHeight="1" x14ac:dyDescent="0.35">
      <c r="A8" s="4" t="s">
        <v>169</v>
      </c>
      <c r="B8" s="4"/>
      <c r="C8" s="4"/>
      <c r="D8" s="2"/>
      <c r="E8" s="2"/>
      <c r="F8" s="40"/>
      <c r="G8" s="14"/>
      <c r="H8" s="119"/>
      <c r="I8" s="14"/>
      <c r="J8" s="40"/>
      <c r="K8" s="14"/>
      <c r="L8" s="119"/>
    </row>
    <row r="9" spans="1:12" ht="15" customHeight="1" x14ac:dyDescent="0.35">
      <c r="A9" s="4"/>
      <c r="B9" s="4" t="s">
        <v>170</v>
      </c>
      <c r="C9" s="4"/>
      <c r="D9" s="2"/>
      <c r="E9" s="2"/>
      <c r="F9" s="18">
        <v>2143708</v>
      </c>
      <c r="G9" s="21"/>
      <c r="H9" s="111">
        <v>690522</v>
      </c>
      <c r="I9" s="19"/>
      <c r="J9" s="18">
        <v>75190282</v>
      </c>
      <c r="K9" s="19"/>
      <c r="L9" s="111">
        <v>22344460</v>
      </c>
    </row>
    <row r="10" spans="1:12" ht="15" customHeight="1" x14ac:dyDescent="0.35">
      <c r="A10" s="4"/>
      <c r="B10" s="4" t="s">
        <v>278</v>
      </c>
      <c r="C10" s="4"/>
      <c r="D10" s="2"/>
      <c r="E10" s="2"/>
      <c r="F10" s="18"/>
      <c r="G10" s="21"/>
      <c r="H10" s="111"/>
      <c r="I10" s="21"/>
      <c r="J10" s="18"/>
      <c r="K10" s="19"/>
      <c r="L10" s="111"/>
    </row>
    <row r="11" spans="1:12" ht="15" customHeight="1" x14ac:dyDescent="0.35">
      <c r="A11" s="4"/>
      <c r="B11" s="4"/>
      <c r="C11" s="4" t="s">
        <v>171</v>
      </c>
      <c r="D11" s="2"/>
      <c r="E11" s="2"/>
      <c r="F11" s="18"/>
      <c r="G11" s="21"/>
      <c r="H11" s="111"/>
      <c r="I11" s="21"/>
      <c r="J11" s="18"/>
      <c r="K11" s="19"/>
      <c r="L11" s="111"/>
    </row>
    <row r="12" spans="1:12" ht="15" customHeight="1" x14ac:dyDescent="0.35">
      <c r="A12" s="4"/>
      <c r="B12" s="2" t="s">
        <v>172</v>
      </c>
      <c r="C12" s="4" t="s">
        <v>173</v>
      </c>
      <c r="D12" s="2"/>
      <c r="E12" s="2"/>
      <c r="F12" s="18">
        <v>633376</v>
      </c>
      <c r="G12" s="21"/>
      <c r="H12" s="111">
        <v>497079</v>
      </c>
      <c r="I12" s="19"/>
      <c r="J12" s="18">
        <v>22207049</v>
      </c>
      <c r="K12" s="19"/>
      <c r="L12" s="111">
        <v>15895145</v>
      </c>
    </row>
    <row r="13" spans="1:12" ht="15" customHeight="1" x14ac:dyDescent="0.35">
      <c r="A13" s="4"/>
      <c r="B13" s="2" t="s">
        <v>172</v>
      </c>
      <c r="C13" s="132" t="s">
        <v>279</v>
      </c>
      <c r="D13" s="2"/>
      <c r="E13" s="2"/>
      <c r="F13" s="18">
        <v>2866</v>
      </c>
      <c r="G13" s="21"/>
      <c r="H13" s="111">
        <v>2364</v>
      </c>
      <c r="I13" s="19"/>
      <c r="J13" s="18">
        <v>100486</v>
      </c>
      <c r="K13" s="19"/>
      <c r="L13" s="111">
        <v>75608</v>
      </c>
    </row>
    <row r="14" spans="1:12" ht="15" customHeight="1" x14ac:dyDescent="0.35">
      <c r="A14" s="4"/>
      <c r="B14" s="2" t="s">
        <v>172</v>
      </c>
      <c r="C14" s="132" t="s">
        <v>174</v>
      </c>
      <c r="D14" s="2"/>
      <c r="E14" s="2"/>
      <c r="F14" s="18">
        <v>1066</v>
      </c>
      <c r="G14" s="21"/>
      <c r="H14" s="111">
        <v>4714</v>
      </c>
      <c r="I14" s="19"/>
      <c r="J14" s="18">
        <v>37375</v>
      </c>
      <c r="K14" s="19"/>
      <c r="L14" s="111">
        <v>150726</v>
      </c>
    </row>
    <row r="15" spans="1:12" ht="15" customHeight="1" x14ac:dyDescent="0.35">
      <c r="A15" s="4"/>
      <c r="B15" s="2" t="s">
        <v>172</v>
      </c>
      <c r="C15" s="132" t="s">
        <v>280</v>
      </c>
      <c r="D15" s="2"/>
      <c r="E15" s="2"/>
      <c r="F15" s="18">
        <v>-539</v>
      </c>
      <c r="G15" s="21"/>
      <c r="H15" s="111">
        <v>8974</v>
      </c>
      <c r="I15" s="19"/>
      <c r="J15" s="18">
        <v>-18898</v>
      </c>
      <c r="K15" s="19"/>
      <c r="L15" s="111">
        <v>286962</v>
      </c>
    </row>
    <row r="16" spans="1:12" ht="15" customHeight="1" x14ac:dyDescent="0.35">
      <c r="A16" s="4"/>
      <c r="B16" s="2" t="s">
        <v>172</v>
      </c>
      <c r="C16" s="4" t="s">
        <v>281</v>
      </c>
      <c r="D16" s="2"/>
      <c r="E16" s="2"/>
      <c r="F16" s="18">
        <v>906</v>
      </c>
      <c r="G16" s="21"/>
      <c r="H16" s="111">
        <v>4336</v>
      </c>
      <c r="I16" s="19"/>
      <c r="J16" s="18">
        <v>31766</v>
      </c>
      <c r="K16" s="19"/>
      <c r="L16" s="111">
        <v>138653</v>
      </c>
    </row>
    <row r="17" spans="1:12" ht="15" customHeight="1" x14ac:dyDescent="0.35">
      <c r="A17" s="4"/>
      <c r="B17" s="2" t="s">
        <v>172</v>
      </c>
      <c r="C17" s="4" t="s">
        <v>355</v>
      </c>
      <c r="D17" s="2"/>
      <c r="E17" s="2"/>
      <c r="F17" s="18">
        <v>-1953</v>
      </c>
      <c r="G17" s="21"/>
      <c r="H17" s="111">
        <v>1466</v>
      </c>
      <c r="I17" s="19"/>
      <c r="J17" s="18">
        <v>-68475</v>
      </c>
      <c r="K17" s="19"/>
      <c r="L17" s="111">
        <v>46882</v>
      </c>
    </row>
    <row r="18" spans="1:12" s="186" customFormat="1" ht="15" customHeight="1" x14ac:dyDescent="0.35">
      <c r="A18" s="4"/>
      <c r="B18" s="2" t="s">
        <v>172</v>
      </c>
      <c r="C18" s="4" t="s">
        <v>365</v>
      </c>
      <c r="D18" s="145">
        <v>18</v>
      </c>
      <c r="E18" s="2"/>
      <c r="F18" s="18">
        <v>374814</v>
      </c>
      <c r="G18" s="21"/>
      <c r="H18" s="111">
        <v>0</v>
      </c>
      <c r="I18" s="19"/>
      <c r="J18" s="18">
        <v>13636029</v>
      </c>
      <c r="K18" s="19"/>
      <c r="L18" s="111">
        <v>0</v>
      </c>
    </row>
    <row r="19" spans="1:12" s="187" customFormat="1" ht="15" customHeight="1" x14ac:dyDescent="0.35">
      <c r="A19" s="4"/>
      <c r="B19" s="2" t="s">
        <v>172</v>
      </c>
      <c r="C19" s="4" t="s">
        <v>366</v>
      </c>
      <c r="D19" s="145">
        <v>19</v>
      </c>
      <c r="E19" s="2"/>
      <c r="F19" s="18">
        <v>31444</v>
      </c>
      <c r="G19" s="21"/>
      <c r="H19" s="111">
        <v>0</v>
      </c>
      <c r="I19" s="19"/>
      <c r="J19" s="18">
        <v>1143946</v>
      </c>
      <c r="K19" s="19"/>
      <c r="L19" s="111">
        <v>0</v>
      </c>
    </row>
    <row r="20" spans="1:12" ht="15" customHeight="1" x14ac:dyDescent="0.35">
      <c r="A20" s="4"/>
      <c r="B20" s="2" t="s">
        <v>172</v>
      </c>
      <c r="C20" s="4" t="s">
        <v>175</v>
      </c>
      <c r="D20" s="2"/>
      <c r="E20" s="2"/>
      <c r="F20" s="18">
        <v>-7956</v>
      </c>
      <c r="G20" s="21"/>
      <c r="H20" s="111">
        <v>-8541</v>
      </c>
      <c r="I20" s="19"/>
      <c r="J20" s="18">
        <v>-282498</v>
      </c>
      <c r="K20" s="19"/>
      <c r="L20" s="111">
        <v>-273817</v>
      </c>
    </row>
    <row r="21" spans="1:12" ht="15" customHeight="1" x14ac:dyDescent="0.35">
      <c r="A21" s="4"/>
      <c r="B21" s="2" t="s">
        <v>172</v>
      </c>
      <c r="C21" s="4" t="s">
        <v>84</v>
      </c>
      <c r="D21" s="2"/>
      <c r="E21" s="2"/>
      <c r="F21" s="18">
        <v>-17553</v>
      </c>
      <c r="G21" s="21"/>
      <c r="H21" s="111">
        <v>-8742</v>
      </c>
      <c r="I21" s="21"/>
      <c r="J21" s="18">
        <v>-627195</v>
      </c>
      <c r="K21" s="19"/>
      <c r="L21" s="111">
        <v>-277888</v>
      </c>
    </row>
    <row r="22" spans="1:12" ht="15" customHeight="1" x14ac:dyDescent="0.35">
      <c r="A22" s="4"/>
      <c r="B22" s="2" t="s">
        <v>172</v>
      </c>
      <c r="C22" s="4" t="s">
        <v>89</v>
      </c>
      <c r="D22" s="2"/>
      <c r="E22" s="2"/>
      <c r="F22" s="18">
        <v>256989</v>
      </c>
      <c r="G22" s="21"/>
      <c r="H22" s="111">
        <v>174116</v>
      </c>
      <c r="I22" s="19"/>
      <c r="J22" s="18">
        <v>9079247</v>
      </c>
      <c r="K22" s="19"/>
      <c r="L22" s="111">
        <v>5575548</v>
      </c>
    </row>
    <row r="23" spans="1:12" ht="15" customHeight="1" x14ac:dyDescent="0.35">
      <c r="A23" s="4"/>
      <c r="B23" s="2" t="s">
        <v>172</v>
      </c>
      <c r="C23" s="4" t="s">
        <v>90</v>
      </c>
      <c r="D23" s="2"/>
      <c r="E23" s="2"/>
      <c r="F23" s="18">
        <v>8173</v>
      </c>
      <c r="G23" s="21"/>
      <c r="H23" s="111">
        <v>9557</v>
      </c>
      <c r="I23" s="19"/>
      <c r="J23" s="18">
        <v>287824</v>
      </c>
      <c r="K23" s="19"/>
      <c r="L23" s="111">
        <v>307046</v>
      </c>
    </row>
    <row r="24" spans="1:12" ht="15" customHeight="1" x14ac:dyDescent="0.35">
      <c r="A24" s="4"/>
      <c r="B24" s="2" t="s">
        <v>172</v>
      </c>
      <c r="C24" s="4" t="s">
        <v>256</v>
      </c>
      <c r="D24" s="145"/>
      <c r="E24" s="2"/>
      <c r="F24" s="18"/>
      <c r="G24" s="21"/>
      <c r="H24" s="111"/>
      <c r="I24" s="19"/>
      <c r="J24" s="18"/>
      <c r="K24" s="19"/>
      <c r="L24" s="111"/>
    </row>
    <row r="25" spans="1:12" ht="15" customHeight="1" x14ac:dyDescent="0.35">
      <c r="A25" s="4"/>
      <c r="C25" s="132" t="s">
        <v>324</v>
      </c>
      <c r="D25" s="145">
        <v>15</v>
      </c>
      <c r="E25" s="145"/>
      <c r="F25" s="18">
        <v>-339358</v>
      </c>
      <c r="G25" s="21"/>
      <c r="H25" s="111">
        <v>-227137</v>
      </c>
      <c r="I25" s="21"/>
      <c r="J25" s="18">
        <v>-11980442</v>
      </c>
      <c r="K25" s="19"/>
      <c r="L25" s="111">
        <v>-7290188</v>
      </c>
    </row>
    <row r="26" spans="1:12" ht="15" customHeight="1" x14ac:dyDescent="0.35">
      <c r="A26" s="4"/>
      <c r="B26" s="142" t="s">
        <v>172</v>
      </c>
      <c r="C26" s="132" t="s">
        <v>352</v>
      </c>
      <c r="D26" s="145">
        <v>14</v>
      </c>
      <c r="E26" s="145"/>
      <c r="F26" s="18">
        <v>-179216</v>
      </c>
      <c r="G26" s="21"/>
      <c r="H26" s="111">
        <v>0</v>
      </c>
      <c r="I26" s="21"/>
      <c r="J26" s="18">
        <v>-5923599</v>
      </c>
      <c r="K26" s="19"/>
      <c r="L26" s="111">
        <v>0</v>
      </c>
    </row>
    <row r="27" spans="1:12" ht="15.75" customHeight="1" x14ac:dyDescent="0.35">
      <c r="A27" s="4"/>
      <c r="B27" s="143" t="s">
        <v>172</v>
      </c>
      <c r="C27" s="144" t="s">
        <v>282</v>
      </c>
      <c r="D27" s="145">
        <v>32</v>
      </c>
      <c r="E27" s="145"/>
      <c r="F27" s="18">
        <v>-170854</v>
      </c>
      <c r="G27" s="21"/>
      <c r="H27" s="111">
        <v>-71</v>
      </c>
      <c r="I27" s="21"/>
      <c r="J27" s="18">
        <v>-5876861</v>
      </c>
      <c r="K27" s="19"/>
      <c r="L27" s="111">
        <v>-2270</v>
      </c>
    </row>
    <row r="28" spans="1:12" ht="15" customHeight="1" x14ac:dyDescent="0.35">
      <c r="A28" s="4"/>
      <c r="B28" s="142" t="s">
        <v>172</v>
      </c>
      <c r="C28" s="132" t="s">
        <v>283</v>
      </c>
      <c r="D28" s="132"/>
      <c r="E28" s="132"/>
      <c r="F28" s="18"/>
      <c r="G28" s="21"/>
      <c r="H28" s="19"/>
      <c r="I28" s="19"/>
      <c r="J28" s="146"/>
      <c r="K28" s="19"/>
      <c r="L28" s="19"/>
    </row>
    <row r="29" spans="1:12" ht="15" customHeight="1" x14ac:dyDescent="0.35">
      <c r="A29" s="4"/>
      <c r="B29" s="142"/>
      <c r="C29" s="132" t="s">
        <v>285</v>
      </c>
      <c r="E29" s="132"/>
      <c r="F29" s="18">
        <v>-704</v>
      </c>
      <c r="G29" s="21"/>
      <c r="H29" s="111">
        <v>-3939</v>
      </c>
      <c r="I29" s="19"/>
      <c r="J29" s="18">
        <v>-24683</v>
      </c>
      <c r="K29" s="19"/>
      <c r="L29" s="111">
        <v>-125958</v>
      </c>
    </row>
    <row r="30" spans="1:12" s="186" customFormat="1" ht="15" customHeight="1" x14ac:dyDescent="0.35">
      <c r="A30" s="4"/>
      <c r="B30" s="2" t="s">
        <v>172</v>
      </c>
      <c r="C30" s="4" t="s">
        <v>367</v>
      </c>
      <c r="D30" s="2"/>
      <c r="E30" s="2"/>
      <c r="F30" s="18">
        <v>1604</v>
      </c>
      <c r="G30" s="21"/>
      <c r="H30" s="111">
        <v>0</v>
      </c>
      <c r="I30" s="19"/>
      <c r="J30" s="18">
        <v>55447</v>
      </c>
      <c r="K30" s="19"/>
      <c r="L30" s="111">
        <v>0</v>
      </c>
    </row>
    <row r="31" spans="1:12" ht="15" customHeight="1" x14ac:dyDescent="0.35">
      <c r="A31" s="4"/>
      <c r="B31" s="2" t="s">
        <v>172</v>
      </c>
      <c r="C31" s="4" t="s">
        <v>176</v>
      </c>
      <c r="D31" s="2"/>
      <c r="E31" s="2"/>
      <c r="F31" s="18">
        <v>25265</v>
      </c>
      <c r="G31" s="21"/>
      <c r="H31" s="111">
        <v>18662</v>
      </c>
      <c r="I31" s="19"/>
      <c r="J31" s="18">
        <v>877853</v>
      </c>
      <c r="K31" s="19"/>
      <c r="L31" s="111">
        <v>622650</v>
      </c>
    </row>
    <row r="32" spans="1:12" ht="15" customHeight="1" x14ac:dyDescent="0.35">
      <c r="B32" s="2" t="s">
        <v>172</v>
      </c>
      <c r="C32" s="4" t="s">
        <v>235</v>
      </c>
      <c r="D32" s="2"/>
      <c r="E32" s="2"/>
      <c r="F32" s="18"/>
      <c r="G32" s="21"/>
      <c r="H32" s="111"/>
      <c r="I32" s="19"/>
      <c r="J32" s="18"/>
      <c r="K32" s="19"/>
      <c r="L32" s="111"/>
    </row>
    <row r="33" spans="1:12" ht="15" customHeight="1" x14ac:dyDescent="0.35">
      <c r="B33" s="2"/>
      <c r="C33" s="4" t="s">
        <v>234</v>
      </c>
      <c r="D33" s="2"/>
      <c r="E33" s="2"/>
      <c r="F33" s="18">
        <v>-61736</v>
      </c>
      <c r="G33" s="21"/>
      <c r="H33" s="111">
        <v>444595</v>
      </c>
      <c r="I33" s="19"/>
      <c r="J33" s="18">
        <v>-2164551</v>
      </c>
      <c r="K33" s="19"/>
      <c r="L33" s="111">
        <v>14645688</v>
      </c>
    </row>
    <row r="34" spans="1:12" ht="15" customHeight="1" x14ac:dyDescent="0.35">
      <c r="A34" s="4"/>
      <c r="B34" s="2" t="s">
        <v>172</v>
      </c>
      <c r="C34" s="4" t="s">
        <v>228</v>
      </c>
      <c r="D34" s="2"/>
      <c r="E34" s="2"/>
      <c r="F34" s="23">
        <v>4651</v>
      </c>
      <c r="G34" s="21"/>
      <c r="H34" s="114">
        <v>-544382</v>
      </c>
      <c r="I34" s="19"/>
      <c r="J34" s="23">
        <v>-3490890</v>
      </c>
      <c r="K34" s="19"/>
      <c r="L34" s="114">
        <v>-18688403</v>
      </c>
    </row>
    <row r="35" spans="1:12" ht="9.75" customHeight="1" x14ac:dyDescent="0.35">
      <c r="A35" s="4"/>
      <c r="B35" s="2"/>
      <c r="C35" s="4"/>
      <c r="D35" s="2"/>
      <c r="E35" s="2"/>
      <c r="F35" s="18"/>
      <c r="G35" s="21"/>
      <c r="H35" s="111"/>
      <c r="I35" s="21"/>
      <c r="J35" s="18"/>
      <c r="K35" s="19"/>
      <c r="L35" s="111"/>
    </row>
    <row r="36" spans="1:12" ht="15" customHeight="1" x14ac:dyDescent="0.35">
      <c r="A36" s="4" t="s">
        <v>177</v>
      </c>
      <c r="B36" s="4"/>
      <c r="C36" s="4"/>
      <c r="D36" s="2"/>
      <c r="E36" s="2"/>
      <c r="F36" s="18">
        <f>SUM(F9:F34)</f>
        <v>2704993</v>
      </c>
      <c r="G36" s="21"/>
      <c r="H36" s="111">
        <f>SUM(H9:H34)</f>
        <v>1063573</v>
      </c>
      <c r="I36" s="21"/>
      <c r="J36" s="18">
        <f>SUM(J9:J34)</f>
        <v>92189212</v>
      </c>
      <c r="K36" s="21"/>
      <c r="L36" s="111">
        <f>SUM(L9:L34)</f>
        <v>33430844</v>
      </c>
    </row>
    <row r="37" spans="1:12" ht="15" customHeight="1" x14ac:dyDescent="0.35">
      <c r="A37" s="4"/>
      <c r="B37" s="4" t="s">
        <v>178</v>
      </c>
      <c r="C37" s="4"/>
      <c r="D37" s="2"/>
      <c r="E37" s="2"/>
      <c r="F37" s="18"/>
      <c r="G37" s="21"/>
      <c r="H37" s="111"/>
      <c r="I37" s="19"/>
      <c r="J37" s="18"/>
      <c r="K37" s="19"/>
      <c r="L37" s="111"/>
    </row>
    <row r="38" spans="1:12" ht="15" customHeight="1" x14ac:dyDescent="0.35">
      <c r="A38" s="4"/>
      <c r="B38" s="4"/>
      <c r="C38" s="4" t="s">
        <v>179</v>
      </c>
      <c r="D38" s="2"/>
      <c r="E38" s="2"/>
      <c r="F38" s="18"/>
      <c r="G38" s="21"/>
      <c r="H38" s="111"/>
      <c r="I38" s="19"/>
      <c r="J38" s="18"/>
      <c r="K38" s="19"/>
      <c r="L38" s="111"/>
    </row>
    <row r="39" spans="1:12" ht="15" customHeight="1" x14ac:dyDescent="0.35">
      <c r="A39" s="4"/>
      <c r="B39" s="2" t="s">
        <v>172</v>
      </c>
      <c r="C39" s="4" t="s">
        <v>351</v>
      </c>
      <c r="D39" s="2"/>
      <c r="E39" s="2"/>
      <c r="F39" s="18">
        <v>-208465</v>
      </c>
      <c r="G39" s="21"/>
      <c r="H39" s="111">
        <v>-137367</v>
      </c>
      <c r="I39" s="19"/>
      <c r="J39" s="18">
        <v>-7309075</v>
      </c>
      <c r="K39" s="19"/>
      <c r="L39" s="111">
        <v>-4392598</v>
      </c>
    </row>
    <row r="40" spans="1:12" ht="15" customHeight="1" x14ac:dyDescent="0.35">
      <c r="A40" s="4"/>
      <c r="B40" s="2" t="s">
        <v>172</v>
      </c>
      <c r="C40" s="4" t="s">
        <v>327</v>
      </c>
      <c r="D40" s="2"/>
      <c r="E40" s="2"/>
      <c r="F40" s="18">
        <v>-105</v>
      </c>
      <c r="G40" s="21"/>
      <c r="H40" s="111">
        <v>4</v>
      </c>
      <c r="I40" s="19"/>
      <c r="J40" s="18">
        <v>-3717</v>
      </c>
      <c r="K40" s="19"/>
      <c r="L40" s="111">
        <v>80</v>
      </c>
    </row>
    <row r="41" spans="1:12" ht="15" customHeight="1" x14ac:dyDescent="0.35">
      <c r="A41" s="4"/>
      <c r="B41" s="2" t="s">
        <v>172</v>
      </c>
      <c r="C41" s="4" t="s">
        <v>180</v>
      </c>
      <c r="D41" s="2"/>
      <c r="E41" s="2"/>
      <c r="F41" s="18">
        <v>-31383</v>
      </c>
      <c r="G41" s="21"/>
      <c r="H41" s="111">
        <v>-8402</v>
      </c>
      <c r="I41" s="19"/>
      <c r="J41" s="18">
        <v>-1100332</v>
      </c>
      <c r="K41" s="19"/>
      <c r="L41" s="111">
        <v>-268672</v>
      </c>
    </row>
    <row r="42" spans="1:12" ht="15" customHeight="1" x14ac:dyDescent="0.35">
      <c r="A42" s="4"/>
      <c r="B42" s="2" t="s">
        <v>172</v>
      </c>
      <c r="C42" s="4" t="s">
        <v>181</v>
      </c>
      <c r="D42" s="2"/>
      <c r="E42" s="2"/>
      <c r="F42" s="18">
        <v>-10770</v>
      </c>
      <c r="G42" s="21"/>
      <c r="H42" s="111">
        <v>-13369</v>
      </c>
      <c r="I42" s="19"/>
      <c r="J42" s="18">
        <v>-377611</v>
      </c>
      <c r="K42" s="19"/>
      <c r="L42" s="111">
        <v>-427502</v>
      </c>
    </row>
    <row r="43" spans="1:12" ht="15" customHeight="1" x14ac:dyDescent="0.35">
      <c r="A43" s="4"/>
      <c r="B43" s="2" t="s">
        <v>172</v>
      </c>
      <c r="C43" s="4" t="s">
        <v>182</v>
      </c>
      <c r="D43" s="2"/>
      <c r="E43" s="2"/>
      <c r="F43" s="18">
        <v>-55744</v>
      </c>
      <c r="G43" s="21"/>
      <c r="H43" s="111">
        <v>24655</v>
      </c>
      <c r="I43" s="19"/>
      <c r="J43" s="18">
        <v>-1954463</v>
      </c>
      <c r="K43" s="19"/>
      <c r="L43" s="111">
        <v>788395</v>
      </c>
    </row>
    <row r="44" spans="1:12" ht="15" customHeight="1" x14ac:dyDescent="0.35">
      <c r="A44" s="4"/>
      <c r="B44" s="2" t="s">
        <v>172</v>
      </c>
      <c r="C44" s="4" t="s">
        <v>312</v>
      </c>
      <c r="D44" s="2"/>
      <c r="E44" s="2"/>
      <c r="F44" s="18">
        <v>-307</v>
      </c>
      <c r="G44" s="21"/>
      <c r="H44" s="111">
        <v>44269</v>
      </c>
      <c r="I44" s="19"/>
      <c r="J44" s="18">
        <v>-10764</v>
      </c>
      <c r="K44" s="19"/>
      <c r="L44" s="111">
        <v>1415594</v>
      </c>
    </row>
    <row r="45" spans="1:12" ht="15" customHeight="1" x14ac:dyDescent="0.35">
      <c r="A45" s="4"/>
      <c r="B45" s="2" t="s">
        <v>172</v>
      </c>
      <c r="C45" s="4" t="s">
        <v>30</v>
      </c>
      <c r="D45" s="2"/>
      <c r="E45" s="2"/>
      <c r="F45" s="18">
        <v>-105172</v>
      </c>
      <c r="G45" s="19"/>
      <c r="H45" s="111">
        <v>-96514</v>
      </c>
      <c r="I45" s="19"/>
      <c r="J45" s="18">
        <v>-3687478</v>
      </c>
      <c r="K45" s="19"/>
      <c r="L45" s="111">
        <v>-3086238</v>
      </c>
    </row>
    <row r="46" spans="1:12" ht="15" customHeight="1" x14ac:dyDescent="0.35">
      <c r="A46" s="4"/>
      <c r="B46" s="2" t="s">
        <v>172</v>
      </c>
      <c r="C46" s="4" t="s">
        <v>345</v>
      </c>
      <c r="D46" s="2"/>
      <c r="E46" s="2"/>
      <c r="F46" s="18">
        <v>24299</v>
      </c>
      <c r="G46" s="21"/>
      <c r="H46" s="111">
        <v>-9905</v>
      </c>
      <c r="I46" s="19"/>
      <c r="J46" s="18">
        <v>851922</v>
      </c>
      <c r="K46" s="19"/>
      <c r="L46" s="111">
        <v>-316733</v>
      </c>
    </row>
    <row r="47" spans="1:12" ht="15" customHeight="1" x14ac:dyDescent="0.35">
      <c r="A47" s="4"/>
      <c r="B47" s="2" t="s">
        <v>172</v>
      </c>
      <c r="C47" s="4" t="s">
        <v>39</v>
      </c>
      <c r="D47" s="2"/>
      <c r="E47" s="2"/>
      <c r="F47" s="18">
        <v>2401</v>
      </c>
      <c r="G47" s="21"/>
      <c r="H47" s="111">
        <v>-19277</v>
      </c>
      <c r="I47" s="19"/>
      <c r="J47" s="18">
        <v>84182</v>
      </c>
      <c r="K47" s="19"/>
      <c r="L47" s="111">
        <v>-616423</v>
      </c>
    </row>
    <row r="48" spans="1:12" ht="15" customHeight="1" x14ac:dyDescent="0.35">
      <c r="A48" s="4"/>
      <c r="B48" s="2" t="s">
        <v>172</v>
      </c>
      <c r="C48" s="4" t="s">
        <v>40</v>
      </c>
      <c r="D48" s="2"/>
      <c r="E48" s="2"/>
      <c r="F48" s="18">
        <v>35663</v>
      </c>
      <c r="G48" s="21"/>
      <c r="H48" s="111">
        <v>17026</v>
      </c>
      <c r="I48" s="19"/>
      <c r="J48" s="18">
        <v>1250395</v>
      </c>
      <c r="K48" s="19"/>
      <c r="L48" s="111">
        <v>544442</v>
      </c>
    </row>
    <row r="49" spans="1:12" ht="15" customHeight="1" x14ac:dyDescent="0.35">
      <c r="A49" s="4"/>
      <c r="B49" s="2" t="s">
        <v>172</v>
      </c>
      <c r="C49" s="4" t="s">
        <v>353</v>
      </c>
      <c r="D49" s="2"/>
      <c r="E49" s="2"/>
      <c r="F49" s="18">
        <v>-19999</v>
      </c>
      <c r="G49" s="21"/>
      <c r="H49" s="111">
        <v>-6725</v>
      </c>
      <c r="I49" s="19"/>
      <c r="J49" s="18">
        <v>-701193</v>
      </c>
      <c r="K49" s="19"/>
      <c r="L49" s="111">
        <v>-215046</v>
      </c>
    </row>
    <row r="50" spans="1:12" ht="15" customHeight="1" x14ac:dyDescent="0.35">
      <c r="A50" s="4"/>
      <c r="B50" s="2" t="s">
        <v>172</v>
      </c>
      <c r="C50" s="4" t="s">
        <v>46</v>
      </c>
      <c r="D50" s="2"/>
      <c r="E50" s="2"/>
      <c r="F50" s="18">
        <v>95486</v>
      </c>
      <c r="G50" s="21"/>
      <c r="H50" s="111">
        <v>222270</v>
      </c>
      <c r="I50" s="19"/>
      <c r="J50" s="18">
        <v>3347873</v>
      </c>
      <c r="K50" s="19"/>
      <c r="L50" s="111">
        <v>7107550</v>
      </c>
    </row>
    <row r="51" spans="1:12" ht="15" customHeight="1" x14ac:dyDescent="0.35">
      <c r="A51" s="4"/>
      <c r="B51" s="2" t="s">
        <v>172</v>
      </c>
      <c r="C51" s="4" t="s">
        <v>236</v>
      </c>
      <c r="D51" s="2"/>
      <c r="E51" s="2"/>
      <c r="F51" s="23">
        <v>-121082</v>
      </c>
      <c r="G51" s="21"/>
      <c r="H51" s="114">
        <v>-46031</v>
      </c>
      <c r="I51" s="19"/>
      <c r="J51" s="23">
        <v>-4245304</v>
      </c>
      <c r="K51" s="19"/>
      <c r="L51" s="114">
        <v>-1471938</v>
      </c>
    </row>
    <row r="52" spans="1:12" ht="9.75" customHeight="1" x14ac:dyDescent="0.35">
      <c r="A52" s="4"/>
      <c r="B52" s="2"/>
      <c r="C52" s="4"/>
      <c r="D52" s="2"/>
      <c r="E52" s="2"/>
      <c r="F52" s="18"/>
      <c r="G52" s="21"/>
      <c r="H52" s="111"/>
      <c r="I52" s="21"/>
      <c r="J52" s="18"/>
      <c r="K52" s="19"/>
      <c r="L52" s="111"/>
    </row>
    <row r="53" spans="1:12" ht="15" customHeight="1" x14ac:dyDescent="0.35">
      <c r="A53" s="22" t="s">
        <v>183</v>
      </c>
      <c r="B53" s="4"/>
      <c r="C53" s="4"/>
      <c r="D53" s="2"/>
      <c r="E53" s="2"/>
      <c r="F53" s="18">
        <f>SUM(F36:F51)</f>
        <v>2309815</v>
      </c>
      <c r="G53" s="21"/>
      <c r="H53" s="111">
        <f>SUM(H36:H51)</f>
        <v>1034207</v>
      </c>
      <c r="I53" s="21"/>
      <c r="J53" s="18">
        <f>SUM(J36:J51)</f>
        <v>78333647</v>
      </c>
      <c r="K53" s="21"/>
      <c r="L53" s="111">
        <f>SUM(L36:L51)</f>
        <v>32491755</v>
      </c>
    </row>
    <row r="54" spans="1:12" ht="15" customHeight="1" x14ac:dyDescent="0.35">
      <c r="A54" s="4"/>
      <c r="B54" s="2" t="s">
        <v>172</v>
      </c>
      <c r="C54" s="4" t="s">
        <v>244</v>
      </c>
      <c r="D54" s="2"/>
      <c r="E54" s="2"/>
      <c r="F54" s="18">
        <v>-248781</v>
      </c>
      <c r="G54" s="21"/>
      <c r="H54" s="111">
        <v>-179074</v>
      </c>
      <c r="I54" s="19"/>
      <c r="J54" s="18">
        <v>-8722610</v>
      </c>
      <c r="K54" s="19"/>
      <c r="L54" s="111">
        <v>-5726267</v>
      </c>
    </row>
    <row r="55" spans="1:12" ht="15" customHeight="1" x14ac:dyDescent="0.35">
      <c r="A55" s="4"/>
      <c r="B55" s="2" t="s">
        <v>172</v>
      </c>
      <c r="C55" s="4" t="s">
        <v>184</v>
      </c>
      <c r="D55" s="2"/>
      <c r="E55" s="2"/>
      <c r="F55" s="18">
        <v>-259864</v>
      </c>
      <c r="G55" s="21"/>
      <c r="H55" s="111">
        <v>-83977</v>
      </c>
      <c r="I55" s="19"/>
      <c r="J55" s="18">
        <v>-9111196</v>
      </c>
      <c r="K55" s="19"/>
      <c r="L55" s="111">
        <v>-2685341</v>
      </c>
    </row>
    <row r="56" spans="1:12" ht="15" customHeight="1" x14ac:dyDescent="0.35">
      <c r="A56" s="4"/>
      <c r="B56" s="2" t="s">
        <v>172</v>
      </c>
      <c r="C56" s="4" t="s">
        <v>185</v>
      </c>
      <c r="D56" s="2"/>
      <c r="E56" s="2"/>
      <c r="F56" s="23">
        <v>30359</v>
      </c>
      <c r="G56" s="21"/>
      <c r="H56" s="114">
        <v>38243</v>
      </c>
      <c r="I56" s="19"/>
      <c r="J56" s="23">
        <v>1064429</v>
      </c>
      <c r="K56" s="19"/>
      <c r="L56" s="114">
        <v>1222900</v>
      </c>
    </row>
    <row r="57" spans="1:12" ht="9.75" customHeight="1" x14ac:dyDescent="0.35">
      <c r="A57" s="4"/>
      <c r="B57" s="4"/>
      <c r="C57" s="4"/>
      <c r="D57" s="2"/>
      <c r="E57" s="2"/>
      <c r="F57" s="18"/>
      <c r="G57" s="21"/>
      <c r="H57" s="111"/>
      <c r="I57" s="21"/>
      <c r="J57" s="18"/>
      <c r="K57" s="19"/>
      <c r="L57" s="111"/>
    </row>
    <row r="58" spans="1:12" ht="15" customHeight="1" x14ac:dyDescent="0.35">
      <c r="A58" s="132" t="s">
        <v>287</v>
      </c>
      <c r="B58" s="4"/>
      <c r="C58" s="4"/>
      <c r="D58" s="2"/>
      <c r="E58" s="2"/>
      <c r="F58" s="23">
        <f>SUM(F53:F57)</f>
        <v>1831529</v>
      </c>
      <c r="G58" s="19"/>
      <c r="H58" s="114">
        <f>SUM(H53:H57)</f>
        <v>809399</v>
      </c>
      <c r="I58" s="19"/>
      <c r="J58" s="23">
        <f>SUM(J53:J57)</f>
        <v>61564270</v>
      </c>
      <c r="K58" s="19"/>
      <c r="L58" s="114">
        <f>SUM(L53:L57)</f>
        <v>25303047</v>
      </c>
    </row>
    <row r="59" spans="1:12" s="190" customFormat="1" ht="16.5" customHeight="1" x14ac:dyDescent="0.35">
      <c r="A59" s="132"/>
      <c r="B59" s="4"/>
      <c r="C59" s="4"/>
      <c r="D59" s="2"/>
      <c r="E59" s="2"/>
      <c r="F59" s="111"/>
      <c r="G59" s="19"/>
      <c r="H59" s="111"/>
      <c r="I59" s="19"/>
      <c r="J59" s="111"/>
      <c r="K59" s="19"/>
      <c r="L59" s="111"/>
    </row>
    <row r="60" spans="1:12" s="191" customFormat="1" ht="14.25" customHeight="1" x14ac:dyDescent="0.35">
      <c r="A60" s="132"/>
      <c r="B60" s="4"/>
      <c r="C60" s="4"/>
      <c r="D60" s="2"/>
      <c r="E60" s="2"/>
      <c r="F60" s="111"/>
      <c r="G60" s="19"/>
      <c r="H60" s="111"/>
      <c r="I60" s="19"/>
      <c r="J60" s="111"/>
      <c r="K60" s="19"/>
      <c r="L60" s="111"/>
    </row>
    <row r="61" spans="1:12" ht="21.95" customHeight="1" x14ac:dyDescent="0.35">
      <c r="A61" s="8" t="str">
        <f>'E8-11 BS Conso'!A52</f>
        <v xml:space="preserve">The notes to the consolidated and separate financial statements are an integral part of these financial statements.										</v>
      </c>
      <c r="B61" s="8"/>
      <c r="C61" s="8"/>
      <c r="D61" s="6"/>
      <c r="E61" s="6"/>
      <c r="F61" s="30"/>
      <c r="G61" s="30"/>
      <c r="H61" s="30"/>
      <c r="I61" s="30"/>
      <c r="J61" s="30"/>
      <c r="K61" s="30"/>
      <c r="L61" s="30"/>
    </row>
    <row r="62" spans="1:12" ht="16.5" customHeight="1" x14ac:dyDescent="0.35">
      <c r="A62" s="1" t="s">
        <v>0</v>
      </c>
      <c r="B62" s="1"/>
      <c r="C62" s="1"/>
      <c r="D62" s="2"/>
      <c r="E62" s="2"/>
      <c r="F62" s="41"/>
      <c r="G62" s="3"/>
      <c r="H62" s="41"/>
      <c r="I62" s="41"/>
      <c r="J62" s="41"/>
      <c r="K62" s="41"/>
      <c r="L62" s="41"/>
    </row>
    <row r="63" spans="1:12" ht="16.5" customHeight="1" x14ac:dyDescent="0.35">
      <c r="A63" s="1" t="s">
        <v>168</v>
      </c>
      <c r="B63" s="1"/>
      <c r="C63" s="1"/>
      <c r="D63" s="2"/>
      <c r="E63" s="2"/>
      <c r="F63" s="41"/>
      <c r="G63" s="3"/>
      <c r="H63" s="41"/>
      <c r="I63" s="3"/>
      <c r="J63" s="41"/>
      <c r="K63" s="3"/>
      <c r="L63" s="41"/>
    </row>
    <row r="64" spans="1:12" ht="16.5" customHeight="1" x14ac:dyDescent="0.35">
      <c r="A64" s="5" t="str">
        <f>+A3</f>
        <v>For the year ended 31 December 2022</v>
      </c>
      <c r="B64" s="5"/>
      <c r="C64" s="5"/>
      <c r="D64" s="6"/>
      <c r="E64" s="6"/>
      <c r="F64" s="30"/>
      <c r="G64" s="7"/>
      <c r="H64" s="30"/>
      <c r="I64" s="7"/>
      <c r="J64" s="30"/>
      <c r="K64" s="7"/>
      <c r="L64" s="30"/>
    </row>
    <row r="65" spans="1:12" ht="16.5" customHeight="1" x14ac:dyDescent="0.35">
      <c r="A65" s="96"/>
      <c r="B65" s="96"/>
      <c r="C65" s="96"/>
      <c r="D65" s="97"/>
      <c r="E65" s="97"/>
      <c r="F65" s="98"/>
      <c r="G65" s="99"/>
      <c r="H65" s="98"/>
      <c r="I65" s="99"/>
      <c r="J65" s="98"/>
      <c r="K65" s="99"/>
      <c r="L65" s="98"/>
    </row>
    <row r="66" spans="1:12" ht="16.5" customHeight="1" x14ac:dyDescent="0.35">
      <c r="A66" s="15"/>
      <c r="B66" s="15"/>
      <c r="C66" s="15"/>
      <c r="D66" s="2"/>
      <c r="E66" s="4"/>
      <c r="F66" s="194" t="s">
        <v>2</v>
      </c>
      <c r="G66" s="195"/>
      <c r="H66" s="195"/>
      <c r="I66" s="195"/>
      <c r="J66" s="195"/>
      <c r="K66" s="195"/>
      <c r="L66" s="195"/>
    </row>
    <row r="67" spans="1:12" ht="16.5" customHeight="1" x14ac:dyDescent="0.35">
      <c r="A67" s="15"/>
      <c r="B67" s="15"/>
      <c r="C67" s="15"/>
      <c r="D67" s="2"/>
      <c r="E67" s="4"/>
      <c r="F67" s="192" t="s">
        <v>3</v>
      </c>
      <c r="G67" s="193"/>
      <c r="H67" s="193"/>
      <c r="I67" s="105"/>
      <c r="J67" s="198" t="s">
        <v>102</v>
      </c>
      <c r="K67" s="193"/>
      <c r="L67" s="193"/>
    </row>
    <row r="68" spans="1:12" ht="16.5" customHeight="1" x14ac:dyDescent="0.35">
      <c r="A68" s="15"/>
      <c r="B68" s="15"/>
      <c r="C68" s="15"/>
      <c r="D68" s="49" t="s">
        <v>5</v>
      </c>
      <c r="E68" s="2"/>
      <c r="F68" s="50" t="s">
        <v>251</v>
      </c>
      <c r="G68" s="51"/>
      <c r="H68" s="50" t="s">
        <v>74</v>
      </c>
      <c r="I68" s="51"/>
      <c r="J68" s="50" t="s">
        <v>251</v>
      </c>
      <c r="K68" s="51"/>
      <c r="L68" s="50" t="s">
        <v>74</v>
      </c>
    </row>
    <row r="69" spans="1:12" ht="16.5" customHeight="1" x14ac:dyDescent="0.35">
      <c r="A69" s="4" t="s">
        <v>186</v>
      </c>
      <c r="B69" s="4"/>
      <c r="C69" s="4"/>
      <c r="D69" s="2"/>
      <c r="E69" s="2"/>
      <c r="F69" s="40"/>
      <c r="G69" s="14"/>
      <c r="H69" s="119"/>
      <c r="I69" s="14"/>
      <c r="J69" s="40"/>
      <c r="K69" s="14"/>
      <c r="L69" s="119"/>
    </row>
    <row r="70" spans="1:12" ht="16.5" customHeight="1" x14ac:dyDescent="0.35">
      <c r="A70" s="4"/>
      <c r="B70" s="132" t="s">
        <v>288</v>
      </c>
      <c r="C70" s="132"/>
      <c r="D70" s="132"/>
      <c r="E70" s="132"/>
      <c r="F70" s="18"/>
      <c r="G70" s="19"/>
      <c r="H70" s="111"/>
      <c r="I70" s="19"/>
      <c r="J70" s="18"/>
      <c r="K70" s="19"/>
      <c r="L70" s="111"/>
    </row>
    <row r="71" spans="1:12" ht="16.5" customHeight="1" x14ac:dyDescent="0.35">
      <c r="A71" s="4"/>
      <c r="B71" s="132"/>
      <c r="C71" s="132" t="s">
        <v>289</v>
      </c>
      <c r="D71" s="132"/>
      <c r="E71" s="132"/>
      <c r="F71" s="18">
        <v>65038</v>
      </c>
      <c r="G71" s="19"/>
      <c r="H71" s="111">
        <v>54617</v>
      </c>
      <c r="I71" s="19"/>
      <c r="J71" s="18">
        <v>2280323</v>
      </c>
      <c r="K71" s="19"/>
      <c r="L71" s="111">
        <v>1746493</v>
      </c>
    </row>
    <row r="72" spans="1:12" ht="16.5" customHeight="1" x14ac:dyDescent="0.35">
      <c r="A72" s="4"/>
      <c r="B72" s="132" t="s">
        <v>290</v>
      </c>
      <c r="C72" s="132"/>
      <c r="D72" s="132"/>
      <c r="E72" s="132"/>
      <c r="F72" s="78"/>
      <c r="G72" s="19"/>
      <c r="H72" s="124"/>
      <c r="I72" s="19"/>
      <c r="J72" s="18"/>
      <c r="K72" s="19"/>
      <c r="L72" s="111"/>
    </row>
    <row r="73" spans="1:12" ht="16.5" customHeight="1" x14ac:dyDescent="0.35">
      <c r="A73" s="4"/>
      <c r="B73" s="132"/>
      <c r="C73" s="132" t="s">
        <v>289</v>
      </c>
      <c r="D73" s="132"/>
      <c r="E73" s="132"/>
      <c r="F73" s="18">
        <v>-227854</v>
      </c>
      <c r="G73" s="19"/>
      <c r="H73" s="111">
        <v>-66056</v>
      </c>
      <c r="I73" s="19"/>
      <c r="J73" s="18">
        <v>-7988880</v>
      </c>
      <c r="K73" s="19"/>
      <c r="L73" s="111">
        <v>-2112279</v>
      </c>
    </row>
    <row r="74" spans="1:12" ht="16.5" customHeight="1" x14ac:dyDescent="0.35">
      <c r="A74" s="4"/>
      <c r="B74" s="132" t="s">
        <v>288</v>
      </c>
      <c r="C74" s="132"/>
      <c r="D74" s="132"/>
      <c r="E74" s="132"/>
      <c r="F74" s="18"/>
      <c r="G74" s="19"/>
      <c r="H74" s="111"/>
      <c r="I74" s="19"/>
      <c r="J74" s="18"/>
      <c r="K74" s="19"/>
      <c r="L74" s="111"/>
    </row>
    <row r="75" spans="1:12" ht="16.5" customHeight="1" x14ac:dyDescent="0.35">
      <c r="A75" s="4"/>
      <c r="B75" s="132"/>
      <c r="C75" s="132" t="s">
        <v>291</v>
      </c>
      <c r="D75" s="132"/>
      <c r="E75" s="132"/>
      <c r="F75" s="18">
        <v>2577</v>
      </c>
      <c r="G75" s="19"/>
      <c r="H75" s="111">
        <v>2365</v>
      </c>
      <c r="I75" s="19"/>
      <c r="J75" s="18">
        <v>90353</v>
      </c>
      <c r="K75" s="19"/>
      <c r="L75" s="111">
        <v>75626</v>
      </c>
    </row>
    <row r="76" spans="1:12" ht="16.5" customHeight="1" x14ac:dyDescent="0.35">
      <c r="A76" s="4"/>
      <c r="B76" s="132" t="s">
        <v>290</v>
      </c>
      <c r="C76" s="132"/>
      <c r="D76" s="132"/>
      <c r="E76" s="132"/>
      <c r="F76" s="18"/>
      <c r="G76" s="19"/>
      <c r="H76" s="111"/>
      <c r="I76" s="19"/>
      <c r="J76" s="18"/>
      <c r="K76" s="19"/>
      <c r="L76" s="111"/>
    </row>
    <row r="77" spans="1:12" ht="16.5" customHeight="1" x14ac:dyDescent="0.35">
      <c r="A77" s="4"/>
      <c r="B77" s="132"/>
      <c r="C77" s="132" t="s">
        <v>291</v>
      </c>
      <c r="D77" s="132"/>
      <c r="E77" s="132"/>
      <c r="F77" s="18">
        <v>-14333</v>
      </c>
      <c r="G77" s="19"/>
      <c r="H77" s="111">
        <v>-7080</v>
      </c>
      <c r="I77" s="19"/>
      <c r="J77" s="18">
        <v>-502535</v>
      </c>
      <c r="K77" s="19"/>
      <c r="L77" s="111">
        <v>-226398</v>
      </c>
    </row>
    <row r="78" spans="1:12" ht="16.5" customHeight="1" x14ac:dyDescent="0.35">
      <c r="A78" s="4"/>
      <c r="B78" s="132" t="s">
        <v>356</v>
      </c>
      <c r="C78" s="4"/>
      <c r="D78" s="42">
        <v>30</v>
      </c>
      <c r="E78" s="2"/>
      <c r="F78" s="18">
        <v>15076</v>
      </c>
      <c r="G78" s="19"/>
      <c r="H78" s="111">
        <v>1564</v>
      </c>
      <c r="I78" s="19"/>
      <c r="J78" s="18">
        <v>528579</v>
      </c>
      <c r="K78" s="19"/>
      <c r="L78" s="111">
        <v>50000</v>
      </c>
    </row>
    <row r="79" spans="1:12" ht="16.5" customHeight="1" x14ac:dyDescent="0.35">
      <c r="A79" s="4"/>
      <c r="B79" s="132" t="s">
        <v>357</v>
      </c>
      <c r="C79" s="4"/>
      <c r="D79" s="42">
        <v>30</v>
      </c>
      <c r="E79" s="2"/>
      <c r="F79" s="18">
        <v>-52</v>
      </c>
      <c r="G79" s="19"/>
      <c r="H79" s="111">
        <v>-10951</v>
      </c>
      <c r="I79" s="19"/>
      <c r="J79" s="18">
        <v>-1835</v>
      </c>
      <c r="K79" s="19"/>
      <c r="L79" s="111">
        <v>-350178</v>
      </c>
    </row>
    <row r="80" spans="1:12" ht="16.5" customHeight="1" x14ac:dyDescent="0.35">
      <c r="A80" s="4"/>
      <c r="B80" s="132" t="s">
        <v>358</v>
      </c>
      <c r="C80" s="4"/>
      <c r="D80" s="42">
        <v>30</v>
      </c>
      <c r="E80" s="2"/>
      <c r="F80" s="18">
        <v>134</v>
      </c>
      <c r="G80" s="19"/>
      <c r="H80" s="111">
        <v>0</v>
      </c>
      <c r="I80" s="19"/>
      <c r="J80" s="18">
        <v>4684</v>
      </c>
      <c r="K80" s="19"/>
      <c r="L80" s="111">
        <v>0</v>
      </c>
    </row>
    <row r="81" spans="1:12" ht="16.5" customHeight="1" x14ac:dyDescent="0.35">
      <c r="A81" s="4"/>
      <c r="B81" s="132" t="s">
        <v>359</v>
      </c>
      <c r="C81" s="4"/>
      <c r="D81" s="42">
        <v>30</v>
      </c>
      <c r="E81" s="2"/>
      <c r="F81" s="18">
        <v>-3342</v>
      </c>
      <c r="G81" s="19"/>
      <c r="H81" s="111">
        <v>-5014</v>
      </c>
      <c r="I81" s="19"/>
      <c r="J81" s="18">
        <v>-117192</v>
      </c>
      <c r="K81" s="19"/>
      <c r="L81" s="111">
        <v>-160335</v>
      </c>
    </row>
    <row r="82" spans="1:12" ht="16.5" customHeight="1" x14ac:dyDescent="0.35">
      <c r="A82" s="4"/>
      <c r="B82" s="4" t="s">
        <v>188</v>
      </c>
      <c r="C82" s="4"/>
      <c r="D82" s="42"/>
      <c r="E82" s="2"/>
      <c r="F82" s="18">
        <v>-647724</v>
      </c>
      <c r="G82" s="19"/>
      <c r="H82" s="111">
        <v>-84029</v>
      </c>
      <c r="I82" s="19"/>
      <c r="J82" s="18">
        <v>-21844491.900000002</v>
      </c>
      <c r="K82" s="19"/>
      <c r="L82" s="111">
        <v>-2687004</v>
      </c>
    </row>
    <row r="83" spans="1:12" ht="16.5" customHeight="1" x14ac:dyDescent="0.35">
      <c r="A83" s="4"/>
      <c r="B83" s="4" t="s">
        <v>229</v>
      </c>
      <c r="C83" s="4"/>
      <c r="D83" s="42"/>
      <c r="E83" s="2"/>
      <c r="F83" s="18">
        <v>0</v>
      </c>
      <c r="G83" s="19"/>
      <c r="H83" s="111">
        <v>-394594</v>
      </c>
      <c r="I83" s="19"/>
      <c r="J83" s="18">
        <v>0</v>
      </c>
      <c r="K83" s="19"/>
      <c r="L83" s="111">
        <v>-12617972</v>
      </c>
    </row>
    <row r="84" spans="1:12" ht="16.5" customHeight="1" x14ac:dyDescent="0.35">
      <c r="A84" s="4"/>
      <c r="B84" s="132" t="s">
        <v>292</v>
      </c>
      <c r="C84" s="4"/>
      <c r="D84" s="42">
        <v>14</v>
      </c>
      <c r="E84" s="2"/>
      <c r="F84" s="18">
        <v>347548</v>
      </c>
      <c r="G84" s="19"/>
      <c r="H84" s="111">
        <v>0</v>
      </c>
      <c r="I84" s="19"/>
      <c r="J84" s="18">
        <v>11487462</v>
      </c>
      <c r="K84" s="19"/>
      <c r="L84" s="111">
        <v>0</v>
      </c>
    </row>
    <row r="85" spans="1:12" ht="16.5" customHeight="1" x14ac:dyDescent="0.35">
      <c r="A85" s="4"/>
      <c r="B85" s="132" t="s">
        <v>364</v>
      </c>
      <c r="C85" s="132"/>
      <c r="D85" s="42"/>
      <c r="E85" s="132"/>
      <c r="F85" s="18"/>
      <c r="G85" s="19"/>
      <c r="H85" s="111"/>
      <c r="I85" s="19"/>
      <c r="J85" s="18"/>
      <c r="K85" s="19"/>
      <c r="L85" s="111"/>
    </row>
    <row r="86" spans="1:12" ht="16.5" customHeight="1" x14ac:dyDescent="0.35">
      <c r="A86" s="4"/>
      <c r="B86" s="132"/>
      <c r="C86" s="132" t="s">
        <v>293</v>
      </c>
      <c r="D86" s="42">
        <v>15</v>
      </c>
      <c r="E86" s="132"/>
      <c r="F86" s="18">
        <v>-17296</v>
      </c>
      <c r="G86" s="19"/>
      <c r="H86" s="111">
        <v>-97237</v>
      </c>
      <c r="I86" s="19"/>
      <c r="J86" s="188">
        <v>-606422</v>
      </c>
      <c r="K86" s="19"/>
      <c r="L86" s="111">
        <v>-3109360</v>
      </c>
    </row>
    <row r="87" spans="1:12" ht="16.5" customHeight="1" x14ac:dyDescent="0.35">
      <c r="A87" s="4"/>
      <c r="B87" s="132" t="s">
        <v>189</v>
      </c>
      <c r="C87" s="132"/>
      <c r="D87" s="132"/>
      <c r="E87" s="132"/>
      <c r="F87" s="18"/>
      <c r="G87" s="19"/>
      <c r="H87" s="111"/>
      <c r="I87" s="19"/>
      <c r="J87" s="18"/>
      <c r="K87" s="19"/>
      <c r="L87" s="111"/>
    </row>
    <row r="88" spans="1:12" ht="16.5" customHeight="1" x14ac:dyDescent="0.35">
      <c r="A88" s="4"/>
      <c r="B88" s="132"/>
      <c r="C88" s="132" t="s">
        <v>284</v>
      </c>
      <c r="D88" s="132"/>
      <c r="E88" s="132"/>
      <c r="F88" s="188">
        <v>3154</v>
      </c>
      <c r="G88" s="19"/>
      <c r="H88" s="111">
        <v>31976</v>
      </c>
      <c r="I88" s="19"/>
      <c r="J88" s="188">
        <v>110584</v>
      </c>
      <c r="K88" s="19"/>
      <c r="L88" s="111">
        <v>1022500</v>
      </c>
    </row>
    <row r="89" spans="1:12" ht="16.5" customHeight="1" x14ac:dyDescent="0.35">
      <c r="A89" s="4"/>
      <c r="B89" s="132" t="s">
        <v>190</v>
      </c>
      <c r="C89" s="132"/>
      <c r="D89" s="132"/>
      <c r="E89" s="132"/>
      <c r="F89" s="18"/>
      <c r="G89" s="19"/>
      <c r="H89" s="111"/>
      <c r="I89" s="19"/>
      <c r="J89" s="18"/>
      <c r="K89" s="19"/>
      <c r="L89" s="111"/>
    </row>
    <row r="90" spans="1:12" ht="16.5" customHeight="1" x14ac:dyDescent="0.35">
      <c r="A90" s="4"/>
      <c r="B90" s="132"/>
      <c r="C90" s="132" t="s">
        <v>284</v>
      </c>
      <c r="D90" s="132"/>
      <c r="E90" s="132"/>
      <c r="F90" s="188">
        <v>-283846</v>
      </c>
      <c r="G90" s="19"/>
      <c r="H90" s="111">
        <v>-281288</v>
      </c>
      <c r="I90" s="19"/>
      <c r="J90" s="188">
        <v>-9952038</v>
      </c>
      <c r="K90" s="19"/>
      <c r="L90" s="111">
        <v>-8994775</v>
      </c>
    </row>
    <row r="91" spans="1:12" ht="16.5" customHeight="1" x14ac:dyDescent="0.35">
      <c r="A91" s="4"/>
      <c r="B91" s="4" t="s">
        <v>231</v>
      </c>
      <c r="C91" s="4"/>
      <c r="D91" s="2"/>
      <c r="E91" s="2"/>
      <c r="F91" s="18"/>
      <c r="G91" s="19"/>
      <c r="H91" s="111"/>
      <c r="I91" s="19"/>
      <c r="J91" s="18"/>
      <c r="K91" s="19"/>
      <c r="L91" s="111"/>
    </row>
    <row r="92" spans="1:12" ht="16.5" customHeight="1" x14ac:dyDescent="0.35">
      <c r="A92" s="4"/>
      <c r="B92" s="4"/>
      <c r="C92" s="4" t="s">
        <v>232</v>
      </c>
      <c r="D92" s="2"/>
      <c r="E92" s="2"/>
      <c r="F92" s="188">
        <v>-212700</v>
      </c>
      <c r="G92" s="19"/>
      <c r="H92" s="111">
        <v>-165453</v>
      </c>
      <c r="I92" s="19"/>
      <c r="J92" s="188">
        <v>-7457560</v>
      </c>
      <c r="K92" s="19"/>
      <c r="L92" s="111">
        <v>-5290707</v>
      </c>
    </row>
    <row r="93" spans="1:12" ht="16.5" customHeight="1" x14ac:dyDescent="0.35">
      <c r="A93" s="4"/>
      <c r="B93" s="4" t="s">
        <v>191</v>
      </c>
      <c r="C93" s="4"/>
      <c r="D93" s="2"/>
      <c r="E93" s="2"/>
      <c r="F93" s="188">
        <v>16577</v>
      </c>
      <c r="G93" s="19"/>
      <c r="H93" s="111">
        <v>7851</v>
      </c>
      <c r="I93" s="19"/>
      <c r="J93" s="188">
        <v>581213</v>
      </c>
      <c r="K93" s="19"/>
      <c r="L93" s="111">
        <v>251052</v>
      </c>
    </row>
    <row r="94" spans="1:12" ht="16.5" customHeight="1" x14ac:dyDescent="0.35">
      <c r="A94" s="4"/>
      <c r="B94" s="4" t="s">
        <v>192</v>
      </c>
      <c r="C94" s="4"/>
      <c r="D94" s="2"/>
      <c r="E94" s="2"/>
      <c r="F94" s="188">
        <v>107035</v>
      </c>
      <c r="G94" s="19"/>
      <c r="H94" s="111">
        <v>54493</v>
      </c>
      <c r="I94" s="19"/>
      <c r="J94" s="188">
        <v>3752797</v>
      </c>
      <c r="K94" s="19"/>
      <c r="L94" s="111">
        <v>1742528</v>
      </c>
    </row>
    <row r="95" spans="1:12" ht="16.5" customHeight="1" x14ac:dyDescent="0.35">
      <c r="A95" s="4"/>
      <c r="B95" s="4" t="s">
        <v>193</v>
      </c>
      <c r="C95" s="4"/>
      <c r="D95" s="2"/>
      <c r="E95" s="2"/>
      <c r="F95" s="188">
        <v>7956</v>
      </c>
      <c r="G95" s="19"/>
      <c r="H95" s="111">
        <v>8541</v>
      </c>
      <c r="I95" s="19"/>
      <c r="J95" s="188">
        <v>278948</v>
      </c>
      <c r="K95" s="19"/>
      <c r="L95" s="111">
        <v>273116</v>
      </c>
    </row>
    <row r="96" spans="1:12" ht="16.5" customHeight="1" x14ac:dyDescent="0.35">
      <c r="A96" s="4"/>
      <c r="B96" s="132" t="s">
        <v>294</v>
      </c>
      <c r="C96" s="4"/>
      <c r="D96" s="2"/>
      <c r="E96" s="2"/>
      <c r="F96" s="189">
        <v>-18704</v>
      </c>
      <c r="G96" s="19"/>
      <c r="H96" s="114">
        <v>-107461</v>
      </c>
      <c r="I96" s="19"/>
      <c r="J96" s="189">
        <v>-655788</v>
      </c>
      <c r="K96" s="19"/>
      <c r="L96" s="114">
        <v>-3436291</v>
      </c>
    </row>
    <row r="97" spans="1:12" ht="16.5" customHeight="1" x14ac:dyDescent="0.35">
      <c r="A97" s="4"/>
      <c r="B97" s="4"/>
      <c r="C97" s="4"/>
      <c r="D97" s="2"/>
      <c r="E97" s="2"/>
      <c r="F97" s="18"/>
      <c r="G97" s="19"/>
      <c r="H97" s="111"/>
      <c r="I97" s="19"/>
      <c r="J97" s="18"/>
      <c r="K97" s="19"/>
      <c r="L97" s="111"/>
    </row>
    <row r="98" spans="1:12" ht="16.5" customHeight="1" x14ac:dyDescent="0.35">
      <c r="A98" s="132" t="s">
        <v>295</v>
      </c>
      <c r="B98" s="4"/>
      <c r="C98" s="4"/>
      <c r="D98" s="2"/>
      <c r="E98" s="2"/>
      <c r="F98" s="23">
        <f>SUM(F70:F96)</f>
        <v>-860756</v>
      </c>
      <c r="G98" s="19"/>
      <c r="H98" s="114">
        <f>SUM(H70:H96)</f>
        <v>-1057756</v>
      </c>
      <c r="I98" s="19"/>
      <c r="J98" s="23">
        <f>SUM(J70:J96)</f>
        <v>-30011798.900000006</v>
      </c>
      <c r="K98" s="19"/>
      <c r="L98" s="114">
        <f>SUM(L70:L96)</f>
        <v>-33823984</v>
      </c>
    </row>
    <row r="99" spans="1:12" ht="16.5" customHeight="1" x14ac:dyDescent="0.35">
      <c r="A99" s="4"/>
      <c r="B99" s="4"/>
      <c r="C99" s="4"/>
      <c r="D99" s="2"/>
      <c r="E99" s="2"/>
      <c r="F99" s="111"/>
      <c r="G99" s="19"/>
      <c r="H99" s="111"/>
      <c r="I99" s="19"/>
      <c r="J99" s="111"/>
      <c r="K99" s="19"/>
      <c r="L99" s="111"/>
    </row>
    <row r="100" spans="1:12" ht="16.5" customHeight="1" x14ac:dyDescent="0.35">
      <c r="A100" s="4"/>
      <c r="B100" s="4"/>
      <c r="C100" s="4"/>
      <c r="D100" s="2"/>
      <c r="E100" s="2"/>
      <c r="F100" s="111"/>
      <c r="G100" s="19"/>
      <c r="H100" s="111"/>
      <c r="I100" s="19"/>
      <c r="J100" s="111"/>
      <c r="K100" s="19"/>
      <c r="L100" s="111"/>
    </row>
    <row r="101" spans="1:12" ht="16.5" customHeight="1" x14ac:dyDescent="0.35">
      <c r="A101" s="4"/>
      <c r="B101" s="4"/>
      <c r="C101" s="4"/>
      <c r="D101" s="2"/>
      <c r="E101" s="2"/>
      <c r="F101" s="111"/>
      <c r="G101" s="19"/>
      <c r="H101" s="111"/>
      <c r="I101" s="19"/>
      <c r="J101" s="111"/>
      <c r="K101" s="19"/>
      <c r="L101" s="111"/>
    </row>
    <row r="102" spans="1:12" ht="16.5" customHeight="1" x14ac:dyDescent="0.35">
      <c r="A102" s="4"/>
      <c r="B102" s="4"/>
      <c r="C102" s="4"/>
      <c r="D102" s="2"/>
      <c r="E102" s="2"/>
      <c r="F102" s="111"/>
      <c r="G102" s="19"/>
      <c r="H102" s="111"/>
      <c r="I102" s="19"/>
      <c r="J102" s="111"/>
      <c r="K102" s="19"/>
      <c r="L102" s="111"/>
    </row>
    <row r="103" spans="1:12" s="190" customFormat="1" ht="16.5" customHeight="1" x14ac:dyDescent="0.35">
      <c r="A103" s="4"/>
      <c r="B103" s="4"/>
      <c r="C103" s="4"/>
      <c r="D103" s="2"/>
      <c r="E103" s="2"/>
      <c r="F103" s="111"/>
      <c r="G103" s="19"/>
      <c r="H103" s="111"/>
      <c r="I103" s="19"/>
      <c r="J103" s="111"/>
      <c r="K103" s="19"/>
      <c r="L103" s="111"/>
    </row>
    <row r="104" spans="1:12" s="190" customFormat="1" ht="16.5" customHeight="1" x14ac:dyDescent="0.35">
      <c r="A104" s="4"/>
      <c r="B104" s="4"/>
      <c r="C104" s="4"/>
      <c r="D104" s="2"/>
      <c r="E104" s="2"/>
      <c r="F104" s="111"/>
      <c r="G104" s="19"/>
      <c r="H104" s="111"/>
      <c r="I104" s="19"/>
      <c r="J104" s="111"/>
      <c r="K104" s="19"/>
      <c r="L104" s="111"/>
    </row>
    <row r="105" spans="1:12" s="190" customFormat="1" ht="16.5" customHeight="1" x14ac:dyDescent="0.35">
      <c r="A105" s="4"/>
      <c r="B105" s="4"/>
      <c r="C105" s="4"/>
      <c r="D105" s="2"/>
      <c r="E105" s="2"/>
      <c r="F105" s="111"/>
      <c r="G105" s="19"/>
      <c r="H105" s="111"/>
      <c r="I105" s="19"/>
      <c r="J105" s="111"/>
      <c r="K105" s="19"/>
      <c r="L105" s="111"/>
    </row>
    <row r="106" spans="1:12" s="190" customFormat="1" ht="18" customHeight="1" x14ac:dyDescent="0.35">
      <c r="A106" s="4"/>
      <c r="B106" s="4"/>
      <c r="C106" s="4"/>
      <c r="D106" s="2"/>
      <c r="E106" s="2"/>
      <c r="F106" s="111"/>
      <c r="G106" s="19"/>
      <c r="H106" s="111"/>
      <c r="I106" s="19"/>
      <c r="J106" s="111"/>
      <c r="K106" s="19"/>
      <c r="L106" s="111"/>
    </row>
    <row r="107" spans="1:12" ht="16.5" customHeight="1" x14ac:dyDescent="0.35">
      <c r="A107" s="4"/>
      <c r="B107" s="4"/>
      <c r="C107" s="4"/>
      <c r="D107" s="2"/>
      <c r="E107" s="2"/>
      <c r="F107" s="111"/>
      <c r="G107" s="19"/>
      <c r="H107" s="111"/>
      <c r="I107" s="19"/>
      <c r="J107" s="111"/>
      <c r="K107" s="19"/>
      <c r="L107" s="111"/>
    </row>
    <row r="108" spans="1:12" ht="16.5" customHeight="1" x14ac:dyDescent="0.35">
      <c r="A108" s="4"/>
      <c r="B108" s="4"/>
      <c r="C108" s="4"/>
      <c r="D108" s="2"/>
      <c r="E108" s="2"/>
      <c r="F108" s="111"/>
      <c r="G108" s="19"/>
      <c r="H108" s="111"/>
      <c r="I108" s="19"/>
      <c r="J108" s="111"/>
      <c r="K108" s="19"/>
      <c r="L108" s="111"/>
    </row>
    <row r="109" spans="1:12" ht="17.25" customHeight="1" x14ac:dyDescent="0.35">
      <c r="A109" s="4"/>
      <c r="B109" s="4"/>
      <c r="C109" s="4"/>
      <c r="D109" s="2"/>
      <c r="E109" s="2"/>
      <c r="F109" s="111"/>
      <c r="G109" s="19"/>
      <c r="H109" s="111"/>
      <c r="I109" s="19"/>
      <c r="J109" s="111"/>
      <c r="K109" s="19"/>
      <c r="L109" s="111"/>
    </row>
    <row r="110" spans="1:12" ht="16.5" customHeight="1" x14ac:dyDescent="0.35">
      <c r="A110" s="4"/>
      <c r="B110" s="4"/>
      <c r="C110" s="4"/>
      <c r="D110" s="2"/>
      <c r="E110" s="2"/>
      <c r="F110" s="111"/>
      <c r="G110" s="19"/>
      <c r="H110" s="111"/>
      <c r="I110" s="19"/>
      <c r="J110" s="111"/>
      <c r="K110" s="19"/>
      <c r="L110" s="111"/>
    </row>
    <row r="111" spans="1:12" ht="16.5" customHeight="1" x14ac:dyDescent="0.35">
      <c r="A111" s="4"/>
      <c r="B111" s="4"/>
      <c r="C111" s="4"/>
      <c r="D111" s="2"/>
      <c r="E111" s="2"/>
      <c r="F111" s="111"/>
      <c r="G111" s="19"/>
      <c r="H111" s="111"/>
      <c r="I111" s="19"/>
      <c r="J111" s="111"/>
      <c r="K111" s="19"/>
      <c r="L111" s="111"/>
    </row>
    <row r="112" spans="1:12" ht="16.5" customHeight="1" x14ac:dyDescent="0.35">
      <c r="A112" s="4"/>
      <c r="B112" s="4"/>
      <c r="C112" s="4"/>
      <c r="D112" s="2"/>
      <c r="E112" s="2"/>
      <c r="F112" s="111"/>
      <c r="G112" s="19"/>
      <c r="H112" s="111"/>
      <c r="I112" s="19"/>
      <c r="J112" s="111"/>
      <c r="K112" s="19"/>
      <c r="L112" s="111"/>
    </row>
    <row r="113" spans="1:12" ht="16.5" customHeight="1" x14ac:dyDescent="0.35">
      <c r="A113" s="4"/>
      <c r="B113" s="4"/>
      <c r="C113" s="4"/>
      <c r="D113" s="2"/>
      <c r="E113" s="2"/>
      <c r="F113" s="111"/>
      <c r="G113" s="19"/>
      <c r="H113" s="111"/>
      <c r="I113" s="19"/>
      <c r="J113" s="111"/>
      <c r="K113" s="19"/>
      <c r="L113" s="111"/>
    </row>
    <row r="114" spans="1:12" ht="13.5" customHeight="1" x14ac:dyDescent="0.35">
      <c r="A114" s="4"/>
      <c r="B114" s="4"/>
      <c r="C114" s="4"/>
      <c r="D114" s="2"/>
      <c r="E114" s="2"/>
      <c r="F114" s="111"/>
      <c r="G114" s="19"/>
      <c r="H114" s="111"/>
      <c r="I114" s="19"/>
      <c r="J114" s="111"/>
      <c r="K114" s="19"/>
      <c r="L114" s="111"/>
    </row>
    <row r="115" spans="1:12" ht="16.5" customHeight="1" x14ac:dyDescent="0.35">
      <c r="A115" s="4"/>
      <c r="B115" s="4"/>
      <c r="C115" s="4"/>
      <c r="D115" s="2"/>
      <c r="E115" s="2"/>
      <c r="F115" s="111"/>
      <c r="G115" s="19"/>
      <c r="H115" s="111"/>
      <c r="I115" s="19"/>
      <c r="J115" s="111"/>
      <c r="K115" s="19"/>
      <c r="L115" s="111"/>
    </row>
    <row r="116" spans="1:12" ht="21.95" customHeight="1" x14ac:dyDescent="0.35">
      <c r="A116" s="8" t="str">
        <f>'E8-11 BS Conso'!A52</f>
        <v xml:space="preserve">The notes to the consolidated and separate financial statements are an integral part of these financial statements.										</v>
      </c>
      <c r="B116" s="8"/>
      <c r="C116" s="8"/>
      <c r="D116" s="6"/>
      <c r="E116" s="6"/>
      <c r="F116" s="30"/>
      <c r="G116" s="30"/>
      <c r="H116" s="30"/>
      <c r="I116" s="30"/>
      <c r="J116" s="30"/>
      <c r="K116" s="30"/>
      <c r="L116" s="30"/>
    </row>
    <row r="117" spans="1:12" ht="16.5" customHeight="1" x14ac:dyDescent="0.35">
      <c r="A117" s="1" t="s">
        <v>0</v>
      </c>
      <c r="B117" s="1"/>
      <c r="C117" s="1"/>
      <c r="D117" s="2"/>
      <c r="E117" s="2"/>
      <c r="F117" s="41"/>
      <c r="G117" s="3"/>
      <c r="H117" s="41"/>
      <c r="I117" s="41"/>
      <c r="J117" s="41"/>
      <c r="K117" s="41"/>
      <c r="L117" s="41"/>
    </row>
    <row r="118" spans="1:12" ht="16.5" customHeight="1" x14ac:dyDescent="0.35">
      <c r="A118" s="1" t="s">
        <v>168</v>
      </c>
      <c r="B118" s="1"/>
      <c r="C118" s="1"/>
      <c r="D118" s="2"/>
      <c r="E118" s="2"/>
      <c r="F118" s="41"/>
      <c r="G118" s="3"/>
      <c r="H118" s="41"/>
      <c r="I118" s="3"/>
      <c r="J118" s="41"/>
      <c r="K118" s="3"/>
      <c r="L118" s="41"/>
    </row>
    <row r="119" spans="1:12" ht="16.5" customHeight="1" x14ac:dyDescent="0.35">
      <c r="A119" s="5" t="str">
        <f>+A3</f>
        <v>For the year ended 31 December 2022</v>
      </c>
      <c r="B119" s="5"/>
      <c r="C119" s="5"/>
      <c r="D119" s="6"/>
      <c r="E119" s="6"/>
      <c r="F119" s="30"/>
      <c r="G119" s="7"/>
      <c r="H119" s="30"/>
      <c r="I119" s="7"/>
      <c r="J119" s="30"/>
      <c r="K119" s="7"/>
      <c r="L119" s="30"/>
    </row>
    <row r="120" spans="1:12" ht="16.5" customHeight="1" x14ac:dyDescent="0.35">
      <c r="A120" s="96"/>
      <c r="B120" s="96"/>
      <c r="C120" s="96"/>
      <c r="D120" s="97"/>
      <c r="E120" s="97"/>
      <c r="F120" s="98"/>
      <c r="G120" s="99"/>
      <c r="H120" s="98"/>
      <c r="I120" s="99"/>
      <c r="J120" s="98"/>
      <c r="K120" s="99"/>
      <c r="L120" s="98"/>
    </row>
    <row r="121" spans="1:12" ht="16.5" customHeight="1" x14ac:dyDescent="0.35">
      <c r="A121" s="15"/>
      <c r="B121" s="15"/>
      <c r="C121" s="15"/>
      <c r="D121" s="2"/>
      <c r="E121" s="4"/>
      <c r="F121" s="194" t="s">
        <v>2</v>
      </c>
      <c r="G121" s="195"/>
      <c r="H121" s="195"/>
      <c r="I121" s="195"/>
      <c r="J121" s="195"/>
      <c r="K121" s="195"/>
      <c r="L121" s="195"/>
    </row>
    <row r="122" spans="1:12" ht="16.5" customHeight="1" x14ac:dyDescent="0.35">
      <c r="A122" s="15"/>
      <c r="B122" s="15"/>
      <c r="C122" s="15"/>
      <c r="D122" s="2"/>
      <c r="E122" s="4"/>
      <c r="F122" s="192" t="s">
        <v>3</v>
      </c>
      <c r="G122" s="193"/>
      <c r="H122" s="193"/>
      <c r="I122" s="105"/>
      <c r="J122" s="198" t="s">
        <v>102</v>
      </c>
      <c r="K122" s="193"/>
      <c r="L122" s="193"/>
    </row>
    <row r="123" spans="1:12" ht="16.5" customHeight="1" x14ac:dyDescent="0.35">
      <c r="A123" s="15"/>
      <c r="B123" s="15"/>
      <c r="C123" s="15"/>
      <c r="D123" s="49" t="s">
        <v>5</v>
      </c>
      <c r="E123" s="2"/>
      <c r="F123" s="50" t="s">
        <v>251</v>
      </c>
      <c r="G123" s="51"/>
      <c r="H123" s="50" t="s">
        <v>74</v>
      </c>
      <c r="I123" s="51"/>
      <c r="J123" s="50" t="s">
        <v>251</v>
      </c>
      <c r="K123" s="51"/>
      <c r="L123" s="50" t="s">
        <v>74</v>
      </c>
    </row>
    <row r="124" spans="1:12" ht="16.5" customHeight="1" x14ac:dyDescent="0.35">
      <c r="A124" s="15"/>
      <c r="B124" s="15"/>
      <c r="C124" s="15"/>
      <c r="D124" s="176"/>
      <c r="E124" s="2"/>
      <c r="F124" s="18"/>
      <c r="G124" s="19"/>
      <c r="H124" s="111"/>
      <c r="I124" s="19"/>
      <c r="J124" s="18"/>
      <c r="K124" s="51"/>
      <c r="L124" s="177"/>
    </row>
    <row r="125" spans="1:12" ht="16.5" customHeight="1" x14ac:dyDescent="0.35">
      <c r="A125" s="4" t="s">
        <v>194</v>
      </c>
      <c r="B125" s="4"/>
      <c r="C125" s="4"/>
      <c r="D125" s="2"/>
      <c r="E125" s="2"/>
      <c r="F125" s="18"/>
      <c r="G125" s="19"/>
      <c r="H125" s="111"/>
      <c r="I125" s="19"/>
      <c r="J125" s="18"/>
      <c r="K125" s="19"/>
      <c r="L125" s="111"/>
    </row>
    <row r="126" spans="1:12" ht="16.5" customHeight="1" x14ac:dyDescent="0.35">
      <c r="A126" s="4"/>
      <c r="B126" s="4" t="s">
        <v>195</v>
      </c>
      <c r="C126" s="4"/>
      <c r="D126" s="2">
        <v>22</v>
      </c>
      <c r="E126" s="2"/>
      <c r="F126" s="188">
        <v>1598501</v>
      </c>
      <c r="G126" s="19"/>
      <c r="H126" s="111">
        <v>1766914</v>
      </c>
      <c r="I126" s="19"/>
      <c r="J126" s="188">
        <v>56045692</v>
      </c>
      <c r="K126" s="19"/>
      <c r="L126" s="111">
        <v>56500783</v>
      </c>
    </row>
    <row r="127" spans="1:12" ht="16.5" customHeight="1" x14ac:dyDescent="0.35">
      <c r="A127" s="4"/>
      <c r="B127" s="4" t="s">
        <v>196</v>
      </c>
      <c r="C127" s="4"/>
      <c r="D127" s="2">
        <v>22</v>
      </c>
      <c r="E127" s="2"/>
      <c r="F127" s="188">
        <v>-2295607</v>
      </c>
      <c r="G127" s="19"/>
      <c r="H127" s="111">
        <v>-1368723</v>
      </c>
      <c r="I127" s="19"/>
      <c r="J127" s="188">
        <v>-80487201</v>
      </c>
      <c r="K127" s="19"/>
      <c r="L127" s="111">
        <v>-43767793</v>
      </c>
    </row>
    <row r="128" spans="1:12" ht="16.5" customHeight="1" x14ac:dyDescent="0.35">
      <c r="A128" s="4"/>
      <c r="B128" s="4" t="s">
        <v>197</v>
      </c>
      <c r="C128" s="4"/>
      <c r="D128" s="2">
        <v>24</v>
      </c>
      <c r="E128" s="2"/>
      <c r="F128" s="188">
        <v>680187</v>
      </c>
      <c r="G128" s="19"/>
      <c r="H128" s="111">
        <v>861635</v>
      </c>
      <c r="I128" s="19"/>
      <c r="J128" s="188">
        <v>23848294</v>
      </c>
      <c r="K128" s="19"/>
      <c r="L128" s="111">
        <v>27552585</v>
      </c>
    </row>
    <row r="129" spans="1:12" ht="16.5" customHeight="1" x14ac:dyDescent="0.35">
      <c r="A129" s="4"/>
      <c r="B129" s="4" t="s">
        <v>198</v>
      </c>
      <c r="C129" s="4"/>
      <c r="D129" s="2">
        <v>24</v>
      </c>
      <c r="E129" s="2"/>
      <c r="F129" s="188">
        <v>-497402</v>
      </c>
      <c r="G129" s="19"/>
      <c r="H129" s="111">
        <v>-1063379</v>
      </c>
      <c r="I129" s="19"/>
      <c r="J129" s="188">
        <v>-17439595</v>
      </c>
      <c r="K129" s="19"/>
      <c r="L129" s="111">
        <v>-34003777</v>
      </c>
    </row>
    <row r="130" spans="1:12" ht="16.5" customHeight="1" x14ac:dyDescent="0.35">
      <c r="A130" s="4"/>
      <c r="B130" s="4" t="s">
        <v>199</v>
      </c>
      <c r="C130" s="4"/>
      <c r="D130" s="2">
        <v>25</v>
      </c>
      <c r="E130" s="2"/>
      <c r="F130" s="188">
        <v>774265</v>
      </c>
      <c r="G130" s="19"/>
      <c r="H130" s="111">
        <v>679669</v>
      </c>
      <c r="I130" s="19"/>
      <c r="J130" s="188">
        <v>26600000</v>
      </c>
      <c r="K130" s="19"/>
      <c r="L130" s="111">
        <v>21733830</v>
      </c>
    </row>
    <row r="131" spans="1:12" ht="16.5" customHeight="1" x14ac:dyDescent="0.35">
      <c r="A131" s="4"/>
      <c r="B131" s="4" t="s">
        <v>200</v>
      </c>
      <c r="C131" s="4"/>
      <c r="D131" s="2">
        <v>25</v>
      </c>
      <c r="E131" s="2"/>
      <c r="F131" s="188">
        <v>-115096</v>
      </c>
      <c r="G131" s="19"/>
      <c r="H131" s="111">
        <v>-129939</v>
      </c>
      <c r="I131" s="19"/>
      <c r="J131" s="188">
        <v>-4000000</v>
      </c>
      <c r="K131" s="19"/>
      <c r="L131" s="111">
        <v>-4155083</v>
      </c>
    </row>
    <row r="132" spans="1:12" ht="16.5" customHeight="1" x14ac:dyDescent="0.35">
      <c r="A132" s="4"/>
      <c r="B132" s="132" t="s">
        <v>243</v>
      </c>
      <c r="C132" s="4"/>
      <c r="D132" s="2"/>
      <c r="E132" s="2"/>
      <c r="F132" s="188">
        <v>-40378</v>
      </c>
      <c r="G132" s="19"/>
      <c r="H132" s="111">
        <v>-35116</v>
      </c>
      <c r="I132" s="19"/>
      <c r="J132" s="188">
        <v>-1415694</v>
      </c>
      <c r="K132" s="19"/>
      <c r="L132" s="111">
        <v>-1122916</v>
      </c>
    </row>
    <row r="133" spans="1:12" ht="16.5" customHeight="1" x14ac:dyDescent="0.35">
      <c r="A133" s="4"/>
      <c r="B133" s="4" t="s">
        <v>201</v>
      </c>
      <c r="C133" s="4"/>
      <c r="D133" s="2">
        <v>29</v>
      </c>
      <c r="E133" s="2"/>
      <c r="F133" s="188">
        <v>-134679</v>
      </c>
      <c r="G133" s="111"/>
      <c r="H133" s="111">
        <v>-55853</v>
      </c>
      <c r="I133" s="111"/>
      <c r="J133" s="188">
        <v>-4736197</v>
      </c>
      <c r="K133" s="111"/>
      <c r="L133" s="111">
        <v>-1776071</v>
      </c>
    </row>
    <row r="134" spans="1:12" ht="16.5" customHeight="1" x14ac:dyDescent="0.35">
      <c r="A134" s="4"/>
      <c r="B134" s="4" t="s">
        <v>202</v>
      </c>
      <c r="C134" s="4"/>
      <c r="D134" s="2"/>
      <c r="E134" s="2"/>
      <c r="F134" s="188">
        <v>-201321</v>
      </c>
      <c r="G134" s="111"/>
      <c r="H134" s="111">
        <v>-61676</v>
      </c>
      <c r="I134" s="111"/>
      <c r="J134" s="188">
        <v>-7035121</v>
      </c>
      <c r="K134" s="111"/>
      <c r="L134" s="111">
        <v>-2005642</v>
      </c>
    </row>
    <row r="135" spans="1:12" ht="16.5" customHeight="1" x14ac:dyDescent="0.35">
      <c r="A135" s="4"/>
      <c r="B135" s="4" t="s">
        <v>242</v>
      </c>
      <c r="C135" s="4"/>
      <c r="D135" s="2">
        <v>26</v>
      </c>
      <c r="E135" s="2"/>
      <c r="F135" s="188">
        <v>223496</v>
      </c>
      <c r="G135" s="19"/>
      <c r="H135" s="111">
        <v>255381</v>
      </c>
      <c r="I135" s="19"/>
      <c r="J135" s="146">
        <v>8440264</v>
      </c>
      <c r="K135" s="19"/>
      <c r="L135" s="111">
        <v>8457636</v>
      </c>
    </row>
    <row r="136" spans="1:12" ht="16.5" customHeight="1" x14ac:dyDescent="0.35">
      <c r="A136" s="4"/>
      <c r="B136" s="132" t="s">
        <v>297</v>
      </c>
      <c r="C136" s="132"/>
      <c r="D136" s="132"/>
      <c r="E136" s="147"/>
      <c r="F136" s="18"/>
      <c r="G136" s="19"/>
      <c r="H136" s="111"/>
      <c r="I136" s="19"/>
      <c r="J136" s="18"/>
      <c r="K136" s="19"/>
      <c r="L136" s="111"/>
    </row>
    <row r="137" spans="1:12" ht="16.5" customHeight="1" x14ac:dyDescent="0.35">
      <c r="A137" s="4"/>
      <c r="B137" s="132"/>
      <c r="C137" s="132" t="s">
        <v>298</v>
      </c>
      <c r="D137" s="132"/>
      <c r="E137" s="147"/>
      <c r="F137" s="188">
        <v>800</v>
      </c>
      <c r="G137" s="19"/>
      <c r="H137" s="111">
        <v>0</v>
      </c>
      <c r="I137" s="19"/>
      <c r="J137" s="146">
        <v>27518</v>
      </c>
      <c r="K137" s="19"/>
      <c r="L137" s="111">
        <v>0</v>
      </c>
    </row>
    <row r="138" spans="1:12" ht="16.5" customHeight="1" x14ac:dyDescent="0.35">
      <c r="A138" s="4"/>
      <c r="B138" s="4" t="s">
        <v>246</v>
      </c>
      <c r="C138" s="4"/>
      <c r="D138" s="2"/>
      <c r="E138" s="2"/>
      <c r="F138" s="188"/>
      <c r="G138" s="19"/>
      <c r="H138" s="111"/>
      <c r="I138" s="19"/>
      <c r="J138" s="188"/>
      <c r="K138" s="19"/>
      <c r="L138" s="111"/>
    </row>
    <row r="139" spans="1:12" ht="16.5" customHeight="1" x14ac:dyDescent="0.35">
      <c r="A139" s="4"/>
      <c r="B139" s="4"/>
      <c r="C139" s="4" t="s">
        <v>233</v>
      </c>
      <c r="D139" s="2"/>
      <c r="E139" s="2"/>
      <c r="F139" s="188">
        <v>0</v>
      </c>
      <c r="G139" s="19"/>
      <c r="H139" s="111">
        <v>-122381</v>
      </c>
      <c r="I139" s="19"/>
      <c r="J139" s="146">
        <v>0</v>
      </c>
      <c r="K139" s="19"/>
      <c r="L139" s="111">
        <v>-4080647</v>
      </c>
    </row>
    <row r="140" spans="1:12" ht="16.5" customHeight="1" x14ac:dyDescent="0.35">
      <c r="A140" s="4"/>
      <c r="B140" s="132" t="s">
        <v>299</v>
      </c>
      <c r="C140" s="4"/>
      <c r="D140" s="2"/>
      <c r="E140" s="2"/>
      <c r="F140" s="188">
        <v>63472</v>
      </c>
      <c r="G140" s="19"/>
      <c r="H140" s="111">
        <v>0</v>
      </c>
      <c r="I140" s="19"/>
      <c r="J140" s="188">
        <v>2117365</v>
      </c>
      <c r="K140" s="19"/>
      <c r="L140" s="111">
        <v>0</v>
      </c>
    </row>
    <row r="141" spans="1:12" ht="16.5" customHeight="1" x14ac:dyDescent="0.35">
      <c r="A141" s="4"/>
      <c r="B141" s="132" t="s">
        <v>300</v>
      </c>
      <c r="C141" s="4"/>
      <c r="D141" s="2"/>
      <c r="E141" s="2"/>
      <c r="F141" s="189">
        <v>0</v>
      </c>
      <c r="G141" s="19"/>
      <c r="H141" s="114">
        <v>-2754</v>
      </c>
      <c r="I141" s="19"/>
      <c r="J141" s="189">
        <v>0</v>
      </c>
      <c r="K141" s="19"/>
      <c r="L141" s="114">
        <v>-88994</v>
      </c>
    </row>
    <row r="142" spans="1:12" ht="16.5" customHeight="1" x14ac:dyDescent="0.35">
      <c r="A142" s="4"/>
      <c r="B142" s="4"/>
      <c r="C142" s="4"/>
      <c r="D142" s="2"/>
      <c r="E142" s="2"/>
      <c r="F142" s="18"/>
      <c r="G142" s="19"/>
      <c r="H142" s="111"/>
      <c r="I142" s="19"/>
      <c r="J142" s="18"/>
      <c r="K142" s="19"/>
      <c r="L142" s="111"/>
    </row>
    <row r="143" spans="1:12" ht="16.5" customHeight="1" x14ac:dyDescent="0.35">
      <c r="A143" s="132" t="s">
        <v>296</v>
      </c>
      <c r="B143" s="4"/>
      <c r="C143" s="4"/>
      <c r="D143" s="2"/>
      <c r="E143" s="2"/>
      <c r="F143" s="23">
        <f>SUM(F126:F141)</f>
        <v>56238</v>
      </c>
      <c r="G143" s="19"/>
      <c r="H143" s="114">
        <f>SUM(H126:H141)</f>
        <v>723778</v>
      </c>
      <c r="I143" s="19"/>
      <c r="J143" s="23">
        <f>SUM(J126:J141)</f>
        <v>1965325</v>
      </c>
      <c r="K143" s="19"/>
      <c r="L143" s="114">
        <f>SUM(L126:L141)</f>
        <v>23243911</v>
      </c>
    </row>
    <row r="144" spans="1:12" ht="16.5" customHeight="1" x14ac:dyDescent="0.35">
      <c r="A144" s="4"/>
      <c r="B144" s="4"/>
      <c r="C144" s="4"/>
      <c r="D144" s="2"/>
      <c r="E144" s="2"/>
      <c r="F144" s="18"/>
      <c r="G144" s="19"/>
      <c r="H144" s="111"/>
      <c r="I144" s="19"/>
      <c r="J144" s="18"/>
      <c r="K144" s="19"/>
      <c r="L144" s="111"/>
    </row>
    <row r="145" spans="1:12" ht="16.5" customHeight="1" x14ac:dyDescent="0.35">
      <c r="A145" s="4" t="s">
        <v>237</v>
      </c>
      <c r="B145" s="4"/>
      <c r="C145" s="4"/>
      <c r="D145" s="2"/>
      <c r="E145" s="2"/>
      <c r="F145" s="18">
        <f>F58+F98+F143</f>
        <v>1027011</v>
      </c>
      <c r="G145" s="19"/>
      <c r="H145" s="111">
        <f>H58+H98+H143</f>
        <v>475421</v>
      </c>
      <c r="I145" s="19"/>
      <c r="J145" s="18">
        <f>J58+J98+J143</f>
        <v>33517796.099999994</v>
      </c>
      <c r="K145" s="19"/>
      <c r="L145" s="111">
        <f>L58+L98+L143</f>
        <v>14722974</v>
      </c>
    </row>
    <row r="146" spans="1:12" ht="16.5" customHeight="1" x14ac:dyDescent="0.35">
      <c r="A146" s="4" t="s">
        <v>204</v>
      </c>
      <c r="B146" s="4"/>
      <c r="C146" s="4"/>
      <c r="D146" s="2"/>
      <c r="E146" s="2"/>
      <c r="F146" s="18">
        <v>-57349</v>
      </c>
      <c r="G146" s="21"/>
      <c r="H146" s="111">
        <v>-21516</v>
      </c>
      <c r="I146" s="19"/>
      <c r="J146" s="18">
        <v>1349191</v>
      </c>
      <c r="K146" s="19"/>
      <c r="L146" s="111">
        <v>2917475</v>
      </c>
    </row>
    <row r="147" spans="1:12" ht="16.5" customHeight="1" x14ac:dyDescent="0.35">
      <c r="A147" s="4" t="s">
        <v>205</v>
      </c>
      <c r="B147" s="4"/>
      <c r="C147" s="4"/>
      <c r="D147" s="2"/>
      <c r="E147" s="2"/>
      <c r="F147" s="23">
        <v>1184361</v>
      </c>
      <c r="G147" s="21"/>
      <c r="H147" s="114">
        <v>730456</v>
      </c>
      <c r="I147" s="19"/>
      <c r="J147" s="23">
        <v>39581234</v>
      </c>
      <c r="K147" s="19"/>
      <c r="L147" s="114">
        <v>21940785</v>
      </c>
    </row>
    <row r="148" spans="1:12" ht="16.5" customHeight="1" x14ac:dyDescent="0.35">
      <c r="A148" s="4"/>
      <c r="B148" s="4"/>
      <c r="C148" s="4"/>
      <c r="D148" s="2"/>
      <c r="E148" s="2"/>
      <c r="F148" s="18"/>
      <c r="G148" s="21"/>
      <c r="H148" s="111"/>
      <c r="I148" s="19"/>
      <c r="J148" s="18"/>
      <c r="K148" s="19"/>
      <c r="L148" s="111"/>
    </row>
    <row r="149" spans="1:12" ht="16.5" customHeight="1" thickBot="1" x14ac:dyDescent="0.4">
      <c r="A149" s="4" t="s">
        <v>206</v>
      </c>
      <c r="B149" s="4"/>
      <c r="C149" s="4"/>
      <c r="D149" s="2"/>
      <c r="E149" s="2"/>
      <c r="F149" s="28">
        <f>SUM(F145:F148)</f>
        <v>2154023</v>
      </c>
      <c r="G149" s="19"/>
      <c r="H149" s="115">
        <f>SUM(H145:H148)</f>
        <v>1184361</v>
      </c>
      <c r="I149" s="19"/>
      <c r="J149" s="28">
        <f>SUM(J145:J148)</f>
        <v>74448221.099999994</v>
      </c>
      <c r="K149" s="19"/>
      <c r="L149" s="115">
        <f>SUM(L145:L148)</f>
        <v>39581234</v>
      </c>
    </row>
    <row r="150" spans="1:12" ht="16.5" customHeight="1" thickTop="1" x14ac:dyDescent="0.35">
      <c r="A150" s="4"/>
      <c r="B150" s="4"/>
      <c r="C150" s="4"/>
      <c r="D150" s="2"/>
      <c r="E150" s="2"/>
      <c r="F150" s="18"/>
      <c r="G150" s="19"/>
      <c r="H150" s="111"/>
      <c r="I150" s="19"/>
      <c r="J150" s="18"/>
      <c r="K150" s="19"/>
      <c r="L150" s="111"/>
    </row>
    <row r="151" spans="1:12" ht="16.5" customHeight="1" x14ac:dyDescent="0.35">
      <c r="A151" s="4"/>
      <c r="B151" s="4"/>
      <c r="C151" s="4"/>
      <c r="D151" s="2"/>
      <c r="E151" s="2"/>
      <c r="F151" s="18"/>
      <c r="G151" s="19"/>
      <c r="H151" s="111"/>
      <c r="I151" s="19"/>
      <c r="J151" s="18"/>
      <c r="K151" s="19"/>
      <c r="L151" s="111"/>
    </row>
    <row r="152" spans="1:12" ht="16.5" customHeight="1" x14ac:dyDescent="0.35">
      <c r="A152" s="15" t="s">
        <v>207</v>
      </c>
      <c r="B152" s="4"/>
      <c r="C152" s="4"/>
      <c r="D152" s="2"/>
      <c r="E152" s="2"/>
      <c r="F152" s="18"/>
      <c r="G152" s="19"/>
      <c r="H152" s="111"/>
      <c r="I152" s="19"/>
      <c r="J152" s="108"/>
      <c r="K152" s="19"/>
      <c r="L152" s="130"/>
    </row>
    <row r="153" spans="1:12" ht="16.5" customHeight="1" x14ac:dyDescent="0.35">
      <c r="A153" s="4"/>
      <c r="B153" s="4"/>
      <c r="C153" s="4"/>
      <c r="D153" s="2"/>
      <c r="E153" s="2"/>
      <c r="F153" s="18"/>
      <c r="G153" s="19"/>
      <c r="H153" s="111"/>
      <c r="I153" s="19"/>
      <c r="J153" s="18"/>
      <c r="K153" s="19"/>
      <c r="L153" s="111"/>
    </row>
    <row r="154" spans="1:12" ht="16.5" customHeight="1" x14ac:dyDescent="0.35">
      <c r="A154" s="4" t="s">
        <v>208</v>
      </c>
      <c r="B154" s="4"/>
      <c r="C154" s="4"/>
      <c r="D154" s="2"/>
      <c r="E154" s="2"/>
      <c r="F154" s="18"/>
      <c r="G154" s="19"/>
      <c r="H154" s="111"/>
      <c r="I154" s="19"/>
      <c r="J154" s="18"/>
      <c r="K154" s="19"/>
      <c r="L154" s="111"/>
    </row>
    <row r="155" spans="1:12" ht="16.5" customHeight="1" x14ac:dyDescent="0.35">
      <c r="A155" s="4"/>
      <c r="B155" s="4"/>
      <c r="C155" s="4"/>
      <c r="D155" s="2"/>
      <c r="E155" s="2"/>
      <c r="F155" s="18"/>
      <c r="G155" s="19"/>
      <c r="H155" s="111"/>
      <c r="I155" s="19"/>
      <c r="J155" s="18"/>
      <c r="K155" s="19"/>
      <c r="L155" s="111"/>
    </row>
    <row r="156" spans="1:12" ht="16.5" customHeight="1" x14ac:dyDescent="0.35">
      <c r="A156" s="4" t="s">
        <v>222</v>
      </c>
      <c r="B156" s="10"/>
      <c r="C156" s="10"/>
      <c r="D156" s="46"/>
      <c r="E156" s="46"/>
      <c r="F156" s="188">
        <v>56147.419945978872</v>
      </c>
      <c r="G156" s="65"/>
      <c r="H156" s="111">
        <v>37793.200496748766</v>
      </c>
      <c r="I156" s="19"/>
      <c r="J156" s="188">
        <v>1940590</v>
      </c>
      <c r="K156" s="19"/>
      <c r="L156" s="111">
        <v>1263045</v>
      </c>
    </row>
    <row r="157" spans="1:12" ht="16.5" customHeight="1" x14ac:dyDescent="0.35">
      <c r="A157" s="4" t="s">
        <v>209</v>
      </c>
      <c r="B157" s="4"/>
      <c r="C157" s="4"/>
      <c r="D157" s="2"/>
      <c r="E157" s="2"/>
      <c r="F157" s="188">
        <v>-5052.56700000001</v>
      </c>
      <c r="G157" s="19"/>
      <c r="H157" s="111">
        <v>194973</v>
      </c>
      <c r="I157" s="19"/>
      <c r="J157" s="188">
        <v>-177165</v>
      </c>
      <c r="K157" s="19"/>
      <c r="L157" s="111">
        <v>6234681</v>
      </c>
    </row>
    <row r="158" spans="1:12" ht="16.5" customHeight="1" x14ac:dyDescent="0.35">
      <c r="A158" s="132" t="s">
        <v>301</v>
      </c>
      <c r="B158" s="4"/>
      <c r="C158" s="4"/>
      <c r="D158" s="2"/>
      <c r="E158" s="2"/>
      <c r="F158" s="188">
        <v>11939.107880000003</v>
      </c>
      <c r="G158" s="41"/>
      <c r="H158" s="111">
        <v>7028</v>
      </c>
      <c r="I158" s="41"/>
      <c r="J158" s="146">
        <v>379383</v>
      </c>
      <c r="K158" s="41"/>
      <c r="L158" s="111">
        <v>237013</v>
      </c>
    </row>
    <row r="159" spans="1:12" ht="16.5" customHeight="1" x14ac:dyDescent="0.35">
      <c r="A159" s="4" t="s">
        <v>210</v>
      </c>
      <c r="B159" s="4"/>
      <c r="C159" s="4"/>
      <c r="D159" s="2"/>
      <c r="E159" s="2"/>
      <c r="F159" s="188"/>
      <c r="G159" s="41"/>
      <c r="H159" s="111"/>
      <c r="I159" s="41"/>
      <c r="J159" s="188"/>
      <c r="K159" s="41"/>
      <c r="L159" s="111"/>
    </row>
    <row r="160" spans="1:12" ht="16.5" customHeight="1" x14ac:dyDescent="0.35">
      <c r="A160" s="100"/>
      <c r="B160" s="47" t="s">
        <v>211</v>
      </c>
      <c r="C160" s="4"/>
      <c r="D160" s="2"/>
      <c r="E160" s="2"/>
      <c r="F160" s="188">
        <v>54960.647194997422</v>
      </c>
      <c r="G160" s="41"/>
      <c r="H160" s="119">
        <v>27946.235967015931</v>
      </c>
      <c r="I160" s="41"/>
      <c r="J160" s="188">
        <v>1899572</v>
      </c>
      <c r="K160" s="41"/>
      <c r="L160" s="119">
        <v>893640</v>
      </c>
    </row>
    <row r="161" spans="1:12" ht="16.5" customHeight="1" x14ac:dyDescent="0.35">
      <c r="A161" s="4"/>
      <c r="B161" s="4"/>
      <c r="C161" s="4"/>
      <c r="D161" s="2"/>
      <c r="E161" s="2"/>
      <c r="F161" s="41"/>
      <c r="G161" s="41"/>
      <c r="H161" s="41"/>
      <c r="I161" s="41"/>
      <c r="J161" s="41"/>
      <c r="K161" s="41"/>
      <c r="L161" s="41"/>
    </row>
    <row r="162" spans="1:12" s="186" customFormat="1" ht="16.5" customHeight="1" x14ac:dyDescent="0.35">
      <c r="A162" s="4"/>
      <c r="B162" s="4"/>
      <c r="C162" s="4"/>
      <c r="D162" s="2"/>
      <c r="E162" s="2"/>
      <c r="F162" s="41"/>
      <c r="G162" s="41"/>
      <c r="H162" s="41"/>
      <c r="I162" s="41"/>
      <c r="J162" s="41"/>
      <c r="K162" s="41"/>
      <c r="L162" s="41"/>
    </row>
    <row r="163" spans="1:12" s="190" customFormat="1" ht="16.5" customHeight="1" x14ac:dyDescent="0.35">
      <c r="A163" s="4"/>
      <c r="B163" s="4"/>
      <c r="C163" s="4"/>
      <c r="D163" s="2"/>
      <c r="E163" s="2"/>
      <c r="F163" s="41"/>
      <c r="G163" s="41"/>
      <c r="H163" s="41"/>
      <c r="I163" s="41"/>
      <c r="J163" s="41"/>
      <c r="K163" s="41"/>
      <c r="L163" s="41"/>
    </row>
    <row r="164" spans="1:12" s="190" customFormat="1" ht="16.5" customHeight="1" x14ac:dyDescent="0.35">
      <c r="A164" s="4"/>
      <c r="B164" s="4"/>
      <c r="C164" s="4"/>
      <c r="D164" s="2"/>
      <c r="E164" s="2"/>
      <c r="F164" s="41"/>
      <c r="G164" s="41"/>
      <c r="H164" s="41"/>
      <c r="I164" s="41"/>
      <c r="J164" s="41"/>
      <c r="K164" s="41"/>
      <c r="L164" s="41"/>
    </row>
    <row r="165" spans="1:12" s="190" customFormat="1" ht="16.5" customHeight="1" x14ac:dyDescent="0.35">
      <c r="A165" s="4"/>
      <c r="B165" s="4"/>
      <c r="C165" s="4"/>
      <c r="D165" s="2"/>
      <c r="E165" s="2"/>
      <c r="F165" s="41"/>
      <c r="G165" s="41"/>
      <c r="H165" s="41"/>
      <c r="I165" s="41"/>
      <c r="J165" s="41"/>
      <c r="K165" s="41"/>
      <c r="L165" s="41"/>
    </row>
    <row r="166" spans="1:12" s="186" customFormat="1" ht="16.5" customHeight="1" x14ac:dyDescent="0.35">
      <c r="A166" s="4"/>
      <c r="B166" s="4"/>
      <c r="C166" s="4"/>
      <c r="D166" s="2"/>
      <c r="E166" s="2"/>
      <c r="F166" s="41"/>
      <c r="G166" s="41"/>
      <c r="H166" s="41"/>
      <c r="I166" s="41"/>
      <c r="J166" s="41"/>
      <c r="K166" s="41"/>
      <c r="L166" s="41"/>
    </row>
    <row r="167" spans="1:12" ht="16.5" customHeight="1" x14ac:dyDescent="0.35">
      <c r="A167" s="4"/>
      <c r="B167" s="4"/>
      <c r="C167" s="4"/>
      <c r="D167" s="2"/>
      <c r="E167" s="2"/>
      <c r="F167" s="41"/>
      <c r="G167" s="41"/>
      <c r="H167" s="41"/>
      <c r="I167" s="41"/>
      <c r="J167" s="41"/>
      <c r="K167" s="41"/>
      <c r="L167" s="41"/>
    </row>
    <row r="168" spans="1:12" ht="16.5" customHeight="1" x14ac:dyDescent="0.35">
      <c r="A168" s="4"/>
      <c r="B168" s="4"/>
      <c r="C168" s="4"/>
      <c r="D168" s="2"/>
      <c r="E168" s="2"/>
      <c r="F168" s="41"/>
      <c r="G168" s="41"/>
      <c r="H168" s="41"/>
      <c r="I168" s="41"/>
      <c r="J168" s="41"/>
      <c r="K168" s="41"/>
      <c r="L168" s="41"/>
    </row>
    <row r="169" spans="1:12" ht="18.75" customHeight="1" x14ac:dyDescent="0.35">
      <c r="A169" s="4"/>
      <c r="B169" s="4"/>
      <c r="C169" s="4"/>
      <c r="D169" s="2"/>
      <c r="E169" s="2"/>
      <c r="F169" s="41"/>
      <c r="G169" s="41"/>
      <c r="H169" s="41"/>
      <c r="I169" s="41"/>
      <c r="J169" s="41"/>
      <c r="K169" s="41"/>
      <c r="L169" s="41"/>
    </row>
    <row r="170" spans="1:12" ht="12.75" customHeight="1" x14ac:dyDescent="0.35">
      <c r="A170" s="4"/>
      <c r="B170" s="4"/>
      <c r="C170" s="4"/>
      <c r="D170" s="2"/>
      <c r="E170" s="2"/>
      <c r="F170" s="41"/>
      <c r="G170" s="41"/>
      <c r="H170" s="41"/>
      <c r="I170" s="41"/>
      <c r="J170" s="41"/>
      <c r="K170" s="41"/>
      <c r="L170" s="41"/>
    </row>
    <row r="171" spans="1:12" ht="21.95" customHeight="1" x14ac:dyDescent="0.35">
      <c r="A171" s="8" t="str">
        <f>A116</f>
        <v xml:space="preserve">The notes to the consolidated and separate financial statements are an integral part of these financial statements.										</v>
      </c>
      <c r="B171" s="8"/>
      <c r="C171" s="8"/>
      <c r="D171" s="6"/>
      <c r="E171" s="6"/>
      <c r="F171" s="30"/>
      <c r="G171" s="30"/>
      <c r="H171" s="30"/>
      <c r="I171" s="30"/>
      <c r="J171" s="30"/>
      <c r="K171" s="30"/>
      <c r="L171" s="30"/>
    </row>
  </sheetData>
  <mergeCells count="9">
    <mergeCell ref="F122:H122"/>
    <mergeCell ref="J122:L122"/>
    <mergeCell ref="F5:L5"/>
    <mergeCell ref="F6:H6"/>
    <mergeCell ref="J6:L6"/>
    <mergeCell ref="F66:L66"/>
    <mergeCell ref="F67:H67"/>
    <mergeCell ref="J67:L67"/>
    <mergeCell ref="F121:L121"/>
  </mergeCells>
  <pageMargins left="0.8" right="0.5" top="0.5" bottom="0.6" header="0.49" footer="0.4"/>
  <pageSetup paperSize="9" scale="85" firstPageNumber="23" orientation="portrait" useFirstPageNumber="1" horizontalDpi="1200" verticalDpi="1200" r:id="rId1"/>
  <headerFooter>
    <oddFooter>&amp;R&amp;"Cordia New,Regular"&amp;13&amp;P</oddFooter>
  </headerFooter>
  <rowBreaks count="3" manualBreakCount="3">
    <brk id="61" max="16383" man="1"/>
    <brk id="116" man="1"/>
    <brk id="6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7" tint="0.79998168889431442"/>
  </sheetPr>
  <dimension ref="A1:L112"/>
  <sheetViews>
    <sheetView topLeftCell="A55" zoomScaleNormal="100" zoomScaleSheetLayoutView="100" workbookViewId="0">
      <selection activeCell="C92" sqref="C92"/>
    </sheetView>
  </sheetViews>
  <sheetFormatPr defaultColWidth="14.42578125" defaultRowHeight="16.5" customHeight="1" x14ac:dyDescent="0.35"/>
  <cols>
    <col min="1" max="2" width="1.7109375" style="107" customWidth="1"/>
    <col min="3" max="3" width="46.7109375" style="107" customWidth="1"/>
    <col min="4" max="4" width="5.7109375" style="107" customWidth="1"/>
    <col min="5" max="5" width="0.85546875" style="107" customWidth="1"/>
    <col min="6" max="6" width="10.28515625" style="107" customWidth="1"/>
    <col min="7" max="7" width="0.85546875" style="107" customWidth="1"/>
    <col min="8" max="8" width="10.28515625" style="107" customWidth="1"/>
    <col min="9" max="9" width="0.85546875" style="107" customWidth="1"/>
    <col min="10" max="10" width="10.28515625" style="107" customWidth="1"/>
    <col min="11" max="11" width="0.85546875" style="107" customWidth="1"/>
    <col min="12" max="12" width="10.28515625" style="107" customWidth="1"/>
    <col min="13" max="16384" width="14.42578125" style="107"/>
  </cols>
  <sheetData>
    <row r="1" spans="1:12" ht="16.5" customHeight="1" x14ac:dyDescent="0.35">
      <c r="A1" s="1" t="s">
        <v>0</v>
      </c>
      <c r="B1" s="1"/>
      <c r="C1" s="1"/>
      <c r="D1" s="2"/>
      <c r="E1" s="2"/>
      <c r="F1" s="41"/>
      <c r="G1" s="3"/>
      <c r="H1" s="41"/>
      <c r="I1" s="41"/>
      <c r="J1" s="41"/>
      <c r="K1" s="41"/>
      <c r="L1" s="41"/>
    </row>
    <row r="2" spans="1:12" ht="16.5" customHeight="1" x14ac:dyDescent="0.35">
      <c r="A2" s="1" t="s">
        <v>168</v>
      </c>
      <c r="B2" s="1"/>
      <c r="C2" s="1"/>
      <c r="D2" s="2"/>
      <c r="E2" s="2"/>
      <c r="F2" s="41"/>
      <c r="G2" s="3"/>
      <c r="H2" s="41"/>
      <c r="I2" s="3"/>
      <c r="J2" s="41"/>
      <c r="K2" s="3"/>
      <c r="L2" s="41"/>
    </row>
    <row r="3" spans="1:12" ht="16.5" customHeight="1" x14ac:dyDescent="0.35">
      <c r="A3" s="5" t="s">
        <v>254</v>
      </c>
      <c r="B3" s="5"/>
      <c r="C3" s="5"/>
      <c r="D3" s="6"/>
      <c r="E3" s="6"/>
      <c r="F3" s="30"/>
      <c r="G3" s="7"/>
      <c r="H3" s="30"/>
      <c r="I3" s="7"/>
      <c r="J3" s="30"/>
      <c r="K3" s="7"/>
      <c r="L3" s="30"/>
    </row>
    <row r="4" spans="1:12" ht="16.5" customHeight="1" x14ac:dyDescent="0.35">
      <c r="A4" s="96"/>
      <c r="B4" s="96"/>
      <c r="C4" s="96"/>
      <c r="D4" s="97"/>
      <c r="E4" s="97"/>
      <c r="F4" s="98"/>
      <c r="G4" s="99"/>
      <c r="H4" s="98"/>
      <c r="I4" s="99"/>
      <c r="J4" s="98"/>
      <c r="K4" s="99"/>
      <c r="L4" s="98"/>
    </row>
    <row r="5" spans="1:12" ht="16.5" customHeight="1" x14ac:dyDescent="0.35">
      <c r="A5" s="15"/>
      <c r="B5" s="15"/>
      <c r="C5" s="15"/>
      <c r="D5" s="2"/>
      <c r="E5" s="4"/>
      <c r="F5" s="194" t="s">
        <v>73</v>
      </c>
      <c r="G5" s="195"/>
      <c r="H5" s="195"/>
      <c r="I5" s="195"/>
      <c r="J5" s="195"/>
      <c r="K5" s="195"/>
      <c r="L5" s="195"/>
    </row>
    <row r="6" spans="1:12" ht="16.5" customHeight="1" x14ac:dyDescent="0.35">
      <c r="A6" s="15"/>
      <c r="B6" s="15"/>
      <c r="C6" s="15"/>
      <c r="D6" s="2"/>
      <c r="E6" s="4"/>
      <c r="F6" s="192" t="s">
        <v>3</v>
      </c>
      <c r="G6" s="193"/>
      <c r="H6" s="193"/>
      <c r="I6" s="105"/>
      <c r="J6" s="198" t="s">
        <v>102</v>
      </c>
      <c r="K6" s="193"/>
      <c r="L6" s="193"/>
    </row>
    <row r="7" spans="1:12" ht="16.5" customHeight="1" x14ac:dyDescent="0.35">
      <c r="A7" s="4"/>
      <c r="B7" s="4"/>
      <c r="C7" s="4"/>
      <c r="D7" s="49" t="s">
        <v>5</v>
      </c>
      <c r="E7" s="2"/>
      <c r="F7" s="45" t="s">
        <v>251</v>
      </c>
      <c r="G7" s="39"/>
      <c r="H7" s="45" t="s">
        <v>74</v>
      </c>
      <c r="I7" s="39"/>
      <c r="J7" s="45" t="s">
        <v>251</v>
      </c>
      <c r="K7" s="39"/>
      <c r="L7" s="45" t="s">
        <v>74</v>
      </c>
    </row>
    <row r="8" spans="1:12" ht="16.5" customHeight="1" x14ac:dyDescent="0.35">
      <c r="A8" s="4"/>
      <c r="B8" s="4"/>
      <c r="C8" s="4"/>
      <c r="D8" s="48"/>
      <c r="E8" s="2"/>
      <c r="F8" s="101"/>
      <c r="G8" s="48"/>
      <c r="H8" s="129"/>
      <c r="I8" s="48"/>
      <c r="J8" s="101"/>
      <c r="K8" s="48"/>
      <c r="L8" s="129"/>
    </row>
    <row r="9" spans="1:12" ht="16.5" customHeight="1" x14ac:dyDescent="0.35">
      <c r="A9" s="4" t="s">
        <v>169</v>
      </c>
      <c r="B9" s="4"/>
      <c r="C9" s="4"/>
      <c r="D9" s="2"/>
      <c r="E9" s="2"/>
      <c r="F9" s="40"/>
      <c r="G9" s="14"/>
      <c r="H9" s="119"/>
      <c r="I9" s="14"/>
      <c r="J9" s="40"/>
      <c r="K9" s="14"/>
      <c r="L9" s="119"/>
    </row>
    <row r="10" spans="1:12" ht="16.5" customHeight="1" x14ac:dyDescent="0.35">
      <c r="A10" s="4"/>
      <c r="B10" s="4" t="s">
        <v>170</v>
      </c>
      <c r="C10" s="4"/>
      <c r="D10" s="2"/>
      <c r="E10" s="2"/>
      <c r="F10" s="18">
        <v>367669</v>
      </c>
      <c r="G10" s="21"/>
      <c r="H10" s="111">
        <f>'E 17-18 PL Company'!H26</f>
        <v>141696</v>
      </c>
      <c r="I10" s="19"/>
      <c r="J10" s="18">
        <v>12846983</v>
      </c>
      <c r="K10" s="19"/>
      <c r="L10" s="111">
        <f>'E 17-18 PL Company'!L26</f>
        <v>4520487</v>
      </c>
    </row>
    <row r="11" spans="1:12" ht="16.5" customHeight="1" x14ac:dyDescent="0.35">
      <c r="A11" s="4"/>
      <c r="B11" s="4" t="s">
        <v>212</v>
      </c>
      <c r="C11" s="4"/>
      <c r="D11" s="2"/>
      <c r="E11" s="2"/>
      <c r="F11" s="18"/>
      <c r="G11" s="21"/>
      <c r="H11" s="111"/>
      <c r="I11" s="21"/>
      <c r="J11" s="18"/>
      <c r="K11" s="19"/>
      <c r="L11" s="111"/>
    </row>
    <row r="12" spans="1:12" ht="16.5" customHeight="1" x14ac:dyDescent="0.35">
      <c r="A12" s="4"/>
      <c r="B12" s="4"/>
      <c r="C12" s="4" t="s">
        <v>171</v>
      </c>
      <c r="D12" s="2"/>
      <c r="E12" s="2"/>
      <c r="F12" s="18"/>
      <c r="G12" s="21"/>
      <c r="H12" s="111"/>
      <c r="I12" s="21"/>
      <c r="J12" s="18"/>
      <c r="K12" s="19"/>
      <c r="L12" s="111"/>
    </row>
    <row r="13" spans="1:12" ht="16.5" customHeight="1" x14ac:dyDescent="0.35">
      <c r="A13" s="4"/>
      <c r="B13" s="2" t="s">
        <v>172</v>
      </c>
      <c r="C13" s="4" t="s">
        <v>173</v>
      </c>
      <c r="D13" s="2"/>
      <c r="E13" s="2"/>
      <c r="F13" s="18">
        <v>2107</v>
      </c>
      <c r="G13" s="21"/>
      <c r="H13" s="111">
        <v>2332</v>
      </c>
      <c r="I13" s="19"/>
      <c r="J13" s="18">
        <v>73859</v>
      </c>
      <c r="K13" s="19"/>
      <c r="L13" s="111">
        <v>74566</v>
      </c>
    </row>
    <row r="14" spans="1:12" ht="16.5" customHeight="1" x14ac:dyDescent="0.35">
      <c r="A14" s="4"/>
      <c r="B14" s="2" t="s">
        <v>172</v>
      </c>
      <c r="C14" s="132" t="s">
        <v>279</v>
      </c>
      <c r="D14" s="2"/>
      <c r="E14" s="2"/>
      <c r="F14" s="18">
        <v>770</v>
      </c>
      <c r="G14" s="21"/>
      <c r="H14" s="111">
        <v>0</v>
      </c>
      <c r="I14" s="19"/>
      <c r="J14" s="18">
        <v>27004</v>
      </c>
      <c r="K14" s="19"/>
      <c r="L14" s="111">
        <v>3</v>
      </c>
    </row>
    <row r="15" spans="1:12" ht="16.5" customHeight="1" x14ac:dyDescent="0.35">
      <c r="A15" s="4"/>
      <c r="B15" s="2" t="s">
        <v>172</v>
      </c>
      <c r="C15" s="4" t="s">
        <v>105</v>
      </c>
      <c r="D15" s="2">
        <v>30</v>
      </c>
      <c r="E15" s="2"/>
      <c r="F15" s="18">
        <v>-271468</v>
      </c>
      <c r="G15" s="21"/>
      <c r="H15" s="111">
        <v>-89311</v>
      </c>
      <c r="I15" s="19"/>
      <c r="J15" s="18">
        <v>-9639779</v>
      </c>
      <c r="K15" s="19"/>
      <c r="L15" s="111">
        <v>-2915768</v>
      </c>
    </row>
    <row r="16" spans="1:12" ht="16.5" customHeight="1" x14ac:dyDescent="0.35">
      <c r="A16" s="4"/>
      <c r="B16" s="2" t="s">
        <v>172</v>
      </c>
      <c r="C16" s="4" t="s">
        <v>175</v>
      </c>
      <c r="D16" s="2"/>
      <c r="E16" s="2"/>
      <c r="F16" s="18">
        <v>-194</v>
      </c>
      <c r="G16" s="21"/>
      <c r="H16" s="111">
        <v>-160</v>
      </c>
      <c r="I16" s="19"/>
      <c r="J16" s="18">
        <v>-6673</v>
      </c>
      <c r="K16" s="19"/>
      <c r="L16" s="111">
        <v>-5011</v>
      </c>
    </row>
    <row r="17" spans="1:12" ht="16.5" customHeight="1" x14ac:dyDescent="0.35">
      <c r="A17" s="4"/>
      <c r="B17" s="2" t="s">
        <v>172</v>
      </c>
      <c r="C17" s="4" t="s">
        <v>84</v>
      </c>
      <c r="D17" s="2"/>
      <c r="E17" s="2"/>
      <c r="F17" s="18">
        <v>-126830</v>
      </c>
      <c r="G17" s="21"/>
      <c r="H17" s="111">
        <v>-116644</v>
      </c>
      <c r="I17" s="19"/>
      <c r="J17" s="18">
        <v>-4442459</v>
      </c>
      <c r="K17" s="19"/>
      <c r="L17" s="111">
        <v>-3745994</v>
      </c>
    </row>
    <row r="18" spans="1:12" ht="16.5" customHeight="1" x14ac:dyDescent="0.35">
      <c r="A18" s="4"/>
      <c r="B18" s="2" t="s">
        <v>172</v>
      </c>
      <c r="C18" s="4" t="s">
        <v>89</v>
      </c>
      <c r="D18" s="2"/>
      <c r="E18" s="2"/>
      <c r="F18" s="18">
        <v>173248</v>
      </c>
      <c r="G18" s="21"/>
      <c r="H18" s="111">
        <v>138773</v>
      </c>
      <c r="I18" s="19"/>
      <c r="J18" s="18">
        <v>6099784</v>
      </c>
      <c r="K18" s="19"/>
      <c r="L18" s="111">
        <v>4439088</v>
      </c>
    </row>
    <row r="19" spans="1:12" ht="16.5" customHeight="1" x14ac:dyDescent="0.35">
      <c r="A19" s="4"/>
      <c r="B19" s="2" t="s">
        <v>172</v>
      </c>
      <c r="C19" s="4" t="s">
        <v>90</v>
      </c>
      <c r="D19" s="2"/>
      <c r="E19" s="2"/>
      <c r="F19" s="18">
        <v>3917</v>
      </c>
      <c r="G19" s="21"/>
      <c r="H19" s="111">
        <v>4055</v>
      </c>
      <c r="I19" s="19"/>
      <c r="J19" s="18">
        <v>137385</v>
      </c>
      <c r="K19" s="19"/>
      <c r="L19" s="111">
        <v>129523</v>
      </c>
    </row>
    <row r="20" spans="1:12" ht="16.5" customHeight="1" x14ac:dyDescent="0.35">
      <c r="A20" s="4"/>
      <c r="B20" s="2" t="s">
        <v>172</v>
      </c>
      <c r="C20" s="4" t="s">
        <v>106</v>
      </c>
      <c r="D20" s="2">
        <v>15</v>
      </c>
      <c r="E20" s="2"/>
      <c r="F20" s="18">
        <v>-37140</v>
      </c>
      <c r="G20" s="21"/>
      <c r="H20" s="111">
        <v>-21544</v>
      </c>
      <c r="I20" s="19"/>
      <c r="J20" s="18">
        <v>-1226264</v>
      </c>
      <c r="K20" s="19"/>
      <c r="L20" s="111">
        <v>-675509</v>
      </c>
    </row>
    <row r="21" spans="1:12" ht="16.5" customHeight="1" x14ac:dyDescent="0.35">
      <c r="A21" s="4"/>
      <c r="B21" s="2" t="s">
        <v>172</v>
      </c>
      <c r="C21" s="132" t="s">
        <v>283</v>
      </c>
      <c r="D21" s="132"/>
      <c r="E21" s="132"/>
      <c r="F21" s="18"/>
      <c r="G21" s="21"/>
      <c r="H21" s="111"/>
      <c r="I21" s="19"/>
      <c r="J21" s="18"/>
      <c r="K21" s="19"/>
      <c r="L21" s="111"/>
    </row>
    <row r="22" spans="1:12" ht="16.5" customHeight="1" x14ac:dyDescent="0.35">
      <c r="A22" s="4"/>
      <c r="B22" s="2"/>
      <c r="C22" s="132" t="s">
        <v>285</v>
      </c>
      <c r="E22" s="132"/>
      <c r="F22" s="18">
        <v>-62</v>
      </c>
      <c r="G22" s="21"/>
      <c r="H22" s="111">
        <v>-131</v>
      </c>
      <c r="I22" s="19"/>
      <c r="J22" s="18">
        <v>-2180</v>
      </c>
      <c r="K22" s="19"/>
      <c r="L22" s="111">
        <v>-4204</v>
      </c>
    </row>
    <row r="23" spans="1:12" ht="16.5" customHeight="1" x14ac:dyDescent="0.35">
      <c r="A23" s="4"/>
      <c r="B23" s="2" t="s">
        <v>172</v>
      </c>
      <c r="C23" s="132" t="s">
        <v>302</v>
      </c>
      <c r="D23" s="132"/>
      <c r="E23" s="132"/>
      <c r="F23" s="18">
        <v>-1063</v>
      </c>
      <c r="G23" s="21"/>
      <c r="H23" s="111">
        <v>-6988</v>
      </c>
      <c r="I23" s="19"/>
      <c r="J23" s="18">
        <v>-37263</v>
      </c>
      <c r="K23" s="19"/>
      <c r="L23" s="111">
        <v>-223462</v>
      </c>
    </row>
    <row r="24" spans="1:12" ht="16.5" customHeight="1" x14ac:dyDescent="0.35">
      <c r="A24" s="4"/>
      <c r="B24" s="2" t="s">
        <v>172</v>
      </c>
      <c r="C24" s="132" t="s">
        <v>88</v>
      </c>
      <c r="D24" s="132"/>
      <c r="E24" s="132"/>
      <c r="F24" s="23">
        <v>-93119</v>
      </c>
      <c r="G24" s="21"/>
      <c r="H24" s="114">
        <v>-94767</v>
      </c>
      <c r="I24" s="19"/>
      <c r="J24" s="23">
        <v>-3569898</v>
      </c>
      <c r="K24" s="19"/>
      <c r="L24" s="114">
        <v>-3084037</v>
      </c>
    </row>
    <row r="25" spans="1:12" ht="16.5" customHeight="1" x14ac:dyDescent="0.35">
      <c r="A25" s="4"/>
      <c r="B25" s="2"/>
      <c r="C25" s="4"/>
      <c r="D25" s="2"/>
      <c r="E25" s="2"/>
      <c r="F25" s="18"/>
      <c r="G25" s="21"/>
      <c r="H25" s="111"/>
      <c r="I25" s="21"/>
      <c r="J25" s="18"/>
      <c r="K25" s="19"/>
      <c r="L25" s="111"/>
    </row>
    <row r="26" spans="1:12" ht="16.5" customHeight="1" x14ac:dyDescent="0.35">
      <c r="A26" s="4" t="s">
        <v>177</v>
      </c>
      <c r="B26" s="4"/>
      <c r="C26" s="4"/>
      <c r="D26" s="2"/>
      <c r="E26" s="2"/>
      <c r="F26" s="18">
        <f>SUM(F10:F24)</f>
        <v>17835</v>
      </c>
      <c r="G26" s="21"/>
      <c r="H26" s="111">
        <f>SUM(H10:H24)</f>
        <v>-42689</v>
      </c>
      <c r="I26" s="19"/>
      <c r="J26" s="18">
        <f>SUM(J10:J24)</f>
        <v>260499</v>
      </c>
      <c r="K26" s="19"/>
      <c r="L26" s="111">
        <f>SUM(L10:L24)</f>
        <v>-1490318</v>
      </c>
    </row>
    <row r="27" spans="1:12" ht="16.5" customHeight="1" x14ac:dyDescent="0.35">
      <c r="A27" s="4"/>
      <c r="B27" s="4" t="s">
        <v>213</v>
      </c>
      <c r="C27" s="4"/>
      <c r="D27" s="2"/>
      <c r="E27" s="2"/>
      <c r="F27" s="18"/>
      <c r="G27" s="21"/>
      <c r="H27" s="111"/>
      <c r="I27" s="19"/>
      <c r="J27" s="18"/>
      <c r="K27" s="19"/>
      <c r="L27" s="111"/>
    </row>
    <row r="28" spans="1:12" ht="16.5" customHeight="1" x14ac:dyDescent="0.35">
      <c r="A28" s="4"/>
      <c r="B28" s="2" t="s">
        <v>172</v>
      </c>
      <c r="C28" s="4" t="s">
        <v>286</v>
      </c>
      <c r="D28" s="2"/>
      <c r="E28" s="2"/>
      <c r="F28" s="18">
        <v>-6215</v>
      </c>
      <c r="G28" s="21"/>
      <c r="H28" s="111">
        <v>8363</v>
      </c>
      <c r="I28" s="19"/>
      <c r="J28" s="18">
        <v>-217899</v>
      </c>
      <c r="K28" s="19"/>
      <c r="L28" s="111">
        <v>267431</v>
      </c>
    </row>
    <row r="29" spans="1:12" ht="16.5" customHeight="1" x14ac:dyDescent="0.35">
      <c r="A29" s="4"/>
      <c r="B29" s="2" t="s">
        <v>172</v>
      </c>
      <c r="C29" s="4" t="s">
        <v>327</v>
      </c>
      <c r="D29" s="2"/>
      <c r="E29" s="2"/>
      <c r="F29" s="18">
        <v>-4566</v>
      </c>
      <c r="G29" s="21"/>
      <c r="H29" s="111">
        <v>-4203</v>
      </c>
      <c r="I29" s="19"/>
      <c r="J29" s="18">
        <v>-160090</v>
      </c>
      <c r="K29" s="19"/>
      <c r="L29" s="111">
        <v>-134388</v>
      </c>
    </row>
    <row r="30" spans="1:12" ht="16.5" customHeight="1" x14ac:dyDescent="0.35">
      <c r="A30" s="4"/>
      <c r="B30" s="2" t="s">
        <v>172</v>
      </c>
      <c r="C30" s="4" t="s">
        <v>180</v>
      </c>
      <c r="D30" s="2"/>
      <c r="E30" s="2"/>
      <c r="F30" s="18">
        <v>-6864</v>
      </c>
      <c r="G30" s="21"/>
      <c r="H30" s="111">
        <v>375</v>
      </c>
      <c r="I30" s="19"/>
      <c r="J30" s="18">
        <v>-240668</v>
      </c>
      <c r="K30" s="19"/>
      <c r="L30" s="111">
        <v>11995</v>
      </c>
    </row>
    <row r="31" spans="1:12" ht="16.5" customHeight="1" x14ac:dyDescent="0.35">
      <c r="A31" s="4"/>
      <c r="B31" s="2" t="s">
        <v>172</v>
      </c>
      <c r="C31" s="4" t="s">
        <v>182</v>
      </c>
      <c r="D31" s="2"/>
      <c r="E31" s="2"/>
      <c r="F31" s="18">
        <v>-5479</v>
      </c>
      <c r="G31" s="21"/>
      <c r="H31" s="111">
        <v>-6041</v>
      </c>
      <c r="I31" s="19"/>
      <c r="J31" s="18">
        <v>-192102</v>
      </c>
      <c r="K31" s="19"/>
      <c r="L31" s="111">
        <v>-193169</v>
      </c>
    </row>
    <row r="32" spans="1:12" ht="16.5" customHeight="1" x14ac:dyDescent="0.35">
      <c r="A32" s="4"/>
      <c r="B32" s="2" t="s">
        <v>172</v>
      </c>
      <c r="C32" s="4" t="s">
        <v>30</v>
      </c>
      <c r="D32" s="2"/>
      <c r="E32" s="2"/>
      <c r="F32" s="18">
        <v>974</v>
      </c>
      <c r="G32" s="21"/>
      <c r="H32" s="111">
        <v>142</v>
      </c>
      <c r="I32" s="19"/>
      <c r="J32" s="18">
        <v>34164</v>
      </c>
      <c r="K32" s="19"/>
      <c r="L32" s="111">
        <v>4545</v>
      </c>
    </row>
    <row r="33" spans="1:12" ht="16.5" customHeight="1" x14ac:dyDescent="0.35">
      <c r="A33" s="4"/>
      <c r="B33" s="2" t="s">
        <v>172</v>
      </c>
      <c r="C33" s="4" t="s">
        <v>344</v>
      </c>
      <c r="D33" s="2"/>
      <c r="E33" s="2"/>
      <c r="F33" s="18">
        <v>-2746</v>
      </c>
      <c r="G33" s="21"/>
      <c r="H33" s="111">
        <v>-3632</v>
      </c>
      <c r="I33" s="19"/>
      <c r="J33" s="18">
        <v>-96265</v>
      </c>
      <c r="K33" s="19"/>
      <c r="L33" s="111">
        <v>-116146</v>
      </c>
    </row>
    <row r="34" spans="1:12" ht="16.5" customHeight="1" x14ac:dyDescent="0.35">
      <c r="A34" s="4"/>
      <c r="B34" s="2" t="s">
        <v>172</v>
      </c>
      <c r="C34" s="4" t="s">
        <v>78</v>
      </c>
      <c r="D34" s="2"/>
      <c r="E34" s="2"/>
      <c r="F34" s="18">
        <v>-131</v>
      </c>
      <c r="G34" s="21"/>
      <c r="H34" s="111">
        <v>-221</v>
      </c>
      <c r="I34" s="19"/>
      <c r="J34" s="18">
        <v>-4586</v>
      </c>
      <c r="K34" s="19"/>
      <c r="L34" s="111">
        <v>-7081</v>
      </c>
    </row>
    <row r="35" spans="1:12" ht="16.5" customHeight="1" x14ac:dyDescent="0.35">
      <c r="A35" s="4"/>
      <c r="B35" s="2" t="s">
        <v>172</v>
      </c>
      <c r="C35" s="4" t="s">
        <v>353</v>
      </c>
      <c r="D35" s="2"/>
      <c r="E35" s="2"/>
      <c r="F35" s="18">
        <v>2477</v>
      </c>
      <c r="G35" s="21"/>
      <c r="H35" s="111">
        <v>-1373</v>
      </c>
      <c r="I35" s="19"/>
      <c r="J35" s="18">
        <v>86845</v>
      </c>
      <c r="K35" s="19"/>
      <c r="L35" s="111">
        <v>-43913</v>
      </c>
    </row>
    <row r="36" spans="1:12" ht="16.5" customHeight="1" x14ac:dyDescent="0.35">
      <c r="A36" s="4"/>
      <c r="B36" s="2" t="s">
        <v>172</v>
      </c>
      <c r="C36" s="4" t="s">
        <v>46</v>
      </c>
      <c r="D36" s="2"/>
      <c r="E36" s="2"/>
      <c r="F36" s="18">
        <v>10615</v>
      </c>
      <c r="G36" s="21"/>
      <c r="H36" s="111">
        <v>5583</v>
      </c>
      <c r="I36" s="19"/>
      <c r="J36" s="18">
        <v>372181</v>
      </c>
      <c r="K36" s="19"/>
      <c r="L36" s="111">
        <v>178544</v>
      </c>
    </row>
    <row r="37" spans="1:12" ht="16.5" customHeight="1" x14ac:dyDescent="0.35">
      <c r="A37" s="4"/>
      <c r="B37" s="2" t="s">
        <v>172</v>
      </c>
      <c r="C37" s="4" t="s">
        <v>53</v>
      </c>
      <c r="D37" s="2"/>
      <c r="E37" s="2"/>
      <c r="F37" s="23">
        <v>-1117</v>
      </c>
      <c r="G37" s="21"/>
      <c r="H37" s="114">
        <v>-60</v>
      </c>
      <c r="I37" s="19"/>
      <c r="J37" s="23">
        <v>-39179</v>
      </c>
      <c r="K37" s="19"/>
      <c r="L37" s="114">
        <v>-1926</v>
      </c>
    </row>
    <row r="38" spans="1:12" ht="16.5" customHeight="1" x14ac:dyDescent="0.35">
      <c r="A38" s="4"/>
      <c r="B38" s="2"/>
      <c r="C38" s="4"/>
      <c r="D38" s="2"/>
      <c r="E38" s="2"/>
      <c r="F38" s="18"/>
      <c r="G38" s="21"/>
      <c r="H38" s="111"/>
      <c r="I38" s="21"/>
      <c r="J38" s="18"/>
      <c r="K38" s="19"/>
      <c r="L38" s="111"/>
    </row>
    <row r="39" spans="1:12" ht="16.5" customHeight="1" x14ac:dyDescent="0.35">
      <c r="A39" s="22" t="s">
        <v>343</v>
      </c>
      <c r="B39" s="4"/>
      <c r="C39" s="4"/>
      <c r="D39" s="2"/>
      <c r="E39" s="2"/>
      <c r="F39" s="18">
        <f>SUM(F26:F37)</f>
        <v>4783</v>
      </c>
      <c r="G39" s="21"/>
      <c r="H39" s="111">
        <f>SUM(H26:H37)</f>
        <v>-43756</v>
      </c>
      <c r="I39" s="21"/>
      <c r="J39" s="18">
        <f>SUM(J26:J37)</f>
        <v>-197100</v>
      </c>
      <c r="K39" s="19"/>
      <c r="L39" s="111">
        <f>SUM(L26:L37)</f>
        <v>-1524426</v>
      </c>
    </row>
    <row r="40" spans="1:12" ht="16.5" customHeight="1" x14ac:dyDescent="0.35">
      <c r="A40" s="4"/>
      <c r="B40" s="2" t="s">
        <v>172</v>
      </c>
      <c r="C40" s="4" t="s">
        <v>244</v>
      </c>
      <c r="D40" s="2"/>
      <c r="E40" s="2"/>
      <c r="F40" s="23">
        <v>-161029</v>
      </c>
      <c r="G40" s="21"/>
      <c r="H40" s="114">
        <v>-128797</v>
      </c>
      <c r="I40" s="19"/>
      <c r="J40" s="23">
        <v>-5645912</v>
      </c>
      <c r="K40" s="19"/>
      <c r="L40" s="114">
        <v>-4118557</v>
      </c>
    </row>
    <row r="41" spans="1:12" ht="16.5" customHeight="1" x14ac:dyDescent="0.35">
      <c r="A41" s="4"/>
      <c r="B41" s="4"/>
      <c r="C41" s="4"/>
      <c r="D41" s="2"/>
      <c r="E41" s="2"/>
      <c r="F41" s="18"/>
      <c r="G41" s="21"/>
      <c r="H41" s="111"/>
      <c r="I41" s="21"/>
      <c r="J41" s="18"/>
      <c r="K41" s="19"/>
      <c r="L41" s="111"/>
    </row>
    <row r="42" spans="1:12" ht="16.5" customHeight="1" x14ac:dyDescent="0.35">
      <c r="A42" s="132" t="s">
        <v>303</v>
      </c>
      <c r="B42" s="4"/>
      <c r="C42" s="4"/>
      <c r="D42" s="2"/>
      <c r="E42" s="2"/>
      <c r="F42" s="23">
        <f>SUM(F39:F40)</f>
        <v>-156246</v>
      </c>
      <c r="G42" s="19"/>
      <c r="H42" s="114">
        <f>SUM(H39:H40)</f>
        <v>-172553</v>
      </c>
      <c r="I42" s="19"/>
      <c r="J42" s="23">
        <f>SUM(J39:J40)</f>
        <v>-5843012</v>
      </c>
      <c r="K42" s="19"/>
      <c r="L42" s="114">
        <f>SUM(L39:L40)</f>
        <v>-5642983</v>
      </c>
    </row>
    <row r="43" spans="1:12" ht="16.5" customHeight="1" x14ac:dyDescent="0.35">
      <c r="A43" s="4"/>
      <c r="B43" s="4"/>
      <c r="C43" s="4"/>
      <c r="D43" s="2"/>
      <c r="E43" s="2"/>
      <c r="F43" s="19"/>
      <c r="G43" s="19"/>
      <c r="H43" s="19"/>
      <c r="I43" s="19"/>
      <c r="J43" s="19"/>
      <c r="K43" s="19"/>
      <c r="L43" s="19"/>
    </row>
    <row r="44" spans="1:12" ht="16.5" customHeight="1" x14ac:dyDescent="0.35">
      <c r="A44" s="4"/>
      <c r="B44" s="4"/>
      <c r="C44" s="4"/>
      <c r="D44" s="2"/>
      <c r="E44" s="2"/>
      <c r="F44" s="19"/>
      <c r="G44" s="19"/>
      <c r="H44" s="19"/>
      <c r="I44" s="19"/>
      <c r="J44" s="19"/>
      <c r="K44" s="19"/>
      <c r="L44" s="19"/>
    </row>
    <row r="45" spans="1:12" s="179" customFormat="1" ht="16.5" customHeight="1" x14ac:dyDescent="0.35">
      <c r="A45" s="4"/>
      <c r="B45" s="4"/>
      <c r="C45" s="4"/>
      <c r="D45" s="2"/>
      <c r="E45" s="2"/>
      <c r="F45" s="19"/>
      <c r="G45" s="19"/>
      <c r="H45" s="19"/>
      <c r="I45" s="19"/>
      <c r="J45" s="19"/>
      <c r="K45" s="19"/>
      <c r="L45" s="19"/>
    </row>
    <row r="46" spans="1:12" ht="16.5" customHeight="1" x14ac:dyDescent="0.35">
      <c r="A46" s="4"/>
      <c r="B46" s="4"/>
      <c r="C46" s="4"/>
      <c r="D46" s="2"/>
      <c r="E46" s="2"/>
      <c r="F46" s="19"/>
      <c r="G46" s="19"/>
      <c r="H46" s="19"/>
      <c r="I46" s="19"/>
      <c r="J46" s="19"/>
      <c r="K46" s="19"/>
      <c r="L46" s="19"/>
    </row>
    <row r="47" spans="1:12" ht="16.5" customHeight="1" x14ac:dyDescent="0.35">
      <c r="A47" s="4"/>
      <c r="B47" s="4"/>
      <c r="C47" s="4"/>
      <c r="D47" s="2"/>
      <c r="E47" s="2"/>
      <c r="F47" s="19"/>
      <c r="G47" s="19"/>
      <c r="H47" s="19"/>
      <c r="I47" s="19"/>
      <c r="J47" s="19"/>
      <c r="K47" s="19"/>
      <c r="L47" s="19"/>
    </row>
    <row r="48" spans="1:12" ht="16.5" customHeight="1" x14ac:dyDescent="0.35">
      <c r="A48" s="4"/>
      <c r="B48" s="4"/>
      <c r="C48" s="4"/>
      <c r="D48" s="2"/>
      <c r="E48" s="2"/>
      <c r="F48" s="19"/>
      <c r="G48" s="19"/>
      <c r="H48" s="19"/>
      <c r="I48" s="19"/>
      <c r="J48" s="19"/>
      <c r="K48" s="19"/>
      <c r="L48" s="19"/>
    </row>
    <row r="49" spans="1:12" ht="16.5" customHeight="1" x14ac:dyDescent="0.35">
      <c r="A49" s="4"/>
      <c r="B49" s="4"/>
      <c r="C49" s="4"/>
      <c r="D49" s="2"/>
      <c r="E49" s="2"/>
      <c r="F49" s="19"/>
      <c r="G49" s="19"/>
      <c r="H49" s="19"/>
      <c r="I49" s="19"/>
      <c r="J49" s="19"/>
      <c r="K49" s="19"/>
      <c r="L49" s="19"/>
    </row>
    <row r="50" spans="1:12" ht="16.5" customHeight="1" x14ac:dyDescent="0.35">
      <c r="A50" s="4"/>
      <c r="B50" s="4"/>
      <c r="C50" s="4"/>
      <c r="D50" s="2"/>
      <c r="E50" s="2"/>
      <c r="F50" s="19"/>
      <c r="G50" s="19"/>
      <c r="H50" s="19"/>
      <c r="I50" s="19"/>
      <c r="J50" s="19"/>
      <c r="K50" s="19"/>
      <c r="L50" s="19"/>
    </row>
    <row r="51" spans="1:12" ht="12" customHeight="1" x14ac:dyDescent="0.35">
      <c r="A51" s="4"/>
      <c r="B51" s="4"/>
      <c r="C51" s="4"/>
      <c r="D51" s="2"/>
      <c r="E51" s="2"/>
      <c r="F51" s="19"/>
      <c r="G51" s="19"/>
      <c r="H51" s="19"/>
      <c r="I51" s="19"/>
      <c r="J51" s="19"/>
      <c r="K51" s="19"/>
      <c r="L51" s="19"/>
    </row>
    <row r="52" spans="1:12" ht="21.95" customHeight="1" x14ac:dyDescent="0.35">
      <c r="A52" s="8" t="str">
        <f>'E 12-14 BS Company'!A150</f>
        <v xml:space="preserve">The notes to the consolidated and separate financial statements are an integral part of these financial statements.										</v>
      </c>
      <c r="B52" s="8"/>
      <c r="C52" s="8"/>
      <c r="D52" s="6"/>
      <c r="E52" s="6"/>
      <c r="F52" s="30"/>
      <c r="G52" s="30"/>
      <c r="H52" s="30"/>
      <c r="I52" s="30"/>
      <c r="J52" s="30"/>
      <c r="K52" s="30"/>
      <c r="L52" s="30"/>
    </row>
    <row r="53" spans="1:12" ht="16.5" customHeight="1" x14ac:dyDescent="0.35">
      <c r="A53" s="1" t="s">
        <v>0</v>
      </c>
      <c r="B53" s="1"/>
      <c r="C53" s="1"/>
      <c r="D53" s="2"/>
      <c r="E53" s="2"/>
      <c r="F53" s="41"/>
      <c r="G53" s="3"/>
      <c r="H53" s="41"/>
      <c r="I53" s="3"/>
      <c r="J53" s="41"/>
      <c r="K53" s="3"/>
      <c r="L53" s="41"/>
    </row>
    <row r="54" spans="1:12" ht="16.5" customHeight="1" x14ac:dyDescent="0.35">
      <c r="A54" s="1" t="s">
        <v>168</v>
      </c>
      <c r="B54" s="1"/>
      <c r="C54" s="1"/>
      <c r="D54" s="2"/>
      <c r="E54" s="2"/>
      <c r="F54" s="41"/>
      <c r="G54" s="3"/>
      <c r="H54" s="41"/>
      <c r="I54" s="3"/>
      <c r="J54" s="41"/>
      <c r="K54" s="3"/>
      <c r="L54" s="41"/>
    </row>
    <row r="55" spans="1:12" ht="16.5" customHeight="1" x14ac:dyDescent="0.35">
      <c r="A55" s="5" t="str">
        <f>+A3</f>
        <v>For the year ended 31 December 2022</v>
      </c>
      <c r="B55" s="5"/>
      <c r="C55" s="5"/>
      <c r="D55" s="6"/>
      <c r="E55" s="6"/>
      <c r="F55" s="30"/>
      <c r="G55" s="7"/>
      <c r="H55" s="30"/>
      <c r="I55" s="7"/>
      <c r="J55" s="30"/>
      <c r="K55" s="7"/>
      <c r="L55" s="30"/>
    </row>
    <row r="56" spans="1:12" ht="14.45" customHeight="1" x14ac:dyDescent="0.35">
      <c r="A56" s="96"/>
      <c r="B56" s="96"/>
      <c r="C56" s="96"/>
      <c r="D56" s="97"/>
      <c r="E56" s="97"/>
      <c r="F56" s="98"/>
      <c r="G56" s="99"/>
      <c r="H56" s="98"/>
      <c r="I56" s="99"/>
      <c r="J56" s="98"/>
      <c r="K56" s="99"/>
      <c r="L56" s="98"/>
    </row>
    <row r="57" spans="1:12" ht="14.45" customHeight="1" x14ac:dyDescent="0.35">
      <c r="A57" s="15"/>
      <c r="B57" s="15"/>
      <c r="C57" s="15"/>
      <c r="D57" s="2"/>
      <c r="E57" s="4"/>
      <c r="F57" s="194" t="s">
        <v>73</v>
      </c>
      <c r="G57" s="195"/>
      <c r="H57" s="195"/>
      <c r="I57" s="195"/>
      <c r="J57" s="195"/>
      <c r="K57" s="195"/>
      <c r="L57" s="195"/>
    </row>
    <row r="58" spans="1:12" ht="14.45" customHeight="1" x14ac:dyDescent="0.35">
      <c r="A58" s="15"/>
      <c r="B58" s="15"/>
      <c r="C58" s="15"/>
      <c r="D58" s="2"/>
      <c r="E58" s="4"/>
      <c r="F58" s="192" t="s">
        <v>3</v>
      </c>
      <c r="G58" s="193"/>
      <c r="H58" s="193"/>
      <c r="I58" s="105"/>
      <c r="J58" s="198" t="s">
        <v>102</v>
      </c>
      <c r="K58" s="193"/>
      <c r="L58" s="193"/>
    </row>
    <row r="59" spans="1:12" ht="14.45" customHeight="1" x14ac:dyDescent="0.35">
      <c r="A59" s="4"/>
      <c r="B59" s="4"/>
      <c r="C59" s="4"/>
      <c r="D59" s="49" t="s">
        <v>5</v>
      </c>
      <c r="E59" s="2"/>
      <c r="F59" s="45" t="s">
        <v>251</v>
      </c>
      <c r="G59" s="39"/>
      <c r="H59" s="45" t="s">
        <v>74</v>
      </c>
      <c r="I59" s="39"/>
      <c r="J59" s="45" t="s">
        <v>251</v>
      </c>
      <c r="K59" s="39"/>
      <c r="L59" s="45" t="s">
        <v>74</v>
      </c>
    </row>
    <row r="60" spans="1:12" ht="9.9499999999999993" customHeight="1" x14ac:dyDescent="0.35">
      <c r="A60" s="4"/>
      <c r="B60" s="4"/>
      <c r="C60" s="4"/>
      <c r="D60" s="48"/>
      <c r="E60" s="2"/>
      <c r="F60" s="101"/>
      <c r="G60" s="48"/>
      <c r="H60" s="129"/>
      <c r="I60" s="48"/>
      <c r="J60" s="101"/>
      <c r="K60" s="48"/>
      <c r="L60" s="129"/>
    </row>
    <row r="61" spans="1:12" ht="14.45" customHeight="1" x14ac:dyDescent="0.35">
      <c r="A61" s="4" t="s">
        <v>186</v>
      </c>
      <c r="B61" s="4"/>
      <c r="C61" s="4"/>
      <c r="D61" s="2"/>
      <c r="E61" s="2"/>
      <c r="F61" s="40"/>
      <c r="G61" s="14"/>
      <c r="H61" s="119"/>
      <c r="I61" s="14"/>
      <c r="J61" s="40"/>
      <c r="K61" s="14"/>
      <c r="L61" s="119"/>
    </row>
    <row r="62" spans="1:12" ht="14.45" customHeight="1" x14ac:dyDescent="0.35">
      <c r="A62" s="4"/>
      <c r="B62" s="4" t="s">
        <v>187</v>
      </c>
      <c r="C62" s="4"/>
      <c r="D62" s="2"/>
      <c r="E62" s="2"/>
      <c r="F62" s="18"/>
      <c r="G62" s="19"/>
      <c r="H62" s="111"/>
      <c r="I62" s="19"/>
      <c r="J62" s="18"/>
      <c r="K62" s="19"/>
      <c r="L62" s="111"/>
    </row>
    <row r="63" spans="1:12" ht="14.45" customHeight="1" x14ac:dyDescent="0.35">
      <c r="A63" s="4"/>
      <c r="B63" s="4"/>
      <c r="C63" s="4" t="s">
        <v>11</v>
      </c>
      <c r="D63" s="2"/>
      <c r="E63" s="2"/>
      <c r="F63" s="18">
        <v>0</v>
      </c>
      <c r="G63" s="19"/>
      <c r="H63" s="111">
        <v>-780</v>
      </c>
      <c r="I63" s="19"/>
      <c r="J63" s="18">
        <v>0</v>
      </c>
      <c r="K63" s="19"/>
      <c r="L63" s="111">
        <v>-24950</v>
      </c>
    </row>
    <row r="64" spans="1:12" ht="14.45" customHeight="1" x14ac:dyDescent="0.35">
      <c r="A64" s="4"/>
      <c r="B64" s="132" t="s">
        <v>360</v>
      </c>
      <c r="C64" s="4"/>
      <c r="D64" s="42">
        <v>30</v>
      </c>
      <c r="E64" s="2"/>
      <c r="F64" s="18">
        <v>65132</v>
      </c>
      <c r="G64" s="19"/>
      <c r="H64" s="111">
        <v>18800</v>
      </c>
      <c r="I64" s="19"/>
      <c r="J64" s="40">
        <v>2283623</v>
      </c>
      <c r="K64" s="19"/>
      <c r="L64" s="119">
        <v>601169</v>
      </c>
    </row>
    <row r="65" spans="1:12" ht="14.45" customHeight="1" x14ac:dyDescent="0.35">
      <c r="A65" s="4"/>
      <c r="B65" s="132" t="s">
        <v>361</v>
      </c>
      <c r="C65" s="4"/>
      <c r="D65" s="42">
        <v>30</v>
      </c>
      <c r="E65" s="2"/>
      <c r="F65" s="18">
        <v>-101720</v>
      </c>
      <c r="G65" s="19"/>
      <c r="H65" s="111">
        <v>-75493</v>
      </c>
      <c r="I65" s="19"/>
      <c r="J65" s="40">
        <v>-3430496</v>
      </c>
      <c r="K65" s="19"/>
      <c r="L65" s="119">
        <v>-2414033</v>
      </c>
    </row>
    <row r="66" spans="1:12" ht="14.45" customHeight="1" x14ac:dyDescent="0.35">
      <c r="A66" s="4"/>
      <c r="B66" s="132" t="s">
        <v>214</v>
      </c>
      <c r="C66" s="4"/>
      <c r="D66" s="42">
        <v>30</v>
      </c>
      <c r="E66" s="2"/>
      <c r="F66" s="18">
        <v>683762</v>
      </c>
      <c r="G66" s="19"/>
      <c r="H66" s="111">
        <v>0</v>
      </c>
      <c r="I66" s="19"/>
      <c r="J66" s="18">
        <v>23973601</v>
      </c>
      <c r="K66" s="19"/>
      <c r="L66" s="111">
        <v>0</v>
      </c>
    </row>
    <row r="67" spans="1:12" ht="14.45" customHeight="1" x14ac:dyDescent="0.35">
      <c r="A67" s="4"/>
      <c r="B67" s="132" t="s">
        <v>215</v>
      </c>
      <c r="C67" s="4"/>
      <c r="D67" s="42">
        <v>30</v>
      </c>
      <c r="E67" s="2"/>
      <c r="F67" s="18">
        <v>-226177</v>
      </c>
      <c r="G67" s="19"/>
      <c r="H67" s="111">
        <v>-680001</v>
      </c>
      <c r="I67" s="19"/>
      <c r="J67" s="18">
        <v>-7930070</v>
      </c>
      <c r="K67" s="19"/>
      <c r="L67" s="111">
        <v>-21744449</v>
      </c>
    </row>
    <row r="68" spans="1:12" ht="14.45" customHeight="1" x14ac:dyDescent="0.35">
      <c r="A68" s="4"/>
      <c r="B68" s="4" t="s">
        <v>347</v>
      </c>
      <c r="C68" s="4"/>
      <c r="D68" s="2">
        <v>15</v>
      </c>
      <c r="E68" s="2"/>
      <c r="F68" s="18">
        <v>-385678</v>
      </c>
      <c r="G68" s="19"/>
      <c r="H68" s="111">
        <v>-8133</v>
      </c>
      <c r="I68" s="19"/>
      <c r="J68" s="18">
        <v>-13522407</v>
      </c>
      <c r="K68" s="19"/>
      <c r="L68" s="111">
        <v>-260067</v>
      </c>
    </row>
    <row r="69" spans="1:12" s="178" customFormat="1" ht="14.45" customHeight="1" x14ac:dyDescent="0.35">
      <c r="A69" s="4"/>
      <c r="B69" s="4" t="s">
        <v>362</v>
      </c>
      <c r="C69" s="4"/>
      <c r="D69" s="2">
        <v>15</v>
      </c>
      <c r="E69" s="2"/>
      <c r="F69" s="18">
        <v>961</v>
      </c>
      <c r="G69" s="19"/>
      <c r="H69" s="111">
        <v>0</v>
      </c>
      <c r="I69" s="19"/>
      <c r="J69" s="18">
        <v>33685</v>
      </c>
      <c r="K69" s="19"/>
      <c r="L69" s="111">
        <v>0</v>
      </c>
    </row>
    <row r="70" spans="1:12" ht="14.45" customHeight="1" x14ac:dyDescent="0.35">
      <c r="A70" s="4"/>
      <c r="B70" s="132" t="s">
        <v>189</v>
      </c>
      <c r="C70" s="132"/>
      <c r="D70" s="132" t="s">
        <v>37</v>
      </c>
      <c r="E70" s="132"/>
      <c r="F70" s="18"/>
      <c r="G70" s="19"/>
      <c r="H70" s="111"/>
      <c r="I70" s="19"/>
      <c r="J70" s="18"/>
      <c r="K70" s="19"/>
      <c r="L70" s="111"/>
    </row>
    <row r="71" spans="1:12" ht="14.45" customHeight="1" x14ac:dyDescent="0.35">
      <c r="A71" s="4"/>
      <c r="B71" s="132"/>
      <c r="C71" s="132" t="s">
        <v>284</v>
      </c>
      <c r="D71" s="132"/>
      <c r="E71" s="132"/>
      <c r="F71" s="18">
        <v>489</v>
      </c>
      <c r="G71" s="19"/>
      <c r="H71" s="85">
        <v>134</v>
      </c>
      <c r="I71" s="56"/>
      <c r="J71" s="148">
        <v>16945</v>
      </c>
      <c r="K71" s="56"/>
      <c r="L71" s="56">
        <v>4304</v>
      </c>
    </row>
    <row r="72" spans="1:12" ht="14.45" customHeight="1" x14ac:dyDescent="0.35">
      <c r="A72" s="4"/>
      <c r="B72" s="132" t="s">
        <v>190</v>
      </c>
      <c r="C72" s="132"/>
      <c r="D72" s="132"/>
      <c r="E72" s="132"/>
      <c r="F72" s="18"/>
      <c r="G72" s="19"/>
      <c r="H72" s="56"/>
      <c r="I72" s="56"/>
      <c r="J72" s="149"/>
      <c r="K72" s="56"/>
      <c r="L72" s="56"/>
    </row>
    <row r="73" spans="1:12" ht="14.45" customHeight="1" x14ac:dyDescent="0.35">
      <c r="A73" s="4"/>
      <c r="B73" s="132"/>
      <c r="C73" s="132" t="s">
        <v>284</v>
      </c>
      <c r="D73" s="132"/>
      <c r="E73" s="132"/>
      <c r="F73" s="18">
        <v>-2037</v>
      </c>
      <c r="G73" s="19"/>
      <c r="H73" s="56">
        <v>-58</v>
      </c>
      <c r="I73" s="56"/>
      <c r="J73" s="149">
        <v>-71453</v>
      </c>
      <c r="K73" s="56"/>
      <c r="L73" s="56">
        <v>-1843</v>
      </c>
    </row>
    <row r="74" spans="1:12" ht="14.45" customHeight="1" x14ac:dyDescent="0.35">
      <c r="A74" s="4"/>
      <c r="B74" s="4" t="s">
        <v>191</v>
      </c>
      <c r="C74" s="4"/>
      <c r="D74" s="2"/>
      <c r="E74" s="2"/>
      <c r="F74" s="18">
        <v>50533</v>
      </c>
      <c r="G74" s="19"/>
      <c r="H74" s="111">
        <v>22257</v>
      </c>
      <c r="I74" s="19"/>
      <c r="J74" s="18">
        <v>1771759</v>
      </c>
      <c r="K74" s="19"/>
      <c r="L74" s="111">
        <v>711701</v>
      </c>
    </row>
    <row r="75" spans="1:12" ht="14.45" customHeight="1" x14ac:dyDescent="0.35">
      <c r="A75" s="4"/>
      <c r="B75" s="4" t="s">
        <v>216</v>
      </c>
      <c r="C75" s="4"/>
      <c r="D75" s="2"/>
      <c r="E75" s="2"/>
      <c r="F75" s="18">
        <v>271804</v>
      </c>
      <c r="G75" s="19"/>
      <c r="H75" s="111">
        <v>88971</v>
      </c>
      <c r="I75" s="19"/>
      <c r="J75" s="18">
        <v>9529844</v>
      </c>
      <c r="K75" s="19"/>
      <c r="L75" s="111">
        <v>2845025</v>
      </c>
    </row>
    <row r="76" spans="1:12" ht="14.45" customHeight="1" x14ac:dyDescent="0.35">
      <c r="A76" s="4"/>
      <c r="B76" s="4" t="s">
        <v>193</v>
      </c>
      <c r="C76" s="4"/>
      <c r="D76" s="2"/>
      <c r="E76" s="2"/>
      <c r="F76" s="23">
        <v>194</v>
      </c>
      <c r="G76" s="19"/>
      <c r="H76" s="114">
        <v>160</v>
      </c>
      <c r="I76" s="19"/>
      <c r="J76" s="23">
        <v>6673</v>
      </c>
      <c r="K76" s="19"/>
      <c r="L76" s="114">
        <v>5011</v>
      </c>
    </row>
    <row r="77" spans="1:12" ht="9.9499999999999993" customHeight="1" x14ac:dyDescent="0.35">
      <c r="A77" s="4"/>
      <c r="B77" s="4"/>
      <c r="C77" s="4"/>
      <c r="D77" s="2"/>
      <c r="E77" s="2"/>
      <c r="F77" s="18"/>
      <c r="G77" s="19"/>
      <c r="H77" s="111"/>
      <c r="I77" s="19"/>
      <c r="J77" s="18"/>
      <c r="K77" s="19"/>
      <c r="L77" s="111"/>
    </row>
    <row r="78" spans="1:12" ht="14.45" customHeight="1" x14ac:dyDescent="0.35">
      <c r="A78" s="132" t="s">
        <v>304</v>
      </c>
      <c r="B78" s="4"/>
      <c r="C78" s="4"/>
      <c r="D78" s="2"/>
      <c r="E78" s="2"/>
      <c r="F78" s="23">
        <f>SUM(F62:F77)</f>
        <v>357263</v>
      </c>
      <c r="G78" s="19"/>
      <c r="H78" s="114">
        <f>SUM(H62:H77)</f>
        <v>-634143</v>
      </c>
      <c r="I78" s="19"/>
      <c r="J78" s="23">
        <f>SUM(J62:J77)</f>
        <v>12661704</v>
      </c>
      <c r="K78" s="19"/>
      <c r="L78" s="114">
        <f>SUM(L62:L77)</f>
        <v>-20278132</v>
      </c>
    </row>
    <row r="79" spans="1:12" ht="14.45" customHeight="1" x14ac:dyDescent="0.35">
      <c r="A79" s="4"/>
      <c r="B79" s="4"/>
      <c r="C79" s="4"/>
      <c r="D79" s="2"/>
      <c r="E79" s="2"/>
      <c r="F79" s="18"/>
      <c r="G79" s="21"/>
      <c r="H79" s="111"/>
      <c r="I79" s="21"/>
      <c r="J79" s="18"/>
      <c r="K79" s="21"/>
      <c r="L79" s="111"/>
    </row>
    <row r="80" spans="1:12" ht="14.45" customHeight="1" x14ac:dyDescent="0.35">
      <c r="A80" s="4" t="s">
        <v>194</v>
      </c>
      <c r="B80" s="4"/>
      <c r="C80" s="4"/>
      <c r="D80" s="2"/>
      <c r="E80" s="2"/>
      <c r="F80" s="18"/>
      <c r="G80" s="19"/>
      <c r="H80" s="111"/>
      <c r="I80" s="19"/>
      <c r="J80" s="18"/>
      <c r="K80" s="19"/>
      <c r="L80" s="111"/>
    </row>
    <row r="81" spans="1:12" ht="14.45" customHeight="1" x14ac:dyDescent="0.35">
      <c r="A81" s="4"/>
      <c r="B81" s="132" t="s">
        <v>195</v>
      </c>
      <c r="C81" s="4"/>
      <c r="D81" s="2">
        <v>22</v>
      </c>
      <c r="E81" s="2"/>
      <c r="F81" s="18">
        <v>1248549</v>
      </c>
      <c r="G81" s="19"/>
      <c r="H81" s="111">
        <v>1246082</v>
      </c>
      <c r="I81" s="19"/>
      <c r="J81" s="18">
        <v>43775864</v>
      </c>
      <c r="K81" s="19"/>
      <c r="L81" s="111">
        <v>39846088</v>
      </c>
    </row>
    <row r="82" spans="1:12" ht="14.45" customHeight="1" x14ac:dyDescent="0.35">
      <c r="A82" s="4"/>
      <c r="B82" s="132" t="s">
        <v>217</v>
      </c>
      <c r="C82" s="4"/>
      <c r="D82" s="2">
        <v>22</v>
      </c>
      <c r="E82" s="2"/>
      <c r="F82" s="18">
        <v>-1684473</v>
      </c>
      <c r="G82" s="19"/>
      <c r="H82" s="111">
        <v>-1165231</v>
      </c>
      <c r="I82" s="19"/>
      <c r="J82" s="18">
        <v>-59059977</v>
      </c>
      <c r="K82" s="19"/>
      <c r="L82" s="111">
        <v>-37260707</v>
      </c>
    </row>
    <row r="83" spans="1:12" ht="14.45" customHeight="1" x14ac:dyDescent="0.35">
      <c r="A83" s="4"/>
      <c r="B83" s="132" t="s">
        <v>197</v>
      </c>
      <c r="C83" s="4"/>
      <c r="D83" s="2">
        <v>24</v>
      </c>
      <c r="E83" s="2"/>
      <c r="F83" s="18">
        <v>50000</v>
      </c>
      <c r="G83" s="19"/>
      <c r="H83" s="111">
        <v>317000</v>
      </c>
      <c r="I83" s="19"/>
      <c r="J83" s="18">
        <v>1686250</v>
      </c>
      <c r="K83" s="19"/>
      <c r="L83" s="111">
        <v>10136741</v>
      </c>
    </row>
    <row r="84" spans="1:12" ht="14.45" customHeight="1" x14ac:dyDescent="0.35">
      <c r="A84" s="4"/>
      <c r="B84" s="132" t="s">
        <v>218</v>
      </c>
      <c r="C84" s="4"/>
      <c r="D84" s="2">
        <v>24</v>
      </c>
      <c r="E84" s="2"/>
      <c r="F84" s="18">
        <v>-345731</v>
      </c>
      <c r="G84" s="19"/>
      <c r="H84" s="111">
        <v>-430000</v>
      </c>
      <c r="I84" s="19"/>
      <c r="J84" s="18">
        <v>-12121801</v>
      </c>
      <c r="K84" s="19"/>
      <c r="L84" s="111">
        <v>-13750153</v>
      </c>
    </row>
    <row r="85" spans="1:12" ht="14.45" customHeight="1" x14ac:dyDescent="0.35">
      <c r="A85" s="4"/>
      <c r="B85" s="132" t="s">
        <v>199</v>
      </c>
      <c r="C85" s="4"/>
      <c r="D85" s="2">
        <v>25</v>
      </c>
      <c r="E85" s="2"/>
      <c r="F85" s="18">
        <v>611181</v>
      </c>
      <c r="G85" s="19"/>
      <c r="H85" s="111">
        <v>679669</v>
      </c>
      <c r="I85" s="19"/>
      <c r="J85" s="18">
        <v>21100000</v>
      </c>
      <c r="K85" s="19"/>
      <c r="L85" s="111">
        <v>21733830</v>
      </c>
    </row>
    <row r="86" spans="1:12" ht="14.45" customHeight="1" x14ac:dyDescent="0.35">
      <c r="A86" s="4"/>
      <c r="B86" s="132" t="s">
        <v>221</v>
      </c>
      <c r="C86" s="4"/>
      <c r="D86" s="2">
        <v>25</v>
      </c>
      <c r="E86" s="2"/>
      <c r="F86" s="18">
        <v>-115096</v>
      </c>
      <c r="G86" s="19"/>
      <c r="H86" s="111">
        <v>-129939</v>
      </c>
      <c r="I86" s="19"/>
      <c r="J86" s="18">
        <v>-4000000</v>
      </c>
      <c r="K86" s="19"/>
      <c r="L86" s="111">
        <v>-4155083</v>
      </c>
    </row>
    <row r="87" spans="1:12" ht="14.45" customHeight="1" x14ac:dyDescent="0.35">
      <c r="A87" s="4"/>
      <c r="B87" s="4" t="s">
        <v>219</v>
      </c>
      <c r="C87" s="4"/>
      <c r="D87" s="2"/>
      <c r="E87" s="2"/>
      <c r="F87" s="18">
        <v>0</v>
      </c>
      <c r="G87" s="19"/>
      <c r="H87" s="111">
        <v>6000</v>
      </c>
      <c r="I87" s="19"/>
      <c r="J87" s="18">
        <v>0</v>
      </c>
      <c r="K87" s="19"/>
      <c r="L87" s="111">
        <v>191863</v>
      </c>
    </row>
    <row r="88" spans="1:12" ht="14.45" customHeight="1" x14ac:dyDescent="0.35">
      <c r="A88" s="4"/>
      <c r="B88" s="4" t="s">
        <v>220</v>
      </c>
      <c r="C88" s="4"/>
      <c r="D88" s="2"/>
      <c r="E88" s="2"/>
      <c r="F88" s="18">
        <v>0</v>
      </c>
      <c r="G88" s="19"/>
      <c r="H88" s="111">
        <v>-6000</v>
      </c>
      <c r="I88" s="19"/>
      <c r="J88" s="18">
        <v>0</v>
      </c>
      <c r="K88" s="19"/>
      <c r="L88" s="111">
        <v>-191863</v>
      </c>
    </row>
    <row r="89" spans="1:12" ht="14.45" customHeight="1" x14ac:dyDescent="0.35">
      <c r="A89" s="4"/>
      <c r="B89" s="4" t="s">
        <v>243</v>
      </c>
      <c r="C89" s="4"/>
      <c r="D89" s="2"/>
      <c r="E89" s="2"/>
      <c r="F89" s="18">
        <v>-975</v>
      </c>
      <c r="G89" s="19"/>
      <c r="H89" s="111">
        <v>-1092</v>
      </c>
      <c r="I89" s="19"/>
      <c r="J89" s="18">
        <v>-34178</v>
      </c>
      <c r="K89" s="19"/>
      <c r="L89" s="111">
        <v>-34907</v>
      </c>
    </row>
    <row r="90" spans="1:12" ht="14.45" customHeight="1" x14ac:dyDescent="0.35">
      <c r="A90" s="4"/>
      <c r="B90" s="4" t="s">
        <v>201</v>
      </c>
      <c r="C90" s="4"/>
      <c r="D90" s="2">
        <v>29</v>
      </c>
      <c r="E90" s="2"/>
      <c r="F90" s="18">
        <v>-134679</v>
      </c>
      <c r="G90" s="111"/>
      <c r="H90" s="111">
        <v>-55853</v>
      </c>
      <c r="I90" s="111"/>
      <c r="J90" s="18">
        <v>-4736197</v>
      </c>
      <c r="K90" s="111"/>
      <c r="L90" s="111">
        <v>-1776071</v>
      </c>
    </row>
    <row r="91" spans="1:12" ht="14.45" customHeight="1" x14ac:dyDescent="0.35">
      <c r="A91" s="4"/>
      <c r="B91" s="4" t="s">
        <v>346</v>
      </c>
      <c r="C91" s="4"/>
      <c r="D91" s="2">
        <v>26</v>
      </c>
      <c r="E91" s="2"/>
      <c r="F91" s="23">
        <v>223496</v>
      </c>
      <c r="G91" s="19"/>
      <c r="H91" s="114">
        <v>255381</v>
      </c>
      <c r="I91" s="19"/>
      <c r="J91" s="23">
        <v>8440264</v>
      </c>
      <c r="K91" s="19"/>
      <c r="L91" s="114">
        <v>8457636</v>
      </c>
    </row>
    <row r="92" spans="1:12" ht="9.9499999999999993" customHeight="1" x14ac:dyDescent="0.35">
      <c r="A92" s="4"/>
      <c r="B92" s="4"/>
      <c r="C92" s="4"/>
      <c r="D92" s="2"/>
      <c r="E92" s="2"/>
      <c r="F92" s="18"/>
      <c r="G92" s="19"/>
      <c r="H92" s="111"/>
      <c r="I92" s="19"/>
      <c r="J92" s="18"/>
      <c r="K92" s="19"/>
      <c r="L92" s="111"/>
    </row>
    <row r="93" spans="1:12" ht="14.45" customHeight="1" x14ac:dyDescent="0.35">
      <c r="A93" s="132" t="s">
        <v>305</v>
      </c>
      <c r="B93" s="4"/>
      <c r="C93" s="4"/>
      <c r="D93" s="2"/>
      <c r="E93" s="2"/>
      <c r="F93" s="23">
        <f>SUM(F81:F92)</f>
        <v>-147728</v>
      </c>
      <c r="G93" s="19"/>
      <c r="H93" s="114">
        <f>SUM(H81:H92)</f>
        <v>716017</v>
      </c>
      <c r="I93" s="19"/>
      <c r="J93" s="23">
        <f>SUM(J81:J92)</f>
        <v>-4949775</v>
      </c>
      <c r="K93" s="19"/>
      <c r="L93" s="114">
        <f>SUM(L81:L92)</f>
        <v>23197374</v>
      </c>
    </row>
    <row r="94" spans="1:12" ht="9.9499999999999993" customHeight="1" x14ac:dyDescent="0.35">
      <c r="A94" s="4"/>
      <c r="B94" s="4"/>
      <c r="C94" s="4"/>
      <c r="D94" s="2"/>
      <c r="E94" s="2"/>
      <c r="F94" s="18"/>
      <c r="G94" s="21"/>
      <c r="H94" s="111"/>
      <c r="I94" s="19"/>
      <c r="J94" s="18"/>
      <c r="K94" s="19"/>
      <c r="L94" s="111"/>
    </row>
    <row r="95" spans="1:12" ht="14.45" customHeight="1" x14ac:dyDescent="0.35">
      <c r="A95" s="4" t="s">
        <v>203</v>
      </c>
      <c r="B95" s="4"/>
      <c r="C95" s="4"/>
      <c r="D95" s="2"/>
      <c r="E95" s="2"/>
      <c r="F95" s="18">
        <f>SUM(F42,F78,F93)</f>
        <v>53289</v>
      </c>
      <c r="G95" s="19"/>
      <c r="H95" s="111">
        <f>SUM(H42,H78,H93)</f>
        <v>-90679</v>
      </c>
      <c r="I95" s="19"/>
      <c r="J95" s="18">
        <f>SUM(J42,J78,J93)</f>
        <v>1868917</v>
      </c>
      <c r="K95" s="19"/>
      <c r="L95" s="111">
        <f>SUM(L42,L78,L93)</f>
        <v>-2723741</v>
      </c>
    </row>
    <row r="96" spans="1:12" ht="14.45" customHeight="1" x14ac:dyDescent="0.35">
      <c r="A96" s="4" t="s">
        <v>204</v>
      </c>
      <c r="B96" s="4"/>
      <c r="C96" s="4"/>
      <c r="D96" s="2"/>
      <c r="E96" s="2"/>
      <c r="F96" s="18">
        <v>-2683</v>
      </c>
      <c r="G96" s="19"/>
      <c r="H96" s="111">
        <v>-11383</v>
      </c>
      <c r="I96" s="19"/>
      <c r="J96" s="18">
        <v>10474</v>
      </c>
      <c r="K96" s="19"/>
      <c r="L96" s="111">
        <v>43925</v>
      </c>
    </row>
    <row r="97" spans="1:12" ht="14.45" customHeight="1" x14ac:dyDescent="0.35">
      <c r="A97" s="4" t="s">
        <v>205</v>
      </c>
      <c r="B97" s="4"/>
      <c r="C97" s="4"/>
      <c r="D97" s="2"/>
      <c r="E97" s="2"/>
      <c r="F97" s="23">
        <f>'E 12-14 BS Company'!H13</f>
        <v>114057</v>
      </c>
      <c r="G97" s="19"/>
      <c r="H97" s="114">
        <v>216119</v>
      </c>
      <c r="I97" s="19"/>
      <c r="J97" s="23">
        <f>'E 12-14 BS Company'!L13</f>
        <v>3811758</v>
      </c>
      <c r="K97" s="19"/>
      <c r="L97" s="114">
        <v>6491574</v>
      </c>
    </row>
    <row r="98" spans="1:12" ht="9.9499999999999993" customHeight="1" x14ac:dyDescent="0.35">
      <c r="A98" s="4"/>
      <c r="B98" s="4"/>
      <c r="C98" s="4"/>
      <c r="D98" s="2"/>
      <c r="E98" s="2"/>
      <c r="F98" s="18"/>
      <c r="G98" s="21"/>
      <c r="H98" s="111"/>
      <c r="I98" s="19"/>
      <c r="J98" s="18"/>
      <c r="K98" s="19"/>
      <c r="L98" s="111"/>
    </row>
    <row r="99" spans="1:12" ht="14.45" customHeight="1" x14ac:dyDescent="0.35">
      <c r="A99" s="4" t="s">
        <v>206</v>
      </c>
      <c r="B99" s="4"/>
      <c r="C99" s="4"/>
      <c r="D99" s="2"/>
      <c r="E99" s="2"/>
      <c r="F99" s="28">
        <f>SUM(F95:F98)</f>
        <v>164663</v>
      </c>
      <c r="G99" s="19"/>
      <c r="H99" s="115">
        <f>SUM(H95:H98)</f>
        <v>114057</v>
      </c>
      <c r="I99" s="19"/>
      <c r="J99" s="28">
        <f>SUM(J95:J98)</f>
        <v>5691149</v>
      </c>
      <c r="K99" s="19"/>
      <c r="L99" s="115">
        <f>SUM(L95:L98)</f>
        <v>3811758</v>
      </c>
    </row>
    <row r="100" spans="1:12" ht="14.45" customHeight="1" x14ac:dyDescent="0.35">
      <c r="A100" s="4"/>
      <c r="B100" s="4"/>
      <c r="C100" s="4"/>
      <c r="D100" s="2"/>
      <c r="E100" s="2"/>
      <c r="F100" s="18"/>
      <c r="G100" s="21"/>
      <c r="H100" s="111"/>
      <c r="I100" s="21"/>
      <c r="J100" s="18"/>
      <c r="K100" s="21"/>
      <c r="L100" s="111"/>
    </row>
    <row r="101" spans="1:12" ht="14.45" customHeight="1" x14ac:dyDescent="0.35">
      <c r="A101" s="15" t="s">
        <v>207</v>
      </c>
      <c r="B101" s="4"/>
      <c r="C101" s="4"/>
      <c r="D101" s="2"/>
      <c r="E101" s="2"/>
      <c r="F101" s="18"/>
      <c r="G101" s="21"/>
      <c r="H101" s="111"/>
      <c r="I101" s="21"/>
      <c r="J101" s="18"/>
      <c r="K101" s="21"/>
      <c r="L101" s="111"/>
    </row>
    <row r="102" spans="1:12" ht="14.45" customHeight="1" x14ac:dyDescent="0.35">
      <c r="A102" s="4" t="s">
        <v>208</v>
      </c>
      <c r="B102" s="4"/>
      <c r="C102" s="4"/>
      <c r="D102" s="2"/>
      <c r="E102" s="2"/>
      <c r="F102" s="18"/>
      <c r="G102" s="21"/>
      <c r="H102" s="111"/>
      <c r="I102" s="21"/>
      <c r="J102" s="18"/>
      <c r="K102" s="21"/>
      <c r="L102" s="111"/>
    </row>
    <row r="103" spans="1:12" ht="14.45" customHeight="1" x14ac:dyDescent="0.35">
      <c r="A103" s="4" t="s">
        <v>222</v>
      </c>
      <c r="B103" s="4"/>
      <c r="C103" s="4"/>
      <c r="D103" s="2"/>
      <c r="E103" s="2"/>
      <c r="F103" s="149">
        <v>88</v>
      </c>
      <c r="G103" s="71"/>
      <c r="H103" s="111">
        <v>81</v>
      </c>
      <c r="I103" s="71"/>
      <c r="J103" s="149">
        <v>3040</v>
      </c>
      <c r="K103" s="71"/>
      <c r="L103" s="111">
        <v>2689</v>
      </c>
    </row>
    <row r="104" spans="1:12" ht="14.45" customHeight="1" x14ac:dyDescent="0.35">
      <c r="A104" s="4" t="s">
        <v>319</v>
      </c>
      <c r="B104" s="4"/>
      <c r="C104" s="4"/>
      <c r="D104" s="2"/>
      <c r="E104" s="2"/>
      <c r="F104" s="149">
        <v>0</v>
      </c>
      <c r="G104" s="71"/>
      <c r="H104" s="111">
        <v>151</v>
      </c>
      <c r="I104" s="71"/>
      <c r="J104" s="149">
        <v>0</v>
      </c>
      <c r="K104" s="71"/>
      <c r="L104" s="111">
        <v>4727</v>
      </c>
    </row>
    <row r="105" spans="1:12" ht="14.45" customHeight="1" x14ac:dyDescent="0.35">
      <c r="A105" s="132" t="s">
        <v>310</v>
      </c>
      <c r="B105" s="132"/>
      <c r="C105" s="132"/>
      <c r="D105" s="132"/>
      <c r="E105" s="132"/>
      <c r="F105" s="149"/>
      <c r="G105" s="71"/>
      <c r="H105" s="111"/>
      <c r="I105" s="71"/>
      <c r="J105" s="149"/>
      <c r="K105" s="71"/>
      <c r="L105" s="111"/>
    </row>
    <row r="106" spans="1:12" ht="14.45" customHeight="1" x14ac:dyDescent="0.35">
      <c r="A106" s="132"/>
      <c r="B106" s="132" t="s">
        <v>311</v>
      </c>
      <c r="C106" s="132"/>
      <c r="D106" s="132"/>
      <c r="E106" s="132"/>
      <c r="F106" s="149">
        <v>142</v>
      </c>
      <c r="G106" s="71"/>
      <c r="H106" s="56">
        <v>0</v>
      </c>
      <c r="I106" s="71"/>
      <c r="J106" s="149">
        <v>4893</v>
      </c>
      <c r="K106" s="71"/>
      <c r="L106" s="111">
        <v>0</v>
      </c>
    </row>
    <row r="107" spans="1:12" ht="14.45" customHeight="1" x14ac:dyDescent="0.35">
      <c r="A107" s="132" t="s">
        <v>306</v>
      </c>
      <c r="B107" s="132"/>
      <c r="C107" s="132"/>
      <c r="D107" s="151">
        <v>15</v>
      </c>
      <c r="E107" s="132"/>
      <c r="F107" s="149">
        <v>1298472</v>
      </c>
      <c r="G107" s="85"/>
      <c r="H107" s="56">
        <v>0</v>
      </c>
      <c r="I107" s="85"/>
      <c r="J107" s="149">
        <v>43790979</v>
      </c>
      <c r="K107" s="56"/>
      <c r="L107" s="111">
        <v>0</v>
      </c>
    </row>
    <row r="108" spans="1:12" ht="14.45" customHeight="1" x14ac:dyDescent="0.35">
      <c r="A108" s="132" t="s">
        <v>307</v>
      </c>
      <c r="B108" s="132"/>
      <c r="C108" s="132"/>
      <c r="D108" s="151">
        <v>15</v>
      </c>
      <c r="E108" s="132"/>
      <c r="F108" s="149">
        <v>1320345</v>
      </c>
      <c r="G108" s="85"/>
      <c r="H108" s="56">
        <v>0</v>
      </c>
      <c r="I108" s="85"/>
      <c r="J108" s="149">
        <v>44528637</v>
      </c>
      <c r="K108" s="56"/>
      <c r="L108" s="56">
        <v>0</v>
      </c>
    </row>
    <row r="109" spans="1:12" ht="14.45" customHeight="1" x14ac:dyDescent="0.35">
      <c r="A109" s="132" t="s">
        <v>308</v>
      </c>
      <c r="B109" s="132"/>
      <c r="C109" s="132"/>
      <c r="E109" s="132"/>
      <c r="F109" s="133"/>
      <c r="G109" s="150"/>
      <c r="H109" s="134"/>
      <c r="I109" s="150"/>
      <c r="J109" s="133"/>
      <c r="K109" s="134"/>
      <c r="L109" s="134"/>
    </row>
    <row r="110" spans="1:12" ht="14.45" customHeight="1" x14ac:dyDescent="0.35">
      <c r="A110" s="132"/>
      <c r="B110" s="132" t="s">
        <v>309</v>
      </c>
      <c r="C110" s="132"/>
      <c r="D110" s="151">
        <v>15</v>
      </c>
      <c r="E110" s="132"/>
      <c r="F110" s="149">
        <v>910000</v>
      </c>
      <c r="G110" s="85"/>
      <c r="H110" s="56">
        <v>0</v>
      </c>
      <c r="I110" s="85"/>
      <c r="J110" s="149">
        <v>30689750</v>
      </c>
      <c r="K110" s="56"/>
      <c r="L110" s="56">
        <v>0</v>
      </c>
    </row>
    <row r="111" spans="1:12" ht="15" customHeight="1" x14ac:dyDescent="0.35">
      <c r="A111" s="4"/>
      <c r="B111" s="4"/>
      <c r="C111" s="4"/>
      <c r="D111" s="2"/>
      <c r="E111" s="2"/>
      <c r="F111" s="102"/>
      <c r="G111" s="71"/>
      <c r="H111" s="102"/>
      <c r="I111" s="71"/>
      <c r="J111" s="102"/>
      <c r="K111" s="71"/>
      <c r="L111" s="102"/>
    </row>
    <row r="112" spans="1:12" ht="21.95" customHeight="1" x14ac:dyDescent="0.35">
      <c r="A112" s="8" t="str">
        <f>A52</f>
        <v xml:space="preserve">The notes to the consolidated and separate financial statements are an integral part of these financial statements.										</v>
      </c>
      <c r="B112" s="8"/>
      <c r="C112" s="8"/>
      <c r="D112" s="6"/>
      <c r="E112" s="6"/>
      <c r="F112" s="30"/>
      <c r="G112" s="30"/>
      <c r="H112" s="30"/>
      <c r="I112" s="30"/>
      <c r="J112" s="30"/>
      <c r="K112" s="30"/>
      <c r="L112" s="30"/>
    </row>
  </sheetData>
  <mergeCells count="6">
    <mergeCell ref="F5:L5"/>
    <mergeCell ref="F6:H6"/>
    <mergeCell ref="J6:L6"/>
    <mergeCell ref="F57:L57"/>
    <mergeCell ref="F58:H58"/>
    <mergeCell ref="J58:L58"/>
  </mergeCells>
  <pageMargins left="0.8" right="0.5" top="0.5" bottom="0.6" header="0.49" footer="0.4"/>
  <pageSetup paperSize="9" scale="90" firstPageNumber="26" orientation="portrait" useFirstPageNumber="1" horizontalDpi="1200" verticalDpi="1200" r:id="rId1"/>
  <headerFooter>
    <oddFooter>&amp;R&amp;"Cordia New,Regular"&amp;13&amp;P</oddFooter>
  </headerFooter>
  <rowBreaks count="1" manualBreakCount="1">
    <brk id="5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E8-11 BS Conso</vt:lpstr>
      <vt:lpstr>E 12-14 BS Company</vt:lpstr>
      <vt:lpstr>E15-16 PL Conso</vt:lpstr>
      <vt:lpstr>E 17-18 PL Company</vt:lpstr>
      <vt:lpstr>E19 Change US Conso</vt:lpstr>
      <vt:lpstr>E 20 Change THB Conso</vt:lpstr>
      <vt:lpstr>E21 Change US Com</vt:lpstr>
      <vt:lpstr>E22 Change THB Com </vt:lpstr>
      <vt:lpstr>E23-25 Conso</vt:lpstr>
      <vt:lpstr>E26-27 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Pimjai Srigritsanapol</cp:lastModifiedBy>
  <cp:lastPrinted>2023-02-22T04:44:43Z</cp:lastPrinted>
  <dcterms:created xsi:type="dcterms:W3CDTF">2009-01-23T10:19:39Z</dcterms:created>
  <dcterms:modified xsi:type="dcterms:W3CDTF">2023-02-22T14:34:13Z</dcterms:modified>
</cp:coreProperties>
</file>