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 Dec22-TFRS\"/>
    </mc:Choice>
  </mc:AlternateContent>
  <xr:revisionPtr revIDLastSave="0" documentId="13_ncr:1_{E572E30C-3F72-4D43-A0B3-EBC276E83E17}" xr6:coauthVersionLast="47" xr6:coauthVersionMax="47" xr10:uidLastSave="{00000000-0000-0000-0000-000000000000}"/>
  <bookViews>
    <workbookView xWindow="-120" yWindow="-120" windowWidth="21840" windowHeight="13140" tabRatio="660" activeTab="3" xr2:uid="{00000000-000D-0000-FFFF-FFFF00000000}"/>
  </bookViews>
  <sheets>
    <sheet name="E6-7 BS" sheetId="2" r:id="rId1"/>
    <sheet name="E8-9 PL" sheetId="3" r:id="rId2"/>
    <sheet name="E10 Change Conso" sheetId="4" r:id="rId3"/>
    <sheet name="E11 Change Com" sheetId="5" r:id="rId4"/>
    <sheet name="E12-14 CF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4" i="4" l="1"/>
  <c r="H34" i="4"/>
  <c r="T17" i="5"/>
  <c r="P23" i="4"/>
  <c r="H23" i="4"/>
  <c r="Z18" i="4"/>
  <c r="AD18" i="4" s="1"/>
  <c r="N130" i="6"/>
  <c r="N91" i="6"/>
  <c r="N26" i="6"/>
  <c r="J130" i="6"/>
  <c r="J91" i="6"/>
  <c r="J26" i="6"/>
  <c r="R32" i="5"/>
  <c r="P32" i="5"/>
  <c r="N32" i="5"/>
  <c r="L32" i="5"/>
  <c r="J32" i="5"/>
  <c r="H32" i="5"/>
  <c r="F32" i="5"/>
  <c r="D32" i="5"/>
  <c r="T30" i="5"/>
  <c r="T29" i="5"/>
  <c r="T28" i="5"/>
  <c r="T27" i="5"/>
  <c r="T26" i="5"/>
  <c r="T25" i="5"/>
  <c r="AB34" i="4"/>
  <c r="X34" i="4"/>
  <c r="V34" i="4"/>
  <c r="T34" i="4"/>
  <c r="R34" i="4"/>
  <c r="N34" i="4"/>
  <c r="L34" i="4"/>
  <c r="J34" i="4"/>
  <c r="F34" i="4"/>
  <c r="D34" i="4"/>
  <c r="Z32" i="4"/>
  <c r="AD32" i="4" s="1"/>
  <c r="Z31" i="4"/>
  <c r="AD31" i="4" s="1"/>
  <c r="Z30" i="4"/>
  <c r="AD30" i="4" s="1"/>
  <c r="Z29" i="4"/>
  <c r="AD29" i="4" s="1"/>
  <c r="Z28" i="4"/>
  <c r="AD28" i="4" s="1"/>
  <c r="Z27" i="4"/>
  <c r="AD27" i="4" s="1"/>
  <c r="Z26" i="4"/>
  <c r="M86" i="3"/>
  <c r="M80" i="3"/>
  <c r="M50" i="3"/>
  <c r="M40" i="3"/>
  <c r="M13" i="3"/>
  <c r="I86" i="3"/>
  <c r="I80" i="3"/>
  <c r="I50" i="3"/>
  <c r="I40" i="3"/>
  <c r="I13" i="3"/>
  <c r="J40" i="6" l="1"/>
  <c r="N40" i="6"/>
  <c r="M27" i="3"/>
  <c r="I53" i="3"/>
  <c r="I27" i="3"/>
  <c r="T32" i="5"/>
  <c r="Z34" i="4"/>
  <c r="AD26" i="4"/>
  <c r="AD34" i="4" s="1"/>
  <c r="M53" i="3"/>
  <c r="M114" i="2"/>
  <c r="M117" i="2" s="1"/>
  <c r="M92" i="2"/>
  <c r="M80" i="2"/>
  <c r="M47" i="2"/>
  <c r="M33" i="2"/>
  <c r="I114" i="2"/>
  <c r="I117" i="2" s="1"/>
  <c r="I92" i="2"/>
  <c r="I80" i="2"/>
  <c r="I47" i="2"/>
  <c r="I33" i="2"/>
  <c r="N44" i="6" l="1"/>
  <c r="J44" i="6"/>
  <c r="I30" i="3"/>
  <c r="M30" i="3"/>
  <c r="I94" i="2"/>
  <c r="M94" i="2"/>
  <c r="I49" i="2"/>
  <c r="M49" i="2"/>
  <c r="G86" i="3"/>
  <c r="H26" i="6"/>
  <c r="H40" i="6" s="1"/>
  <c r="H44" i="6" s="1"/>
  <c r="L26" i="6"/>
  <c r="L40" i="6" s="1"/>
  <c r="L44" i="6" s="1"/>
  <c r="L91" i="6"/>
  <c r="L130" i="6"/>
  <c r="Z21" i="4"/>
  <c r="AD21" i="4" s="1"/>
  <c r="Z19" i="4"/>
  <c r="AD19" i="4" s="1"/>
  <c r="Z20" i="4"/>
  <c r="AD20" i="4" s="1"/>
  <c r="Z17" i="4"/>
  <c r="AD17" i="4" s="1"/>
  <c r="G13" i="3"/>
  <c r="N22" i="5"/>
  <c r="T16" i="5"/>
  <c r="K40" i="3"/>
  <c r="A69" i="3"/>
  <c r="K13" i="3"/>
  <c r="K27" i="3" s="1"/>
  <c r="K30" i="3" s="1"/>
  <c r="A163" i="6"/>
  <c r="A108" i="6"/>
  <c r="A36" i="5"/>
  <c r="A54" i="6" s="1"/>
  <c r="A39" i="4"/>
  <c r="A3" i="4"/>
  <c r="A3" i="5" s="1"/>
  <c r="A125" i="2"/>
  <c r="A66" i="3" s="1"/>
  <c r="A58" i="2"/>
  <c r="A56" i="2"/>
  <c r="A57" i="6"/>
  <c r="A111" i="6"/>
  <c r="R22" i="5"/>
  <c r="J23" i="4"/>
  <c r="J22" i="5"/>
  <c r="G40" i="3"/>
  <c r="T18" i="5"/>
  <c r="H22" i="5"/>
  <c r="F23" i="4"/>
  <c r="N23" i="4"/>
  <c r="T20" i="5"/>
  <c r="F22" i="5"/>
  <c r="D23" i="4"/>
  <c r="L23" i="4"/>
  <c r="D22" i="5"/>
  <c r="L22" i="5"/>
  <c r="K50" i="3"/>
  <c r="T19" i="5"/>
  <c r="P22" i="5"/>
  <c r="K86" i="3"/>
  <c r="K92" i="2"/>
  <c r="K80" i="2"/>
  <c r="K47" i="2"/>
  <c r="K33" i="2"/>
  <c r="K80" i="3"/>
  <c r="K114" i="2"/>
  <c r="K117" i="2" s="1"/>
  <c r="V23" i="4"/>
  <c r="T23" i="4"/>
  <c r="X23" i="4"/>
  <c r="G50" i="3"/>
  <c r="AB23" i="4"/>
  <c r="R23" i="4"/>
  <c r="H130" i="6"/>
  <c r="H91" i="6"/>
  <c r="G92" i="2"/>
  <c r="G47" i="2"/>
  <c r="G80" i="2"/>
  <c r="G33" i="2"/>
  <c r="G80" i="3"/>
  <c r="G114" i="2"/>
  <c r="G117" i="2" s="1"/>
  <c r="J132" i="6" l="1"/>
  <c r="J136" i="6" s="1"/>
  <c r="N132" i="6"/>
  <c r="N136" i="6" s="1"/>
  <c r="M55" i="3"/>
  <c r="I55" i="3"/>
  <c r="M119" i="2"/>
  <c r="I119" i="2"/>
  <c r="K94" i="2"/>
  <c r="K119" i="2" s="1"/>
  <c r="G27" i="3"/>
  <c r="G30" i="3" s="1"/>
  <c r="K53" i="3"/>
  <c r="K55" i="3" s="1"/>
  <c r="T22" i="5"/>
  <c r="G53" i="3"/>
  <c r="G94" i="2"/>
  <c r="G119" i="2" s="1"/>
  <c r="K49" i="2"/>
  <c r="Z23" i="4"/>
  <c r="AD23" i="4"/>
  <c r="G49" i="2"/>
  <c r="L132" i="6"/>
  <c r="L136" i="6" s="1"/>
  <c r="H132" i="6"/>
  <c r="H136" i="6" s="1"/>
  <c r="G55" i="3" l="1"/>
</calcChain>
</file>

<file path=xl/sharedStrings.xml><?xml version="1.0" encoding="utf-8"?>
<sst xmlns="http://schemas.openxmlformats.org/spreadsheetml/2006/main" count="444" uniqueCount="252">
  <si>
    <t>Banpu Power Public Company Limited</t>
  </si>
  <si>
    <t>Statement of Financial Position</t>
  </si>
  <si>
    <t>Consolidated financial statements</t>
  </si>
  <si>
    <t>Separate financial statements</t>
  </si>
  <si>
    <t>Notes</t>
  </si>
  <si>
    <t>Baht'000</t>
  </si>
  <si>
    <t>Assets</t>
  </si>
  <si>
    <t>Current assets</t>
  </si>
  <si>
    <t>Cash and cash equivalents</t>
  </si>
  <si>
    <t>Restricted deposits at financial institutions</t>
  </si>
  <si>
    <t>Amounts due from related parties</t>
  </si>
  <si>
    <t>Current portion of dividend receivables</t>
  </si>
  <si>
    <t>Advances to related parties</t>
  </si>
  <si>
    <t>Short-term loans to related parties</t>
  </si>
  <si>
    <t>Fuel</t>
  </si>
  <si>
    <t xml:space="preserve">Other current assets            </t>
  </si>
  <si>
    <t>Total current assets</t>
  </si>
  <si>
    <t>Non-current assets</t>
  </si>
  <si>
    <t>Dividend receivables from related parties</t>
  </si>
  <si>
    <t>Property, plant and equipment, net</t>
  </si>
  <si>
    <t>Goodwill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</si>
  <si>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</si>
  <si>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</si>
  <si>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</si>
  <si>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</si>
  <si>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</si>
  <si>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</si>
  <si>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</si>
  <si>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</si>
  <si>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</si>
  <si>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</si>
  <si>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</si>
  <si>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 xml:space="preserve">Total non-current liabilities   </t>
  </si>
  <si>
    <t>Total liabilities</t>
  </si>
  <si>
    <t xml:space="preserve"> </t>
  </si>
  <si>
    <t>Equity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</si>
  <si>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</si>
  <si>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</si>
  <si>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</si>
  <si>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</si>
  <si>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</si>
  <si>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</si>
  <si>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</si>
  <si>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>- Legal reserve</t>
  </si>
  <si>
    <t xml:space="preserve">Unappropriated    </t>
  </si>
  <si>
    <t>Other components of equity</t>
  </si>
  <si>
    <t>Non-controlling interests</t>
  </si>
  <si>
    <t>Total equity</t>
  </si>
  <si>
    <t>Total liabilities and equity</t>
  </si>
  <si>
    <t xml:space="preserve">Statement of Comprehensive Income </t>
  </si>
  <si>
    <t>Sales</t>
  </si>
  <si>
    <t>Cost of sales</t>
  </si>
  <si>
    <t>Administrative expenses</t>
  </si>
  <si>
    <t>Management fee and others</t>
  </si>
  <si>
    <t>Interest income</t>
  </si>
  <si>
    <t>Interest expenses</t>
  </si>
  <si>
    <t>Profit before income taxes</t>
  </si>
  <si>
    <t>Income taxes</t>
  </si>
  <si>
    <t>Profit for the year</t>
  </si>
  <si>
    <t xml:space="preserve">Other comprehensive income (expense), net of taxes: </t>
  </si>
  <si>
    <t>Items that will not be reclassified to profit or loss</t>
  </si>
  <si>
    <t>-</t>
  </si>
  <si>
    <t xml:space="preserve">Remeasurements of post-employment benefit </t>
  </si>
  <si>
    <t xml:space="preserve">Total items that will not be reclassified to </t>
  </si>
  <si>
    <t>profit or loss, net of taxes</t>
  </si>
  <si>
    <t>Items that will be reclassified to profit or loss</t>
  </si>
  <si>
    <t xml:space="preserve">Translation differences </t>
  </si>
  <si>
    <t>Total comprehensive income for the year</t>
  </si>
  <si>
    <t>Profit attributable to:</t>
  </si>
  <si>
    <t xml:space="preserve">Statement of Changes in Equity </t>
  </si>
  <si>
    <t xml:space="preserve"> Baht'000</t>
  </si>
  <si>
    <t xml:space="preserve">Surplus </t>
  </si>
  <si>
    <t>Issued and</t>
  </si>
  <si>
    <t xml:space="preserve">from business </t>
  </si>
  <si>
    <t>Total other</t>
  </si>
  <si>
    <t>Non-</t>
  </si>
  <si>
    <t>paid-up</t>
  </si>
  <si>
    <t>Premium on</t>
  </si>
  <si>
    <t>combination under</t>
  </si>
  <si>
    <t>Legal</t>
  </si>
  <si>
    <t>Cash flow</t>
  </si>
  <si>
    <t>Translation</t>
  </si>
  <si>
    <t>components of</t>
  </si>
  <si>
    <t>controlling</t>
  </si>
  <si>
    <t>Total</t>
  </si>
  <si>
    <t>share capital</t>
  </si>
  <si>
    <t>common control</t>
  </si>
  <si>
    <t>payment</t>
  </si>
  <si>
    <t>reserve</t>
  </si>
  <si>
    <t>Unappropriated</t>
  </si>
  <si>
    <t>hedge reserve</t>
  </si>
  <si>
    <t>differences</t>
  </si>
  <si>
    <t>equity</t>
  </si>
  <si>
    <t>interests</t>
  </si>
  <si>
    <t>Legal reserve</t>
  </si>
  <si>
    <t>Reserve for share-based payment</t>
  </si>
  <si>
    <t>Dividend paid</t>
  </si>
  <si>
    <t xml:space="preserve">Statement of Cash Flows </t>
  </si>
  <si>
    <t>Cash flows from operating activities</t>
  </si>
  <si>
    <t>Profit for the year before income taxes</t>
  </si>
  <si>
    <t>Depreciation and amortisation</t>
  </si>
  <si>
    <t>Write-off property, plant and equipment</t>
  </si>
  <si>
    <t>Cash flow before changes in working capital</t>
  </si>
  <si>
    <t>acquisition 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</si>
  <si>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</si>
  <si>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</si>
  <si>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</si>
  <si>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</si>
  <si>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Cash receipts from short-term loans to related parties</t>
  </si>
  <si>
    <t>Interest received</t>
  </si>
  <si>
    <t>and joint ventures</t>
  </si>
  <si>
    <t>Cash flows from financing activities</t>
  </si>
  <si>
    <t>Dividend paid to shareholders</t>
  </si>
  <si>
    <t>Exchange differences on cash and cash equivalents</t>
  </si>
  <si>
    <t>Cash and cash equivalents at beginning of the year</t>
  </si>
  <si>
    <t>Cash and cash equivalents at end of the year</t>
  </si>
  <si>
    <t>Spare parts and supplies, net</t>
  </si>
  <si>
    <t>Long-term loans from financial institutions, net</t>
  </si>
  <si>
    <t>Current portion of long-term loans</t>
  </si>
  <si>
    <t>from financial institutions, net</t>
  </si>
  <si>
    <t>Other financial costs</t>
  </si>
  <si>
    <t>Cash payments for long-term loans to related parties</t>
  </si>
  <si>
    <t>Retained earnings</t>
  </si>
  <si>
    <t>for using the equity method</t>
  </si>
  <si>
    <t>Owners of the Company</t>
  </si>
  <si>
    <t xml:space="preserve">Dividend paid </t>
  </si>
  <si>
    <t xml:space="preserve">Adjustment to reconcile profit for cash receipts </t>
  </si>
  <si>
    <t>(payments) from operations</t>
  </si>
  <si>
    <t>Cash receipts from long-term loans to related parties</t>
  </si>
  <si>
    <t>Reserve for</t>
  </si>
  <si>
    <t>Other comprehensive</t>
  </si>
  <si>
    <t xml:space="preserve"> income (expense)</t>
  </si>
  <si>
    <t xml:space="preserve">Cash payments for purchase of property, plant </t>
  </si>
  <si>
    <t>and equipment</t>
  </si>
  <si>
    <t xml:space="preserve">Cash receipts from disposal of property, plant </t>
  </si>
  <si>
    <t>Fuel and spare parts</t>
  </si>
  <si>
    <t>Attributable to owners of the Company</t>
  </si>
  <si>
    <t>Advances from and amounts due to related parties</t>
  </si>
  <si>
    <t xml:space="preserve">Total items that will be reclassified </t>
  </si>
  <si>
    <t>to profit or loss, net of taxes</t>
  </si>
  <si>
    <t>Other components</t>
  </si>
  <si>
    <t>of equity</t>
  </si>
  <si>
    <t>Other</t>
  </si>
  <si>
    <t>comprehensive</t>
  </si>
  <si>
    <t>Net gains on disposal of property, plant and equipment</t>
  </si>
  <si>
    <t>Employee benefits obligation</t>
  </si>
  <si>
    <t xml:space="preserve"> expense</t>
  </si>
  <si>
    <t>Cash payments for other financial costs</t>
  </si>
  <si>
    <t xml:space="preserve">Other payables for purchase of property, plant </t>
  </si>
  <si>
    <t>Note</t>
  </si>
  <si>
    <t xml:space="preserve">Financial assets measured at fair value through </t>
  </si>
  <si>
    <t>profit or loss</t>
  </si>
  <si>
    <t>Right-of-use assets, net</t>
  </si>
  <si>
    <t>Current portion of lease liabilities, net</t>
  </si>
  <si>
    <t>Lease liabilities, net</t>
  </si>
  <si>
    <t>Treasury</t>
  </si>
  <si>
    <t>shares</t>
  </si>
  <si>
    <t>fair value</t>
  </si>
  <si>
    <t xml:space="preserve">Cash receipts from financial assets measured at fair value </t>
  </si>
  <si>
    <t>through profit or loss</t>
  </si>
  <si>
    <t xml:space="preserve">Cash payments for financial assets measured at fair value </t>
  </si>
  <si>
    <t>Cash payments for lease liabilities</t>
  </si>
  <si>
    <t>Basic earnings per share (Baht)</t>
  </si>
  <si>
    <t>Change in</t>
  </si>
  <si>
    <t>The notes to the consolidated and separate financial statements are an integral part of these financial statements.</t>
  </si>
  <si>
    <t>Earnings per share</t>
  </si>
  <si>
    <t>Supplementary of cash flows</t>
  </si>
  <si>
    <t>Share of other comprehensive income (expense)</t>
  </si>
  <si>
    <t>Total comprehensive income (expense) for the year</t>
  </si>
  <si>
    <t>Cash receipts from (used in) operations</t>
  </si>
  <si>
    <t>Net increase (decrease) in cash and cash equivalents</t>
  </si>
  <si>
    <t>2021</t>
  </si>
  <si>
    <t>Opening balance as at 1 January 2021</t>
  </si>
  <si>
    <t>Closing balance as at 31 December 2021</t>
  </si>
  <si>
    <t>Decrease in share capital</t>
  </si>
  <si>
    <t xml:space="preserve"> assets </t>
  </si>
  <si>
    <t>of  financial</t>
  </si>
  <si>
    <t>Other non-current liabilities</t>
  </si>
  <si>
    <t>Net cash receipts from (used in) operating activities</t>
  </si>
  <si>
    <t>Selling expenses</t>
  </si>
  <si>
    <t>6, 11</t>
  </si>
  <si>
    <t>Investments in subsidiaries, net</t>
  </si>
  <si>
    <t>3,101,202,000 ordinary shares of Baht 10 each</t>
  </si>
  <si>
    <t>3,047,731,700 ordinary shares of Baht 10 each</t>
  </si>
  <si>
    <t>Net gains on exchange rate</t>
  </si>
  <si>
    <t>Gains on cash flow hedge reserve</t>
  </si>
  <si>
    <t xml:space="preserve">Share of other comprehensive income (expense) of </t>
  </si>
  <si>
    <t>Total comprehensive income attributable to:</t>
  </si>
  <si>
    <t>Changes in working capital (net of effects from</t>
  </si>
  <si>
    <t>Significant non-cash transactions as at 31 December</t>
  </si>
  <si>
    <t>Long-term loans to related parties</t>
  </si>
  <si>
    <t>Loss on disposal of investment in an associate</t>
  </si>
  <si>
    <t>Acquisition of investment in a subsidiary</t>
  </si>
  <si>
    <t>through other comprehensive income</t>
  </si>
  <si>
    <t>Gross profit (loss)</t>
  </si>
  <si>
    <t>from related parties</t>
  </si>
  <si>
    <t>share-based</t>
  </si>
  <si>
    <t xml:space="preserve">Conversion of long-term loans to a related party to </t>
  </si>
  <si>
    <t>investment in a subsidiary</t>
  </si>
  <si>
    <t>Proceeds from non-controlling interests</t>
  </si>
  <si>
    <t xml:space="preserve"> of financial instruments</t>
  </si>
  <si>
    <t>Net gains (losses) from changes in fair value</t>
  </si>
  <si>
    <t>Provision for impairment loss on investment in a subsidiary</t>
  </si>
  <si>
    <t xml:space="preserve">Net cash receipts from (used in) investing activities </t>
  </si>
  <si>
    <t>Net cash receipts from (used in) financing activities</t>
  </si>
  <si>
    <t>an associate and a joint venture</t>
  </si>
  <si>
    <t xml:space="preserve">Amounts due from a related party for a disposal of </t>
  </si>
  <si>
    <t>investment in an associate</t>
  </si>
  <si>
    <t>Cash receipts from short-term loans from financial institutions</t>
  </si>
  <si>
    <t>Cash payments for short-term loans from financial institutions</t>
  </si>
  <si>
    <t>Cash receipts from long-term loans from financial institutions</t>
  </si>
  <si>
    <t>Cash payments for long-term loans from financial institutions</t>
  </si>
  <si>
    <t>As at 31 December 2022</t>
  </si>
  <si>
    <t>2022</t>
  </si>
  <si>
    <t>For the year ended 31 December 2022</t>
  </si>
  <si>
    <t>Opening balance as at 1 January 2022</t>
  </si>
  <si>
    <t>Closing balance as at 31 December 2022</t>
  </si>
  <si>
    <t>.</t>
  </si>
  <si>
    <t>Debentures, net</t>
  </si>
  <si>
    <t>Net cash payments for restricted deposits at financial institutions</t>
  </si>
  <si>
    <t>Cash payments for additional investments in</t>
  </si>
  <si>
    <t>Cash payments for purchase of investments in</t>
  </si>
  <si>
    <t>Cash receipts from debentures</t>
  </si>
  <si>
    <t>Investments in an associate and joint ventures</t>
  </si>
  <si>
    <t>Share of profit from an associate and joint ventures, net</t>
  </si>
  <si>
    <t xml:space="preserve">an associate and joint ventures accounted </t>
  </si>
  <si>
    <t xml:space="preserve">of an associate and joint ventures accounted </t>
  </si>
  <si>
    <t>from a related party</t>
  </si>
  <si>
    <t>Long-term loans from a related party</t>
  </si>
  <si>
    <t>Net gains (losses) on exchange rate</t>
  </si>
  <si>
    <t xml:space="preserve"> for the year, net of taxes</t>
  </si>
  <si>
    <t>Other comprehensive income (expense)</t>
  </si>
  <si>
    <t>Other comprehensive income (expense) for the year</t>
  </si>
  <si>
    <t>Other comprehensive expense for the year</t>
  </si>
  <si>
    <t>Net gains from changes in fair value of financial instruments</t>
  </si>
  <si>
    <t>Cash payment for short-term loans to related parties</t>
  </si>
  <si>
    <t>Cash payments for long-term loans from a related party</t>
  </si>
  <si>
    <t>Cash receipts from long-term loans from a related party</t>
  </si>
  <si>
    <t>Derivative assets</t>
  </si>
  <si>
    <t>Derivative liabilities</t>
  </si>
  <si>
    <t>Deferred tax assets, net</t>
  </si>
  <si>
    <t>Deferred tax liabilities, net</t>
  </si>
  <si>
    <t>Trade payables</t>
  </si>
  <si>
    <t>Trade receivables and note receivables, net</t>
  </si>
  <si>
    <t>Trade receivables and note receivables</t>
  </si>
  <si>
    <t>other comprehensive income</t>
  </si>
  <si>
    <t>14, 26</t>
  </si>
  <si>
    <t>to related parties</t>
  </si>
  <si>
    <t>Dividend income from subsidiaries and joint ventures</t>
  </si>
  <si>
    <t>Cash receipts from dividends from subsidiaries</t>
  </si>
  <si>
    <t>Cash payments for additional investments in a subsidiary</t>
  </si>
  <si>
    <t>Net cash payments for acquisition of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</si>
</sst>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  <numFmt numFmtId="167" formatCode="#,##0;\(#,##0\)"/>
    <numFmt numFmtId="168" formatCode="#,##0;\(#,##0\);\-"/>
    <numFmt numFmtId="169" formatCode="#,##0.0;\(#,##0.0\)"/>
    <numFmt numFmtId="170" formatCode="_(* #,##0.000_);_(* \(#,##0.000\);_(* &quot;-&quot;_);_(@_)"/>
    <numFmt numFmtId="171" formatCode="_-* #,##0.000_-;\-* #,##0.000_-;_-* &quot;-&quot;??_-;_-@_-"/>
  </numFmts>
  <fonts count="53" x14ac:knownFonts="1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sz val="13"/>
      <color indexed="8"/>
      <name val="Cordia New"/>
      <family val="2"/>
    </font>
    <font>
      <sz val="13"/>
      <color indexed="8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b/>
      <sz val="11"/>
      <color indexed="8"/>
      <name val="Cordia New"/>
      <family val="2"/>
    </font>
    <font>
      <sz val="14"/>
      <name val="AngsanaUPC"/>
      <family val="1"/>
    </font>
    <font>
      <b/>
      <sz val="10"/>
      <name val="Cordia New"/>
      <family val="2"/>
    </font>
    <font>
      <sz val="10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color indexed="8"/>
      <name val="Calibri"/>
      <family val="2"/>
    </font>
    <font>
      <b/>
      <sz val="18"/>
      <color theme="3"/>
      <name val="Calibri Light"/>
      <family val="2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0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7" applyNumberFormat="0" applyAlignment="0" applyProtection="0"/>
    <xf numFmtId="0" fontId="21" fillId="28" borderId="8" applyNumberForma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30" borderId="7" applyNumberFormat="0" applyAlignment="0" applyProtection="0"/>
    <xf numFmtId="0" fontId="29" fillId="0" borderId="12" applyNumberFormat="0" applyFill="0" applyAlignment="0" applyProtection="0"/>
    <xf numFmtId="0" fontId="30" fillId="31" borderId="0" applyNumberFormat="0" applyBorder="0" applyAlignment="0" applyProtection="0"/>
    <xf numFmtId="0" fontId="6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17" fillId="32" borderId="13" applyNumberFormat="0" applyFont="0" applyAlignment="0" applyProtection="0"/>
    <xf numFmtId="0" fontId="31" fillId="27" borderId="14" applyNumberFormat="0" applyAlignment="0" applyProtection="0"/>
    <xf numFmtId="9" fontId="1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3" fillId="32" borderId="13" applyNumberFormat="0" applyFont="0" applyAlignment="0" applyProtection="0"/>
    <xf numFmtId="9" fontId="4" fillId="0" borderId="0" applyFont="0" applyFill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7" applyNumberFormat="0" applyAlignment="0" applyProtection="0"/>
    <xf numFmtId="0" fontId="39" fillId="28" borderId="8" applyNumberFormat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29" borderId="0" applyNumberFormat="0" applyBorder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5" fillId="30" borderId="7" applyNumberFormat="0" applyAlignment="0" applyProtection="0"/>
    <xf numFmtId="0" fontId="46" fillId="0" borderId="12" applyNumberFormat="0" applyFill="0" applyAlignment="0" applyProtection="0"/>
    <xf numFmtId="0" fontId="47" fillId="31" borderId="0" applyNumberFormat="0" applyBorder="0" applyAlignment="0" applyProtection="0"/>
    <xf numFmtId="0" fontId="35" fillId="32" borderId="13" applyNumberFormat="0" applyFont="0" applyAlignment="0" applyProtection="0"/>
    <xf numFmtId="0" fontId="48" fillId="27" borderId="14" applyNumberFormat="0" applyAlignment="0" applyProtection="0"/>
    <xf numFmtId="0" fontId="49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1" fillId="0" borderId="0"/>
    <xf numFmtId="0" fontId="4" fillId="0" borderId="0"/>
    <xf numFmtId="0" fontId="6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7" applyNumberFormat="0" applyAlignment="0" applyProtection="0"/>
    <xf numFmtId="0" fontId="21" fillId="28" borderId="8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30" borderId="7" applyNumberFormat="0" applyAlignment="0" applyProtection="0"/>
    <xf numFmtId="0" fontId="29" fillId="0" borderId="12" applyNumberFormat="0" applyFill="0" applyAlignment="0" applyProtection="0"/>
    <xf numFmtId="0" fontId="30" fillId="31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4" fillId="0" borderId="0"/>
    <xf numFmtId="0" fontId="2" fillId="32" borderId="13" applyNumberFormat="0" applyFont="0" applyAlignment="0" applyProtection="0"/>
    <xf numFmtId="0" fontId="31" fillId="27" borderId="14" applyNumberFormat="0" applyAlignment="0" applyProtection="0"/>
    <xf numFmtId="0" fontId="5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32" borderId="13" applyNumberFormat="0" applyFont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32" borderId="13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32" borderId="13" applyNumberFormat="0" applyFon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65">
    <xf numFmtId="0" fontId="0" fillId="0" borderId="0" xfId="0"/>
    <xf numFmtId="165" fontId="8" fillId="0" borderId="0" xfId="46" applyNumberFormat="1" applyFont="1" applyFill="1" applyAlignment="1">
      <alignment vertical="center"/>
    </xf>
    <xf numFmtId="0" fontId="8" fillId="0" borderId="0" xfId="46" applyFont="1" applyFill="1" applyBorder="1" applyAlignment="1">
      <alignment vertical="center"/>
    </xf>
    <xf numFmtId="0" fontId="7" fillId="0" borderId="0" xfId="46" applyFont="1" applyFill="1" applyAlignment="1">
      <alignment horizontal="left" vertical="center"/>
    </xf>
    <xf numFmtId="0" fontId="7" fillId="0" borderId="0" xfId="46" applyFont="1" applyFill="1" applyAlignment="1">
      <alignment horizontal="centerContinuous" vertical="center"/>
    </xf>
    <xf numFmtId="0" fontId="7" fillId="0" borderId="0" xfId="46" applyFont="1" applyFill="1" applyAlignment="1">
      <alignment horizontal="center" vertical="center"/>
    </xf>
    <xf numFmtId="165" fontId="7" fillId="0" borderId="0" xfId="46" applyNumberFormat="1" applyFont="1" applyFill="1" applyAlignment="1">
      <alignment horizontal="centerContinuous" vertical="center"/>
    </xf>
    <xf numFmtId="0" fontId="7" fillId="0" borderId="0" xfId="46" applyFont="1" applyFill="1" applyBorder="1" applyAlignment="1">
      <alignment horizontal="centerContinuous" vertical="center"/>
    </xf>
    <xf numFmtId="0" fontId="7" fillId="0" borderId="1" xfId="46" applyFont="1" applyFill="1" applyBorder="1" applyAlignment="1">
      <alignment horizontal="left" vertical="center"/>
    </xf>
    <xf numFmtId="0" fontId="7" fillId="0" borderId="1" xfId="46" applyFont="1" applyFill="1" applyBorder="1" applyAlignment="1">
      <alignment horizontal="centerContinuous" vertical="center"/>
    </xf>
    <xf numFmtId="0" fontId="7" fillId="0" borderId="1" xfId="46" applyFont="1" applyFill="1" applyBorder="1" applyAlignment="1">
      <alignment horizontal="center" vertical="center"/>
    </xf>
    <xf numFmtId="165" fontId="7" fillId="0" borderId="1" xfId="46" applyNumberFormat="1" applyFont="1" applyFill="1" applyBorder="1" applyAlignment="1">
      <alignment horizontal="centerContinuous" vertical="center"/>
    </xf>
    <xf numFmtId="0" fontId="7" fillId="0" borderId="0" xfId="46" applyFont="1" applyFill="1" applyBorder="1" applyAlignment="1">
      <alignment horizontal="left" vertical="center"/>
    </xf>
    <xf numFmtId="0" fontId="7" fillId="0" borderId="0" xfId="46" applyFont="1" applyFill="1" applyBorder="1" applyAlignment="1">
      <alignment horizontal="center" vertical="center"/>
    </xf>
    <xf numFmtId="165" fontId="7" fillId="0" borderId="0" xfId="46" applyNumberFormat="1" applyFont="1" applyFill="1" applyBorder="1" applyAlignment="1">
      <alignment horizontal="centerContinuous" vertical="center"/>
    </xf>
    <xf numFmtId="165" fontId="7" fillId="0" borderId="0" xfId="46" applyNumberFormat="1" applyFont="1" applyFill="1" applyBorder="1" applyAlignment="1">
      <alignment horizontal="right" vertical="center"/>
    </xf>
    <xf numFmtId="165" fontId="7" fillId="0" borderId="0" xfId="46" quotePrefix="1" applyNumberFormat="1" applyFont="1" applyFill="1" applyBorder="1" applyAlignment="1">
      <alignment horizontal="right" vertical="center"/>
    </xf>
    <xf numFmtId="15" fontId="7" fillId="0" borderId="0" xfId="46" applyNumberFormat="1" applyFont="1" applyFill="1" applyBorder="1" applyAlignment="1">
      <alignment horizontal="center" vertical="center"/>
    </xf>
    <xf numFmtId="0" fontId="7" fillId="0" borderId="1" xfId="46" applyFont="1" applyFill="1" applyBorder="1" applyAlignment="1">
      <alignment horizontal="right" vertical="center"/>
    </xf>
    <xf numFmtId="165" fontId="7" fillId="0" borderId="1" xfId="46" quotePrefix="1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46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165" fontId="8" fillId="0" borderId="0" xfId="46" applyNumberFormat="1" applyFont="1" applyFill="1" applyBorder="1" applyAlignment="1">
      <alignment horizontal="right" vertical="center"/>
    </xf>
    <xf numFmtId="166" fontId="8" fillId="0" borderId="0" xfId="46" applyNumberFormat="1" applyFont="1" applyFill="1" applyBorder="1" applyAlignment="1">
      <alignment horizontal="right" vertical="center"/>
    </xf>
    <xf numFmtId="166" fontId="10" fillId="0" borderId="0" xfId="46" applyNumberFormat="1" applyFont="1" applyFill="1" applyAlignment="1">
      <alignment horizontal="right" vertical="center"/>
    </xf>
    <xf numFmtId="166" fontId="10" fillId="0" borderId="0" xfId="46" applyNumberFormat="1" applyFont="1" applyFill="1" applyBorder="1" applyAlignment="1">
      <alignment horizontal="right" vertical="center"/>
    </xf>
    <xf numFmtId="165" fontId="10" fillId="0" borderId="0" xfId="46" applyNumberFormat="1" applyFont="1" applyFill="1" applyAlignment="1">
      <alignment horizontal="right" vertical="center"/>
    </xf>
    <xf numFmtId="165" fontId="10" fillId="0" borderId="0" xfId="46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166" fontId="10" fillId="0" borderId="0" xfId="28" applyNumberFormat="1" applyFont="1" applyFill="1" applyBorder="1" applyAlignment="1">
      <alignment horizontal="right" vertical="center"/>
    </xf>
    <xf numFmtId="167" fontId="8" fillId="0" borderId="0" xfId="46" applyNumberFormat="1" applyFont="1" applyFill="1" applyBorder="1" applyAlignment="1">
      <alignment vertical="center"/>
    </xf>
    <xf numFmtId="165" fontId="10" fillId="0" borderId="0" xfId="46" applyNumberFormat="1" applyFont="1" applyFill="1" applyBorder="1" applyAlignment="1">
      <alignment vertical="center"/>
    </xf>
    <xf numFmtId="166" fontId="10" fillId="0" borderId="0" xfId="46" applyNumberFormat="1" applyFont="1" applyFill="1" applyAlignment="1">
      <alignment vertical="center"/>
    </xf>
    <xf numFmtId="0" fontId="10" fillId="0" borderId="0" xfId="46" applyFont="1" applyFill="1" applyAlignment="1">
      <alignment vertical="center"/>
    </xf>
    <xf numFmtId="0" fontId="9" fillId="0" borderId="1" xfId="46" applyFont="1" applyFill="1" applyBorder="1" applyAlignment="1">
      <alignment vertical="center"/>
    </xf>
    <xf numFmtId="0" fontId="10" fillId="0" borderId="1" xfId="46" applyFont="1" applyFill="1" applyBorder="1" applyAlignment="1">
      <alignment vertical="center"/>
    </xf>
    <xf numFmtId="0" fontId="10" fillId="0" borderId="1" xfId="46" applyFont="1" applyFill="1" applyBorder="1" applyAlignment="1">
      <alignment horizontal="center" vertical="center"/>
    </xf>
    <xf numFmtId="165" fontId="10" fillId="0" borderId="1" xfId="46" applyNumberFormat="1" applyFont="1" applyFill="1" applyBorder="1" applyAlignment="1">
      <alignment vertical="center"/>
    </xf>
    <xf numFmtId="0" fontId="7" fillId="0" borderId="0" xfId="46" applyFont="1" applyFill="1" applyBorder="1" applyAlignment="1">
      <alignment vertical="center"/>
    </xf>
    <xf numFmtId="0" fontId="8" fillId="0" borderId="0" xfId="46" applyFont="1" applyFill="1" applyBorder="1" applyAlignment="1">
      <alignment horizontal="center" vertical="center"/>
    </xf>
    <xf numFmtId="166" fontId="7" fillId="0" borderId="0" xfId="46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center" vertical="center"/>
    </xf>
    <xf numFmtId="166" fontId="8" fillId="0" borderId="0" xfId="46" applyNumberFormat="1" applyFont="1" applyFill="1" applyBorder="1" applyAlignment="1">
      <alignment vertical="center"/>
    </xf>
    <xf numFmtId="165" fontId="10" fillId="0" borderId="0" xfId="28" applyNumberFormat="1" applyFont="1" applyFill="1" applyBorder="1" applyAlignment="1">
      <alignment vertical="center"/>
    </xf>
    <xf numFmtId="166" fontId="10" fillId="0" borderId="0" xfId="46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166" fontId="8" fillId="0" borderId="0" xfId="46" applyNumberFormat="1" applyFont="1" applyFill="1" applyAlignment="1">
      <alignment vertical="center"/>
    </xf>
    <xf numFmtId="166" fontId="8" fillId="0" borderId="0" xfId="28" applyNumberFormat="1" applyFont="1" applyFill="1" applyBorder="1" applyAlignment="1">
      <alignment vertical="center"/>
    </xf>
    <xf numFmtId="0" fontId="8" fillId="0" borderId="0" xfId="46" quotePrefix="1" applyFont="1" applyFill="1" applyAlignment="1">
      <alignment vertical="center"/>
    </xf>
    <xf numFmtId="165" fontId="10" fillId="0" borderId="0" xfId="46" applyNumberFormat="1" applyFont="1" applyFill="1" applyAlignment="1">
      <alignment vertical="center"/>
    </xf>
    <xf numFmtId="0" fontId="7" fillId="0" borderId="1" xfId="46" applyFont="1" applyFill="1" applyBorder="1" applyAlignment="1">
      <alignment vertical="center"/>
    </xf>
    <xf numFmtId="0" fontId="8" fillId="0" borderId="1" xfId="46" applyFont="1" applyFill="1" applyBorder="1" applyAlignment="1">
      <alignment horizontal="center" vertical="center"/>
    </xf>
    <xf numFmtId="165" fontId="8" fillId="0" borderId="1" xfId="46" applyNumberFormat="1" applyFont="1" applyFill="1" applyBorder="1" applyAlignment="1">
      <alignment vertical="center"/>
    </xf>
    <xf numFmtId="167" fontId="7" fillId="0" borderId="0" xfId="46" applyNumberFormat="1" applyFont="1" applyFill="1" applyAlignment="1">
      <alignment horizontal="right" vertical="center"/>
    </xf>
    <xf numFmtId="165" fontId="8" fillId="0" borderId="0" xfId="28" applyNumberFormat="1" applyFont="1" applyFill="1" applyAlignment="1">
      <alignment horizontal="right" vertical="center"/>
    </xf>
    <xf numFmtId="165" fontId="8" fillId="0" borderId="0" xfId="46" applyNumberFormat="1" applyFont="1" applyFill="1" applyAlignment="1">
      <alignment horizontal="right" vertical="center"/>
    </xf>
    <xf numFmtId="165" fontId="8" fillId="0" borderId="0" xfId="28" applyNumberFormat="1" applyFont="1" applyFill="1" applyBorder="1" applyAlignment="1">
      <alignment horizontal="right" vertical="center"/>
    </xf>
    <xf numFmtId="165" fontId="8" fillId="0" borderId="0" xfId="47" applyNumberFormat="1" applyFont="1" applyFill="1" applyBorder="1" applyAlignment="1">
      <alignment horizontal="right" vertical="center"/>
    </xf>
    <xf numFmtId="0" fontId="12" fillId="0" borderId="0" xfId="46" applyFont="1" applyFill="1" applyAlignment="1">
      <alignment vertical="center"/>
    </xf>
    <xf numFmtId="165" fontId="12" fillId="0" borderId="0" xfId="46" applyNumberFormat="1" applyFont="1" applyFill="1" applyAlignment="1">
      <alignment horizontal="right" vertical="center"/>
    </xf>
    <xf numFmtId="0" fontId="12" fillId="0" borderId="0" xfId="46" applyFont="1" applyFill="1" applyAlignment="1">
      <alignment horizontal="right" vertical="center"/>
    </xf>
    <xf numFmtId="165" fontId="12" fillId="0" borderId="0" xfId="46" applyNumberFormat="1" applyFont="1" applyFill="1" applyAlignment="1">
      <alignment vertical="center"/>
    </xf>
    <xf numFmtId="0" fontId="11" fillId="0" borderId="0" xfId="46" applyFont="1" applyFill="1" applyAlignment="1">
      <alignment vertical="center"/>
    </xf>
    <xf numFmtId="0" fontId="11" fillId="0" borderId="0" xfId="46" applyFont="1" applyFill="1" applyAlignment="1">
      <alignment horizontal="left" vertical="center"/>
    </xf>
    <xf numFmtId="0" fontId="11" fillId="0" borderId="0" xfId="46" applyFont="1" applyFill="1" applyBorder="1" applyAlignment="1">
      <alignment vertical="center"/>
    </xf>
    <xf numFmtId="0" fontId="13" fillId="0" borderId="1" xfId="46" applyFont="1" applyFill="1" applyBorder="1" applyAlignment="1">
      <alignment vertical="center"/>
    </xf>
    <xf numFmtId="0" fontId="11" fillId="0" borderId="1" xfId="46" applyFont="1" applyFill="1" applyBorder="1" applyAlignment="1">
      <alignment horizontal="left" vertical="center"/>
    </xf>
    <xf numFmtId="165" fontId="12" fillId="0" borderId="1" xfId="46" applyNumberFormat="1" applyFont="1" applyFill="1" applyBorder="1" applyAlignment="1">
      <alignment horizontal="right" vertical="center"/>
    </xf>
    <xf numFmtId="0" fontId="12" fillId="0" borderId="1" xfId="46" applyFont="1" applyFill="1" applyBorder="1" applyAlignment="1">
      <alignment horizontal="right" vertical="center"/>
    </xf>
    <xf numFmtId="0" fontId="13" fillId="0" borderId="0" xfId="46" applyFont="1" applyFill="1" applyBorder="1" applyAlignment="1">
      <alignment vertical="center"/>
    </xf>
    <xf numFmtId="0" fontId="11" fillId="0" borderId="0" xfId="46" applyFont="1" applyFill="1" applyBorder="1" applyAlignment="1">
      <alignment horizontal="left" vertical="center"/>
    </xf>
    <xf numFmtId="165" fontId="12" fillId="0" borderId="0" xfId="46" applyNumberFormat="1" applyFont="1" applyFill="1" applyBorder="1" applyAlignment="1">
      <alignment horizontal="right" vertical="center"/>
    </xf>
    <xf numFmtId="0" fontId="12" fillId="0" borderId="0" xfId="46" applyFont="1" applyFill="1" applyBorder="1" applyAlignment="1">
      <alignment horizontal="right" vertical="center"/>
    </xf>
    <xf numFmtId="167" fontId="12" fillId="0" borderId="0" xfId="46" applyNumberFormat="1" applyFont="1" applyFill="1" applyAlignment="1">
      <alignment vertical="center"/>
    </xf>
    <xf numFmtId="0" fontId="12" fillId="0" borderId="1" xfId="46" applyFont="1" applyFill="1" applyBorder="1" applyAlignment="1">
      <alignment vertical="center"/>
    </xf>
    <xf numFmtId="165" fontId="12" fillId="0" borderId="1" xfId="46" applyNumberFormat="1" applyFont="1" applyFill="1" applyBorder="1" applyAlignment="1">
      <alignment vertical="center"/>
    </xf>
    <xf numFmtId="165" fontId="8" fillId="0" borderId="1" xfId="46" applyNumberFormat="1" applyFont="1" applyFill="1" applyBorder="1" applyAlignment="1">
      <alignment horizontal="right" vertical="center"/>
    </xf>
    <xf numFmtId="0" fontId="9" fillId="0" borderId="0" xfId="46" applyFont="1" applyFill="1" applyBorder="1" applyAlignment="1">
      <alignment vertical="center"/>
    </xf>
    <xf numFmtId="0" fontId="8" fillId="0" borderId="0" xfId="46" applyFont="1" applyFill="1" applyBorder="1" applyAlignment="1">
      <alignment horizontal="right" vertical="center"/>
    </xf>
    <xf numFmtId="167" fontId="7" fillId="0" borderId="1" xfId="46" applyNumberFormat="1" applyFont="1" applyFill="1" applyBorder="1" applyAlignment="1">
      <alignment horizontal="center" vertical="center"/>
    </xf>
    <xf numFmtId="166" fontId="7" fillId="0" borderId="0" xfId="46" applyNumberFormat="1" applyFont="1" applyFill="1" applyBorder="1" applyAlignment="1">
      <alignment horizontal="right" vertical="center"/>
    </xf>
    <xf numFmtId="0" fontId="8" fillId="0" borderId="0" xfId="49" applyFont="1" applyFill="1" applyAlignment="1">
      <alignment vertical="center"/>
    </xf>
    <xf numFmtId="167" fontId="8" fillId="0" borderId="0" xfId="46" applyNumberFormat="1" applyFont="1" applyFill="1" applyAlignment="1">
      <alignment horizontal="center" vertical="center"/>
    </xf>
    <xf numFmtId="165" fontId="8" fillId="0" borderId="0" xfId="43" applyNumberFormat="1" applyFont="1" applyFill="1" applyBorder="1" applyAlignment="1">
      <alignment horizontal="right" vertical="center"/>
    </xf>
    <xf numFmtId="165" fontId="8" fillId="0" borderId="0" xfId="43" applyNumberFormat="1" applyFont="1" applyFill="1" applyAlignment="1">
      <alignment horizontal="right" vertical="center"/>
    </xf>
    <xf numFmtId="165" fontId="8" fillId="0" borderId="1" xfId="43" applyNumberFormat="1" applyFont="1" applyFill="1" applyBorder="1" applyAlignment="1">
      <alignment horizontal="right" vertical="center"/>
    </xf>
    <xf numFmtId="165" fontId="8" fillId="0" borderId="2" xfId="46" applyNumberFormat="1" applyFont="1" applyFill="1" applyBorder="1" applyAlignment="1">
      <alignment horizontal="right" vertical="center"/>
    </xf>
    <xf numFmtId="165" fontId="8" fillId="0" borderId="0" xfId="47" applyNumberFormat="1" applyFont="1" applyFill="1" applyAlignment="1">
      <alignment horizontal="right" vertical="center"/>
    </xf>
    <xf numFmtId="165" fontId="8" fillId="0" borderId="0" xfId="30" applyNumberFormat="1" applyFont="1" applyFill="1" applyBorder="1" applyAlignment="1">
      <alignment horizontal="right" vertical="center"/>
    </xf>
    <xf numFmtId="0" fontId="10" fillId="0" borderId="0" xfId="46" applyFont="1" applyFill="1" applyBorder="1" applyAlignment="1">
      <alignment vertical="center"/>
    </xf>
    <xf numFmtId="0" fontId="10" fillId="0" borderId="0" xfId="46" applyFont="1" applyFill="1" applyBorder="1" applyAlignment="1">
      <alignment horizontal="center" vertical="center"/>
    </xf>
    <xf numFmtId="165" fontId="7" fillId="0" borderId="0" xfId="46" applyNumberFormat="1" applyFont="1" applyFill="1" applyAlignment="1">
      <alignment horizontal="right" vertical="center"/>
    </xf>
    <xf numFmtId="0" fontId="15" fillId="0" borderId="0" xfId="46" applyFont="1" applyFill="1" applyBorder="1" applyAlignment="1">
      <alignment vertical="center"/>
    </xf>
    <xf numFmtId="0" fontId="15" fillId="0" borderId="0" xfId="46" applyFont="1" applyFill="1" applyBorder="1" applyAlignment="1">
      <alignment horizontal="left" vertical="center"/>
    </xf>
    <xf numFmtId="165" fontId="16" fillId="0" borderId="0" xfId="46" applyNumberFormat="1" applyFont="1" applyFill="1" applyAlignment="1">
      <alignment horizontal="right" vertical="center"/>
    </xf>
    <xf numFmtId="0" fontId="16" fillId="0" borderId="0" xfId="46" applyFont="1" applyFill="1" applyAlignment="1">
      <alignment horizontal="right" vertical="center"/>
    </xf>
    <xf numFmtId="165" fontId="16" fillId="0" borderId="0" xfId="46" applyNumberFormat="1" applyFont="1" applyFill="1" applyAlignment="1">
      <alignment vertical="center"/>
    </xf>
    <xf numFmtId="166" fontId="15" fillId="0" borderId="0" xfId="46" applyNumberFormat="1" applyFont="1" applyFill="1" applyBorder="1" applyAlignment="1">
      <alignment vertical="center"/>
    </xf>
    <xf numFmtId="0" fontId="15" fillId="0" borderId="0" xfId="46" applyFont="1" applyFill="1" applyBorder="1" applyAlignment="1">
      <alignment horizontal="right" vertical="center"/>
    </xf>
    <xf numFmtId="166" fontId="15" fillId="0" borderId="0" xfId="46" applyNumberFormat="1" applyFont="1" applyFill="1" applyAlignment="1">
      <alignment horizontal="right" vertical="center"/>
    </xf>
    <xf numFmtId="167" fontId="16" fillId="0" borderId="0" xfId="46" applyNumberFormat="1" applyFont="1" applyFill="1" applyAlignment="1">
      <alignment vertical="center"/>
    </xf>
    <xf numFmtId="167" fontId="15" fillId="0" borderId="0" xfId="46" applyNumberFormat="1" applyFont="1" applyFill="1" applyAlignment="1">
      <alignment horizontal="right" vertical="center"/>
    </xf>
    <xf numFmtId="167" fontId="15" fillId="0" borderId="1" xfId="46" applyNumberFormat="1" applyFont="1" applyFill="1" applyBorder="1" applyAlignment="1">
      <alignment horizontal="center" vertical="center"/>
    </xf>
    <xf numFmtId="167" fontId="15" fillId="0" borderId="0" xfId="46" applyNumberFormat="1" applyFont="1" applyFill="1" applyBorder="1" applyAlignment="1">
      <alignment horizontal="center" vertical="center"/>
    </xf>
    <xf numFmtId="0" fontId="15" fillId="0" borderId="0" xfId="46" applyFont="1" applyFill="1" applyAlignment="1">
      <alignment vertical="center"/>
    </xf>
    <xf numFmtId="165" fontId="16" fillId="0" borderId="0" xfId="46" applyNumberFormat="1" applyFont="1" applyFill="1" applyBorder="1" applyAlignment="1">
      <alignment horizontal="right" vertical="center"/>
    </xf>
    <xf numFmtId="165" fontId="16" fillId="0" borderId="0" xfId="43" applyNumberFormat="1" applyFont="1" applyFill="1" applyBorder="1" applyAlignment="1">
      <alignment horizontal="right" vertical="center"/>
    </xf>
    <xf numFmtId="165" fontId="16" fillId="0" borderId="0" xfId="43" applyNumberFormat="1" applyFont="1" applyFill="1" applyAlignment="1">
      <alignment horizontal="right" vertical="center"/>
    </xf>
    <xf numFmtId="167" fontId="16" fillId="0" borderId="0" xfId="46" applyNumberFormat="1" applyFont="1" applyFill="1" applyAlignment="1">
      <alignment horizontal="center" vertical="center"/>
    </xf>
    <xf numFmtId="167" fontId="16" fillId="0" borderId="0" xfId="46" applyNumberFormat="1" applyFont="1" applyFill="1" applyAlignment="1">
      <alignment horizontal="right" vertical="center"/>
    </xf>
    <xf numFmtId="165" fontId="16" fillId="0" borderId="1" xfId="43" applyNumberFormat="1" applyFont="1" applyFill="1" applyBorder="1" applyAlignment="1">
      <alignment horizontal="right" vertical="center"/>
    </xf>
    <xf numFmtId="165" fontId="16" fillId="0" borderId="3" xfId="46" applyNumberFormat="1" applyFont="1" applyFill="1" applyBorder="1" applyAlignment="1">
      <alignment horizontal="right" vertical="center"/>
    </xf>
    <xf numFmtId="165" fontId="16" fillId="0" borderId="2" xfId="46" applyNumberFormat="1" applyFont="1" applyFill="1" applyBorder="1" applyAlignment="1">
      <alignment horizontal="right" vertical="center"/>
    </xf>
    <xf numFmtId="165" fontId="7" fillId="0" borderId="3" xfId="46" applyNumberFormat="1" applyFont="1" applyFill="1" applyBorder="1" applyAlignment="1">
      <alignment horizontal="right" vertical="center"/>
    </xf>
    <xf numFmtId="165" fontId="7" fillId="33" borderId="0" xfId="46" applyNumberFormat="1" applyFont="1" applyFill="1" applyBorder="1" applyAlignment="1">
      <alignment horizontal="right" vertical="center"/>
    </xf>
    <xf numFmtId="165" fontId="8" fillId="33" borderId="0" xfId="46" applyNumberFormat="1" applyFont="1" applyFill="1" applyAlignment="1">
      <alignment vertical="center"/>
    </xf>
    <xf numFmtId="165" fontId="8" fillId="33" borderId="0" xfId="0" applyNumberFormat="1" applyFont="1" applyFill="1" applyAlignment="1">
      <alignment horizontal="right" vertical="center"/>
    </xf>
    <xf numFmtId="165" fontId="8" fillId="33" borderId="1" xfId="0" applyNumberFormat="1" applyFont="1" applyFill="1" applyBorder="1" applyAlignment="1">
      <alignment horizontal="right" vertical="center"/>
    </xf>
    <xf numFmtId="165" fontId="8" fillId="33" borderId="0" xfId="46" applyNumberFormat="1" applyFont="1" applyFill="1" applyBorder="1" applyAlignment="1">
      <alignment horizontal="right" vertical="center"/>
    </xf>
    <xf numFmtId="165" fontId="10" fillId="33" borderId="1" xfId="46" applyNumberFormat="1" applyFont="1" applyFill="1" applyBorder="1" applyAlignment="1">
      <alignment horizontal="right" vertical="center"/>
    </xf>
    <xf numFmtId="165" fontId="10" fillId="33" borderId="0" xfId="46" applyNumberFormat="1" applyFont="1" applyFill="1" applyAlignment="1">
      <alignment horizontal="right" vertical="center"/>
    </xf>
    <xf numFmtId="165" fontId="8" fillId="33" borderId="0" xfId="0" applyNumberFormat="1" applyFont="1" applyFill="1" applyBorder="1" applyAlignment="1">
      <alignment horizontal="right" vertical="center"/>
    </xf>
    <xf numFmtId="165" fontId="10" fillId="33" borderId="0" xfId="46" applyNumberFormat="1" applyFont="1" applyFill="1" applyBorder="1" applyAlignment="1">
      <alignment horizontal="right" vertical="center"/>
    </xf>
    <xf numFmtId="165" fontId="10" fillId="33" borderId="2" xfId="28" applyNumberFormat="1" applyFont="1" applyFill="1" applyBorder="1" applyAlignment="1">
      <alignment horizontal="right" vertical="center"/>
    </xf>
    <xf numFmtId="165" fontId="7" fillId="33" borderId="0" xfId="0" applyNumberFormat="1" applyFont="1" applyFill="1" applyBorder="1" applyAlignment="1">
      <alignment horizontal="right" vertical="center"/>
    </xf>
    <xf numFmtId="164" fontId="8" fillId="33" borderId="0" xfId="46" applyNumberFormat="1" applyFont="1" applyFill="1" applyAlignment="1">
      <alignment vertical="center"/>
    </xf>
    <xf numFmtId="9" fontId="8" fillId="33" borderId="0" xfId="52" applyFont="1" applyFill="1" applyAlignment="1">
      <alignment vertical="center"/>
    </xf>
    <xf numFmtId="165" fontId="8" fillId="33" borderId="3" xfId="0" applyNumberFormat="1" applyFont="1" applyFill="1" applyBorder="1" applyAlignment="1">
      <alignment horizontal="right" vertical="center"/>
    </xf>
    <xf numFmtId="165" fontId="10" fillId="33" borderId="1" xfId="46" applyNumberFormat="1" applyFont="1" applyFill="1" applyBorder="1" applyAlignment="1">
      <alignment vertical="center"/>
    </xf>
    <xf numFmtId="165" fontId="10" fillId="33" borderId="0" xfId="46" applyNumberFormat="1" applyFont="1" applyFill="1" applyBorder="1" applyAlignment="1">
      <alignment vertical="center"/>
    </xf>
    <xf numFmtId="165" fontId="10" fillId="33" borderId="0" xfId="28" applyNumberFormat="1" applyFont="1" applyFill="1" applyBorder="1" applyAlignment="1">
      <alignment vertical="center"/>
    </xf>
    <xf numFmtId="0" fontId="8" fillId="33" borderId="0" xfId="46" applyFont="1" applyFill="1" applyAlignment="1">
      <alignment vertical="center"/>
    </xf>
    <xf numFmtId="165" fontId="8" fillId="33" borderId="2" xfId="28" applyNumberFormat="1" applyFont="1" applyFill="1" applyBorder="1" applyAlignment="1">
      <alignment horizontal="right" vertical="center"/>
    </xf>
    <xf numFmtId="0" fontId="8" fillId="33" borderId="0" xfId="46" applyFont="1" applyFill="1" applyAlignment="1">
      <alignment horizontal="center" vertical="center"/>
    </xf>
    <xf numFmtId="165" fontId="10" fillId="33" borderId="0" xfId="46" applyNumberFormat="1" applyFont="1" applyFill="1" applyAlignment="1">
      <alignment vertical="center"/>
    </xf>
    <xf numFmtId="165" fontId="10" fillId="33" borderId="1" xfId="28" applyNumberFormat="1" applyFont="1" applyFill="1" applyBorder="1" applyAlignment="1">
      <alignment vertical="center"/>
    </xf>
    <xf numFmtId="165" fontId="10" fillId="33" borderId="2" xfId="28" applyNumberFormat="1" applyFont="1" applyFill="1" applyBorder="1" applyAlignment="1">
      <alignment vertical="center"/>
    </xf>
    <xf numFmtId="166" fontId="15" fillId="33" borderId="0" xfId="46" applyNumberFormat="1" applyFont="1" applyFill="1" applyBorder="1" applyAlignment="1">
      <alignment horizontal="right" vertical="center"/>
    </xf>
    <xf numFmtId="165" fontId="16" fillId="33" borderId="0" xfId="46" applyNumberFormat="1" applyFont="1" applyFill="1" applyBorder="1" applyAlignment="1">
      <alignment horizontal="right" vertical="center"/>
    </xf>
    <xf numFmtId="165" fontId="16" fillId="33" borderId="1" xfId="43" applyNumberFormat="1" applyFont="1" applyFill="1" applyBorder="1" applyAlignment="1">
      <alignment horizontal="right" vertical="center"/>
    </xf>
    <xf numFmtId="165" fontId="16" fillId="33" borderId="0" xfId="43" applyNumberFormat="1" applyFont="1" applyFill="1" applyBorder="1" applyAlignment="1">
      <alignment horizontal="right" vertical="center"/>
    </xf>
    <xf numFmtId="165" fontId="16" fillId="33" borderId="0" xfId="46" applyNumberFormat="1" applyFont="1" applyFill="1" applyAlignment="1">
      <alignment horizontal="right" vertical="center"/>
    </xf>
    <xf numFmtId="165" fontId="16" fillId="33" borderId="2" xfId="46" applyNumberFormat="1" applyFont="1" applyFill="1" applyBorder="1" applyAlignment="1">
      <alignment horizontal="right" vertical="center"/>
    </xf>
    <xf numFmtId="166" fontId="15" fillId="33" borderId="0" xfId="46" applyNumberFormat="1" applyFont="1" applyFill="1" applyAlignment="1">
      <alignment horizontal="right" vertical="center"/>
    </xf>
    <xf numFmtId="165" fontId="16" fillId="33" borderId="3" xfId="46" applyNumberFormat="1" applyFont="1" applyFill="1" applyBorder="1" applyAlignment="1">
      <alignment horizontal="right" vertical="center"/>
    </xf>
    <xf numFmtId="167" fontId="16" fillId="33" borderId="0" xfId="46" applyNumberFormat="1" applyFont="1" applyFill="1" applyAlignment="1">
      <alignment horizontal="right" vertical="center"/>
    </xf>
    <xf numFmtId="165" fontId="16" fillId="33" borderId="0" xfId="43" applyNumberFormat="1" applyFont="1" applyFill="1" applyAlignment="1">
      <alignment horizontal="right" vertical="center"/>
    </xf>
    <xf numFmtId="165" fontId="16" fillId="33" borderId="3" xfId="43" applyNumberFormat="1" applyFont="1" applyFill="1" applyBorder="1" applyAlignment="1">
      <alignment horizontal="right" vertical="center"/>
    </xf>
    <xf numFmtId="165" fontId="8" fillId="33" borderId="0" xfId="46" applyNumberFormat="1" applyFont="1" applyFill="1" applyAlignment="1">
      <alignment horizontal="right" vertical="center"/>
    </xf>
    <xf numFmtId="165" fontId="8" fillId="33" borderId="0" xfId="43" applyNumberFormat="1" applyFont="1" applyFill="1" applyBorder="1" applyAlignment="1">
      <alignment horizontal="right" vertical="center"/>
    </xf>
    <xf numFmtId="165" fontId="8" fillId="33" borderId="1" xfId="43" applyNumberFormat="1" applyFont="1" applyFill="1" applyBorder="1" applyAlignment="1">
      <alignment horizontal="right" vertical="center"/>
    </xf>
    <xf numFmtId="165" fontId="8" fillId="33" borderId="2" xfId="46" applyNumberFormat="1" applyFont="1" applyFill="1" applyBorder="1" applyAlignment="1">
      <alignment horizontal="right" vertical="center"/>
    </xf>
    <xf numFmtId="166" fontId="8" fillId="33" borderId="0" xfId="28" applyNumberFormat="1" applyFont="1" applyFill="1" applyAlignment="1">
      <alignment horizontal="right" vertical="center"/>
    </xf>
    <xf numFmtId="165" fontId="8" fillId="33" borderId="3" xfId="46" applyNumberFormat="1" applyFont="1" applyFill="1" applyBorder="1" applyAlignment="1">
      <alignment horizontal="right" vertical="center"/>
    </xf>
    <xf numFmtId="165" fontId="7" fillId="0" borderId="0" xfId="46" applyNumberFormat="1" applyFont="1" applyFill="1" applyBorder="1" applyAlignment="1">
      <alignment horizontal="center" vertical="center"/>
    </xf>
    <xf numFmtId="166" fontId="8" fillId="0" borderId="0" xfId="28" applyNumberFormat="1" applyFont="1" applyFill="1" applyAlignment="1">
      <alignment horizontal="right" vertical="center"/>
    </xf>
    <xf numFmtId="165" fontId="8" fillId="0" borderId="0" xfId="31" applyNumberFormat="1" applyFont="1" applyFill="1" applyAlignment="1">
      <alignment horizontal="right" vertical="center"/>
    </xf>
    <xf numFmtId="165" fontId="8" fillId="0" borderId="0" xfId="31" applyNumberFormat="1" applyFont="1" applyFill="1" applyAlignment="1">
      <alignment vertical="center"/>
    </xf>
    <xf numFmtId="165" fontId="8" fillId="0" borderId="0" xfId="47" applyNumberFormat="1" applyFont="1" applyFill="1" applyAlignment="1">
      <alignment vertical="center"/>
    </xf>
    <xf numFmtId="165" fontId="8" fillId="0" borderId="0" xfId="30" applyNumberFormat="1" applyFont="1" applyFill="1" applyAlignment="1">
      <alignment horizontal="right" vertical="center"/>
    </xf>
    <xf numFmtId="165" fontId="8" fillId="0" borderId="0" xfId="30" applyNumberFormat="1" applyFont="1" applyFill="1" applyAlignment="1">
      <alignment vertical="center"/>
    </xf>
    <xf numFmtId="166" fontId="8" fillId="0" borderId="0" xfId="30" applyNumberFormat="1" applyFont="1" applyFill="1" applyBorder="1" applyAlignment="1">
      <alignment vertical="center"/>
    </xf>
    <xf numFmtId="166" fontId="8" fillId="0" borderId="0" xfId="30" applyNumberFormat="1" applyFont="1" applyFill="1" applyBorder="1" applyAlignment="1">
      <alignment horizontal="right" vertical="center"/>
    </xf>
    <xf numFmtId="167" fontId="8" fillId="0" borderId="0" xfId="28" applyNumberFormat="1" applyFont="1" applyFill="1" applyAlignment="1">
      <alignment horizontal="right" vertical="center"/>
    </xf>
    <xf numFmtId="165" fontId="8" fillId="0" borderId="0" xfId="30" applyNumberFormat="1" applyFont="1" applyFill="1" applyBorder="1" applyAlignment="1">
      <alignment vertical="center"/>
    </xf>
    <xf numFmtId="166" fontId="8" fillId="0" borderId="0" xfId="47" applyNumberFormat="1" applyFont="1" applyFill="1" applyBorder="1" applyAlignment="1">
      <alignment horizontal="right" vertical="center"/>
    </xf>
    <xf numFmtId="165" fontId="8" fillId="0" borderId="0" xfId="28" applyNumberFormat="1" applyFont="1" applyFill="1" applyAlignment="1">
      <alignment vertical="center"/>
    </xf>
    <xf numFmtId="166" fontId="8" fillId="0" borderId="0" xfId="28" applyNumberFormat="1" applyFont="1" applyFill="1" applyAlignment="1">
      <alignment vertical="center"/>
    </xf>
    <xf numFmtId="165" fontId="8" fillId="0" borderId="0" xfId="45" applyNumberFormat="1" applyFont="1" applyFill="1" applyAlignment="1">
      <alignment horizontal="right" vertical="center"/>
    </xf>
    <xf numFmtId="165" fontId="8" fillId="0" borderId="0" xfId="29" applyNumberFormat="1" applyFont="1" applyFill="1" applyBorder="1" applyAlignment="1">
      <alignment horizontal="right" vertical="center"/>
    </xf>
    <xf numFmtId="167" fontId="8" fillId="0" borderId="0" xfId="28" applyNumberFormat="1" applyFont="1" applyFill="1" applyBorder="1" applyAlignment="1">
      <alignment horizontal="right" vertical="center"/>
    </xf>
    <xf numFmtId="165" fontId="8" fillId="33" borderId="0" xfId="28" applyNumberFormat="1" applyFont="1" applyFill="1" applyAlignment="1">
      <alignment horizontal="right" vertical="center"/>
    </xf>
    <xf numFmtId="165" fontId="8" fillId="33" borderId="0" xfId="31" applyNumberFormat="1" applyFont="1" applyFill="1" applyAlignment="1">
      <alignment horizontal="right" vertical="center"/>
    </xf>
    <xf numFmtId="165" fontId="8" fillId="33" borderId="0" xfId="45" applyNumberFormat="1" applyFont="1" applyFill="1" applyAlignment="1">
      <alignment vertical="center"/>
    </xf>
    <xf numFmtId="165" fontId="8" fillId="33" borderId="0" xfId="31" applyNumberFormat="1" applyFont="1" applyFill="1" applyBorder="1" applyAlignment="1">
      <alignment horizontal="right" vertical="center"/>
    </xf>
    <xf numFmtId="165" fontId="8" fillId="33" borderId="3" xfId="31" applyNumberFormat="1" applyFont="1" applyFill="1" applyBorder="1" applyAlignment="1">
      <alignment horizontal="right" vertical="center"/>
    </xf>
    <xf numFmtId="165" fontId="8" fillId="33" borderId="0" xfId="28" applyNumberFormat="1" applyFont="1" applyFill="1" applyBorder="1" applyAlignment="1">
      <alignment horizontal="right" vertical="center"/>
    </xf>
    <xf numFmtId="165" fontId="8" fillId="33" borderId="0" xfId="47" applyNumberFormat="1" applyFont="1" applyFill="1" applyBorder="1" applyAlignment="1">
      <alignment horizontal="right" vertical="center"/>
    </xf>
    <xf numFmtId="165" fontId="8" fillId="33" borderId="1" xfId="47" applyNumberFormat="1" applyFont="1" applyFill="1" applyBorder="1" applyAlignment="1">
      <alignment horizontal="right" vertical="center"/>
    </xf>
    <xf numFmtId="165" fontId="8" fillId="33" borderId="0" xfId="30" applyNumberFormat="1" applyFont="1" applyFill="1" applyBorder="1" applyAlignment="1">
      <alignment horizontal="right" vertical="center"/>
    </xf>
    <xf numFmtId="165" fontId="8" fillId="33" borderId="0" xfId="28" applyNumberFormat="1" applyFont="1" applyFill="1" applyAlignment="1">
      <alignment vertical="center"/>
    </xf>
    <xf numFmtId="165" fontId="8" fillId="33" borderId="0" xfId="45" applyNumberFormat="1" applyFont="1" applyFill="1" applyAlignment="1">
      <alignment horizontal="right" vertical="center"/>
    </xf>
    <xf numFmtId="165" fontId="8" fillId="33" borderId="1" xfId="28" applyNumberFormat="1" applyFont="1" applyFill="1" applyBorder="1" applyAlignment="1">
      <alignment horizontal="right" vertical="center"/>
    </xf>
    <xf numFmtId="165" fontId="8" fillId="33" borderId="3" xfId="45" applyNumberFormat="1" applyFont="1" applyFill="1" applyBorder="1" applyAlignment="1">
      <alignment horizontal="right" vertical="center"/>
    </xf>
    <xf numFmtId="165" fontId="7" fillId="33" borderId="0" xfId="46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165" fontId="8" fillId="33" borderId="0" xfId="0" quotePrefix="1" applyNumberFormat="1" applyFont="1" applyFill="1" applyBorder="1" applyAlignment="1">
      <alignment vertical="center"/>
    </xf>
    <xf numFmtId="168" fontId="8" fillId="33" borderId="0" xfId="0" applyNumberFormat="1" applyFont="1" applyFill="1" applyBorder="1" applyAlignment="1">
      <alignment horizontal="right" vertical="center"/>
    </xf>
    <xf numFmtId="170" fontId="8" fillId="0" borderId="0" xfId="28" applyNumberFormat="1" applyFont="1" applyFill="1" applyAlignment="1">
      <alignment horizontal="right" vertical="center"/>
    </xf>
    <xf numFmtId="165" fontId="8" fillId="33" borderId="3" xfId="28" applyNumberFormat="1" applyFont="1" applyFill="1" applyBorder="1" applyAlignment="1">
      <alignment horizontal="right" vertical="center"/>
    </xf>
    <xf numFmtId="165" fontId="8" fillId="0" borderId="3" xfId="28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0" fontId="8" fillId="0" borderId="0" xfId="46" quotePrefix="1" applyFont="1" applyFill="1" applyAlignment="1">
      <alignment horizontal="left" vertical="center"/>
    </xf>
    <xf numFmtId="165" fontId="8" fillId="33" borderId="3" xfId="46" applyNumberFormat="1" applyFont="1" applyFill="1" applyBorder="1" applyAlignment="1">
      <alignment vertical="center"/>
    </xf>
    <xf numFmtId="165" fontId="8" fillId="0" borderId="3" xfId="46" applyNumberFormat="1" applyFont="1" applyFill="1" applyBorder="1" applyAlignment="1">
      <alignment vertical="center"/>
    </xf>
    <xf numFmtId="165" fontId="8" fillId="33" borderId="1" xfId="46" applyNumberFormat="1" applyFont="1" applyFill="1" applyBorder="1" applyAlignment="1">
      <alignment vertical="center"/>
    </xf>
    <xf numFmtId="165" fontId="8" fillId="33" borderId="2" xfId="46" applyNumberFormat="1" applyFont="1" applyFill="1" applyBorder="1" applyAlignment="1">
      <alignment vertical="center"/>
    </xf>
    <xf numFmtId="165" fontId="8" fillId="0" borderId="0" xfId="46" applyNumberFormat="1" applyFont="1" applyFill="1" applyBorder="1" applyAlignment="1">
      <alignment horizontal="right"/>
    </xf>
    <xf numFmtId="165" fontId="8" fillId="33" borderId="0" xfId="46" applyNumberFormat="1" applyFont="1" applyFill="1" applyBorder="1" applyAlignment="1">
      <alignment vertical="center"/>
    </xf>
    <xf numFmtId="167" fontId="8" fillId="0" borderId="0" xfId="28" applyNumberFormat="1" applyFont="1" applyFill="1" applyBorder="1" applyAlignment="1">
      <alignment vertical="center"/>
    </xf>
    <xf numFmtId="170" fontId="8" fillId="33" borderId="0" xfId="0" applyNumberFormat="1" applyFont="1" applyFill="1" applyBorder="1" applyAlignment="1">
      <alignment horizontal="right" vertical="center"/>
    </xf>
    <xf numFmtId="171" fontId="8" fillId="33" borderId="0" xfId="32" applyNumberFormat="1" applyFont="1" applyFill="1" applyBorder="1" applyAlignment="1">
      <alignment vertical="center"/>
    </xf>
    <xf numFmtId="170" fontId="8" fillId="0" borderId="0" xfId="28" applyNumberFormat="1" applyFont="1" applyFill="1" applyBorder="1" applyAlignment="1">
      <alignment vertical="center"/>
    </xf>
    <xf numFmtId="0" fontId="8" fillId="0" borderId="3" xfId="46" applyFont="1" applyFill="1" applyBorder="1" applyAlignment="1">
      <alignment vertical="center"/>
    </xf>
    <xf numFmtId="0" fontId="8" fillId="0" borderId="3" xfId="46" applyFont="1" applyFill="1" applyBorder="1" applyAlignment="1">
      <alignment horizontal="center" vertical="center"/>
    </xf>
    <xf numFmtId="165" fontId="8" fillId="0" borderId="3" xfId="28" applyNumberFormat="1" applyFont="1" applyFill="1" applyBorder="1" applyAlignment="1">
      <alignment vertical="center"/>
    </xf>
    <xf numFmtId="165" fontId="8" fillId="0" borderId="3" xfId="46" applyNumberFormat="1" applyFont="1" applyFill="1" applyBorder="1" applyAlignment="1">
      <alignment horizontal="right" vertical="center"/>
    </xf>
    <xf numFmtId="165" fontId="8" fillId="0" borderId="0" xfId="45" applyNumberFormat="1" applyFont="1" applyFill="1" applyAlignment="1">
      <alignment vertical="center"/>
    </xf>
    <xf numFmtId="165" fontId="8" fillId="0" borderId="0" xfId="31" applyNumberFormat="1" applyFont="1" applyFill="1" applyBorder="1" applyAlignment="1">
      <alignment horizontal="right" vertical="center"/>
    </xf>
    <xf numFmtId="165" fontId="8" fillId="0" borderId="3" xfId="31" applyNumberFormat="1" applyFont="1" applyFill="1" applyBorder="1" applyAlignment="1">
      <alignment horizontal="right" vertical="center"/>
    </xf>
    <xf numFmtId="165" fontId="8" fillId="0" borderId="1" xfId="47" applyNumberFormat="1" applyFont="1" applyFill="1" applyBorder="1" applyAlignment="1">
      <alignment horizontal="right" vertical="center"/>
    </xf>
    <xf numFmtId="165" fontId="8" fillId="0" borderId="1" xfId="28" applyNumberFormat="1" applyFont="1" applyFill="1" applyBorder="1" applyAlignment="1">
      <alignment horizontal="right" vertical="center"/>
    </xf>
    <xf numFmtId="165" fontId="8" fillId="0" borderId="3" xfId="45" applyNumberFormat="1" applyFont="1" applyFill="1" applyBorder="1" applyAlignment="1">
      <alignment horizontal="right" vertical="center"/>
    </xf>
    <xf numFmtId="165" fontId="8" fillId="0" borderId="2" xfId="28" applyNumberFormat="1" applyFont="1" applyFill="1" applyBorder="1" applyAlignment="1">
      <alignment horizontal="right" vertical="center"/>
    </xf>
    <xf numFmtId="165" fontId="8" fillId="0" borderId="3" xfId="0" applyNumberFormat="1" applyFont="1" applyFill="1" applyBorder="1" applyAlignment="1">
      <alignment horizontal="right" vertical="center"/>
    </xf>
    <xf numFmtId="165" fontId="8" fillId="0" borderId="0" xfId="0" quotePrefix="1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2" xfId="46" applyNumberFormat="1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171" fontId="8" fillId="0" borderId="0" xfId="32" applyNumberFormat="1" applyFont="1" applyFill="1" applyBorder="1" applyAlignment="1">
      <alignment vertical="center"/>
    </xf>
    <xf numFmtId="165" fontId="10" fillId="0" borderId="1" xfId="46" applyNumberFormat="1" applyFont="1" applyFill="1" applyBorder="1" applyAlignment="1">
      <alignment horizontal="right" vertical="center"/>
    </xf>
    <xf numFmtId="165" fontId="10" fillId="0" borderId="2" xfId="28" applyNumberFormat="1" applyFont="1" applyFill="1" applyBorder="1" applyAlignment="1">
      <alignment horizontal="right" vertical="center"/>
    </xf>
    <xf numFmtId="164" fontId="8" fillId="0" borderId="0" xfId="46" applyNumberFormat="1" applyFont="1" applyFill="1" applyAlignment="1">
      <alignment vertical="center"/>
    </xf>
    <xf numFmtId="9" fontId="8" fillId="0" borderId="0" xfId="52" applyFont="1" applyFill="1" applyAlignment="1">
      <alignment vertical="center"/>
    </xf>
    <xf numFmtId="165" fontId="10" fillId="0" borderId="1" xfId="28" applyNumberFormat="1" applyFont="1" applyFill="1" applyBorder="1" applyAlignment="1">
      <alignment vertical="center"/>
    </xf>
    <xf numFmtId="165" fontId="10" fillId="0" borderId="2" xfId="28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0" fontId="16" fillId="0" borderId="0" xfId="46" applyFont="1" applyFill="1" applyBorder="1" applyAlignment="1">
      <alignment vertical="center"/>
    </xf>
    <xf numFmtId="0" fontId="8" fillId="0" borderId="0" xfId="46" applyFont="1" applyFill="1" applyAlignment="1">
      <alignment horizontal="right" vertical="center"/>
    </xf>
    <xf numFmtId="167" fontId="8" fillId="0" borderId="0" xfId="46" applyNumberFormat="1" applyFont="1" applyFill="1" applyAlignment="1">
      <alignment horizontal="right" vertical="center"/>
    </xf>
    <xf numFmtId="165" fontId="7" fillId="0" borderId="4" xfId="46" applyNumberFormat="1" applyFont="1" applyFill="1" applyBorder="1" applyAlignment="1">
      <alignment horizontal="right" vertical="center"/>
    </xf>
    <xf numFmtId="0" fontId="7" fillId="0" borderId="0" xfId="46" applyFont="1" applyFill="1" applyAlignment="1">
      <alignment vertical="center"/>
    </xf>
    <xf numFmtId="167" fontId="8" fillId="0" borderId="0" xfId="46" applyNumberFormat="1" applyFont="1" applyFill="1" applyAlignment="1">
      <alignment vertical="center"/>
    </xf>
    <xf numFmtId="0" fontId="16" fillId="0" borderId="0" xfId="46" applyFont="1" applyFill="1" applyAlignment="1">
      <alignment vertical="center"/>
    </xf>
    <xf numFmtId="0" fontId="8" fillId="0" borderId="0" xfId="46" quotePrefix="1" applyFont="1" applyFill="1" applyAlignment="1">
      <alignment horizontal="right" vertical="center"/>
    </xf>
    <xf numFmtId="0" fontId="8" fillId="0" borderId="0" xfId="46" applyFont="1" applyFill="1" applyAlignment="1">
      <alignment vertical="center"/>
    </xf>
    <xf numFmtId="0" fontId="8" fillId="0" borderId="0" xfId="46" applyFont="1" applyFill="1" applyAlignment="1">
      <alignment horizontal="center" vertical="center"/>
    </xf>
    <xf numFmtId="0" fontId="9" fillId="0" borderId="3" xfId="46" applyFont="1" applyFill="1" applyBorder="1" applyAlignment="1">
      <alignment vertical="center"/>
    </xf>
    <xf numFmtId="0" fontId="7" fillId="0" borderId="3" xfId="46" applyFont="1" applyFill="1" applyBorder="1" applyAlignment="1">
      <alignment vertical="center"/>
    </xf>
    <xf numFmtId="165" fontId="16" fillId="0" borderId="3" xfId="43" applyNumberFormat="1" applyFont="1" applyFill="1" applyBorder="1" applyAlignment="1">
      <alignment horizontal="right" vertical="center"/>
    </xf>
    <xf numFmtId="165" fontId="16" fillId="0" borderId="2" xfId="28" applyNumberFormat="1" applyFont="1" applyFill="1" applyBorder="1" applyAlignment="1">
      <alignment horizontal="right" vertical="center"/>
    </xf>
    <xf numFmtId="0" fontId="8" fillId="0" borderId="0" xfId="46" applyFont="1" applyAlignment="1">
      <alignment vertical="center"/>
    </xf>
    <xf numFmtId="166" fontId="15" fillId="0" borderId="1" xfId="46" applyNumberFormat="1" applyFont="1" applyFill="1" applyBorder="1" applyAlignment="1">
      <alignment horizontal="right" vertical="center"/>
    </xf>
    <xf numFmtId="166" fontId="15" fillId="0" borderId="0" xfId="46" applyNumberFormat="1" applyFont="1" applyFill="1" applyBorder="1" applyAlignment="1">
      <alignment horizontal="right" vertical="center"/>
    </xf>
    <xf numFmtId="165" fontId="7" fillId="0" borderId="1" xfId="46" applyNumberFormat="1" applyFont="1" applyFill="1" applyBorder="1" applyAlignment="1">
      <alignment horizontal="right" vertical="center"/>
    </xf>
    <xf numFmtId="0" fontId="8" fillId="0" borderId="1" xfId="46" applyFont="1" applyFill="1" applyBorder="1" applyAlignment="1">
      <alignment vertical="center"/>
    </xf>
    <xf numFmtId="0" fontId="8" fillId="0" borderId="0" xfId="46" applyFont="1" applyFill="1" applyAlignment="1">
      <alignment horizontal="left" vertical="center"/>
    </xf>
    <xf numFmtId="166" fontId="7" fillId="0" borderId="1" xfId="46" applyNumberFormat="1" applyFont="1" applyFill="1" applyBorder="1" applyAlignment="1">
      <alignment horizontal="right" vertical="center"/>
    </xf>
    <xf numFmtId="0" fontId="8" fillId="0" borderId="3" xfId="46" applyFont="1" applyFill="1" applyBorder="1" applyAlignment="1">
      <alignment horizontal="justify" vertical="center"/>
    </xf>
    <xf numFmtId="166" fontId="15" fillId="0" borderId="1" xfId="46" applyNumberFormat="1" applyFont="1" applyFill="1" applyBorder="1" applyAlignment="1">
      <alignment horizontal="right" vertical="center"/>
    </xf>
    <xf numFmtId="166" fontId="15" fillId="0" borderId="5" xfId="44" applyNumberFormat="1" applyFont="1" applyFill="1" applyBorder="1" applyAlignment="1">
      <alignment horizontal="right" vertical="center"/>
    </xf>
    <xf numFmtId="166" fontId="15" fillId="0" borderId="6" xfId="46" applyNumberFormat="1" applyFont="1" applyFill="1" applyBorder="1" applyAlignment="1">
      <alignment horizontal="right" vertical="center"/>
    </xf>
    <xf numFmtId="166" fontId="15" fillId="0" borderId="0" xfId="46" applyNumberFormat="1" applyFont="1" applyFill="1" applyBorder="1" applyAlignment="1">
      <alignment horizontal="right" vertical="center"/>
    </xf>
    <xf numFmtId="165" fontId="7" fillId="0" borderId="1" xfId="46" applyNumberFormat="1" applyFont="1" applyFill="1" applyBorder="1" applyAlignment="1">
      <alignment horizontal="right" vertical="center"/>
    </xf>
    <xf numFmtId="0" fontId="8" fillId="0" borderId="0" xfId="46" applyFont="1" applyFill="1" applyAlignment="1">
      <alignment horizontal="left" vertical="center"/>
    </xf>
    <xf numFmtId="0" fontId="8" fillId="0" borderId="1" xfId="46" applyFont="1" applyFill="1" applyBorder="1" applyAlignment="1">
      <alignment vertical="center"/>
    </xf>
    <xf numFmtId="0" fontId="6" fillId="0" borderId="0" xfId="43" applyFont="1" applyAlignment="1">
      <alignment vertical="center"/>
    </xf>
  </cellXfs>
  <cellStyles count="307">
    <cellStyle name="20% - Accent1" xfId="1" builtinId="30" customBuiltin="1"/>
    <cellStyle name="20% - Accent1 2" xfId="56" xr:uid="{3F09C9E4-2C03-45B3-B081-7A6BF3B158AC}"/>
    <cellStyle name="20% - Accent1 2 2" xfId="188" xr:uid="{BDCCAD1D-B23E-41F4-B425-4B5F9A1ECD40}"/>
    <cellStyle name="20% - Accent1 2 2 2" xfId="247" xr:uid="{41996F48-8EFA-418D-841D-92A3F6AD7B15}"/>
    <cellStyle name="20% - Accent1 2 3" xfId="128" xr:uid="{49325834-8DFA-4B88-9C97-869D3FF9B537}"/>
    <cellStyle name="20% - Accent1 2 4" xfId="219" xr:uid="{975E44CD-B65E-4C9D-9534-F0C1D780E63F}"/>
    <cellStyle name="20% - Accent1 3" xfId="75" xr:uid="{36392F24-00A2-41D3-9F0A-77A6751A6365}"/>
    <cellStyle name="20% - Accent2" xfId="2" builtinId="34" customBuiltin="1"/>
    <cellStyle name="20% - Accent2 2" xfId="57" xr:uid="{0144F5E5-73F8-4D44-81B5-BE4FEEFEBCA6}"/>
    <cellStyle name="20% - Accent2 2 2" xfId="189" xr:uid="{7455C46C-9453-43EF-929B-ED39FFD5C16E}"/>
    <cellStyle name="20% - Accent2 2 2 2" xfId="248" xr:uid="{41E6AE10-C86B-4FD0-B91D-D1202578089F}"/>
    <cellStyle name="20% - Accent2 2 3" xfId="129" xr:uid="{FFA9682D-624E-4660-905E-9FD39BA698E4}"/>
    <cellStyle name="20% - Accent2 2 4" xfId="220" xr:uid="{8A203068-FE0F-43F0-A114-3AA8412054F3}"/>
    <cellStyle name="20% - Accent2 3" xfId="76" xr:uid="{FD863FF4-F55A-44E5-965B-CEF9A831D1CB}"/>
    <cellStyle name="20% - Accent3" xfId="3" builtinId="38" customBuiltin="1"/>
    <cellStyle name="20% - Accent3 2" xfId="58" xr:uid="{3978FB5F-A313-4A19-BA48-B275AC96DB7A}"/>
    <cellStyle name="20% - Accent3 2 2" xfId="190" xr:uid="{1801FA5C-696B-442E-A398-2285A5ABC792}"/>
    <cellStyle name="20% - Accent3 2 2 2" xfId="249" xr:uid="{6F41C6D1-07B0-42E4-B6E9-87A36BF7DA6C}"/>
    <cellStyle name="20% - Accent3 2 3" xfId="130" xr:uid="{05DA2FF2-0C4C-4588-9D4C-FF72C3B6ADD3}"/>
    <cellStyle name="20% - Accent3 2 4" xfId="221" xr:uid="{6B717DC8-3B32-4542-9B19-EA96150CFB03}"/>
    <cellStyle name="20% - Accent3 3" xfId="77" xr:uid="{37575392-B6CE-4D6D-B359-A9AB0E5A9CDF}"/>
    <cellStyle name="20% - Accent4" xfId="4" builtinId="42" customBuiltin="1"/>
    <cellStyle name="20% - Accent4 2" xfId="59" xr:uid="{8E11C3E5-FD1B-4A0C-9966-F479D7F18668}"/>
    <cellStyle name="20% - Accent4 2 2" xfId="191" xr:uid="{58FA7F82-2C2E-46F5-A9B1-65154FFC47B5}"/>
    <cellStyle name="20% - Accent4 2 2 2" xfId="250" xr:uid="{C4C33EE9-0F3E-4888-8367-4D1E933C6B88}"/>
    <cellStyle name="20% - Accent4 2 3" xfId="131" xr:uid="{DB501882-3C21-4DE1-921E-85028B21ECE7}"/>
    <cellStyle name="20% - Accent4 2 4" xfId="222" xr:uid="{44A86674-78FC-49B2-AE42-D5FB6AECDB14}"/>
    <cellStyle name="20% - Accent4 3" xfId="78" xr:uid="{C669F665-389A-434F-AD66-653AE3B61B24}"/>
    <cellStyle name="20% - Accent5" xfId="5" builtinId="46" customBuiltin="1"/>
    <cellStyle name="20% - Accent5 2" xfId="60" xr:uid="{F8CC5B52-96C7-4A0F-9C78-4A6686825F29}"/>
    <cellStyle name="20% - Accent5 2 2" xfId="192" xr:uid="{D51FCC47-22B4-45C0-8A56-0223C7357D6B}"/>
    <cellStyle name="20% - Accent5 2 2 2" xfId="251" xr:uid="{DA92B723-A76D-4664-B151-81579608A5CF}"/>
    <cellStyle name="20% - Accent5 2 3" xfId="132" xr:uid="{C9989B19-01A7-4EB0-A2E0-06574AC0CEA3}"/>
    <cellStyle name="20% - Accent5 2 4" xfId="223" xr:uid="{49C1C566-6016-4793-B255-8D5AD02D49A0}"/>
    <cellStyle name="20% - Accent5 3" xfId="79" xr:uid="{4F97B271-22AA-423A-96BA-D734804BDA41}"/>
    <cellStyle name="20% - Accent6" xfId="6" builtinId="50" customBuiltin="1"/>
    <cellStyle name="20% - Accent6 2" xfId="61" xr:uid="{D0424659-616F-4DCE-8961-63BC4770CA40}"/>
    <cellStyle name="20% - Accent6 2 2" xfId="193" xr:uid="{AAD503A8-5357-4413-B56A-850ACEB7AC79}"/>
    <cellStyle name="20% - Accent6 2 2 2" xfId="252" xr:uid="{BA491CEC-E993-4692-8AB1-42FBA0EE5C38}"/>
    <cellStyle name="20% - Accent6 2 3" xfId="133" xr:uid="{8677D2A1-A9AA-4252-B290-9AB78BC2A981}"/>
    <cellStyle name="20% - Accent6 2 4" xfId="224" xr:uid="{5875B7C0-D553-4266-BFAB-507D8E2BCF21}"/>
    <cellStyle name="20% - Accent6 3" xfId="80" xr:uid="{74DB43FE-5F64-4B7B-B075-FB4EF23F568D}"/>
    <cellStyle name="40% - Accent1" xfId="7" builtinId="31" customBuiltin="1"/>
    <cellStyle name="40% - Accent1 2" xfId="62" xr:uid="{70737064-A22F-4069-ACA4-1B55CD8FA317}"/>
    <cellStyle name="40% - Accent1 2 2" xfId="194" xr:uid="{EC187A72-6038-4D87-A267-137EA9DFE79D}"/>
    <cellStyle name="40% - Accent1 2 2 2" xfId="253" xr:uid="{EC85D572-CF0A-459F-A3FB-EB3B63A37104}"/>
    <cellStyle name="40% - Accent1 2 3" xfId="134" xr:uid="{09B97AEF-FB40-47A6-AD7E-B2471013824A}"/>
    <cellStyle name="40% - Accent1 2 4" xfId="225" xr:uid="{4E72E262-7E78-4C85-B33E-4AC9BFE3D1C1}"/>
    <cellStyle name="40% - Accent1 3" xfId="81" xr:uid="{E5968F8F-31F3-47CC-BA4B-F10743CCD057}"/>
    <cellStyle name="40% - Accent2" xfId="8" builtinId="35" customBuiltin="1"/>
    <cellStyle name="40% - Accent2 2" xfId="63" xr:uid="{3B58A8C8-4094-47E3-AFBB-2DC1F8742408}"/>
    <cellStyle name="40% - Accent2 2 2" xfId="195" xr:uid="{926BC208-0745-4EF1-B165-236F8611C190}"/>
    <cellStyle name="40% - Accent2 2 2 2" xfId="254" xr:uid="{76A21629-3671-44BF-A376-61ACA38987C5}"/>
    <cellStyle name="40% - Accent2 2 3" xfId="135" xr:uid="{1622572A-2D1E-4647-9C42-6EE7C00AEF86}"/>
    <cellStyle name="40% - Accent2 2 4" xfId="226" xr:uid="{2881553F-734F-448C-865F-792CB26EB0B2}"/>
    <cellStyle name="40% - Accent2 3" xfId="82" xr:uid="{2431F53B-7294-4845-BB71-E94ECC5CDE1E}"/>
    <cellStyle name="40% - Accent3" xfId="9" builtinId="39" customBuiltin="1"/>
    <cellStyle name="40% - Accent3 2" xfId="64" xr:uid="{1AD5E84E-495A-4DE7-8133-ADB6CA132D2B}"/>
    <cellStyle name="40% - Accent3 2 2" xfId="196" xr:uid="{9FD0C3C3-1391-4B1B-8B7F-3A9F77B278D2}"/>
    <cellStyle name="40% - Accent3 2 2 2" xfId="255" xr:uid="{3F26B3F3-490F-4D52-A973-3BE00DBC694E}"/>
    <cellStyle name="40% - Accent3 2 3" xfId="136" xr:uid="{8EDB2847-B465-4DC5-BCA5-4CB8B832D62A}"/>
    <cellStyle name="40% - Accent3 2 4" xfId="227" xr:uid="{1D2AA5EA-BA68-47A2-9B57-6C86A6DF3297}"/>
    <cellStyle name="40% - Accent3 3" xfId="83" xr:uid="{5D3B1AF8-315B-40C6-B621-434B36EEA780}"/>
    <cellStyle name="40% - Accent4" xfId="10" builtinId="43" customBuiltin="1"/>
    <cellStyle name="40% - Accent4 2" xfId="65" xr:uid="{351869AA-0ECA-4012-9471-BED338521FFF}"/>
    <cellStyle name="40% - Accent4 2 2" xfId="197" xr:uid="{08540804-E9EC-44AC-B312-FA982C7770B0}"/>
    <cellStyle name="40% - Accent4 2 2 2" xfId="256" xr:uid="{AC4E5441-059E-4EC8-AEBA-42906C7B85C7}"/>
    <cellStyle name="40% - Accent4 2 3" xfId="137" xr:uid="{BC8F7447-7589-47D0-91E9-D4D2ECA66AFA}"/>
    <cellStyle name="40% - Accent4 2 4" xfId="228" xr:uid="{4A95643F-AE9C-4303-98A2-1D71AFF441EE}"/>
    <cellStyle name="40% - Accent4 3" xfId="84" xr:uid="{B16A5031-32F5-40E1-87CB-8A6D8A6A0F1F}"/>
    <cellStyle name="40% - Accent5" xfId="11" builtinId="47" customBuiltin="1"/>
    <cellStyle name="40% - Accent5 2" xfId="66" xr:uid="{9572BDBC-F8B5-424A-94EC-739FD9E9A3C9}"/>
    <cellStyle name="40% - Accent5 2 2" xfId="198" xr:uid="{0A6E2F36-9489-4434-8010-3AA75970A52B}"/>
    <cellStyle name="40% - Accent5 2 2 2" xfId="257" xr:uid="{02713933-60EC-47A5-864E-10E5B14DFF9E}"/>
    <cellStyle name="40% - Accent5 2 3" xfId="138" xr:uid="{93313BAC-092E-44F3-912F-5B205ADB22AD}"/>
    <cellStyle name="40% - Accent5 2 4" xfId="229" xr:uid="{96E381E8-F058-41B3-BDE0-FBA196469A2A}"/>
    <cellStyle name="40% - Accent5 3" xfId="85" xr:uid="{BFB7CAF1-8B3A-4398-800E-672E765496B4}"/>
    <cellStyle name="40% - Accent6" xfId="12" builtinId="51" customBuiltin="1"/>
    <cellStyle name="40% - Accent6 2" xfId="67" xr:uid="{9BDFCCC7-88AF-4F51-B315-62A424BB3829}"/>
    <cellStyle name="40% - Accent6 2 2" xfId="199" xr:uid="{F9F73C2B-4FCE-4ABB-B033-203BB57D7F75}"/>
    <cellStyle name="40% - Accent6 2 2 2" xfId="258" xr:uid="{15E4BB95-5F0E-40D6-8C64-EECCE5AB21F1}"/>
    <cellStyle name="40% - Accent6 2 3" xfId="139" xr:uid="{9A62D0F0-0C50-49FD-870A-7F728445D199}"/>
    <cellStyle name="40% - Accent6 2 4" xfId="230" xr:uid="{77A2247D-8FB6-4707-8863-E29527DCC613}"/>
    <cellStyle name="40% - Accent6 3" xfId="86" xr:uid="{D9A4F1E9-A3EA-4367-813A-40492A42012D}"/>
    <cellStyle name="60% - Accent1" xfId="13" builtinId="32" customBuiltin="1"/>
    <cellStyle name="60% - Accent1 2" xfId="140" xr:uid="{AB2807FB-628A-4659-9E17-50856FE4CA2B}"/>
    <cellStyle name="60% - Accent1 3" xfId="87" xr:uid="{929E7A36-6182-4424-A812-FE0110C8CC14}"/>
    <cellStyle name="60% - Accent2" xfId="14" builtinId="36" customBuiltin="1"/>
    <cellStyle name="60% - Accent2 2" xfId="141" xr:uid="{984D1C4D-07BC-4BA7-8D55-57B52E575F68}"/>
    <cellStyle name="60% - Accent2 3" xfId="88" xr:uid="{1EAAF029-C6DA-4195-8525-4A5DFD048402}"/>
    <cellStyle name="60% - Accent3" xfId="15" builtinId="40" customBuiltin="1"/>
    <cellStyle name="60% - Accent3 2" xfId="142" xr:uid="{6B695AB5-58A6-4CE7-A641-5E15703898FA}"/>
    <cellStyle name="60% - Accent3 3" xfId="89" xr:uid="{CA7B9AE7-3721-4B84-878D-0E4D1CCF0FC1}"/>
    <cellStyle name="60% - Accent4" xfId="16" builtinId="44" customBuiltin="1"/>
    <cellStyle name="60% - Accent4 2" xfId="143" xr:uid="{5FF21659-6C97-4143-BB9A-E9EC14BF4B6E}"/>
    <cellStyle name="60% - Accent4 3" xfId="90" xr:uid="{B5590D64-A0C4-4F34-A9BA-2AFB3B3F3F96}"/>
    <cellStyle name="60% - Accent5" xfId="17" builtinId="48" customBuiltin="1"/>
    <cellStyle name="60% - Accent5 2" xfId="144" xr:uid="{EBA0EA1F-B0CB-4010-BDBB-AE2C4E6D70D8}"/>
    <cellStyle name="60% - Accent5 3" xfId="91" xr:uid="{A204342C-4AA5-4457-8B66-F9F85995C9CC}"/>
    <cellStyle name="60% - Accent6" xfId="18" builtinId="52" customBuiltin="1"/>
    <cellStyle name="60% - Accent6 2" xfId="145" xr:uid="{689F1066-7A63-4A30-BB0B-8716BE12E976}"/>
    <cellStyle name="60% - Accent6 3" xfId="92" xr:uid="{2606791B-DAA5-4FF6-A436-B0563DC82D92}"/>
    <cellStyle name="Accent1" xfId="19" builtinId="29" customBuiltin="1"/>
    <cellStyle name="Accent1 2" xfId="146" xr:uid="{B092E0EE-EFB2-4E82-928A-A6F872BC1FE5}"/>
    <cellStyle name="Accent1 3" xfId="93" xr:uid="{91A7B468-6D0D-45CF-A5A1-FC2D8B448944}"/>
    <cellStyle name="Accent2" xfId="20" builtinId="33" customBuiltin="1"/>
    <cellStyle name="Accent2 2" xfId="147" xr:uid="{7DB9A524-93EB-4C9A-8DFD-0DE797500042}"/>
    <cellStyle name="Accent2 3" xfId="94" xr:uid="{327B1994-1706-4E38-B9D2-9C6B1DF38ED5}"/>
    <cellStyle name="Accent3" xfId="21" builtinId="37" customBuiltin="1"/>
    <cellStyle name="Accent3 2" xfId="148" xr:uid="{DB9C5978-6827-4063-AFEC-9C218D225D92}"/>
    <cellStyle name="Accent3 3" xfId="95" xr:uid="{BE0F9B75-5E7E-42C3-9233-22715B912FFC}"/>
    <cellStyle name="Accent4" xfId="22" builtinId="41" customBuiltin="1"/>
    <cellStyle name="Accent4 2" xfId="149" xr:uid="{4E09576B-A3C6-498C-9D13-4EAEBF663AF2}"/>
    <cellStyle name="Accent4 3" xfId="96" xr:uid="{6169AAFE-852A-46A1-9E5F-106F3FAE1C37}"/>
    <cellStyle name="Accent5" xfId="23" builtinId="45" customBuiltin="1"/>
    <cellStyle name="Accent5 2" xfId="150" xr:uid="{015A6A4F-B3EF-4D2D-885B-86322EB4777C}"/>
    <cellStyle name="Accent5 3" xfId="97" xr:uid="{5269C5B0-5B8E-484E-AFF7-9BBB52AE7B90}"/>
    <cellStyle name="Accent6" xfId="24" builtinId="49" customBuiltin="1"/>
    <cellStyle name="Accent6 2" xfId="151" xr:uid="{7AF7942A-BF29-492C-AE34-2BF1F0FD0528}"/>
    <cellStyle name="Accent6 3" xfId="98" xr:uid="{43ADB744-D333-4627-940A-E12578385969}"/>
    <cellStyle name="Bad" xfId="25" builtinId="27" customBuiltin="1"/>
    <cellStyle name="Bad 2" xfId="152" xr:uid="{128FEC1A-3EDD-40DD-BEBD-3FA73E04D4CD}"/>
    <cellStyle name="Bad 3" xfId="99" xr:uid="{E0F78D2A-37A1-4797-99AE-7FE9455F8F24}"/>
    <cellStyle name="Calculation" xfId="26" builtinId="22" customBuiltin="1"/>
    <cellStyle name="Calculation 2" xfId="153" xr:uid="{71B2883B-AF00-4A46-AF74-628E77871626}"/>
    <cellStyle name="Calculation 3" xfId="100" xr:uid="{CEB3047E-2DF0-46DE-95E2-EBB5040FCFE0}"/>
    <cellStyle name="Check Cell" xfId="27" builtinId="23" customBuiltin="1"/>
    <cellStyle name="Check Cell 2" xfId="154" xr:uid="{D77DE6EB-FC70-4645-A90F-541B17725B85}"/>
    <cellStyle name="Check Cell 3" xfId="101" xr:uid="{4D68BFB8-5AA0-4A70-B52B-3F4FDF214095}"/>
    <cellStyle name="Comma" xfId="28" builtinId="3" customBuiltin="1"/>
    <cellStyle name="Comma 10" xfId="120" xr:uid="{9CDE15C6-81A0-4599-B20A-CBE2809C8E91}"/>
    <cellStyle name="Comma 10 2" xfId="102" xr:uid="{6DCAE536-E10B-4786-B561-6E624CFECD67}"/>
    <cellStyle name="Comma 10 2 2" xfId="184" xr:uid="{45FE770C-64D6-4E25-B963-63D76F61A7B8}"/>
    <cellStyle name="Comma 10 2 2 2" xfId="243" xr:uid="{DDE18DEE-7E81-411B-841B-E950264AF989}"/>
    <cellStyle name="Comma 10 2 2 3" xfId="293" xr:uid="{58FC7A4E-802D-4836-846F-2825EF9A2E05}"/>
    <cellStyle name="Comma 10 2 3" xfId="121" xr:uid="{CE51BAFA-ECC5-423E-B62E-D68ACC9D743C}"/>
    <cellStyle name="Comma 10 2 3 2" xfId="215" xr:uid="{80F41FA7-1C70-4DE4-8A0C-8F383B77D514}"/>
    <cellStyle name="Comma 10 2 3 3" xfId="278" xr:uid="{D85D0445-5C46-4DE3-B752-B2BF6E3E3236}"/>
    <cellStyle name="Comma 10 2 4" xfId="271" xr:uid="{00F8C8E9-1823-4C68-ACF5-B49AF52EE306}"/>
    <cellStyle name="Comma 10 3" xfId="183" xr:uid="{37B25111-7E26-42F2-8B05-C331C0806C13}"/>
    <cellStyle name="Comma 10 3 2" xfId="242" xr:uid="{E989A902-1632-4F20-A5ED-351F8907BC0C}"/>
    <cellStyle name="Comma 10 3 3" xfId="292" xr:uid="{B6447BEE-122A-4E15-B42E-CAB57063995D}"/>
    <cellStyle name="Comma 10 4" xfId="214" xr:uid="{2BADA11D-14D4-4842-98BC-5A2E6F1D647A}"/>
    <cellStyle name="Comma 10 5" xfId="277" xr:uid="{662B953A-8E55-45BE-BC2C-4DCB74825223}"/>
    <cellStyle name="Comma 11 10" xfId="156" xr:uid="{560B3D61-BE7E-4436-AC51-FE435D1590F1}"/>
    <cellStyle name="Comma 11 10 2" xfId="201" xr:uid="{2AA515FB-3071-44DB-BD3B-CCCB9D57884A}"/>
    <cellStyle name="Comma 11 10 2 2" xfId="260" xr:uid="{6FAF57B8-A54B-4F94-831F-6875E61DC9BD}"/>
    <cellStyle name="Comma 11 10 2 3" xfId="298" xr:uid="{839C8894-467D-42D1-B6DC-996180003ACF}"/>
    <cellStyle name="Comma 11 10 3" xfId="232" xr:uid="{75AE45E1-374C-47C9-9144-879E496EA851}"/>
    <cellStyle name="Comma 11 10 4" xfId="157" xr:uid="{170ECA45-B7B6-4E4D-9D4D-E18836C95850}"/>
    <cellStyle name="Comma 11 10 4 2" xfId="202" xr:uid="{C056969C-9B3F-4D34-9DB0-1CF35F0487CA}"/>
    <cellStyle name="Comma 11 10 4 2 2" xfId="261" xr:uid="{575C88F3-9369-4EE9-B3FA-DE831CFC1552}"/>
    <cellStyle name="Comma 11 10 4 2 3" xfId="299" xr:uid="{07A5B6F4-3C1F-484C-8CF2-4BEC6C786B37}"/>
    <cellStyle name="Comma 11 10 4 3" xfId="233" xr:uid="{A9822351-4547-4ACD-BDB9-A7F135B5B0D5}"/>
    <cellStyle name="Comma 11 10 4 4" xfId="284" xr:uid="{DA8B4A10-992A-410D-8370-5E00FFED8699}"/>
    <cellStyle name="Comma 11 10 5" xfId="283" xr:uid="{A304E2BB-23A0-4902-85B2-E28D0641EF86}"/>
    <cellStyle name="Comma 13" xfId="158" xr:uid="{95B545EE-D96C-4AFF-A35A-75C2F0FB4248}"/>
    <cellStyle name="Comma 13 2" xfId="203" xr:uid="{E715CBD3-E4B3-49CB-A6F1-B909349811E9}"/>
    <cellStyle name="Comma 13 2 2" xfId="262" xr:uid="{6E8F65A9-578E-40C4-AB13-A787BA89A853}"/>
    <cellStyle name="Comma 13 2 3" xfId="300" xr:uid="{6A5E8695-EC9E-45EA-8977-5E4BE76FFF73}"/>
    <cellStyle name="Comma 13 3" xfId="234" xr:uid="{C89B63A1-6103-428A-94DE-6BC4039F8F35}"/>
    <cellStyle name="Comma 13 4" xfId="285" xr:uid="{0F2CAFD8-0E78-447E-96CC-563E021643F4}"/>
    <cellStyle name="Comma 2" xfId="29" xr:uid="{00000000-0005-0000-0000-00001C000000}"/>
    <cellStyle name="Comma 2 2" xfId="69" xr:uid="{AC9B00AE-D17E-4092-BA31-7E37BEE8BEFA}"/>
    <cellStyle name="Comma 2 2 2" xfId="204" xr:uid="{50CC71E0-6576-48E9-831C-EEF9E49C57E2}"/>
    <cellStyle name="Comma 2 2 2 2" xfId="263" xr:uid="{CEBFBD2E-3531-4DCD-B3A5-B60BF7ADF90E}"/>
    <cellStyle name="Comma 2 2 2 3" xfId="301" xr:uid="{475ACDA4-435A-4B47-BB53-018D20C12D3F}"/>
    <cellStyle name="Comma 2 2 3" xfId="159" xr:uid="{4C722342-2D04-4B33-9DDA-6D8829D4EC06}"/>
    <cellStyle name="Comma 2 2 4" xfId="235" xr:uid="{4339C4C2-6898-4552-AB44-C974AA3D87F7}"/>
    <cellStyle name="Comma 2 2 5" xfId="286" xr:uid="{E3C5D4A2-6B7F-4DC1-883E-DE594F861FCD}"/>
    <cellStyle name="Comma 2 3" xfId="30" xr:uid="{00000000-0005-0000-0000-00001D000000}"/>
    <cellStyle name="Comma 2 3 11" xfId="161" xr:uid="{377B28A4-4152-429A-9D8B-91F0289526C3}"/>
    <cellStyle name="Comma 2 3 11 2" xfId="206" xr:uid="{D825DC0D-B74C-4D98-A045-007ECB7C5683}"/>
    <cellStyle name="Comma 2 3 11 2 2" xfId="265" xr:uid="{89AAA406-0524-4113-82FF-225CAE3C23C8}"/>
    <cellStyle name="Comma 2 3 11 2 3" xfId="303" xr:uid="{9ED5081B-F255-4D56-BDEC-E81719D15691}"/>
    <cellStyle name="Comma 2 3 11 3" xfId="237" xr:uid="{01111717-DA2C-4470-A681-B29FB23F4076}"/>
    <cellStyle name="Comma 2 3 11 4" xfId="288" xr:uid="{35D627BD-5AED-42C0-BDD7-37614A3EB55B}"/>
    <cellStyle name="Comma 2 3 2" xfId="70" xr:uid="{A056C184-C108-402E-B0FE-C578801907EA}"/>
    <cellStyle name="Comma 2 3 2 2" xfId="205" xr:uid="{13E9E31D-1959-4AC6-9524-45494BA150D9}"/>
    <cellStyle name="Comma 2 3 2 3" xfId="264" xr:uid="{56FCE34C-DD46-49B8-8EAA-5543DC0DD896}"/>
    <cellStyle name="Comma 2 3 2 4" xfId="302" xr:uid="{5271B98C-303E-412C-BD68-A3D6A402F86B}"/>
    <cellStyle name="Comma 2 3 3" xfId="160" xr:uid="{747592B8-6230-4878-82E9-8B2137F51D3F}"/>
    <cellStyle name="Comma 2 3 3 2" xfId="236" xr:uid="{C0699C2A-566D-42CE-90D6-CE7499A6C3DB}"/>
    <cellStyle name="Comma 2 3 3 3" xfId="287" xr:uid="{DB105420-0F8E-4065-91AA-40BF4EC3F6F2}"/>
    <cellStyle name="Comma 2 3 4" xfId="273" xr:uid="{D874D6F3-357E-4D47-AD84-61453D2AC267}"/>
    <cellStyle name="Comma 2 4" xfId="272" xr:uid="{8D0E62BF-4162-464B-A5E0-E6F5BBC3858D}"/>
    <cellStyle name="Comma 2 5" xfId="162" xr:uid="{789D742C-263D-4A29-B01E-3EF4DB086A61}"/>
    <cellStyle name="Comma 2 5 2" xfId="207" xr:uid="{786BCF99-BE31-4577-9743-CF128FB681FE}"/>
    <cellStyle name="Comma 2 5 2 2" xfId="266" xr:uid="{47CEAECF-8349-47B4-A472-F611E0C1D006}"/>
    <cellStyle name="Comma 2 5 2 3" xfId="304" xr:uid="{34D86C1A-849C-497A-A308-81658F68B4F0}"/>
    <cellStyle name="Comma 2 5 3" xfId="238" xr:uid="{810E4618-5BA6-4871-8BEB-02F59A1DBF38}"/>
    <cellStyle name="Comma 2 5 4" xfId="289" xr:uid="{EDE4C649-6B53-4EB7-ACD8-133792558B20}"/>
    <cellStyle name="Comma 2 7 4 2" xfId="31" xr:uid="{00000000-0005-0000-0000-00001E000000}"/>
    <cellStyle name="Comma 2 7 4 2 2" xfId="71" xr:uid="{90DA0D7F-BC61-4A0F-959A-0D7D29CA23FC}"/>
    <cellStyle name="Comma 2 7 4 2 2 2" xfId="186" xr:uid="{9BD2BFF3-A00D-420D-B4EB-E0528FE3676B}"/>
    <cellStyle name="Comma 2 7 4 2 2 2 2" xfId="245" xr:uid="{9EA22047-8D37-42FC-9DB6-7EFC0DD1DB58}"/>
    <cellStyle name="Comma 2 7 4 2 2 2 3" xfId="295" xr:uid="{1A5DAEA4-E6B6-43B6-8A50-B1487ECA860C}"/>
    <cellStyle name="Comma 2 7 4 2 2 3" xfId="123" xr:uid="{28D75946-F355-4B23-89BD-A26929BB5788}"/>
    <cellStyle name="Comma 2 7 4 2 2 3 2" xfId="217" xr:uid="{748634F2-D66B-4585-A680-6B89104370F5}"/>
    <cellStyle name="Comma 2 7 4 2 2 3 3" xfId="280" xr:uid="{D982E07F-12A2-4283-BE05-5164A5F55E40}"/>
    <cellStyle name="Comma 2 7 4 2 2 4" xfId="104" xr:uid="{84FFF26C-4C32-4943-A694-9DF317D3C890}"/>
    <cellStyle name="Comma 2 7 4 2 2 5" xfId="212" xr:uid="{72125D39-7495-4DB6-8121-C8E19B38A790}"/>
    <cellStyle name="Comma 2 7 4 2 2 6" xfId="275" xr:uid="{D7374B61-02B0-47D3-B8BD-72CD9DF851B7}"/>
    <cellStyle name="Comma 2 7 4 2 3" xfId="185" xr:uid="{C6FF0580-91C7-4D14-8B37-707B00F36372}"/>
    <cellStyle name="Comma 2 7 4 2 3 2" xfId="244" xr:uid="{314AED42-A1BE-4365-99DD-03EC65F6D297}"/>
    <cellStyle name="Comma 2 7 4 2 3 3" xfId="294" xr:uid="{27C8E606-810C-404B-8D8D-B23773EAC8E4}"/>
    <cellStyle name="Comma 2 7 4 2 4" xfId="122" xr:uid="{B90F8D48-4C68-4CF2-8800-EBB50BA4FC86}"/>
    <cellStyle name="Comma 2 7 4 2 4 2" xfId="216" xr:uid="{3230F4AA-09EF-406C-8F71-572F775D6A03}"/>
    <cellStyle name="Comma 2 7 4 2 4 3" xfId="279" xr:uid="{B5F2FE53-E8C6-4BD5-9F5D-80ACFBDE1502}"/>
    <cellStyle name="Comma 2 7 4 2 5" xfId="103" xr:uid="{966493A7-859E-456D-A5E5-FF2D818FAE9B}"/>
    <cellStyle name="Comma 2 7 4 2 6" xfId="211" xr:uid="{819C955A-CCD6-414B-9FA0-9B9CCD7D9D3A}"/>
    <cellStyle name="Comma 2 7 4 2 7" xfId="274" xr:uid="{DEC82DC2-FBC0-471D-B02B-47515A459A3E}"/>
    <cellStyle name="Comma 247" xfId="32" xr:uid="{00000000-0005-0000-0000-00001F000000}"/>
    <cellStyle name="Comma 247 2" xfId="72" xr:uid="{301F44E8-56EE-4A09-855E-1C4DD4041CCC}"/>
    <cellStyle name="Comma 247 2 2" xfId="208" xr:uid="{874F1A1A-31DA-4ADD-8089-4E70523A3B3A}"/>
    <cellStyle name="Comma 247 2 2 2" xfId="267" xr:uid="{438F0603-797F-4618-B9D0-C36B8AAEDB46}"/>
    <cellStyle name="Comma 247 2 2 3" xfId="305" xr:uid="{7EA05D4F-C331-4230-8410-F6C635D544C7}"/>
    <cellStyle name="Comma 247 2 3" xfId="163" xr:uid="{A255D8A4-BBA5-4450-9C76-4CA073BB9F6A}"/>
    <cellStyle name="Comma 247 2 4" xfId="239" xr:uid="{C2BF26BC-FDB6-4031-AD95-36A2812CB7F0}"/>
    <cellStyle name="Comma 247 2 5" xfId="290" xr:uid="{7EA6D66F-C59E-46B7-8BA3-E9CB883E4DE2}"/>
    <cellStyle name="Comma 247 3" xfId="187" xr:uid="{3E9D19E2-DF2F-47D8-A487-30EFA6C287A7}"/>
    <cellStyle name="Comma 247 3 2" xfId="246" xr:uid="{4A54ACD7-89BD-404A-866D-E3078B4A2A3C}"/>
    <cellStyle name="Comma 247 3 3" xfId="296" xr:uid="{6FAB0B8C-8B73-428A-BD89-28E728DC27F9}"/>
    <cellStyle name="Comma 247 4" xfId="124" xr:uid="{40E8EE1E-4F72-442E-8A62-4EA44386F5C9}"/>
    <cellStyle name="Comma 247 4 2" xfId="218" xr:uid="{B7916206-EAE2-4270-ADCD-B588BB7F8D53}"/>
    <cellStyle name="Comma 247 4 3" xfId="281" xr:uid="{55C4F232-14CC-4268-BC03-9BF273C7DEF6}"/>
    <cellStyle name="Comma 247 5" xfId="105" xr:uid="{950A79A7-9664-45E3-BC48-54B477FB5631}"/>
    <cellStyle name="Comma 247 6" xfId="213" xr:uid="{2BFB85A0-D6D6-4871-816E-31CE5884A7A2}"/>
    <cellStyle name="Comma 247 7" xfId="276" xr:uid="{EB5A6A5D-036A-4E4F-A7BE-0481183E63E6}"/>
    <cellStyle name="Comma 3" xfId="68" xr:uid="{25EEFF32-7372-4D61-8DEE-4C496EFE1241}"/>
    <cellStyle name="Comma 3 2" xfId="209" xr:uid="{07742988-CDBA-4358-906C-0E4A89036B6A}"/>
    <cellStyle name="Comma 3 2 2" xfId="268" xr:uid="{CA452134-5DC2-4ADA-80C7-85E3703CF7B2}"/>
    <cellStyle name="Comma 3 2 3" xfId="306" xr:uid="{F092C2BB-DD59-4639-A7E5-2D35A8591387}"/>
    <cellStyle name="Comma 3 3" xfId="164" xr:uid="{995A7BFE-CDF2-4E4C-ACDC-1CE41EF9AF1A}"/>
    <cellStyle name="Comma 3 4" xfId="240" xr:uid="{5BDD0E0D-ED67-4A80-8FD7-D67438961C5C}"/>
    <cellStyle name="Comma 3 5" xfId="291" xr:uid="{0F5C9DF6-B803-4F15-9533-F75C01223EEB}"/>
    <cellStyle name="Comma 4" xfId="155" xr:uid="{B2E79DA5-89BA-4170-8C3D-69AA5B469CCC}"/>
    <cellStyle name="Comma 4 2" xfId="200" xr:uid="{384246B7-BDD9-40F9-9429-4C8B77E28A8D}"/>
    <cellStyle name="Comma 4 2 2" xfId="259" xr:uid="{C8CED00F-116E-4751-A63C-D2645C9D6399}"/>
    <cellStyle name="Comma 4 2 3" xfId="297" xr:uid="{361C005E-AFCA-4E4A-B77A-68514A7445D0}"/>
    <cellStyle name="Comma 4 3" xfId="231" xr:uid="{3F01972B-738C-48AD-B83C-79B297E885C4}"/>
    <cellStyle name="Comma 4 4" xfId="282" xr:uid="{805385B5-C8FA-4F49-874C-4620D4B86593}"/>
    <cellStyle name="Comma 5" xfId="270" xr:uid="{11767018-050F-4A29-A856-D21A8F8E07CA}"/>
    <cellStyle name="Explanatory Text" xfId="33" builtinId="53" customBuiltin="1"/>
    <cellStyle name="Explanatory Text 2" xfId="165" xr:uid="{B97582F9-4578-45A0-BE73-CA1A88FC49FF}"/>
    <cellStyle name="Explanatory Text 3" xfId="106" xr:uid="{87991B08-F621-432F-B7F0-15F6B746BD1E}"/>
    <cellStyle name="Good" xfId="34" builtinId="26" customBuiltin="1"/>
    <cellStyle name="Good 2" xfId="166" xr:uid="{5F1DBD98-D432-4524-AF41-C81ACC1078D2}"/>
    <cellStyle name="Good 3" xfId="107" xr:uid="{83AE9C28-B109-401E-8319-9AF02409E091}"/>
    <cellStyle name="Heading 1" xfId="35" builtinId="16" customBuiltin="1"/>
    <cellStyle name="Heading 1 2" xfId="167" xr:uid="{D8D43902-05A4-4644-AC80-0AFC8C30D630}"/>
    <cellStyle name="Heading 1 3" xfId="108" xr:uid="{009E505D-ADEB-4D48-A739-2F670C64B05F}"/>
    <cellStyle name="Heading 2" xfId="36" builtinId="17" customBuiltin="1"/>
    <cellStyle name="Heading 2 2" xfId="168" xr:uid="{EA9D04D7-2493-461F-9B52-12AA1F003B4A}"/>
    <cellStyle name="Heading 2 3" xfId="109" xr:uid="{1A9D88EF-00F2-4208-BF33-D715C7498F41}"/>
    <cellStyle name="Heading 3" xfId="37" builtinId="18" customBuiltin="1"/>
    <cellStyle name="Heading 3 2" xfId="169" xr:uid="{139E9A6F-FBA9-426D-8572-CECFBD1575E5}"/>
    <cellStyle name="Heading 3 3" xfId="110" xr:uid="{82B31498-6D8E-47FF-80DA-ED12DFC31187}"/>
    <cellStyle name="Heading 4" xfId="38" builtinId="19" customBuiltin="1"/>
    <cellStyle name="Heading 4 2" xfId="170" xr:uid="{5EB5FF65-4496-4BBD-A175-D03D6E5CC96E}"/>
    <cellStyle name="Heading 4 3" xfId="111" xr:uid="{ACCBB412-F0F8-463D-8944-8281E8ED7675}"/>
    <cellStyle name="Input" xfId="39" builtinId="20" customBuiltin="1"/>
    <cellStyle name="Input 2" xfId="171" xr:uid="{9456B95A-3048-4FF8-953E-A656546B8B3A}"/>
    <cellStyle name="Input 3" xfId="112" xr:uid="{F29B9B76-118A-4871-A067-C76C8655094B}"/>
    <cellStyle name="Linked Cell" xfId="40" builtinId="24" customBuiltin="1"/>
    <cellStyle name="Linked Cell 2" xfId="172" xr:uid="{04747C29-74DF-49DA-94A0-763BA481D95E}"/>
    <cellStyle name="Linked Cell 3" xfId="113" xr:uid="{DD0DCD75-8907-471F-9051-E1D200D52DFB}"/>
    <cellStyle name="Neutral" xfId="41" builtinId="28" customBuiltin="1"/>
    <cellStyle name="Neutral 2" xfId="173" xr:uid="{03C163E9-6ABA-4D76-8F13-E75DFF37D64A}"/>
    <cellStyle name="Neutral 3" xfId="114" xr:uid="{E143D1C2-861D-4538-A565-8E024259C168}"/>
    <cellStyle name="Normal" xfId="0" builtinId="0" customBuiltin="1"/>
    <cellStyle name="Normal 10 12" xfId="42" xr:uid="{00000000-0005-0000-0000-00002A000000}"/>
    <cellStyle name="Normal 10 3" xfId="125" xr:uid="{4841057E-E343-45A6-AA7B-07165A23542E}"/>
    <cellStyle name="Normal 12" xfId="43" xr:uid="{00000000-0005-0000-0000-00002B000000}"/>
    <cellStyle name="Normal 12 2" xfId="174" xr:uid="{6BE03D97-1C8E-41BD-8A82-F2EAB8ED6557}"/>
    <cellStyle name="Normal 2" xfId="44" xr:uid="{00000000-0005-0000-0000-00002C000000}"/>
    <cellStyle name="Normal 2 2" xfId="126" xr:uid="{55A995B8-73B5-4935-8256-41F20A39B92D}"/>
    <cellStyle name="Normal 2 3" xfId="45" xr:uid="{00000000-0005-0000-0000-00002D000000}"/>
    <cellStyle name="Normal 3" xfId="46" xr:uid="{00000000-0005-0000-0000-00002E000000}"/>
    <cellStyle name="Normal 3 2" xfId="47" xr:uid="{00000000-0005-0000-0000-00002F000000}"/>
    <cellStyle name="Normal 3 3" xfId="48" xr:uid="{00000000-0005-0000-0000-000030000000}"/>
    <cellStyle name="Normal 3 3 2" xfId="175" xr:uid="{C9A34AF8-2B2B-4844-82EC-FD92E3C3820B}"/>
    <cellStyle name="Normal 3 5" xfId="176" xr:uid="{C1538EB9-7B98-4D72-9B9C-C8B9ABECB0D5}"/>
    <cellStyle name="Normal 4" xfId="127" xr:uid="{BDBE59C2-3821-49E7-B2FC-656C62F9E7D3}"/>
    <cellStyle name="Normal 5" xfId="119" xr:uid="{56BF9D25-5480-4E3C-99A2-710FD97FAA92}"/>
    <cellStyle name="Normal 7 2" xfId="177" xr:uid="{8C799A04-49F5-45C2-A238-557939553A93}"/>
    <cellStyle name="Normal_KEGCO_2002" xfId="49" xr:uid="{00000000-0005-0000-0000-000031000000}"/>
    <cellStyle name="Note" xfId="50" builtinId="10" customBuiltin="1"/>
    <cellStyle name="Note 2" xfId="73" xr:uid="{C0AD4C19-C895-4410-A2F2-9AE1CCC16B42}"/>
    <cellStyle name="Note 2 2" xfId="210" xr:uid="{539C19A1-E826-444F-85FE-D1F9A71F1E8C}"/>
    <cellStyle name="Note 2 2 2" xfId="269" xr:uid="{DACFF39B-4313-49DA-A3AF-12B9157D357D}"/>
    <cellStyle name="Note 2 3" xfId="178" xr:uid="{E6A4B50A-77C8-4D1D-BDF8-2E5ED48F8631}"/>
    <cellStyle name="Note 2 4" xfId="241" xr:uid="{27CFFC10-7753-4536-A634-F4185DF3C90D}"/>
    <cellStyle name="Note 3" xfId="115" xr:uid="{FF0458F5-A06A-418F-A7C8-7130DBBD335E}"/>
    <cellStyle name="Output" xfId="51" builtinId="21" customBuiltin="1"/>
    <cellStyle name="Output 2" xfId="179" xr:uid="{BADB5FC6-271E-4365-835E-2167C01D118C}"/>
    <cellStyle name="Output 3" xfId="116" xr:uid="{2232CCE3-E745-4CA4-A449-17B6B17F0E9F}"/>
    <cellStyle name="Percent" xfId="52" builtinId="5" customBuiltin="1"/>
    <cellStyle name="Percent 2" xfId="74" xr:uid="{B3981D18-970A-4F73-8079-49AF2471F9C3}"/>
    <cellStyle name="Title" xfId="53" builtinId="15" customBuiltin="1"/>
    <cellStyle name="Title 2" xfId="180" xr:uid="{DC27AA5E-8AC0-4657-82EB-3A7B1BB301AA}"/>
    <cellStyle name="Total" xfId="54" builtinId="25" customBuiltin="1"/>
    <cellStyle name="Total 2" xfId="181" xr:uid="{DC4AB634-B4AF-4B87-9431-E00BE9D38A6B}"/>
    <cellStyle name="Total 3" xfId="117" xr:uid="{431885FD-99C5-4A39-ADF8-5D051E9D3DC4}"/>
    <cellStyle name="Warning Text" xfId="55" builtinId="11" customBuiltin="1"/>
    <cellStyle name="Warning Text 2" xfId="182" xr:uid="{F7C8C770-66D6-4E0D-A3A1-F5CCBF482F08}"/>
    <cellStyle name="Warning Text 3" xfId="118" xr:uid="{19C77C4C-7C13-426B-98EF-D50DBA2F621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M125"/>
  <sheetViews>
    <sheetView topLeftCell="A98" zoomScale="110" zoomScaleNormal="110" zoomScaleSheetLayoutView="90" workbookViewId="0">
      <selection activeCell="M125" sqref="M125"/>
    </sheetView>
  </sheetViews>
  <sheetFormatPr defaultColWidth="9.33203125" defaultRowHeight="16.5" customHeight="1" x14ac:dyDescent="0.45"/>
  <cols>
    <col min="1" max="3" width="1.33203125" style="243" customWidth="1"/>
    <col min="4" max="4" width="52.33203125" style="243" customWidth="1"/>
    <col min="5" max="5" width="6.33203125" style="244" customWidth="1"/>
    <col min="6" max="6" width="0.6640625" style="243" customWidth="1"/>
    <col min="7" max="7" width="14.33203125" style="1" customWidth="1"/>
    <col min="8" max="8" width="0.6640625" style="243" customWidth="1"/>
    <col min="9" max="9" width="14.33203125" style="1" customWidth="1"/>
    <col min="10" max="10" width="0.6640625" style="2" customWidth="1"/>
    <col min="11" max="11" width="14.33203125" style="1" customWidth="1"/>
    <col min="12" max="12" width="0.6640625" style="243" customWidth="1"/>
    <col min="13" max="13" width="14.33203125" style="1" customWidth="1"/>
    <col min="14" max="16384" width="9.33203125" style="243"/>
  </cols>
  <sheetData>
    <row r="1" spans="1:13" ht="16.5" customHeight="1" x14ac:dyDescent="0.45">
      <c r="A1" s="3" t="s">
        <v>0</v>
      </c>
      <c r="B1" s="3"/>
      <c r="C1" s="4"/>
      <c r="D1" s="4"/>
      <c r="E1" s="5"/>
      <c r="F1" s="4"/>
      <c r="G1" s="6"/>
      <c r="H1" s="4"/>
      <c r="I1" s="6"/>
      <c r="J1" s="7"/>
      <c r="K1" s="6"/>
      <c r="L1" s="4"/>
      <c r="M1" s="6"/>
    </row>
    <row r="2" spans="1:13" ht="16.5" customHeight="1" x14ac:dyDescent="0.45">
      <c r="A2" s="3" t="s">
        <v>1</v>
      </c>
      <c r="B2" s="3"/>
      <c r="C2" s="4"/>
      <c r="D2" s="4"/>
      <c r="E2" s="5"/>
      <c r="F2" s="4"/>
      <c r="G2" s="6"/>
      <c r="H2" s="4"/>
      <c r="I2" s="6"/>
      <c r="J2" s="7"/>
      <c r="K2" s="6"/>
      <c r="L2" s="4"/>
      <c r="M2" s="6"/>
    </row>
    <row r="3" spans="1:13" ht="16.5" customHeight="1" x14ac:dyDescent="0.45">
      <c r="A3" s="8" t="s">
        <v>212</v>
      </c>
      <c r="B3" s="8"/>
      <c r="C3" s="9"/>
      <c r="D3" s="9"/>
      <c r="E3" s="10"/>
      <c r="F3" s="9"/>
      <c r="G3" s="11"/>
      <c r="H3" s="9"/>
      <c r="I3" s="11"/>
      <c r="J3" s="9"/>
      <c r="K3" s="11"/>
      <c r="L3" s="9"/>
      <c r="M3" s="11"/>
    </row>
    <row r="4" spans="1:13" ht="16.5" customHeight="1" x14ac:dyDescent="0.45">
      <c r="A4" s="12"/>
      <c r="B4" s="12"/>
      <c r="C4" s="7"/>
      <c r="D4" s="7"/>
      <c r="E4" s="13"/>
      <c r="F4" s="7"/>
      <c r="G4" s="14"/>
      <c r="H4" s="7"/>
      <c r="I4" s="14"/>
      <c r="J4" s="7"/>
      <c r="K4" s="14"/>
      <c r="L4" s="7"/>
      <c r="M4" s="14"/>
    </row>
    <row r="5" spans="1:13" ht="16.5" customHeight="1" x14ac:dyDescent="0.45">
      <c r="A5" s="12"/>
      <c r="B5" s="12"/>
      <c r="C5" s="7"/>
      <c r="D5" s="7"/>
      <c r="E5" s="13"/>
      <c r="F5" s="7"/>
      <c r="G5" s="14"/>
      <c r="H5" s="7"/>
      <c r="I5" s="14"/>
      <c r="J5" s="7"/>
      <c r="K5" s="14"/>
      <c r="L5" s="7"/>
      <c r="M5" s="14"/>
    </row>
    <row r="6" spans="1:13" ht="16.5" customHeight="1" x14ac:dyDescent="0.45">
      <c r="A6" s="12"/>
      <c r="B6" s="12"/>
      <c r="C6" s="7"/>
      <c r="D6" s="7"/>
      <c r="E6" s="13"/>
      <c r="F6" s="7"/>
      <c r="G6" s="255" t="s">
        <v>2</v>
      </c>
      <c r="H6" s="255"/>
      <c r="I6" s="255"/>
      <c r="J6" s="7"/>
      <c r="K6" s="255" t="s">
        <v>3</v>
      </c>
      <c r="L6" s="255"/>
      <c r="M6" s="255"/>
    </row>
    <row r="7" spans="1:13" ht="16.5" customHeight="1" x14ac:dyDescent="0.45">
      <c r="A7" s="2"/>
      <c r="B7" s="2"/>
      <c r="C7" s="2"/>
      <c r="D7" s="2"/>
      <c r="E7" s="243"/>
      <c r="F7" s="13"/>
      <c r="G7" s="16" t="s">
        <v>213</v>
      </c>
      <c r="H7" s="15"/>
      <c r="I7" s="16" t="s">
        <v>171</v>
      </c>
      <c r="J7" s="15"/>
      <c r="K7" s="16" t="s">
        <v>213</v>
      </c>
      <c r="L7" s="15"/>
      <c r="M7" s="16" t="s">
        <v>171</v>
      </c>
    </row>
    <row r="8" spans="1:13" ht="16.5" customHeight="1" x14ac:dyDescent="0.45">
      <c r="A8" s="2"/>
      <c r="B8" s="2"/>
      <c r="C8" s="2"/>
      <c r="D8" s="2"/>
      <c r="E8" s="18" t="s">
        <v>4</v>
      </c>
      <c r="F8" s="13"/>
      <c r="G8" s="19" t="s">
        <v>5</v>
      </c>
      <c r="H8" s="17"/>
      <c r="I8" s="19" t="s">
        <v>5</v>
      </c>
      <c r="J8" s="17"/>
      <c r="K8" s="19" t="s">
        <v>5</v>
      </c>
      <c r="L8" s="17"/>
      <c r="M8" s="19" t="s">
        <v>5</v>
      </c>
    </row>
    <row r="9" spans="1:13" ht="16.5" customHeight="1" x14ac:dyDescent="0.45">
      <c r="A9" s="2"/>
      <c r="B9" s="2"/>
      <c r="C9" s="2"/>
      <c r="D9" s="2"/>
      <c r="E9" s="13"/>
      <c r="F9" s="13"/>
      <c r="G9" s="120"/>
      <c r="H9" s="17"/>
      <c r="I9" s="15"/>
      <c r="J9" s="17"/>
      <c r="K9" s="130"/>
      <c r="L9" s="17"/>
      <c r="M9" s="234"/>
    </row>
    <row r="10" spans="1:13" ht="16.5" customHeight="1" x14ac:dyDescent="0.45">
      <c r="A10" s="239" t="s">
        <v>6</v>
      </c>
      <c r="B10" s="239"/>
      <c r="G10" s="121"/>
      <c r="K10" s="121"/>
    </row>
    <row r="11" spans="1:13" ht="16.5" customHeight="1" x14ac:dyDescent="0.45">
      <c r="A11" s="239"/>
      <c r="B11" s="239"/>
      <c r="G11" s="121"/>
      <c r="K11" s="121"/>
    </row>
    <row r="12" spans="1:13" ht="16.5" customHeight="1" x14ac:dyDescent="0.45">
      <c r="A12" s="239" t="s">
        <v>7</v>
      </c>
      <c r="B12" s="239"/>
      <c r="G12" s="121"/>
      <c r="K12" s="121"/>
    </row>
    <row r="13" spans="1:13" ht="16.5" customHeight="1" x14ac:dyDescent="0.45">
      <c r="A13" s="239"/>
      <c r="B13" s="239"/>
      <c r="G13" s="121"/>
      <c r="K13" s="121"/>
    </row>
    <row r="14" spans="1:13" ht="16.5" customHeight="1" x14ac:dyDescent="0.45">
      <c r="A14" s="243" t="s">
        <v>8</v>
      </c>
      <c r="E14" s="244">
        <v>10</v>
      </c>
      <c r="F14" s="244"/>
      <c r="G14" s="122">
        <v>4055323</v>
      </c>
      <c r="H14" s="1"/>
      <c r="I14" s="20">
        <v>2634854</v>
      </c>
      <c r="J14" s="21"/>
      <c r="K14" s="122">
        <v>2282821</v>
      </c>
      <c r="L14" s="20"/>
      <c r="M14" s="20">
        <v>1141799</v>
      </c>
    </row>
    <row r="15" spans="1:13" ht="16.5" customHeight="1" x14ac:dyDescent="0.45">
      <c r="A15" s="243" t="s">
        <v>9</v>
      </c>
      <c r="F15" s="244"/>
      <c r="G15" s="122">
        <v>43</v>
      </c>
      <c r="H15" s="1"/>
      <c r="I15" s="20">
        <v>194</v>
      </c>
      <c r="J15" s="21"/>
      <c r="K15" s="122">
        <v>0</v>
      </c>
      <c r="L15" s="20"/>
      <c r="M15" s="20">
        <v>0</v>
      </c>
    </row>
    <row r="16" spans="1:13" ht="16.5" customHeight="1" x14ac:dyDescent="0.45">
      <c r="A16" s="243" t="s">
        <v>150</v>
      </c>
      <c r="F16" s="244"/>
      <c r="G16" s="122"/>
      <c r="H16" s="1"/>
      <c r="I16" s="20"/>
      <c r="J16" s="21"/>
      <c r="K16" s="122"/>
      <c r="L16" s="20"/>
      <c r="M16" s="20"/>
    </row>
    <row r="17" spans="1:13" ht="16.5" customHeight="1" x14ac:dyDescent="0.45">
      <c r="B17" s="243" t="s">
        <v>151</v>
      </c>
      <c r="E17" s="244" t="s">
        <v>180</v>
      </c>
      <c r="F17" s="244"/>
      <c r="G17" s="122">
        <v>54630</v>
      </c>
      <c r="H17" s="1"/>
      <c r="I17" s="20">
        <v>524272</v>
      </c>
      <c r="J17" s="21"/>
      <c r="K17" s="122">
        <v>0</v>
      </c>
      <c r="L17" s="20"/>
      <c r="M17" s="20">
        <v>0</v>
      </c>
    </row>
    <row r="18" spans="1:13" ht="16.5" customHeight="1" x14ac:dyDescent="0.45">
      <c r="A18" s="243" t="s">
        <v>150</v>
      </c>
      <c r="F18" s="244"/>
      <c r="G18" s="122"/>
      <c r="H18" s="1"/>
      <c r="I18" s="20"/>
      <c r="J18" s="21"/>
      <c r="K18" s="122"/>
      <c r="L18" s="20"/>
      <c r="M18" s="20"/>
    </row>
    <row r="19" spans="1:13" ht="16.5" customHeight="1" x14ac:dyDescent="0.45">
      <c r="B19" s="243" t="s">
        <v>245</v>
      </c>
      <c r="E19" s="244">
        <v>6</v>
      </c>
      <c r="F19" s="244"/>
      <c r="G19" s="122">
        <v>3087</v>
      </c>
      <c r="H19" s="1"/>
      <c r="I19" s="20">
        <v>5600</v>
      </c>
      <c r="J19" s="21"/>
      <c r="K19" s="122">
        <v>0</v>
      </c>
      <c r="L19" s="20"/>
      <c r="M19" s="20">
        <v>0</v>
      </c>
    </row>
    <row r="20" spans="1:13" ht="16.5" customHeight="1" x14ac:dyDescent="0.45">
      <c r="A20" s="243" t="s">
        <v>243</v>
      </c>
      <c r="E20" s="244">
        <v>12</v>
      </c>
      <c r="F20" s="244"/>
      <c r="G20" s="122">
        <v>1753942</v>
      </c>
      <c r="H20" s="1"/>
      <c r="I20" s="20">
        <v>1311280</v>
      </c>
      <c r="J20" s="21"/>
      <c r="K20" s="122">
        <v>0</v>
      </c>
      <c r="L20" s="20"/>
      <c r="M20" s="20">
        <v>0</v>
      </c>
    </row>
    <row r="21" spans="1:13" ht="16.5" customHeight="1" x14ac:dyDescent="0.45">
      <c r="A21" s="243" t="s">
        <v>10</v>
      </c>
      <c r="E21" s="244">
        <v>26</v>
      </c>
      <c r="F21" s="244"/>
      <c r="G21" s="122">
        <v>790485</v>
      </c>
      <c r="H21" s="1"/>
      <c r="I21" s="20">
        <v>869310</v>
      </c>
      <c r="J21" s="21"/>
      <c r="K21" s="122">
        <v>835648</v>
      </c>
      <c r="L21" s="20"/>
      <c r="M21" s="20">
        <v>762162</v>
      </c>
    </row>
    <row r="22" spans="1:13" ht="16.5" customHeight="1" x14ac:dyDescent="0.45">
      <c r="A22" s="243" t="s">
        <v>11</v>
      </c>
      <c r="F22" s="244"/>
      <c r="G22" s="122"/>
      <c r="H22" s="1"/>
      <c r="I22" s="20"/>
      <c r="J22" s="21"/>
      <c r="K22" s="122"/>
      <c r="L22" s="20"/>
      <c r="M22" s="20"/>
    </row>
    <row r="23" spans="1:13" ht="16.5" customHeight="1" x14ac:dyDescent="0.45">
      <c r="B23" s="243" t="s">
        <v>195</v>
      </c>
      <c r="E23" s="244" t="s">
        <v>246</v>
      </c>
      <c r="F23" s="244"/>
      <c r="G23" s="122">
        <v>50000</v>
      </c>
      <c r="H23" s="1"/>
      <c r="I23" s="20">
        <v>125000</v>
      </c>
      <c r="J23" s="21"/>
      <c r="K23" s="122">
        <v>0</v>
      </c>
      <c r="L23" s="20"/>
      <c r="M23" s="20">
        <v>125000</v>
      </c>
    </row>
    <row r="24" spans="1:13" ht="16.5" customHeight="1" x14ac:dyDescent="0.45">
      <c r="A24" s="243" t="s">
        <v>12</v>
      </c>
      <c r="E24" s="244">
        <v>26</v>
      </c>
      <c r="F24" s="244"/>
      <c r="G24" s="122">
        <v>3558</v>
      </c>
      <c r="H24" s="1"/>
      <c r="I24" s="20">
        <v>2761</v>
      </c>
      <c r="J24" s="21"/>
      <c r="K24" s="122">
        <v>3558</v>
      </c>
      <c r="L24" s="20"/>
      <c r="M24" s="20">
        <v>2761</v>
      </c>
    </row>
    <row r="25" spans="1:13" ht="16.5" customHeight="1" x14ac:dyDescent="0.45">
      <c r="A25" s="22" t="s">
        <v>13</v>
      </c>
      <c r="E25" s="244">
        <v>26</v>
      </c>
      <c r="F25" s="244"/>
      <c r="G25" s="122">
        <v>1900163</v>
      </c>
      <c r="H25" s="1"/>
      <c r="I25" s="20">
        <v>2363615</v>
      </c>
      <c r="J25" s="21"/>
      <c r="K25" s="122">
        <v>0</v>
      </c>
      <c r="L25" s="20"/>
      <c r="M25" s="20">
        <v>0</v>
      </c>
    </row>
    <row r="26" spans="1:13" ht="16.5" customHeight="1" x14ac:dyDescent="0.45">
      <c r="A26" s="22" t="s">
        <v>118</v>
      </c>
      <c r="F26" s="244"/>
      <c r="G26" s="122"/>
      <c r="H26" s="1"/>
      <c r="I26" s="20"/>
      <c r="J26" s="21"/>
      <c r="K26" s="122"/>
      <c r="L26" s="20"/>
      <c r="M26" s="20"/>
    </row>
    <row r="27" spans="1:13" ht="16.5" customHeight="1" x14ac:dyDescent="0.45">
      <c r="A27" s="22"/>
      <c r="B27" s="243" t="s">
        <v>247</v>
      </c>
      <c r="E27" s="244">
        <v>26</v>
      </c>
      <c r="F27" s="244"/>
      <c r="G27" s="122">
        <v>1581427</v>
      </c>
      <c r="H27" s="1"/>
      <c r="I27" s="20">
        <v>341296</v>
      </c>
      <c r="J27" s="21"/>
      <c r="K27" s="122">
        <v>7189177</v>
      </c>
      <c r="L27" s="20"/>
      <c r="M27" s="20">
        <v>0</v>
      </c>
    </row>
    <row r="28" spans="1:13" ht="16.5" customHeight="1" x14ac:dyDescent="0.45">
      <c r="A28" s="243" t="s">
        <v>14</v>
      </c>
      <c r="F28" s="244"/>
      <c r="G28" s="122">
        <v>813515</v>
      </c>
      <c r="H28" s="1"/>
      <c r="I28" s="20">
        <v>904092</v>
      </c>
      <c r="J28" s="21"/>
      <c r="K28" s="122">
        <v>0</v>
      </c>
      <c r="L28" s="20"/>
      <c r="M28" s="20">
        <v>0</v>
      </c>
    </row>
    <row r="29" spans="1:13" ht="16.5" customHeight="1" x14ac:dyDescent="0.45">
      <c r="A29" s="243" t="s">
        <v>116</v>
      </c>
      <c r="F29" s="244"/>
      <c r="G29" s="122">
        <v>287912</v>
      </c>
      <c r="H29" s="1"/>
      <c r="I29" s="20">
        <v>282111</v>
      </c>
      <c r="J29" s="21"/>
      <c r="K29" s="122">
        <v>0</v>
      </c>
      <c r="L29" s="20"/>
      <c r="M29" s="20">
        <v>0</v>
      </c>
    </row>
    <row r="30" spans="1:13" ht="16.5" customHeight="1" x14ac:dyDescent="0.45">
      <c r="A30" s="243" t="s">
        <v>238</v>
      </c>
      <c r="E30" s="244">
        <v>6</v>
      </c>
      <c r="F30" s="244"/>
      <c r="G30" s="122">
        <v>43182</v>
      </c>
      <c r="H30" s="1"/>
      <c r="I30" s="20">
        <v>51778</v>
      </c>
      <c r="J30" s="21"/>
      <c r="K30" s="122">
        <v>0</v>
      </c>
      <c r="L30" s="20"/>
      <c r="M30" s="20">
        <v>0</v>
      </c>
    </row>
    <row r="31" spans="1:13" ht="16.5" customHeight="1" x14ac:dyDescent="0.45">
      <c r="A31" s="243" t="s">
        <v>15</v>
      </c>
      <c r="E31" s="244">
        <v>13</v>
      </c>
      <c r="F31" s="244"/>
      <c r="G31" s="123">
        <v>333078</v>
      </c>
      <c r="H31" s="1"/>
      <c r="I31" s="224">
        <v>466355</v>
      </c>
      <c r="J31" s="21"/>
      <c r="K31" s="123">
        <v>19692</v>
      </c>
      <c r="L31" s="20"/>
      <c r="M31" s="224">
        <v>9140</v>
      </c>
    </row>
    <row r="32" spans="1:13" ht="16.5" customHeight="1" x14ac:dyDescent="0.45">
      <c r="F32" s="244"/>
      <c r="G32" s="124"/>
      <c r="H32" s="24"/>
      <c r="I32" s="23"/>
      <c r="J32" s="24"/>
      <c r="K32" s="124"/>
      <c r="L32" s="24"/>
      <c r="M32" s="23"/>
    </row>
    <row r="33" spans="1:13" ht="16.5" customHeight="1" x14ac:dyDescent="0.45">
      <c r="A33" s="239" t="s">
        <v>16</v>
      </c>
      <c r="F33" s="244"/>
      <c r="G33" s="125">
        <f>SUM(G14:G31)</f>
        <v>11670345</v>
      </c>
      <c r="H33" s="25"/>
      <c r="I33" s="228">
        <f>SUM(I14:I31)</f>
        <v>9882518</v>
      </c>
      <c r="J33" s="26"/>
      <c r="K33" s="125">
        <f>SUM(K14:K31)</f>
        <v>10330896</v>
      </c>
      <c r="L33" s="25"/>
      <c r="M33" s="228">
        <f>SUM(M14:M31)</f>
        <v>2040862</v>
      </c>
    </row>
    <row r="34" spans="1:13" ht="16.5" customHeight="1" x14ac:dyDescent="0.45">
      <c r="A34" s="239"/>
      <c r="F34" s="244"/>
      <c r="G34" s="126"/>
      <c r="H34" s="25"/>
      <c r="I34" s="27"/>
      <c r="J34" s="26"/>
      <c r="K34" s="126"/>
      <c r="L34" s="25"/>
      <c r="M34" s="27"/>
    </row>
    <row r="35" spans="1:13" ht="16.5" customHeight="1" x14ac:dyDescent="0.45">
      <c r="A35" s="239" t="s">
        <v>17</v>
      </c>
      <c r="F35" s="244"/>
      <c r="G35" s="126"/>
      <c r="H35" s="27"/>
      <c r="I35" s="27"/>
      <c r="J35" s="28"/>
      <c r="K35" s="126"/>
      <c r="L35" s="27"/>
      <c r="M35" s="27"/>
    </row>
    <row r="36" spans="1:13" ht="16.5" customHeight="1" x14ac:dyDescent="0.45">
      <c r="A36" s="239"/>
      <c r="F36" s="244"/>
      <c r="G36" s="126"/>
      <c r="H36" s="25"/>
      <c r="I36" s="27"/>
      <c r="J36" s="26"/>
      <c r="K36" s="126"/>
      <c r="L36" s="25"/>
      <c r="M36" s="27"/>
    </row>
    <row r="37" spans="1:13" ht="16.5" customHeight="1" x14ac:dyDescent="0.45">
      <c r="A37" s="243" t="s">
        <v>18</v>
      </c>
      <c r="E37" s="244" t="s">
        <v>246</v>
      </c>
      <c r="F37" s="244"/>
      <c r="G37" s="126">
        <v>113831</v>
      </c>
      <c r="H37" s="25"/>
      <c r="I37" s="27">
        <v>238831</v>
      </c>
      <c r="J37" s="26"/>
      <c r="K37" s="126">
        <v>0</v>
      </c>
      <c r="L37" s="25"/>
      <c r="M37" s="27">
        <v>45000</v>
      </c>
    </row>
    <row r="38" spans="1:13" ht="16.5" customHeight="1" x14ac:dyDescent="0.45">
      <c r="A38" s="243" t="s">
        <v>190</v>
      </c>
      <c r="B38" s="239"/>
      <c r="E38" s="244">
        <v>26</v>
      </c>
      <c r="G38" s="121">
        <v>644224</v>
      </c>
      <c r="H38" s="240"/>
      <c r="I38" s="1">
        <v>5479065</v>
      </c>
      <c r="J38" s="34"/>
      <c r="K38" s="121">
        <v>5139755</v>
      </c>
      <c r="L38" s="240"/>
      <c r="M38" s="1">
        <v>15589253</v>
      </c>
    </row>
    <row r="39" spans="1:13" ht="16.5" customHeight="1" x14ac:dyDescent="0.45">
      <c r="A39" s="243" t="s">
        <v>181</v>
      </c>
      <c r="E39" s="29">
        <v>14</v>
      </c>
      <c r="F39" s="244"/>
      <c r="G39" s="127">
        <v>0</v>
      </c>
      <c r="H39" s="31"/>
      <c r="I39" s="30">
        <v>0</v>
      </c>
      <c r="J39" s="30"/>
      <c r="K39" s="127">
        <v>19787163</v>
      </c>
      <c r="L39" s="20"/>
      <c r="M39" s="30">
        <v>19787163</v>
      </c>
    </row>
    <row r="40" spans="1:13" ht="16.5" customHeight="1" x14ac:dyDescent="0.45">
      <c r="A40" s="243" t="s">
        <v>223</v>
      </c>
      <c r="E40" s="29">
        <v>14</v>
      </c>
      <c r="F40" s="244"/>
      <c r="G40" s="122">
        <v>40512628</v>
      </c>
      <c r="H40" s="20"/>
      <c r="I40" s="20">
        <v>33766280</v>
      </c>
      <c r="J40" s="30"/>
      <c r="K40" s="122">
        <v>21784019</v>
      </c>
      <c r="L40" s="20"/>
      <c r="M40" s="20">
        <v>20084019</v>
      </c>
    </row>
    <row r="41" spans="1:13" ht="16.5" customHeight="1" x14ac:dyDescent="0.45">
      <c r="A41" s="243" t="s">
        <v>19</v>
      </c>
      <c r="E41" s="29">
        <v>15</v>
      </c>
      <c r="F41" s="244"/>
      <c r="G41" s="122">
        <v>22875580</v>
      </c>
      <c r="H41" s="20"/>
      <c r="I41" s="20">
        <v>23811139</v>
      </c>
      <c r="J41" s="30"/>
      <c r="K41" s="122">
        <v>1421</v>
      </c>
      <c r="L41" s="20"/>
      <c r="M41" s="20">
        <v>1396</v>
      </c>
    </row>
    <row r="42" spans="1:13" ht="16.5" customHeight="1" x14ac:dyDescent="0.45">
      <c r="A42" s="243" t="s">
        <v>152</v>
      </c>
      <c r="E42" s="32">
        <v>16</v>
      </c>
      <c r="F42" s="244"/>
      <c r="G42" s="122">
        <v>566707</v>
      </c>
      <c r="H42" s="20"/>
      <c r="I42" s="20">
        <v>631098</v>
      </c>
      <c r="J42" s="30"/>
      <c r="K42" s="122">
        <v>1919</v>
      </c>
      <c r="L42" s="20"/>
      <c r="M42" s="20">
        <v>3359</v>
      </c>
    </row>
    <row r="43" spans="1:13" ht="16.5" customHeight="1" x14ac:dyDescent="0.45">
      <c r="A43" s="243" t="s">
        <v>240</v>
      </c>
      <c r="E43" s="32">
        <v>17</v>
      </c>
      <c r="F43" s="244"/>
      <c r="G43" s="127">
        <v>722066</v>
      </c>
      <c r="H43" s="30"/>
      <c r="I43" s="30">
        <v>602758</v>
      </c>
      <c r="J43" s="30"/>
      <c r="K43" s="127">
        <v>13104</v>
      </c>
      <c r="L43" s="30"/>
      <c r="M43" s="30">
        <v>5472</v>
      </c>
    </row>
    <row r="44" spans="1:13" ht="16.5" customHeight="1" x14ac:dyDescent="0.45">
      <c r="A44" s="243" t="s">
        <v>20</v>
      </c>
      <c r="E44" s="32"/>
      <c r="F44" s="244"/>
      <c r="G44" s="127">
        <v>43834</v>
      </c>
      <c r="H44" s="30"/>
      <c r="I44" s="30">
        <v>42385</v>
      </c>
      <c r="J44" s="30"/>
      <c r="K44" s="127">
        <v>0</v>
      </c>
      <c r="L44" s="30"/>
      <c r="M44" s="30">
        <v>0</v>
      </c>
    </row>
    <row r="45" spans="1:13" ht="16.5" customHeight="1" x14ac:dyDescent="0.45">
      <c r="A45" s="243" t="s">
        <v>21</v>
      </c>
      <c r="E45" s="29"/>
      <c r="F45" s="244"/>
      <c r="G45" s="123">
        <v>515727</v>
      </c>
      <c r="H45" s="20"/>
      <c r="I45" s="224">
        <v>412691</v>
      </c>
      <c r="J45" s="30"/>
      <c r="K45" s="123">
        <v>204311</v>
      </c>
      <c r="L45" s="20"/>
      <c r="M45" s="224">
        <v>182591</v>
      </c>
    </row>
    <row r="46" spans="1:13" ht="16.5" customHeight="1" x14ac:dyDescent="0.45">
      <c r="F46" s="244"/>
      <c r="G46" s="128"/>
      <c r="H46" s="26"/>
      <c r="I46" s="28"/>
      <c r="J46" s="26"/>
      <c r="K46" s="128"/>
      <c r="L46" s="26"/>
      <c r="M46" s="28"/>
    </row>
    <row r="47" spans="1:13" ht="16.5" customHeight="1" x14ac:dyDescent="0.45">
      <c r="A47" s="239" t="s">
        <v>22</v>
      </c>
      <c r="F47" s="244"/>
      <c r="G47" s="125">
        <f>SUM(G37:G45)</f>
        <v>65994597</v>
      </c>
      <c r="H47" s="240"/>
      <c r="I47" s="228">
        <f>SUM(I37:I45)</f>
        <v>64984247</v>
      </c>
      <c r="J47" s="28"/>
      <c r="K47" s="125">
        <f>SUM(K37:K45)</f>
        <v>46931692</v>
      </c>
      <c r="L47" s="26"/>
      <c r="M47" s="228">
        <f>SUM(M37:M45)</f>
        <v>55698253</v>
      </c>
    </row>
    <row r="48" spans="1:13" ht="16.5" customHeight="1" x14ac:dyDescent="0.45">
      <c r="F48" s="244"/>
      <c r="G48" s="128"/>
      <c r="H48" s="25"/>
      <c r="I48" s="28"/>
      <c r="J48" s="26"/>
      <c r="K48" s="128"/>
      <c r="L48" s="26"/>
      <c r="M48" s="28"/>
    </row>
    <row r="49" spans="1:13" ht="16.5" customHeight="1" thickBot="1" x14ac:dyDescent="0.5">
      <c r="A49" s="239" t="s">
        <v>23</v>
      </c>
      <c r="F49" s="244"/>
      <c r="G49" s="129">
        <f>SUM(G33+G47)</f>
        <v>77664942</v>
      </c>
      <c r="H49" s="25"/>
      <c r="I49" s="229">
        <f>SUM(I33+I47)</f>
        <v>74866765</v>
      </c>
      <c r="J49" s="33"/>
      <c r="K49" s="129">
        <f>SUM(K33+K47)</f>
        <v>57262588</v>
      </c>
      <c r="L49" s="33"/>
      <c r="M49" s="229">
        <f>SUM(M33+M47)</f>
        <v>57739115</v>
      </c>
    </row>
    <row r="50" spans="1:13" ht="16.5" customHeight="1" thickTop="1" x14ac:dyDescent="0.45">
      <c r="A50" s="239"/>
      <c r="B50" s="239"/>
      <c r="H50" s="1"/>
      <c r="J50" s="1"/>
      <c r="L50" s="1"/>
    </row>
    <row r="51" spans="1:13" ht="16.5" customHeight="1" x14ac:dyDescent="0.45">
      <c r="A51" s="239"/>
      <c r="B51" s="239"/>
      <c r="H51" s="1"/>
      <c r="J51" s="1"/>
      <c r="L51" s="1"/>
    </row>
    <row r="52" spans="1:13" ht="16.5" customHeight="1" x14ac:dyDescent="0.45">
      <c r="A52" s="239"/>
      <c r="B52" s="239"/>
      <c r="H52" s="1"/>
      <c r="J52" s="1"/>
      <c r="L52" s="1"/>
    </row>
    <row r="53" spans="1:13" ht="16.5" customHeight="1" x14ac:dyDescent="0.45">
      <c r="A53" s="22"/>
      <c r="F53" s="244"/>
      <c r="G53" s="20"/>
      <c r="H53" s="1"/>
      <c r="I53" s="20"/>
      <c r="J53" s="21"/>
      <c r="K53" s="20"/>
      <c r="L53" s="20"/>
      <c r="M53" s="20"/>
    </row>
    <row r="54" spans="1:13" ht="18.75" customHeight="1" x14ac:dyDescent="0.45">
      <c r="A54" s="22"/>
      <c r="F54" s="244"/>
      <c r="G54" s="20"/>
      <c r="H54" s="1"/>
      <c r="I54" s="20"/>
      <c r="J54" s="21"/>
      <c r="K54" s="20"/>
      <c r="L54" s="20"/>
      <c r="M54" s="20"/>
    </row>
    <row r="55" spans="1:13" ht="21.95" customHeight="1" x14ac:dyDescent="0.45">
      <c r="A55" s="253" t="s">
        <v>164</v>
      </c>
      <c r="B55" s="253"/>
      <c r="C55" s="253"/>
      <c r="D55" s="253"/>
      <c r="E55" s="253"/>
      <c r="F55" s="253"/>
      <c r="G55" s="253"/>
      <c r="H55" s="253"/>
      <c r="I55" s="253"/>
      <c r="J55" s="253"/>
      <c r="K55" s="253"/>
      <c r="L55" s="253"/>
      <c r="M55" s="253"/>
    </row>
    <row r="56" spans="1:13" ht="16.5" customHeight="1" x14ac:dyDescent="0.45">
      <c r="A56" s="239" t="str">
        <f>A1</f>
        <v>Banpu Power Public Company Limited</v>
      </c>
      <c r="B56" s="239"/>
    </row>
    <row r="57" spans="1:13" ht="16.5" customHeight="1" x14ac:dyDescent="0.45">
      <c r="A57" s="239" t="s">
        <v>1</v>
      </c>
      <c r="B57" s="239"/>
    </row>
    <row r="58" spans="1:13" s="37" customFormat="1" ht="16.5" customHeight="1" x14ac:dyDescent="0.45">
      <c r="A58" s="38" t="str">
        <f>A3</f>
        <v>As at 31 December 2022</v>
      </c>
      <c r="B58" s="38"/>
      <c r="C58" s="39"/>
      <c r="D58" s="39"/>
      <c r="E58" s="40"/>
      <c r="F58" s="39"/>
      <c r="G58" s="41"/>
      <c r="H58" s="39"/>
      <c r="I58" s="41"/>
      <c r="J58" s="39"/>
      <c r="K58" s="41"/>
      <c r="L58" s="39"/>
      <c r="M58" s="41"/>
    </row>
    <row r="59" spans="1:13" s="37" customFormat="1" ht="9.9499999999999993" customHeight="1" x14ac:dyDescent="0.45">
      <c r="A59" s="83"/>
      <c r="B59" s="83"/>
      <c r="C59" s="95"/>
      <c r="D59" s="95"/>
      <c r="E59" s="96"/>
      <c r="F59" s="95"/>
      <c r="G59" s="35"/>
      <c r="H59" s="95"/>
      <c r="I59" s="35"/>
      <c r="J59" s="95"/>
      <c r="K59" s="35"/>
      <c r="L59" s="95"/>
      <c r="M59" s="35"/>
    </row>
    <row r="60" spans="1:13" ht="9.9499999999999993" customHeight="1" x14ac:dyDescent="0.45">
      <c r="A60" s="42"/>
      <c r="B60" s="42"/>
      <c r="C60" s="2"/>
      <c r="D60" s="2"/>
      <c r="E60" s="43"/>
      <c r="F60" s="2"/>
      <c r="G60" s="21"/>
      <c r="H60" s="2"/>
      <c r="I60" s="21"/>
      <c r="K60" s="21"/>
      <c r="L60" s="2"/>
      <c r="M60" s="21"/>
    </row>
    <row r="61" spans="1:13" ht="14.1" customHeight="1" x14ac:dyDescent="0.45">
      <c r="A61" s="12"/>
      <c r="B61" s="12"/>
      <c r="C61" s="7"/>
      <c r="D61" s="7"/>
      <c r="E61" s="13"/>
      <c r="F61" s="7"/>
      <c r="G61" s="255" t="s">
        <v>2</v>
      </c>
      <c r="H61" s="255"/>
      <c r="I61" s="255"/>
      <c r="J61" s="44"/>
      <c r="K61" s="255" t="s">
        <v>3</v>
      </c>
      <c r="L61" s="255"/>
      <c r="M61" s="255"/>
    </row>
    <row r="62" spans="1:13" ht="14.1" customHeight="1" x14ac:dyDescent="0.45">
      <c r="A62" s="2"/>
      <c r="B62" s="2"/>
      <c r="C62" s="2"/>
      <c r="D62" s="2"/>
      <c r="E62" s="243"/>
      <c r="F62" s="13"/>
      <c r="G62" s="16" t="s">
        <v>213</v>
      </c>
      <c r="H62" s="15"/>
      <c r="I62" s="16" t="s">
        <v>171</v>
      </c>
      <c r="J62" s="15"/>
      <c r="K62" s="16" t="s">
        <v>213</v>
      </c>
      <c r="L62" s="15"/>
      <c r="M62" s="16" t="s">
        <v>171</v>
      </c>
    </row>
    <row r="63" spans="1:13" ht="14.1" customHeight="1" x14ac:dyDescent="0.45">
      <c r="A63" s="2"/>
      <c r="B63" s="2"/>
      <c r="C63" s="2"/>
      <c r="D63" s="2"/>
      <c r="E63" s="10" t="s">
        <v>4</v>
      </c>
      <c r="F63" s="13"/>
      <c r="G63" s="19" t="s">
        <v>5</v>
      </c>
      <c r="H63" s="17"/>
      <c r="I63" s="19" t="s">
        <v>5</v>
      </c>
      <c r="J63" s="17"/>
      <c r="K63" s="19" t="s">
        <v>5</v>
      </c>
      <c r="L63" s="17"/>
      <c r="M63" s="19" t="s">
        <v>5</v>
      </c>
    </row>
    <row r="64" spans="1:13" ht="14.1" customHeight="1" x14ac:dyDescent="0.45">
      <c r="A64" s="239" t="s">
        <v>24</v>
      </c>
      <c r="B64" s="239"/>
      <c r="G64" s="131"/>
      <c r="H64" s="240"/>
      <c r="I64" s="230"/>
      <c r="J64" s="34"/>
      <c r="K64" s="121"/>
      <c r="L64" s="240"/>
    </row>
    <row r="65" spans="1:13" ht="8.1" customHeight="1" x14ac:dyDescent="0.45">
      <c r="A65" s="239"/>
      <c r="B65" s="239"/>
      <c r="G65" s="121"/>
      <c r="H65" s="240"/>
      <c r="J65" s="34"/>
      <c r="K65" s="121"/>
      <c r="L65" s="240"/>
    </row>
    <row r="66" spans="1:13" ht="14.1" customHeight="1" x14ac:dyDescent="0.45">
      <c r="A66" s="239" t="s">
        <v>25</v>
      </c>
      <c r="B66" s="239"/>
      <c r="G66" s="132"/>
      <c r="H66" s="240"/>
      <c r="I66" s="231"/>
      <c r="J66" s="34"/>
      <c r="K66" s="121"/>
      <c r="L66" s="240"/>
    </row>
    <row r="67" spans="1:13" ht="8.1" customHeight="1" x14ac:dyDescent="0.45">
      <c r="A67" s="239"/>
      <c r="B67" s="239"/>
      <c r="G67" s="121"/>
      <c r="H67" s="240"/>
      <c r="J67" s="34"/>
      <c r="K67" s="121"/>
      <c r="L67" s="240"/>
    </row>
    <row r="68" spans="1:13" ht="14.1" customHeight="1" x14ac:dyDescent="0.45">
      <c r="A68" s="243" t="s">
        <v>26</v>
      </c>
      <c r="E68" s="244">
        <v>18</v>
      </c>
      <c r="G68" s="122">
        <v>241581</v>
      </c>
      <c r="H68" s="45"/>
      <c r="I68" s="20">
        <v>6551133</v>
      </c>
      <c r="J68" s="46"/>
      <c r="K68" s="122">
        <v>0</v>
      </c>
      <c r="L68" s="45"/>
      <c r="M68" s="20">
        <v>6134199</v>
      </c>
    </row>
    <row r="69" spans="1:13" ht="14.1" customHeight="1" x14ac:dyDescent="0.45">
      <c r="A69" s="243" t="s">
        <v>242</v>
      </c>
      <c r="B69" s="239"/>
      <c r="E69" s="47"/>
      <c r="G69" s="122">
        <v>219553</v>
      </c>
      <c r="H69" s="45"/>
      <c r="I69" s="20">
        <v>331090</v>
      </c>
      <c r="J69" s="46"/>
      <c r="K69" s="122">
        <v>0</v>
      </c>
      <c r="L69" s="45"/>
      <c r="M69" s="20">
        <v>0</v>
      </c>
    </row>
    <row r="70" spans="1:13" ht="14.1" customHeight="1" x14ac:dyDescent="0.45">
      <c r="A70" s="243" t="s">
        <v>137</v>
      </c>
      <c r="B70" s="239"/>
      <c r="E70" s="244">
        <v>26</v>
      </c>
      <c r="G70" s="122">
        <v>679760</v>
      </c>
      <c r="H70" s="20"/>
      <c r="I70" s="20">
        <v>629639</v>
      </c>
      <c r="J70" s="30"/>
      <c r="K70" s="122">
        <v>485</v>
      </c>
      <c r="L70" s="20"/>
      <c r="M70" s="20">
        <v>5948</v>
      </c>
    </row>
    <row r="71" spans="1:13" ht="14.1" customHeight="1" x14ac:dyDescent="0.45">
      <c r="A71" s="243" t="s">
        <v>118</v>
      </c>
      <c r="E71" s="243"/>
      <c r="G71" s="121"/>
      <c r="J71" s="243"/>
      <c r="K71" s="121"/>
    </row>
    <row r="72" spans="1:13" ht="14.1" customHeight="1" x14ac:dyDescent="0.45">
      <c r="B72" s="243" t="s">
        <v>119</v>
      </c>
      <c r="E72" s="29">
        <v>20</v>
      </c>
      <c r="G72" s="122">
        <v>1231393</v>
      </c>
      <c r="H72" s="20"/>
      <c r="I72" s="20">
        <v>1439380</v>
      </c>
      <c r="J72" s="30"/>
      <c r="K72" s="122">
        <v>853687</v>
      </c>
      <c r="L72" s="20"/>
      <c r="M72" s="20">
        <v>850260</v>
      </c>
    </row>
    <row r="73" spans="1:13" ht="14.1" customHeight="1" x14ac:dyDescent="0.45">
      <c r="A73" s="243" t="s">
        <v>118</v>
      </c>
      <c r="E73" s="29"/>
      <c r="G73" s="122"/>
      <c r="H73" s="20"/>
      <c r="I73" s="20"/>
      <c r="J73" s="30"/>
      <c r="K73" s="122"/>
      <c r="L73" s="20"/>
      <c r="M73" s="20"/>
    </row>
    <row r="74" spans="1:13" ht="14.1" customHeight="1" x14ac:dyDescent="0.45">
      <c r="B74" s="243" t="s">
        <v>227</v>
      </c>
      <c r="E74" s="29">
        <v>26</v>
      </c>
      <c r="G74" s="122">
        <v>4385969</v>
      </c>
      <c r="H74" s="20"/>
      <c r="I74" s="20">
        <v>0</v>
      </c>
      <c r="J74" s="30"/>
      <c r="K74" s="122">
        <v>0</v>
      </c>
      <c r="L74" s="20"/>
      <c r="M74" s="20">
        <v>0</v>
      </c>
    </row>
    <row r="75" spans="1:13" ht="14.1" customHeight="1" x14ac:dyDescent="0.45">
      <c r="A75" s="243" t="s">
        <v>153</v>
      </c>
      <c r="E75" s="29">
        <v>16</v>
      </c>
      <c r="G75" s="122">
        <v>12698</v>
      </c>
      <c r="H75" s="20"/>
      <c r="I75" s="20">
        <v>12759</v>
      </c>
      <c r="J75" s="30"/>
      <c r="K75" s="122">
        <v>1444</v>
      </c>
      <c r="L75" s="20"/>
      <c r="M75" s="20">
        <v>1380</v>
      </c>
    </row>
    <row r="76" spans="1:13" ht="14.1" customHeight="1" x14ac:dyDescent="0.45">
      <c r="A76" s="243" t="s">
        <v>239</v>
      </c>
      <c r="E76" s="29">
        <v>6</v>
      </c>
      <c r="G76" s="122">
        <v>98696</v>
      </c>
      <c r="H76" s="20"/>
      <c r="I76" s="20">
        <v>127779</v>
      </c>
      <c r="J76" s="30"/>
      <c r="K76" s="122">
        <v>0</v>
      </c>
      <c r="L76" s="20"/>
      <c r="M76" s="20">
        <v>0</v>
      </c>
    </row>
    <row r="77" spans="1:13" ht="14.1" customHeight="1" x14ac:dyDescent="0.45">
      <c r="A77" s="243" t="s">
        <v>27</v>
      </c>
      <c r="E77" s="29"/>
      <c r="G77" s="122">
        <v>29043</v>
      </c>
      <c r="H77" s="20"/>
      <c r="I77" s="20">
        <v>957</v>
      </c>
      <c r="J77" s="30"/>
      <c r="K77" s="122">
        <v>0</v>
      </c>
      <c r="L77" s="20"/>
      <c r="M77" s="20">
        <v>0</v>
      </c>
    </row>
    <row r="78" spans="1:13" ht="14.1" customHeight="1" x14ac:dyDescent="0.45">
      <c r="A78" s="243" t="s">
        <v>28</v>
      </c>
      <c r="E78" s="29">
        <v>19</v>
      </c>
      <c r="G78" s="134">
        <v>2486597</v>
      </c>
      <c r="H78" s="20"/>
      <c r="I78" s="41">
        <v>1875427</v>
      </c>
      <c r="J78" s="30"/>
      <c r="K78" s="134">
        <v>160890</v>
      </c>
      <c r="L78" s="20"/>
      <c r="M78" s="41">
        <v>79976</v>
      </c>
    </row>
    <row r="79" spans="1:13" ht="8.1" customHeight="1" x14ac:dyDescent="0.45">
      <c r="E79" s="243"/>
      <c r="G79" s="121"/>
      <c r="H79" s="48"/>
      <c r="J79" s="48"/>
      <c r="K79" s="121"/>
      <c r="L79" s="48"/>
    </row>
    <row r="80" spans="1:13" ht="14.1" customHeight="1" x14ac:dyDescent="0.45">
      <c r="A80" s="239" t="s">
        <v>29</v>
      </c>
      <c r="G80" s="134">
        <f>SUM(G68:G78)</f>
        <v>9385290</v>
      </c>
      <c r="H80" s="36"/>
      <c r="I80" s="41">
        <f>SUM(I68:I78)</f>
        <v>10968164</v>
      </c>
      <c r="J80" s="35"/>
      <c r="K80" s="134">
        <f>SUM(K68:K78)</f>
        <v>1016506</v>
      </c>
      <c r="L80" s="35"/>
      <c r="M80" s="41">
        <f>SUM(M68:M78)</f>
        <v>7071763</v>
      </c>
    </row>
    <row r="81" spans="1:13" ht="8.1" customHeight="1" x14ac:dyDescent="0.45">
      <c r="A81" s="239"/>
      <c r="G81" s="135"/>
      <c r="H81" s="36"/>
      <c r="I81" s="35"/>
      <c r="J81" s="35"/>
      <c r="K81" s="135"/>
      <c r="L81" s="35"/>
      <c r="M81" s="35"/>
    </row>
    <row r="82" spans="1:13" ht="14.1" customHeight="1" x14ac:dyDescent="0.45">
      <c r="A82" s="239" t="s">
        <v>30</v>
      </c>
      <c r="G82" s="136"/>
      <c r="H82" s="36"/>
      <c r="I82" s="49"/>
      <c r="J82" s="50"/>
      <c r="K82" s="136"/>
      <c r="L82" s="36"/>
      <c r="M82" s="49"/>
    </row>
    <row r="83" spans="1:13" ht="8.1" customHeight="1" x14ac:dyDescent="0.45">
      <c r="A83" s="239"/>
      <c r="B83" s="239"/>
      <c r="G83" s="136"/>
      <c r="H83" s="36"/>
      <c r="I83" s="49"/>
      <c r="J83" s="50"/>
      <c r="K83" s="136"/>
      <c r="L83" s="36"/>
      <c r="M83" s="49"/>
    </row>
    <row r="84" spans="1:13" ht="14.1" customHeight="1" x14ac:dyDescent="0.45">
      <c r="A84" s="243" t="s">
        <v>117</v>
      </c>
      <c r="E84" s="244">
        <v>20</v>
      </c>
      <c r="G84" s="136">
        <v>9860034</v>
      </c>
      <c r="H84" s="36"/>
      <c r="I84" s="49">
        <v>9252789</v>
      </c>
      <c r="J84" s="50"/>
      <c r="K84" s="136">
        <v>9850089</v>
      </c>
      <c r="L84" s="36"/>
      <c r="M84" s="49">
        <v>9134956</v>
      </c>
    </row>
    <row r="85" spans="1:13" ht="14.1" customHeight="1" x14ac:dyDescent="0.45">
      <c r="A85" s="243" t="s">
        <v>228</v>
      </c>
      <c r="E85" s="244">
        <v>26</v>
      </c>
      <c r="G85" s="122">
        <v>0</v>
      </c>
      <c r="H85" s="20"/>
      <c r="I85" s="20">
        <v>4712206</v>
      </c>
      <c r="J85" s="30"/>
      <c r="K85" s="122">
        <v>0</v>
      </c>
      <c r="L85" s="51"/>
      <c r="M85" s="20">
        <v>0</v>
      </c>
    </row>
    <row r="86" spans="1:13" ht="14.1" customHeight="1" x14ac:dyDescent="0.45">
      <c r="A86" s="243" t="s">
        <v>218</v>
      </c>
      <c r="E86" s="244">
        <v>21</v>
      </c>
      <c r="G86" s="122">
        <v>5492066</v>
      </c>
      <c r="H86" s="20"/>
      <c r="I86" s="20">
        <v>0</v>
      </c>
      <c r="J86" s="30"/>
      <c r="K86" s="122">
        <v>5492066</v>
      </c>
      <c r="L86" s="51"/>
      <c r="M86" s="20">
        <v>0</v>
      </c>
    </row>
    <row r="87" spans="1:13" ht="14.1" customHeight="1" x14ac:dyDescent="0.45">
      <c r="A87" s="243" t="s">
        <v>154</v>
      </c>
      <c r="B87" s="239"/>
      <c r="E87" s="244">
        <v>16</v>
      </c>
      <c r="G87" s="121">
        <v>4459</v>
      </c>
      <c r="H87" s="20"/>
      <c r="I87" s="1">
        <v>18265</v>
      </c>
      <c r="J87" s="30"/>
      <c r="K87" s="121">
        <v>834</v>
      </c>
      <c r="L87" s="51"/>
      <c r="M87" s="1">
        <v>2278</v>
      </c>
    </row>
    <row r="88" spans="1:13" ht="14.1" customHeight="1" x14ac:dyDescent="0.45">
      <c r="A88" s="243" t="s">
        <v>241</v>
      </c>
      <c r="B88" s="239"/>
      <c r="E88" s="244">
        <v>17</v>
      </c>
      <c r="G88" s="121">
        <v>71499</v>
      </c>
      <c r="H88" s="20"/>
      <c r="I88" s="1">
        <v>24776</v>
      </c>
      <c r="J88" s="30"/>
      <c r="K88" s="121">
        <v>0</v>
      </c>
      <c r="L88" s="51"/>
      <c r="M88" s="1">
        <v>0</v>
      </c>
    </row>
    <row r="89" spans="1:13" ht="14.1" customHeight="1" x14ac:dyDescent="0.45">
      <c r="A89" s="243" t="s">
        <v>31</v>
      </c>
      <c r="E89" s="29"/>
      <c r="G89" s="127">
        <v>59961</v>
      </c>
      <c r="H89" s="30"/>
      <c r="I89" s="30">
        <v>29210</v>
      </c>
      <c r="J89" s="30"/>
      <c r="K89" s="127">
        <v>59961</v>
      </c>
      <c r="L89" s="30"/>
      <c r="M89" s="30">
        <v>29210</v>
      </c>
    </row>
    <row r="90" spans="1:13" ht="14.1" customHeight="1" x14ac:dyDescent="0.45">
      <c r="A90" s="243" t="s">
        <v>177</v>
      </c>
      <c r="G90" s="133">
        <v>0</v>
      </c>
      <c r="H90" s="2"/>
      <c r="I90" s="221">
        <v>282049</v>
      </c>
      <c r="K90" s="133">
        <v>0</v>
      </c>
      <c r="L90" s="2"/>
      <c r="M90" s="221">
        <v>0</v>
      </c>
    </row>
    <row r="91" spans="1:13" ht="8.1" customHeight="1" x14ac:dyDescent="0.45">
      <c r="G91" s="136"/>
      <c r="H91" s="50"/>
      <c r="I91" s="49"/>
      <c r="J91" s="50"/>
      <c r="K91" s="136"/>
      <c r="L91" s="50"/>
      <c r="M91" s="49"/>
    </row>
    <row r="92" spans="1:13" ht="14.1" customHeight="1" x14ac:dyDescent="0.45">
      <c r="A92" s="239" t="s">
        <v>32</v>
      </c>
      <c r="G92" s="134">
        <f>SUM(G84:G90)</f>
        <v>15488019</v>
      </c>
      <c r="H92" s="36"/>
      <c r="I92" s="41">
        <f>SUM(I84:I90)</f>
        <v>14319295</v>
      </c>
      <c r="J92" s="35"/>
      <c r="K92" s="134">
        <f>SUM(K84:K90)</f>
        <v>15402950</v>
      </c>
      <c r="L92" s="35"/>
      <c r="M92" s="41">
        <f>SUM(M84:M90)</f>
        <v>9166444</v>
      </c>
    </row>
    <row r="93" spans="1:13" ht="8.1" customHeight="1" x14ac:dyDescent="0.45">
      <c r="A93" s="239"/>
      <c r="B93" s="239"/>
      <c r="G93" s="136"/>
      <c r="H93" s="36"/>
      <c r="I93" s="49"/>
      <c r="J93" s="50"/>
      <c r="K93" s="136"/>
      <c r="L93" s="36"/>
      <c r="M93" s="49"/>
    </row>
    <row r="94" spans="1:13" ht="14.1" customHeight="1" x14ac:dyDescent="0.45">
      <c r="A94" s="239" t="s">
        <v>33</v>
      </c>
      <c r="E94" s="244" t="s">
        <v>34</v>
      </c>
      <c r="G94" s="134">
        <f>G80+G92</f>
        <v>24873309</v>
      </c>
      <c r="H94" s="36"/>
      <c r="I94" s="41">
        <f>I80+I92</f>
        <v>25287459</v>
      </c>
      <c r="J94" s="35"/>
      <c r="K94" s="134">
        <f>K80+K92</f>
        <v>16419456</v>
      </c>
      <c r="L94" s="35"/>
      <c r="M94" s="41">
        <f>M80+M92</f>
        <v>16238207</v>
      </c>
    </row>
    <row r="95" spans="1:13" ht="15" customHeight="1" x14ac:dyDescent="0.45">
      <c r="A95" s="239"/>
      <c r="G95" s="135"/>
      <c r="H95" s="35"/>
      <c r="I95" s="35"/>
      <c r="J95" s="35"/>
      <c r="K95" s="135"/>
      <c r="L95" s="35"/>
      <c r="M95" s="35"/>
    </row>
    <row r="96" spans="1:13" ht="14.1" customHeight="1" x14ac:dyDescent="0.45">
      <c r="A96" s="239" t="s">
        <v>35</v>
      </c>
      <c r="B96" s="239"/>
      <c r="G96" s="121"/>
      <c r="H96" s="1"/>
      <c r="J96" s="21"/>
      <c r="K96" s="121"/>
      <c r="L96" s="1"/>
    </row>
    <row r="97" spans="1:13" ht="8.1" customHeight="1" x14ac:dyDescent="0.45">
      <c r="A97" s="239"/>
      <c r="B97" s="239"/>
      <c r="G97" s="136"/>
      <c r="H97" s="36"/>
      <c r="I97" s="49"/>
      <c r="J97" s="50"/>
      <c r="K97" s="136"/>
      <c r="L97" s="36"/>
      <c r="M97" s="49"/>
    </row>
    <row r="98" spans="1:13" ht="14.1" customHeight="1" x14ac:dyDescent="0.45">
      <c r="A98" s="243" t="s">
        <v>36</v>
      </c>
      <c r="G98" s="121"/>
      <c r="H98" s="52"/>
      <c r="J98" s="48"/>
      <c r="K98" s="121"/>
      <c r="L98" s="52"/>
    </row>
    <row r="99" spans="1:13" s="244" customFormat="1" ht="14.1" customHeight="1" x14ac:dyDescent="0.45">
      <c r="B99" s="243" t="s">
        <v>37</v>
      </c>
      <c r="C99" s="243"/>
      <c r="D99" s="243"/>
      <c r="F99" s="243"/>
      <c r="G99" s="121"/>
      <c r="H99" s="52"/>
      <c r="I99" s="1"/>
      <c r="J99" s="48"/>
      <c r="K99" s="121"/>
      <c r="L99" s="52"/>
      <c r="M99" s="1"/>
    </row>
    <row r="100" spans="1:13" ht="14.1" customHeight="1" thickBot="1" x14ac:dyDescent="0.5">
      <c r="C100" s="243" t="s">
        <v>182</v>
      </c>
      <c r="G100" s="138">
        <v>31012020</v>
      </c>
      <c r="H100" s="53"/>
      <c r="I100" s="220">
        <v>31012020</v>
      </c>
      <c r="J100" s="53"/>
      <c r="K100" s="138">
        <v>31012020</v>
      </c>
      <c r="L100" s="53"/>
      <c r="M100" s="220">
        <v>31012020</v>
      </c>
    </row>
    <row r="101" spans="1:13" ht="8.1" customHeight="1" thickTop="1" x14ac:dyDescent="0.45">
      <c r="A101" s="239"/>
      <c r="B101" s="239"/>
      <c r="G101" s="182"/>
      <c r="H101" s="53"/>
      <c r="I101" s="62"/>
      <c r="J101" s="53"/>
      <c r="K101" s="182"/>
      <c r="L101" s="53"/>
      <c r="M101" s="62"/>
    </row>
    <row r="102" spans="1:13" s="244" customFormat="1" ht="14.1" customHeight="1" x14ac:dyDescent="0.45">
      <c r="B102" s="243" t="s">
        <v>38</v>
      </c>
      <c r="C102" s="243"/>
      <c r="D102" s="243"/>
      <c r="F102" s="243"/>
      <c r="G102" s="139"/>
      <c r="J102" s="43"/>
      <c r="K102" s="139"/>
    </row>
    <row r="103" spans="1:13" s="244" customFormat="1" ht="14.1" customHeight="1" x14ac:dyDescent="0.45">
      <c r="B103" s="243"/>
      <c r="C103" s="243" t="s">
        <v>183</v>
      </c>
      <c r="D103" s="243"/>
      <c r="F103" s="243"/>
      <c r="G103" s="158">
        <v>30477316.999999996</v>
      </c>
      <c r="I103" s="161">
        <v>30477316.999999996</v>
      </c>
      <c r="J103" s="30"/>
      <c r="K103" s="158">
        <v>30477317</v>
      </c>
      <c r="L103" s="20"/>
      <c r="M103" s="161">
        <v>30477317</v>
      </c>
    </row>
    <row r="104" spans="1:13" s="244" customFormat="1" ht="14.1" customHeight="1" x14ac:dyDescent="0.45">
      <c r="A104" s="243" t="s">
        <v>39</v>
      </c>
      <c r="B104" s="243"/>
      <c r="C104" s="243"/>
      <c r="D104" s="243"/>
      <c r="F104" s="243"/>
      <c r="G104" s="122">
        <v>7231386</v>
      </c>
      <c r="H104" s="20"/>
      <c r="I104" s="20">
        <v>7231386</v>
      </c>
      <c r="J104" s="30"/>
      <c r="K104" s="122">
        <v>7231386</v>
      </c>
      <c r="L104" s="20"/>
      <c r="M104" s="20">
        <v>7231386</v>
      </c>
    </row>
    <row r="105" spans="1:13" s="244" customFormat="1" ht="14.1" customHeight="1" x14ac:dyDescent="0.45">
      <c r="A105" s="243" t="s">
        <v>40</v>
      </c>
      <c r="B105" s="243"/>
      <c r="C105" s="243"/>
      <c r="D105" s="243"/>
      <c r="F105" s="243"/>
      <c r="G105" s="122"/>
      <c r="H105" s="20"/>
      <c r="I105" s="20"/>
      <c r="J105" s="30"/>
      <c r="K105" s="122"/>
      <c r="L105" s="20"/>
      <c r="M105" s="20"/>
    </row>
    <row r="106" spans="1:13" s="244" customFormat="1" ht="14.1" customHeight="1" x14ac:dyDescent="0.45">
      <c r="B106" s="243" t="s">
        <v>41</v>
      </c>
      <c r="C106" s="243"/>
      <c r="D106" s="243"/>
      <c r="F106" s="243"/>
      <c r="G106" s="122">
        <v>-3891564</v>
      </c>
      <c r="H106" s="20"/>
      <c r="I106" s="20">
        <v>-3891564</v>
      </c>
      <c r="J106" s="30"/>
      <c r="K106" s="122">
        <v>0</v>
      </c>
      <c r="L106" s="30"/>
      <c r="M106" s="20">
        <v>0</v>
      </c>
    </row>
    <row r="107" spans="1:13" ht="14.1" customHeight="1" x14ac:dyDescent="0.45">
      <c r="A107" s="243" t="s">
        <v>95</v>
      </c>
      <c r="G107" s="127">
        <v>40326</v>
      </c>
      <c r="I107" s="30">
        <v>40326</v>
      </c>
      <c r="K107" s="127">
        <v>40326</v>
      </c>
      <c r="M107" s="30">
        <v>40326</v>
      </c>
    </row>
    <row r="108" spans="1:13" s="244" customFormat="1" ht="14.1" customHeight="1" x14ac:dyDescent="0.45">
      <c r="A108" s="243" t="s">
        <v>122</v>
      </c>
      <c r="B108" s="243"/>
      <c r="C108" s="243"/>
      <c r="D108" s="243"/>
      <c r="F108" s="243"/>
      <c r="G108" s="122"/>
      <c r="H108" s="20"/>
      <c r="I108" s="20"/>
      <c r="J108" s="30"/>
      <c r="K108" s="122"/>
      <c r="L108" s="20"/>
      <c r="M108" s="20"/>
    </row>
    <row r="109" spans="1:13" s="244" customFormat="1" ht="14.1" customHeight="1" x14ac:dyDescent="0.45">
      <c r="B109" s="243" t="s">
        <v>42</v>
      </c>
      <c r="C109" s="243"/>
      <c r="D109" s="243"/>
      <c r="F109" s="243"/>
      <c r="G109" s="127"/>
      <c r="H109" s="20"/>
      <c r="I109" s="30"/>
      <c r="J109" s="30"/>
      <c r="K109" s="127"/>
      <c r="L109" s="20"/>
      <c r="M109" s="30"/>
    </row>
    <row r="110" spans="1:13" s="244" customFormat="1" ht="14.1" customHeight="1" x14ac:dyDescent="0.45">
      <c r="C110" s="54" t="s">
        <v>43</v>
      </c>
      <c r="D110" s="243"/>
      <c r="E110" s="244">
        <v>22</v>
      </c>
      <c r="F110" s="243"/>
      <c r="G110" s="127">
        <v>1730200</v>
      </c>
      <c r="H110" s="30"/>
      <c r="I110" s="30">
        <v>1647200</v>
      </c>
      <c r="J110" s="30"/>
      <c r="K110" s="127">
        <v>1730200</v>
      </c>
      <c r="L110" s="30"/>
      <c r="M110" s="30">
        <v>1647200</v>
      </c>
    </row>
    <row r="111" spans="1:13" ht="14.1" customHeight="1" x14ac:dyDescent="0.45">
      <c r="B111" s="243" t="s">
        <v>44</v>
      </c>
      <c r="G111" s="127">
        <v>13996975</v>
      </c>
      <c r="H111" s="30"/>
      <c r="I111" s="30">
        <v>10648296</v>
      </c>
      <c r="J111" s="30"/>
      <c r="K111" s="127">
        <v>1363903</v>
      </c>
      <c r="L111" s="30"/>
      <c r="M111" s="30">
        <v>2104679</v>
      </c>
    </row>
    <row r="112" spans="1:13" ht="14.1" customHeight="1" x14ac:dyDescent="0.45">
      <c r="A112" s="243" t="s">
        <v>45</v>
      </c>
      <c r="G112" s="133">
        <v>-1103423</v>
      </c>
      <c r="H112" s="30"/>
      <c r="I112" s="221">
        <v>-517787</v>
      </c>
      <c r="J112" s="30"/>
      <c r="K112" s="133">
        <v>0</v>
      </c>
      <c r="L112" s="30"/>
      <c r="M112" s="221">
        <v>0</v>
      </c>
    </row>
    <row r="113" spans="1:13" ht="8.1" customHeight="1" x14ac:dyDescent="0.45">
      <c r="A113" s="239"/>
      <c r="B113" s="239"/>
      <c r="G113" s="136"/>
      <c r="H113" s="36"/>
      <c r="I113" s="49"/>
      <c r="J113" s="50"/>
      <c r="K113" s="136"/>
      <c r="L113" s="36"/>
      <c r="M113" s="49"/>
    </row>
    <row r="114" spans="1:13" ht="14.1" customHeight="1" x14ac:dyDescent="0.45">
      <c r="A114" s="243" t="s">
        <v>124</v>
      </c>
      <c r="E114" s="243"/>
      <c r="G114" s="140">
        <f>SUM(G103:G112)</f>
        <v>48481217</v>
      </c>
      <c r="H114" s="55"/>
      <c r="I114" s="55">
        <f>SUM(I103:I112)</f>
        <v>45635174</v>
      </c>
      <c r="J114" s="35"/>
      <c r="K114" s="140">
        <f>SUM(K103:K112)</f>
        <v>40843132</v>
      </c>
      <c r="L114" s="55"/>
      <c r="M114" s="55">
        <f>SUM(M103:M112)</f>
        <v>41500908</v>
      </c>
    </row>
    <row r="115" spans="1:13" ht="14.1" customHeight="1" x14ac:dyDescent="0.45">
      <c r="A115" s="243" t="s">
        <v>46</v>
      </c>
      <c r="E115" s="244">
        <v>14</v>
      </c>
      <c r="G115" s="133">
        <v>4310416</v>
      </c>
      <c r="H115" s="30"/>
      <c r="I115" s="221">
        <v>3944132</v>
      </c>
      <c r="J115" s="30"/>
      <c r="K115" s="133">
        <v>0</v>
      </c>
      <c r="L115" s="30"/>
      <c r="M115" s="221">
        <v>0</v>
      </c>
    </row>
    <row r="116" spans="1:13" ht="8.1" customHeight="1" x14ac:dyDescent="0.45">
      <c r="G116" s="135"/>
      <c r="H116" s="50"/>
      <c r="I116" s="35"/>
      <c r="J116" s="50"/>
      <c r="K116" s="135"/>
      <c r="L116" s="50"/>
      <c r="M116" s="35"/>
    </row>
    <row r="117" spans="1:13" ht="14.1" customHeight="1" x14ac:dyDescent="0.45">
      <c r="A117" s="239" t="s">
        <v>47</v>
      </c>
      <c r="G117" s="141">
        <f>SUM(G114:G115)</f>
        <v>52791633</v>
      </c>
      <c r="H117" s="49"/>
      <c r="I117" s="232">
        <f>SUM(I114:I115)</f>
        <v>49579306</v>
      </c>
      <c r="J117" s="49"/>
      <c r="K117" s="141">
        <f>SUM(K114:K115)</f>
        <v>40843132</v>
      </c>
      <c r="L117" s="49"/>
      <c r="M117" s="232">
        <f>SUM(M114:M115)</f>
        <v>41500908</v>
      </c>
    </row>
    <row r="118" spans="1:13" ht="8.1" customHeight="1" x14ac:dyDescent="0.45">
      <c r="A118" s="239"/>
      <c r="G118" s="136"/>
      <c r="H118" s="50"/>
      <c r="I118" s="49"/>
      <c r="J118" s="50"/>
      <c r="K118" s="136"/>
      <c r="L118" s="50"/>
      <c r="M118" s="49"/>
    </row>
    <row r="119" spans="1:13" ht="14.1" customHeight="1" thickBot="1" x14ac:dyDescent="0.5">
      <c r="A119" s="239" t="s">
        <v>48</v>
      </c>
      <c r="G119" s="142">
        <f>SUM(G94+G117)</f>
        <v>77664942</v>
      </c>
      <c r="H119" s="49"/>
      <c r="I119" s="233">
        <f>SUM(I94+I117)</f>
        <v>74866765</v>
      </c>
      <c r="J119" s="49"/>
      <c r="K119" s="142">
        <f>SUM(K94+K117)</f>
        <v>57262588</v>
      </c>
      <c r="L119" s="49"/>
      <c r="M119" s="233">
        <f>SUM(M94+M117)</f>
        <v>57739115</v>
      </c>
    </row>
    <row r="120" spans="1:13" ht="14.1" customHeight="1" thickTop="1" x14ac:dyDescent="0.45">
      <c r="A120" s="239"/>
      <c r="G120" s="49"/>
      <c r="H120" s="49"/>
      <c r="I120" s="49"/>
      <c r="J120" s="49"/>
      <c r="K120" s="49"/>
      <c r="L120" s="49"/>
      <c r="M120" s="49"/>
    </row>
    <row r="121" spans="1:13" ht="14.1" customHeight="1" x14ac:dyDescent="0.45">
      <c r="A121" s="239"/>
      <c r="G121" s="49"/>
      <c r="H121" s="49"/>
      <c r="I121" s="49"/>
      <c r="J121" s="49"/>
      <c r="K121" s="49"/>
      <c r="L121" s="49"/>
      <c r="M121" s="49"/>
    </row>
    <row r="122" spans="1:13" ht="14.1" customHeight="1" x14ac:dyDescent="0.45">
      <c r="A122" s="239"/>
      <c r="G122" s="49"/>
      <c r="H122" s="49"/>
      <c r="I122" s="49"/>
      <c r="J122" s="49"/>
      <c r="K122" s="49"/>
      <c r="L122" s="49"/>
      <c r="M122" s="49"/>
    </row>
    <row r="123" spans="1:13" ht="14.1" customHeight="1" x14ac:dyDescent="0.45">
      <c r="A123" s="239"/>
      <c r="G123" s="49"/>
      <c r="H123" s="49"/>
      <c r="I123" s="49"/>
      <c r="J123" s="49"/>
      <c r="K123" s="49"/>
      <c r="L123" s="49"/>
      <c r="M123" s="49"/>
    </row>
    <row r="124" spans="1:13" ht="10.5" customHeight="1" x14ac:dyDescent="0.45">
      <c r="A124" s="239"/>
      <c r="G124" s="49"/>
      <c r="H124" s="49"/>
      <c r="I124" s="49"/>
      <c r="J124" s="49"/>
      <c r="K124" s="49"/>
      <c r="L124" s="49"/>
      <c r="M124" s="49"/>
    </row>
    <row r="125" spans="1:13" ht="21.95" customHeight="1" x14ac:dyDescent="0.45">
      <c r="A125" s="253" t="str">
        <f>A55</f>
        <v>The notes to the consolidated and separate financial statements are an integral part of these financial statements.</v>
      </c>
      <c r="B125" s="253"/>
      <c r="C125" s="253"/>
      <c r="D125" s="253"/>
      <c r="E125" s="253"/>
      <c r="F125" s="253"/>
      <c r="G125" s="253"/>
      <c r="H125" s="253"/>
      <c r="I125" s="253"/>
      <c r="J125" s="253"/>
      <c r="K125" s="253"/>
      <c r="L125" s="253"/>
      <c r="M125" s="253"/>
    </row>
  </sheetData>
  <mergeCells count="4">
    <mergeCell ref="G6:I6"/>
    <mergeCell ref="K6:M6"/>
    <mergeCell ref="G61:I61"/>
    <mergeCell ref="K61:M61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&amp;R&amp;"Cordia New,Regular"&amp;13&amp;P</oddFooter>
  </headerFooter>
  <rowBreaks count="1" manualBreakCount="1">
    <brk id="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M118"/>
  <sheetViews>
    <sheetView zoomScale="110" zoomScaleNormal="110" zoomScaleSheetLayoutView="110" workbookViewId="0">
      <selection activeCell="G19" sqref="G19"/>
    </sheetView>
  </sheetViews>
  <sheetFormatPr defaultColWidth="9.33203125" defaultRowHeight="16.5" customHeight="1" x14ac:dyDescent="0.45"/>
  <cols>
    <col min="1" max="3" width="1.33203125" style="243" customWidth="1"/>
    <col min="4" max="4" width="47" style="243" customWidth="1"/>
    <col min="5" max="5" width="6.33203125" style="244" customWidth="1"/>
    <col min="6" max="6" width="0.6640625" style="243" customWidth="1"/>
    <col min="7" max="7" width="14.5" style="1" customWidth="1"/>
    <col min="8" max="8" width="0.6640625" style="243" customWidth="1"/>
    <col min="9" max="9" width="14.5" style="1" customWidth="1"/>
    <col min="10" max="10" width="0.6640625" style="243" customWidth="1"/>
    <col min="11" max="11" width="14.1640625" style="1" customWidth="1"/>
    <col min="12" max="12" width="0.6640625" style="243" customWidth="1"/>
    <col min="13" max="13" width="14.1640625" style="1" customWidth="1"/>
    <col min="14" max="16384" width="9.33203125" style="243"/>
  </cols>
  <sheetData>
    <row r="1" spans="1:13" ht="16.5" customHeight="1" x14ac:dyDescent="0.45">
      <c r="A1" s="239" t="s">
        <v>0</v>
      </c>
      <c r="B1" s="239"/>
    </row>
    <row r="2" spans="1:13" ht="16.5" customHeight="1" x14ac:dyDescent="0.45">
      <c r="A2" s="239" t="s">
        <v>49</v>
      </c>
      <c r="B2" s="239"/>
    </row>
    <row r="3" spans="1:13" ht="16.5" customHeight="1" x14ac:dyDescent="0.45">
      <c r="A3" s="38" t="s">
        <v>214</v>
      </c>
      <c r="B3" s="56"/>
      <c r="C3" s="253"/>
      <c r="D3" s="253"/>
      <c r="E3" s="57"/>
      <c r="F3" s="253"/>
      <c r="G3" s="58"/>
      <c r="H3" s="253"/>
      <c r="I3" s="58"/>
      <c r="J3" s="253"/>
      <c r="K3" s="58"/>
      <c r="L3" s="253"/>
      <c r="M3" s="58"/>
    </row>
    <row r="4" spans="1:13" ht="16.5" customHeight="1" x14ac:dyDescent="0.45">
      <c r="A4" s="83"/>
      <c r="B4" s="42"/>
      <c r="C4" s="2"/>
      <c r="D4" s="2"/>
      <c r="E4" s="43"/>
      <c r="F4" s="2"/>
      <c r="G4" s="21"/>
      <c r="H4" s="2"/>
      <c r="I4" s="21"/>
      <c r="J4" s="2"/>
      <c r="K4" s="21"/>
      <c r="L4" s="2"/>
      <c r="M4" s="21"/>
    </row>
    <row r="5" spans="1:13" ht="14.45" customHeight="1" x14ac:dyDescent="0.45">
      <c r="A5" s="83"/>
      <c r="B5" s="42"/>
      <c r="C5" s="2"/>
      <c r="D5" s="2"/>
      <c r="E5" s="43"/>
      <c r="F5" s="2"/>
      <c r="G5" s="21"/>
      <c r="H5" s="2"/>
      <c r="I5" s="21"/>
      <c r="J5" s="2"/>
      <c r="K5" s="21"/>
      <c r="L5" s="2"/>
      <c r="M5" s="21"/>
    </row>
    <row r="6" spans="1:13" ht="14.45" customHeight="1" x14ac:dyDescent="0.45">
      <c r="A6" s="239"/>
      <c r="B6" s="239"/>
      <c r="E6" s="13"/>
      <c r="F6" s="7"/>
      <c r="G6" s="255" t="s">
        <v>2</v>
      </c>
      <c r="H6" s="255"/>
      <c r="I6" s="255"/>
      <c r="J6" s="7"/>
      <c r="K6" s="255" t="s">
        <v>3</v>
      </c>
      <c r="L6" s="255"/>
      <c r="M6" s="255"/>
    </row>
    <row r="7" spans="1:13" ht="14.45" customHeight="1" x14ac:dyDescent="0.45">
      <c r="A7" s="239"/>
      <c r="B7" s="239"/>
      <c r="E7" s="243"/>
      <c r="F7" s="7"/>
      <c r="G7" s="16" t="s">
        <v>213</v>
      </c>
      <c r="H7" s="15"/>
      <c r="I7" s="16" t="s">
        <v>171</v>
      </c>
      <c r="J7" s="15"/>
      <c r="K7" s="16" t="s">
        <v>213</v>
      </c>
      <c r="L7" s="15"/>
      <c r="M7" s="16" t="s">
        <v>171</v>
      </c>
    </row>
    <row r="8" spans="1:13" ht="14.45" customHeight="1" x14ac:dyDescent="0.45">
      <c r="A8" s="2"/>
      <c r="B8" s="2"/>
      <c r="C8" s="2"/>
      <c r="D8" s="2"/>
      <c r="E8" s="10" t="s">
        <v>4</v>
      </c>
      <c r="F8" s="13"/>
      <c r="G8" s="19" t="s">
        <v>5</v>
      </c>
      <c r="H8" s="17"/>
      <c r="I8" s="19" t="s">
        <v>5</v>
      </c>
      <c r="J8" s="17"/>
      <c r="K8" s="19" t="s">
        <v>5</v>
      </c>
      <c r="L8" s="17"/>
      <c r="M8" s="19" t="s">
        <v>5</v>
      </c>
    </row>
    <row r="9" spans="1:13" ht="3.95" customHeight="1" x14ac:dyDescent="0.45">
      <c r="E9" s="13"/>
      <c r="G9" s="190"/>
      <c r="H9" s="59"/>
      <c r="I9" s="97"/>
      <c r="J9" s="59"/>
      <c r="K9" s="190"/>
      <c r="L9" s="59"/>
      <c r="M9" s="97"/>
    </row>
    <row r="10" spans="1:13" ht="14.45" customHeight="1" x14ac:dyDescent="0.45">
      <c r="A10" s="243" t="s">
        <v>50</v>
      </c>
      <c r="E10" s="244" t="s">
        <v>34</v>
      </c>
      <c r="G10" s="127">
        <v>24501208</v>
      </c>
      <c r="H10" s="30"/>
      <c r="I10" s="30">
        <v>6784497</v>
      </c>
      <c r="J10" s="30"/>
      <c r="K10" s="127">
        <v>0</v>
      </c>
      <c r="L10" s="30"/>
      <c r="M10" s="30">
        <v>0</v>
      </c>
    </row>
    <row r="11" spans="1:13" ht="14.45" customHeight="1" x14ac:dyDescent="0.45">
      <c r="A11" s="243" t="s">
        <v>51</v>
      </c>
      <c r="G11" s="133">
        <v>-22089857</v>
      </c>
      <c r="H11" s="30"/>
      <c r="I11" s="221">
        <v>-6824268</v>
      </c>
      <c r="J11" s="30"/>
      <c r="K11" s="133">
        <v>0</v>
      </c>
      <c r="L11" s="30"/>
      <c r="M11" s="221">
        <v>0</v>
      </c>
    </row>
    <row r="12" spans="1:13" ht="3.95" customHeight="1" x14ac:dyDescent="0.45">
      <c r="G12" s="121"/>
      <c r="H12" s="172"/>
      <c r="J12" s="172"/>
      <c r="K12" s="121"/>
      <c r="L12" s="60"/>
    </row>
    <row r="13" spans="1:13" ht="14.45" customHeight="1" x14ac:dyDescent="0.45">
      <c r="A13" s="239" t="s">
        <v>194</v>
      </c>
      <c r="G13" s="124">
        <f>SUM(G10:G11)</f>
        <v>2411351</v>
      </c>
      <c r="H13" s="61"/>
      <c r="I13" s="23">
        <f>SUM(I10:I11)</f>
        <v>-39771</v>
      </c>
      <c r="J13" s="61"/>
      <c r="K13" s="124">
        <f>SUM(K10:K11)</f>
        <v>0</v>
      </c>
      <c r="L13" s="97"/>
      <c r="M13" s="23">
        <f>SUM(M10:M11)</f>
        <v>0</v>
      </c>
    </row>
    <row r="14" spans="1:13" ht="14.45" customHeight="1" x14ac:dyDescent="0.45">
      <c r="A14" s="243" t="s">
        <v>248</v>
      </c>
      <c r="E14" s="191" t="s">
        <v>246</v>
      </c>
      <c r="F14" s="244"/>
      <c r="G14" s="182">
        <v>0</v>
      </c>
      <c r="H14" s="30"/>
      <c r="I14" s="62">
        <v>0</v>
      </c>
      <c r="J14" s="30"/>
      <c r="K14" s="182">
        <v>1483839</v>
      </c>
      <c r="L14" s="30"/>
      <c r="M14" s="62">
        <v>793871</v>
      </c>
    </row>
    <row r="15" spans="1:13" s="2" customFormat="1" ht="14.45" customHeight="1" x14ac:dyDescent="0.45">
      <c r="A15" s="2" t="s">
        <v>53</v>
      </c>
      <c r="E15" s="191"/>
      <c r="G15" s="182">
        <v>548172</v>
      </c>
      <c r="H15" s="30"/>
      <c r="I15" s="62">
        <v>652375</v>
      </c>
      <c r="J15" s="30"/>
      <c r="K15" s="182">
        <v>29885</v>
      </c>
      <c r="L15" s="30"/>
      <c r="M15" s="62">
        <v>76702</v>
      </c>
    </row>
    <row r="16" spans="1:13" ht="14.45" customHeight="1" x14ac:dyDescent="0.45">
      <c r="A16" s="243" t="s">
        <v>54</v>
      </c>
      <c r="E16" s="191"/>
      <c r="G16" s="182">
        <v>357266</v>
      </c>
      <c r="H16" s="30"/>
      <c r="I16" s="62">
        <v>381457</v>
      </c>
      <c r="J16" s="30"/>
      <c r="K16" s="182">
        <v>720084</v>
      </c>
      <c r="L16" s="30"/>
      <c r="M16" s="62">
        <v>447490</v>
      </c>
    </row>
    <row r="17" spans="1:13" ht="14.45" customHeight="1" x14ac:dyDescent="0.45">
      <c r="A17" s="243" t="s">
        <v>179</v>
      </c>
      <c r="E17" s="191"/>
      <c r="G17" s="182">
        <v>-6862</v>
      </c>
      <c r="H17" s="30"/>
      <c r="I17" s="62">
        <v>-833</v>
      </c>
      <c r="J17" s="30"/>
      <c r="K17" s="182">
        <v>0</v>
      </c>
      <c r="L17" s="30"/>
      <c r="M17" s="62">
        <v>0</v>
      </c>
    </row>
    <row r="18" spans="1:13" ht="14.45" customHeight="1" x14ac:dyDescent="0.45">
      <c r="A18" s="243" t="s">
        <v>52</v>
      </c>
      <c r="B18" s="239"/>
      <c r="E18" s="191"/>
      <c r="F18" s="244"/>
      <c r="G18" s="182">
        <v>-1879686</v>
      </c>
      <c r="H18" s="30"/>
      <c r="I18" s="62">
        <v>-1102269</v>
      </c>
      <c r="J18" s="30"/>
      <c r="K18" s="182">
        <v>-336293</v>
      </c>
      <c r="L18" s="30"/>
      <c r="M18" s="62">
        <v>-346249</v>
      </c>
    </row>
    <row r="19" spans="1:13" ht="14.45" customHeight="1" x14ac:dyDescent="0.45">
      <c r="A19" s="243" t="s">
        <v>202</v>
      </c>
      <c r="E19" s="191"/>
      <c r="F19" s="244"/>
      <c r="G19" s="127">
        <v>0</v>
      </c>
      <c r="H19" s="30"/>
      <c r="I19" s="30">
        <v>0</v>
      </c>
      <c r="J19" s="30"/>
      <c r="K19" s="127">
        <v>0</v>
      </c>
      <c r="L19" s="30"/>
      <c r="M19" s="30">
        <v>-270000</v>
      </c>
    </row>
    <row r="20" spans="1:13" ht="14.45" customHeight="1" x14ac:dyDescent="0.45">
      <c r="A20" s="243" t="s">
        <v>201</v>
      </c>
      <c r="E20" s="191"/>
      <c r="F20" s="244"/>
      <c r="G20" s="127"/>
      <c r="H20" s="30"/>
      <c r="I20" s="30"/>
      <c r="J20" s="30"/>
      <c r="K20" s="127"/>
      <c r="L20" s="30"/>
      <c r="M20" s="30"/>
    </row>
    <row r="21" spans="1:13" ht="14.45" customHeight="1" x14ac:dyDescent="0.45">
      <c r="B21" s="243" t="s">
        <v>200</v>
      </c>
      <c r="E21" s="191"/>
      <c r="F21" s="244"/>
      <c r="G21" s="127">
        <v>-661745</v>
      </c>
      <c r="H21" s="30"/>
      <c r="I21" s="30">
        <v>240988</v>
      </c>
      <c r="J21" s="30"/>
      <c r="K21" s="127">
        <v>0</v>
      </c>
      <c r="L21" s="30"/>
      <c r="M21" s="30">
        <v>-1970</v>
      </c>
    </row>
    <row r="22" spans="1:13" ht="14.45" customHeight="1" x14ac:dyDescent="0.45">
      <c r="A22" s="243" t="s">
        <v>229</v>
      </c>
      <c r="E22" s="192"/>
      <c r="G22" s="193">
        <v>-26818</v>
      </c>
      <c r="H22" s="30"/>
      <c r="I22" s="222">
        <v>374543</v>
      </c>
      <c r="J22" s="30"/>
      <c r="K22" s="193">
        <v>297165</v>
      </c>
      <c r="L22" s="30"/>
      <c r="M22" s="222">
        <v>386135</v>
      </c>
    </row>
    <row r="23" spans="1:13" s="2" customFormat="1" ht="14.45" customHeight="1" x14ac:dyDescent="0.45">
      <c r="A23" s="2" t="s">
        <v>55</v>
      </c>
      <c r="E23" s="29"/>
      <c r="G23" s="193">
        <v>-890753</v>
      </c>
      <c r="H23" s="30"/>
      <c r="I23" s="222">
        <v>-245711</v>
      </c>
      <c r="J23" s="30"/>
      <c r="K23" s="193">
        <v>-495404</v>
      </c>
      <c r="L23" s="30"/>
      <c r="M23" s="222">
        <v>-151090</v>
      </c>
    </row>
    <row r="24" spans="1:13" ht="14.45" customHeight="1" x14ac:dyDescent="0.45">
      <c r="A24" s="243" t="s">
        <v>120</v>
      </c>
      <c r="B24" s="239"/>
      <c r="F24" s="244"/>
      <c r="G24" s="194">
        <v>-6199</v>
      </c>
      <c r="H24" s="60"/>
      <c r="I24" s="223">
        <v>-3735</v>
      </c>
      <c r="J24" s="60"/>
      <c r="K24" s="194">
        <v>-6199</v>
      </c>
      <c r="L24" s="195"/>
      <c r="M24" s="223">
        <v>-3735</v>
      </c>
    </row>
    <row r="25" spans="1:13" ht="14.45" customHeight="1" x14ac:dyDescent="0.45">
      <c r="A25" s="243" t="s">
        <v>224</v>
      </c>
      <c r="E25" s="191">
        <v>14</v>
      </c>
      <c r="G25" s="196">
        <v>6349725</v>
      </c>
      <c r="H25" s="30"/>
      <c r="I25" s="197">
        <v>2974494</v>
      </c>
      <c r="J25" s="30"/>
      <c r="K25" s="196" t="s">
        <v>61</v>
      </c>
      <c r="L25" s="30"/>
      <c r="M25" s="197">
        <v>0</v>
      </c>
    </row>
    <row r="26" spans="1:13" ht="3.95" customHeight="1" x14ac:dyDescent="0.45">
      <c r="G26" s="121"/>
      <c r="H26" s="172"/>
      <c r="J26" s="172"/>
      <c r="K26" s="121"/>
      <c r="L26" s="60"/>
    </row>
    <row r="27" spans="1:13" ht="14.45" customHeight="1" x14ac:dyDescent="0.45">
      <c r="A27" s="239" t="s">
        <v>56</v>
      </c>
      <c r="C27" s="239"/>
      <c r="E27" s="43"/>
      <c r="F27" s="43"/>
      <c r="G27" s="124">
        <f>SUM(G13:G25)</f>
        <v>6194451</v>
      </c>
      <c r="H27" s="62"/>
      <c r="I27" s="23">
        <f>SUM(I13:I25)</f>
        <v>3231538</v>
      </c>
      <c r="J27" s="62"/>
      <c r="K27" s="124">
        <f>SUM(K13:K25)</f>
        <v>1693077</v>
      </c>
      <c r="L27" s="62"/>
      <c r="M27" s="23">
        <f>SUM(M13:M25)</f>
        <v>931154</v>
      </c>
    </row>
    <row r="28" spans="1:13" ht="14.45" customHeight="1" x14ac:dyDescent="0.45">
      <c r="A28" s="243" t="s">
        <v>57</v>
      </c>
      <c r="E28" s="43">
        <v>17</v>
      </c>
      <c r="F28" s="43"/>
      <c r="G28" s="133">
        <v>-44888</v>
      </c>
      <c r="H28" s="30"/>
      <c r="I28" s="221">
        <v>-57203</v>
      </c>
      <c r="J28" s="198"/>
      <c r="K28" s="133">
        <v>-43854</v>
      </c>
      <c r="L28" s="30"/>
      <c r="M28" s="221">
        <v>597</v>
      </c>
    </row>
    <row r="29" spans="1:13" ht="3.95" customHeight="1" x14ac:dyDescent="0.45">
      <c r="G29" s="121"/>
      <c r="H29" s="172"/>
      <c r="J29" s="172"/>
      <c r="K29" s="121"/>
      <c r="L29" s="60"/>
    </row>
    <row r="30" spans="1:13" ht="14.45" customHeight="1" x14ac:dyDescent="0.45">
      <c r="A30" s="239" t="s">
        <v>58</v>
      </c>
      <c r="G30" s="188">
        <f>SUM(G27:G28)</f>
        <v>6149563</v>
      </c>
      <c r="H30" s="172"/>
      <c r="I30" s="218">
        <f>SUM(I27:I28)</f>
        <v>3174335</v>
      </c>
      <c r="J30" s="172"/>
      <c r="K30" s="188">
        <f>SUM(K27:K28)</f>
        <v>1649223</v>
      </c>
      <c r="L30" s="172"/>
      <c r="M30" s="218">
        <f>SUM(M27:M28)</f>
        <v>931751</v>
      </c>
    </row>
    <row r="31" spans="1:13" ht="3.95" customHeight="1" x14ac:dyDescent="0.45">
      <c r="G31" s="121"/>
      <c r="H31" s="172"/>
      <c r="J31" s="172"/>
      <c r="K31" s="121"/>
      <c r="L31" s="60"/>
    </row>
    <row r="32" spans="1:13" ht="14.45" customHeight="1" x14ac:dyDescent="0.45">
      <c r="A32" s="239" t="s">
        <v>59</v>
      </c>
      <c r="G32" s="121"/>
      <c r="H32" s="1"/>
      <c r="J32" s="1"/>
      <c r="K32" s="121"/>
      <c r="L32" s="1"/>
    </row>
    <row r="33" spans="1:13" ht="14.45" customHeight="1" x14ac:dyDescent="0.45">
      <c r="A33" s="243" t="s">
        <v>60</v>
      </c>
      <c r="G33" s="121"/>
      <c r="H33" s="172"/>
      <c r="J33" s="172"/>
      <c r="K33" s="121"/>
      <c r="L33" s="60"/>
    </row>
    <row r="34" spans="1:13" ht="14.45" customHeight="1" x14ac:dyDescent="0.45">
      <c r="B34" s="243" t="s">
        <v>61</v>
      </c>
      <c r="C34" s="243" t="s">
        <v>167</v>
      </c>
      <c r="G34" s="121"/>
      <c r="H34" s="172"/>
      <c r="J34" s="172"/>
      <c r="K34" s="121"/>
      <c r="L34" s="60"/>
    </row>
    <row r="35" spans="1:13" ht="14.45" customHeight="1" x14ac:dyDescent="0.45">
      <c r="D35" s="243" t="s">
        <v>226</v>
      </c>
      <c r="G35" s="121"/>
      <c r="H35" s="172"/>
      <c r="J35" s="172"/>
      <c r="K35" s="121"/>
      <c r="L35" s="60"/>
    </row>
    <row r="36" spans="1:13" ht="14.45" customHeight="1" x14ac:dyDescent="0.45">
      <c r="D36" s="243" t="s">
        <v>123</v>
      </c>
      <c r="E36" s="244">
        <v>14</v>
      </c>
      <c r="G36" s="121">
        <v>115895</v>
      </c>
      <c r="H36" s="172"/>
      <c r="I36" s="1">
        <v>-474371</v>
      </c>
      <c r="J36" s="172"/>
      <c r="K36" s="121">
        <v>0</v>
      </c>
      <c r="L36" s="60"/>
      <c r="M36" s="1">
        <v>0</v>
      </c>
    </row>
    <row r="37" spans="1:13" ht="14.25" customHeight="1" x14ac:dyDescent="0.45">
      <c r="B37" s="199" t="s">
        <v>61</v>
      </c>
      <c r="C37" s="243" t="s">
        <v>62</v>
      </c>
      <c r="G37" s="200">
        <v>-21216</v>
      </c>
      <c r="H37" s="172"/>
      <c r="I37" s="201">
        <v>0</v>
      </c>
      <c r="J37" s="172"/>
      <c r="K37" s="200">
        <v>-21216</v>
      </c>
      <c r="L37" s="60"/>
      <c r="M37" s="201">
        <v>0</v>
      </c>
    </row>
    <row r="38" spans="1:13" ht="3.95" customHeight="1" x14ac:dyDescent="0.45">
      <c r="G38" s="121"/>
      <c r="H38" s="172"/>
      <c r="J38" s="172"/>
      <c r="K38" s="121"/>
      <c r="L38" s="60"/>
    </row>
    <row r="39" spans="1:13" ht="14.45" customHeight="1" x14ac:dyDescent="0.45">
      <c r="A39" s="243" t="s">
        <v>63</v>
      </c>
      <c r="B39" s="254"/>
      <c r="G39" s="121"/>
      <c r="H39" s="172"/>
      <c r="J39" s="172"/>
      <c r="K39" s="121"/>
      <c r="L39" s="60"/>
    </row>
    <row r="40" spans="1:13" ht="14.45" customHeight="1" x14ac:dyDescent="0.45">
      <c r="B40" s="243" t="s">
        <v>64</v>
      </c>
      <c r="G40" s="123">
        <f>SUM(G36:G37)</f>
        <v>94679</v>
      </c>
      <c r="H40" s="172"/>
      <c r="I40" s="224">
        <f>SUM(I36:I37)</f>
        <v>-474371</v>
      </c>
      <c r="J40" s="172"/>
      <c r="K40" s="123">
        <f>SUM(K36:K37)</f>
        <v>-21216</v>
      </c>
      <c r="L40" s="60"/>
      <c r="M40" s="224">
        <f>SUM(M36:M37)</f>
        <v>0</v>
      </c>
    </row>
    <row r="41" spans="1:13" ht="3.95" customHeight="1" x14ac:dyDescent="0.45">
      <c r="G41" s="121"/>
      <c r="H41" s="172"/>
      <c r="J41" s="172"/>
      <c r="K41" s="121"/>
      <c r="L41" s="60"/>
    </row>
    <row r="42" spans="1:13" ht="14.45" customHeight="1" x14ac:dyDescent="0.45">
      <c r="A42" s="243" t="s">
        <v>65</v>
      </c>
      <c r="G42" s="121"/>
      <c r="H42" s="172"/>
      <c r="J42" s="172"/>
      <c r="K42" s="121"/>
      <c r="L42" s="60"/>
    </row>
    <row r="43" spans="1:13" ht="14.45" customHeight="1" x14ac:dyDescent="0.45">
      <c r="B43" s="243" t="s">
        <v>61</v>
      </c>
      <c r="C43" s="243" t="s">
        <v>185</v>
      </c>
      <c r="G43" s="121">
        <v>0</v>
      </c>
      <c r="H43" s="172"/>
      <c r="I43" s="1">
        <v>1559</v>
      </c>
      <c r="J43" s="172"/>
      <c r="K43" s="121">
        <v>0</v>
      </c>
      <c r="L43" s="60"/>
      <c r="M43" s="1">
        <v>1559</v>
      </c>
    </row>
    <row r="44" spans="1:13" ht="14.45" customHeight="1" x14ac:dyDescent="0.45">
      <c r="B44" s="199" t="s">
        <v>61</v>
      </c>
      <c r="C44" s="243" t="s">
        <v>186</v>
      </c>
      <c r="E44" s="243"/>
      <c r="G44" s="137"/>
      <c r="I44" s="243"/>
      <c r="K44" s="137"/>
      <c r="M44" s="243"/>
    </row>
    <row r="45" spans="1:13" ht="14.45" customHeight="1" x14ac:dyDescent="0.45">
      <c r="B45" s="199"/>
      <c r="D45" s="243" t="s">
        <v>225</v>
      </c>
      <c r="G45" s="137"/>
      <c r="I45" s="243"/>
      <c r="K45" s="137"/>
      <c r="M45" s="243"/>
    </row>
    <row r="46" spans="1:13" ht="14.45" customHeight="1" x14ac:dyDescent="0.45">
      <c r="B46" s="254"/>
      <c r="D46" s="243" t="s">
        <v>123</v>
      </c>
      <c r="E46" s="244">
        <v>14</v>
      </c>
      <c r="G46" s="122">
        <v>-354124</v>
      </c>
      <c r="H46" s="20"/>
      <c r="I46" s="20">
        <v>2814977</v>
      </c>
      <c r="J46" s="30"/>
      <c r="K46" s="122">
        <v>0</v>
      </c>
      <c r="L46" s="20"/>
      <c r="M46" s="20">
        <v>0</v>
      </c>
    </row>
    <row r="47" spans="1:13" ht="14.45" customHeight="1" x14ac:dyDescent="0.45">
      <c r="B47" s="199" t="s">
        <v>61</v>
      </c>
      <c r="C47" s="243" t="s">
        <v>66</v>
      </c>
      <c r="G47" s="133">
        <v>-392008</v>
      </c>
      <c r="H47" s="20"/>
      <c r="I47" s="221">
        <v>1159124</v>
      </c>
      <c r="J47" s="30"/>
      <c r="K47" s="133">
        <v>0</v>
      </c>
      <c r="L47" s="20"/>
      <c r="M47" s="221">
        <v>0</v>
      </c>
    </row>
    <row r="48" spans="1:13" ht="3.95" customHeight="1" x14ac:dyDescent="0.45">
      <c r="G48" s="121"/>
      <c r="H48" s="172"/>
      <c r="J48" s="172"/>
      <c r="K48" s="121"/>
      <c r="L48" s="60"/>
    </row>
    <row r="49" spans="1:13" ht="14.45" customHeight="1" x14ac:dyDescent="0.45">
      <c r="A49" s="243" t="s">
        <v>138</v>
      </c>
      <c r="G49" s="137"/>
      <c r="I49" s="243"/>
      <c r="K49" s="137"/>
      <c r="M49" s="243"/>
    </row>
    <row r="50" spans="1:13" ht="14.45" customHeight="1" x14ac:dyDescent="0.45">
      <c r="B50" s="243" t="s">
        <v>139</v>
      </c>
      <c r="G50" s="202">
        <f>SUM(G43:G47)</f>
        <v>-746132</v>
      </c>
      <c r="H50" s="172"/>
      <c r="I50" s="58">
        <f>SUM(I43:I47)</f>
        <v>3975660</v>
      </c>
      <c r="J50" s="172"/>
      <c r="K50" s="202">
        <f>SUM(K43:K47)</f>
        <v>0</v>
      </c>
      <c r="L50" s="60"/>
      <c r="M50" s="58">
        <f>SUM(M43:M47)</f>
        <v>1559</v>
      </c>
    </row>
    <row r="51" spans="1:13" ht="3.95" customHeight="1" x14ac:dyDescent="0.45">
      <c r="G51" s="121"/>
      <c r="H51" s="172"/>
      <c r="J51" s="172"/>
      <c r="K51" s="121"/>
      <c r="L51" s="60"/>
    </row>
    <row r="52" spans="1:13" ht="14.45" customHeight="1" x14ac:dyDescent="0.45">
      <c r="A52" s="239" t="s">
        <v>231</v>
      </c>
      <c r="B52" s="254"/>
      <c r="G52" s="137"/>
      <c r="I52" s="243"/>
      <c r="K52" s="137"/>
      <c r="M52" s="243"/>
    </row>
    <row r="53" spans="1:13" ht="14.45" customHeight="1" x14ac:dyDescent="0.45">
      <c r="A53" s="239"/>
      <c r="B53" s="3" t="s">
        <v>230</v>
      </c>
      <c r="G53" s="202">
        <f>G40+G50</f>
        <v>-651453</v>
      </c>
      <c r="H53" s="172"/>
      <c r="I53" s="58">
        <f>I40+I50</f>
        <v>3501289</v>
      </c>
      <c r="J53" s="172"/>
      <c r="K53" s="202">
        <f>K40+K50</f>
        <v>-21216</v>
      </c>
      <c r="L53" s="60"/>
      <c r="M53" s="58">
        <f>M40+M50</f>
        <v>1559</v>
      </c>
    </row>
    <row r="54" spans="1:13" ht="3.95" customHeight="1" x14ac:dyDescent="0.45">
      <c r="G54" s="121"/>
      <c r="H54" s="172"/>
      <c r="J54" s="172"/>
      <c r="K54" s="121"/>
      <c r="L54" s="60"/>
    </row>
    <row r="55" spans="1:13" ht="14.45" customHeight="1" thickBot="1" x14ac:dyDescent="0.5">
      <c r="A55" s="239" t="s">
        <v>67</v>
      </c>
      <c r="G55" s="203">
        <f>SUM(G30+G53)</f>
        <v>5498110</v>
      </c>
      <c r="H55" s="172"/>
      <c r="I55" s="225">
        <f>SUM(I30+I53)</f>
        <v>6675624</v>
      </c>
      <c r="J55" s="172"/>
      <c r="K55" s="203">
        <f>SUM(K30+K53)</f>
        <v>1628007</v>
      </c>
      <c r="L55" s="60"/>
      <c r="M55" s="225">
        <f>SUM(M30+M53)</f>
        <v>933310</v>
      </c>
    </row>
    <row r="56" spans="1:13" ht="14.45" customHeight="1" thickTop="1" x14ac:dyDescent="0.45">
      <c r="A56" s="239"/>
      <c r="G56" s="21"/>
      <c r="H56" s="172"/>
      <c r="I56" s="21"/>
      <c r="J56" s="172"/>
      <c r="K56" s="21"/>
      <c r="L56" s="60"/>
      <c r="M56" s="21"/>
    </row>
    <row r="57" spans="1:13" ht="14.45" customHeight="1" x14ac:dyDescent="0.45">
      <c r="A57" s="239"/>
      <c r="G57" s="21"/>
      <c r="H57" s="172"/>
      <c r="I57" s="21"/>
      <c r="J57" s="172"/>
      <c r="K57" s="21"/>
      <c r="L57" s="60"/>
      <c r="M57" s="21"/>
    </row>
    <row r="58" spans="1:13" ht="14.45" customHeight="1" x14ac:dyDescent="0.45">
      <c r="A58" s="239"/>
      <c r="G58" s="21"/>
      <c r="H58" s="172"/>
      <c r="I58" s="21"/>
      <c r="J58" s="172"/>
      <c r="K58" s="21"/>
      <c r="L58" s="60"/>
      <c r="M58" s="21"/>
    </row>
    <row r="59" spans="1:13" ht="14.45" customHeight="1" x14ac:dyDescent="0.45">
      <c r="A59" s="239"/>
      <c r="G59" s="21"/>
      <c r="H59" s="172"/>
      <c r="I59" s="21"/>
      <c r="J59" s="172"/>
      <c r="K59" s="21"/>
      <c r="L59" s="60"/>
      <c r="M59" s="21"/>
    </row>
    <row r="60" spans="1:13" ht="14.45" customHeight="1" x14ac:dyDescent="0.45">
      <c r="A60" s="239"/>
      <c r="G60" s="21"/>
      <c r="H60" s="172"/>
      <c r="I60" s="21"/>
      <c r="J60" s="172"/>
      <c r="K60" s="21"/>
      <c r="L60" s="60"/>
      <c r="M60" s="21"/>
    </row>
    <row r="61" spans="1:13" ht="14.45" customHeight="1" x14ac:dyDescent="0.45">
      <c r="A61" s="239"/>
      <c r="G61" s="21"/>
      <c r="H61" s="172"/>
      <c r="I61" s="21"/>
      <c r="J61" s="172"/>
      <c r="K61" s="21"/>
      <c r="L61" s="60"/>
      <c r="M61" s="21"/>
    </row>
    <row r="62" spans="1:13" ht="14.45" customHeight="1" x14ac:dyDescent="0.45">
      <c r="A62" s="239"/>
      <c r="G62" s="21"/>
      <c r="H62" s="172"/>
      <c r="I62" s="21"/>
      <c r="J62" s="172"/>
      <c r="K62" s="21"/>
      <c r="L62" s="60"/>
      <c r="M62" s="21"/>
    </row>
    <row r="63" spans="1:13" ht="14.45" customHeight="1" x14ac:dyDescent="0.45">
      <c r="A63" s="239"/>
      <c r="G63" s="21"/>
      <c r="H63" s="172"/>
      <c r="I63" s="21"/>
      <c r="J63" s="172"/>
      <c r="K63" s="21"/>
      <c r="L63" s="60"/>
      <c r="M63" s="21"/>
    </row>
    <row r="64" spans="1:13" ht="14.45" customHeight="1" x14ac:dyDescent="0.45">
      <c r="A64" s="239"/>
      <c r="G64" s="21"/>
      <c r="H64" s="172"/>
      <c r="I64" s="21"/>
      <c r="J64" s="172"/>
      <c r="K64" s="21"/>
      <c r="L64" s="60"/>
      <c r="M64" s="21"/>
    </row>
    <row r="65" spans="1:13" ht="25.5" customHeight="1" x14ac:dyDescent="0.45">
      <c r="A65" s="239"/>
      <c r="G65" s="21"/>
      <c r="H65" s="172"/>
      <c r="I65" s="21"/>
      <c r="J65" s="172"/>
      <c r="K65" s="21"/>
      <c r="L65" s="60"/>
      <c r="M65" s="21"/>
    </row>
    <row r="66" spans="1:13" ht="21.95" customHeight="1" x14ac:dyDescent="0.45">
      <c r="A66" s="210" t="str">
        <f>'E6-7 BS'!A125</f>
        <v>The notes to the consolidated and separate financial statements are an integral part of these financial statements.</v>
      </c>
      <c r="B66" s="210"/>
      <c r="C66" s="210"/>
      <c r="D66" s="210"/>
      <c r="E66" s="211"/>
      <c r="F66" s="210"/>
      <c r="G66" s="201"/>
      <c r="H66" s="212"/>
      <c r="I66" s="201"/>
      <c r="J66" s="212"/>
      <c r="K66" s="201"/>
      <c r="L66" s="197"/>
      <c r="M66" s="201"/>
    </row>
    <row r="67" spans="1:13" ht="16.5" customHeight="1" x14ac:dyDescent="0.45">
      <c r="A67" s="239" t="s">
        <v>0</v>
      </c>
      <c r="B67" s="239"/>
    </row>
    <row r="68" spans="1:13" ht="16.5" customHeight="1" x14ac:dyDescent="0.45">
      <c r="A68" s="239" t="s">
        <v>49</v>
      </c>
      <c r="B68" s="239"/>
    </row>
    <row r="69" spans="1:13" ht="16.5" customHeight="1" x14ac:dyDescent="0.45">
      <c r="A69" s="38" t="str">
        <f>+A3</f>
        <v>For the year ended 31 December 2022</v>
      </c>
      <c r="B69" s="56"/>
      <c r="C69" s="253"/>
      <c r="D69" s="253"/>
      <c r="E69" s="57"/>
      <c r="F69" s="253"/>
      <c r="G69" s="58"/>
      <c r="H69" s="253"/>
      <c r="I69" s="58"/>
      <c r="J69" s="253"/>
      <c r="K69" s="58"/>
      <c r="L69" s="253"/>
      <c r="M69" s="58"/>
    </row>
    <row r="70" spans="1:13" ht="16.5" customHeight="1" x14ac:dyDescent="0.45">
      <c r="A70" s="83"/>
      <c r="B70" s="42"/>
      <c r="C70" s="2"/>
      <c r="D70" s="2"/>
      <c r="E70" s="43"/>
      <c r="F70" s="2"/>
      <c r="G70" s="21"/>
      <c r="H70" s="2"/>
      <c r="I70" s="21"/>
      <c r="J70" s="2"/>
      <c r="K70" s="21"/>
      <c r="L70" s="2"/>
      <c r="M70" s="21"/>
    </row>
    <row r="71" spans="1:13" ht="16.5" customHeight="1" x14ac:dyDescent="0.45">
      <c r="A71" s="42"/>
      <c r="B71" s="42"/>
      <c r="C71" s="2"/>
      <c r="D71" s="2"/>
      <c r="E71" s="43"/>
      <c r="F71" s="2"/>
      <c r="G71" s="21"/>
      <c r="H71" s="2"/>
      <c r="I71" s="21"/>
      <c r="J71" s="2"/>
      <c r="K71" s="21"/>
      <c r="L71" s="2"/>
      <c r="M71" s="21"/>
    </row>
    <row r="72" spans="1:13" ht="16.5" customHeight="1" x14ac:dyDescent="0.45">
      <c r="A72" s="239"/>
      <c r="B72" s="239"/>
      <c r="E72" s="13"/>
      <c r="F72" s="7"/>
      <c r="G72" s="255" t="s">
        <v>2</v>
      </c>
      <c r="H72" s="255"/>
      <c r="I72" s="255"/>
      <c r="J72" s="7"/>
      <c r="K72" s="255" t="s">
        <v>3</v>
      </c>
      <c r="L72" s="255"/>
      <c r="M72" s="255"/>
    </row>
    <row r="73" spans="1:13" ht="16.5" customHeight="1" x14ac:dyDescent="0.45">
      <c r="A73" s="239"/>
      <c r="B73" s="239"/>
      <c r="E73" s="243"/>
      <c r="F73" s="7"/>
      <c r="G73" s="16" t="s">
        <v>213</v>
      </c>
      <c r="H73" s="15"/>
      <c r="I73" s="16" t="s">
        <v>171</v>
      </c>
      <c r="J73" s="15"/>
      <c r="K73" s="16" t="s">
        <v>213</v>
      </c>
      <c r="L73" s="15"/>
      <c r="M73" s="16" t="s">
        <v>171</v>
      </c>
    </row>
    <row r="74" spans="1:13" ht="16.5" customHeight="1" x14ac:dyDescent="0.45">
      <c r="A74" s="2"/>
      <c r="B74" s="2"/>
      <c r="C74" s="2"/>
      <c r="D74" s="2"/>
      <c r="E74" s="10" t="s">
        <v>149</v>
      </c>
      <c r="F74" s="13"/>
      <c r="G74" s="19" t="s">
        <v>5</v>
      </c>
      <c r="H74" s="17"/>
      <c r="I74" s="19" t="s">
        <v>5</v>
      </c>
      <c r="J74" s="17"/>
      <c r="K74" s="19" t="s">
        <v>5</v>
      </c>
      <c r="L74" s="17"/>
      <c r="M74" s="19" t="s">
        <v>5</v>
      </c>
    </row>
    <row r="75" spans="1:13" ht="16.5" customHeight="1" x14ac:dyDescent="0.45">
      <c r="A75" s="239"/>
      <c r="G75" s="121"/>
      <c r="H75" s="172"/>
      <c r="J75" s="172"/>
      <c r="K75" s="121"/>
      <c r="L75" s="60"/>
    </row>
    <row r="76" spans="1:13" ht="16.5" customHeight="1" x14ac:dyDescent="0.45">
      <c r="A76" s="239" t="s">
        <v>68</v>
      </c>
      <c r="G76" s="121"/>
      <c r="H76" s="172"/>
      <c r="J76" s="172"/>
      <c r="K76" s="121"/>
      <c r="L76" s="60"/>
    </row>
    <row r="77" spans="1:13" ht="16.5" customHeight="1" x14ac:dyDescent="0.45">
      <c r="A77" s="243" t="s">
        <v>124</v>
      </c>
      <c r="G77" s="122">
        <v>5738678</v>
      </c>
      <c r="H77" s="20"/>
      <c r="I77" s="20">
        <v>3127027</v>
      </c>
      <c r="J77" s="30"/>
      <c r="K77" s="122">
        <v>1649223</v>
      </c>
      <c r="L77" s="20"/>
      <c r="M77" s="20">
        <v>931751</v>
      </c>
    </row>
    <row r="78" spans="1:13" ht="16.5" customHeight="1" x14ac:dyDescent="0.45">
      <c r="A78" s="243" t="s">
        <v>46</v>
      </c>
      <c r="F78" s="244"/>
      <c r="G78" s="133">
        <v>410885</v>
      </c>
      <c r="H78" s="20"/>
      <c r="I78" s="221">
        <v>47308</v>
      </c>
      <c r="J78" s="204"/>
      <c r="K78" s="133">
        <v>0</v>
      </c>
      <c r="L78" s="204"/>
      <c r="M78" s="221">
        <v>0</v>
      </c>
    </row>
    <row r="79" spans="1:13" ht="16.5" customHeight="1" x14ac:dyDescent="0.45">
      <c r="G79" s="121"/>
      <c r="H79" s="172"/>
      <c r="J79" s="172"/>
      <c r="K79" s="121"/>
      <c r="L79" s="60"/>
    </row>
    <row r="80" spans="1:13" ht="16.5" customHeight="1" thickBot="1" x14ac:dyDescent="0.5">
      <c r="A80" s="239"/>
      <c r="G80" s="203">
        <f>SUM(G77:G79)</f>
        <v>6149563</v>
      </c>
      <c r="H80" s="172"/>
      <c r="I80" s="225">
        <f>SUM(I77:I79)</f>
        <v>3174335</v>
      </c>
      <c r="J80" s="172"/>
      <c r="K80" s="203">
        <f>SUM(K77:K79)</f>
        <v>1649223</v>
      </c>
      <c r="L80" s="60"/>
      <c r="M80" s="225">
        <f>SUM(M77:M79)</f>
        <v>931751</v>
      </c>
    </row>
    <row r="81" spans="1:13" ht="16.5" customHeight="1" thickTop="1" x14ac:dyDescent="0.45">
      <c r="A81" s="239"/>
      <c r="G81" s="205"/>
      <c r="H81" s="172"/>
      <c r="I81" s="21"/>
      <c r="J81" s="172"/>
      <c r="K81" s="205"/>
      <c r="L81" s="60"/>
      <c r="M81" s="21"/>
    </row>
    <row r="82" spans="1:13" ht="16.5" customHeight="1" x14ac:dyDescent="0.45">
      <c r="A82" s="239" t="s">
        <v>187</v>
      </c>
      <c r="G82" s="121"/>
      <c r="H82" s="172"/>
      <c r="J82" s="172"/>
      <c r="K82" s="121"/>
      <c r="L82" s="60"/>
    </row>
    <row r="83" spans="1:13" ht="16.5" customHeight="1" x14ac:dyDescent="0.45">
      <c r="A83" s="243" t="s">
        <v>124</v>
      </c>
      <c r="G83" s="127">
        <v>5131826</v>
      </c>
      <c r="H83" s="20"/>
      <c r="I83" s="30">
        <v>6507468</v>
      </c>
      <c r="J83" s="204"/>
      <c r="K83" s="127">
        <v>1628007</v>
      </c>
      <c r="L83" s="204"/>
      <c r="M83" s="30">
        <v>933310</v>
      </c>
    </row>
    <row r="84" spans="1:13" ht="16.5" customHeight="1" x14ac:dyDescent="0.45">
      <c r="A84" s="243" t="s">
        <v>46</v>
      </c>
      <c r="G84" s="133">
        <v>366284</v>
      </c>
      <c r="H84" s="20"/>
      <c r="I84" s="221">
        <v>168156</v>
      </c>
      <c r="J84" s="204"/>
      <c r="K84" s="133">
        <v>0</v>
      </c>
      <c r="L84" s="204"/>
      <c r="M84" s="221">
        <v>0</v>
      </c>
    </row>
    <row r="85" spans="1:13" ht="16.5" customHeight="1" x14ac:dyDescent="0.45">
      <c r="G85" s="121"/>
      <c r="H85" s="172"/>
      <c r="J85" s="172"/>
      <c r="K85" s="121"/>
      <c r="L85" s="60"/>
    </row>
    <row r="86" spans="1:13" ht="16.5" customHeight="1" thickBot="1" x14ac:dyDescent="0.5">
      <c r="A86" s="239"/>
      <c r="G86" s="203">
        <f>SUM(G83:G85)</f>
        <v>5498110</v>
      </c>
      <c r="H86" s="172"/>
      <c r="I86" s="225">
        <f>SUM(I83:I85)</f>
        <v>6675624</v>
      </c>
      <c r="J86" s="172"/>
      <c r="K86" s="203">
        <f>SUM(K83:K85)</f>
        <v>1628007</v>
      </c>
      <c r="L86" s="60"/>
      <c r="M86" s="225">
        <f>SUM(M83:M85)</f>
        <v>933310</v>
      </c>
    </row>
    <row r="87" spans="1:13" ht="16.5" customHeight="1" thickTop="1" x14ac:dyDescent="0.45">
      <c r="A87" s="239"/>
      <c r="G87" s="205"/>
      <c r="H87" s="21"/>
      <c r="I87" s="21"/>
      <c r="J87" s="21"/>
      <c r="K87" s="205"/>
      <c r="L87" s="21"/>
      <c r="M87" s="21"/>
    </row>
    <row r="88" spans="1:13" ht="16.5" customHeight="1" x14ac:dyDescent="0.45">
      <c r="A88" s="239" t="s">
        <v>165</v>
      </c>
      <c r="G88" s="205"/>
      <c r="H88" s="206"/>
      <c r="I88" s="21"/>
      <c r="J88" s="206"/>
      <c r="K88" s="205"/>
      <c r="L88" s="176"/>
      <c r="M88" s="21"/>
    </row>
    <row r="89" spans="1:13" ht="16.5" customHeight="1" x14ac:dyDescent="0.45">
      <c r="A89" s="243" t="s">
        <v>162</v>
      </c>
      <c r="B89" s="239"/>
      <c r="E89" s="244">
        <v>24</v>
      </c>
      <c r="F89" s="244"/>
      <c r="G89" s="207">
        <v>1.8829339325111263</v>
      </c>
      <c r="H89" s="195"/>
      <c r="I89" s="226">
        <v>1.026</v>
      </c>
      <c r="J89" s="195"/>
      <c r="K89" s="208">
        <v>0.54113124119837308</v>
      </c>
      <c r="L89" s="195"/>
      <c r="M89" s="227">
        <v>0.30599999999999999</v>
      </c>
    </row>
    <row r="90" spans="1:13" ht="16.5" customHeight="1" x14ac:dyDescent="0.45">
      <c r="B90" s="239"/>
      <c r="F90" s="244"/>
      <c r="G90" s="209"/>
      <c r="H90" s="195"/>
      <c r="I90" s="209"/>
      <c r="J90" s="195"/>
      <c r="K90" s="209"/>
      <c r="L90" s="195"/>
      <c r="M90" s="209"/>
    </row>
    <row r="91" spans="1:13" ht="16.5" customHeight="1" x14ac:dyDescent="0.45">
      <c r="B91" s="239"/>
      <c r="F91" s="244"/>
      <c r="G91" s="209"/>
      <c r="H91" s="195"/>
      <c r="I91" s="209"/>
      <c r="J91" s="195"/>
      <c r="K91" s="209"/>
      <c r="L91" s="195"/>
      <c r="M91" s="209"/>
    </row>
    <row r="92" spans="1:13" ht="16.5" customHeight="1" x14ac:dyDescent="0.45">
      <c r="B92" s="239"/>
      <c r="F92" s="244"/>
      <c r="G92" s="209"/>
      <c r="H92" s="195"/>
      <c r="I92" s="209"/>
      <c r="J92" s="195"/>
      <c r="K92" s="209"/>
      <c r="L92" s="195"/>
      <c r="M92" s="209"/>
    </row>
    <row r="93" spans="1:13" ht="16.5" customHeight="1" x14ac:dyDescent="0.45">
      <c r="B93" s="239"/>
      <c r="F93" s="244"/>
      <c r="G93" s="209"/>
      <c r="H93" s="195"/>
      <c r="I93" s="209"/>
      <c r="J93" s="195"/>
      <c r="K93" s="209"/>
      <c r="L93" s="195"/>
      <c r="M93" s="209"/>
    </row>
    <row r="94" spans="1:13" ht="16.5" customHeight="1" x14ac:dyDescent="0.45">
      <c r="B94" s="239"/>
      <c r="F94" s="244"/>
      <c r="G94" s="209"/>
      <c r="H94" s="195"/>
      <c r="I94" s="209"/>
      <c r="J94" s="195"/>
      <c r="K94" s="209"/>
      <c r="L94" s="195"/>
      <c r="M94" s="209"/>
    </row>
    <row r="95" spans="1:13" ht="16.5" customHeight="1" x14ac:dyDescent="0.45">
      <c r="B95" s="239"/>
      <c r="F95" s="244"/>
      <c r="G95" s="209"/>
      <c r="H95" s="195"/>
      <c r="I95" s="209"/>
      <c r="J95" s="195"/>
      <c r="K95" s="209"/>
      <c r="L95" s="195"/>
      <c r="M95" s="209"/>
    </row>
    <row r="96" spans="1:13" ht="16.5" customHeight="1" x14ac:dyDescent="0.45">
      <c r="B96" s="239"/>
      <c r="F96" s="244"/>
      <c r="G96" s="209"/>
      <c r="H96" s="195"/>
      <c r="I96" s="209"/>
      <c r="J96" s="195"/>
      <c r="K96" s="209"/>
      <c r="L96" s="195"/>
      <c r="M96" s="209"/>
    </row>
    <row r="97" spans="2:13" ht="16.5" customHeight="1" x14ac:dyDescent="0.45">
      <c r="B97" s="239"/>
      <c r="F97" s="244"/>
      <c r="G97" s="209"/>
      <c r="H97" s="195"/>
      <c r="I97" s="209"/>
      <c r="J97" s="195"/>
      <c r="K97" s="209"/>
      <c r="L97" s="195"/>
      <c r="M97" s="209"/>
    </row>
    <row r="98" spans="2:13" ht="16.5" customHeight="1" x14ac:dyDescent="0.45">
      <c r="B98" s="239"/>
      <c r="F98" s="244"/>
      <c r="G98" s="209"/>
      <c r="H98" s="195"/>
      <c r="I98" s="209"/>
      <c r="J98" s="195"/>
      <c r="K98" s="209"/>
      <c r="L98" s="195"/>
      <c r="M98" s="209"/>
    </row>
    <row r="99" spans="2:13" ht="16.5" customHeight="1" x14ac:dyDescent="0.45">
      <c r="B99" s="239"/>
      <c r="F99" s="244"/>
      <c r="G99" s="209"/>
      <c r="H99" s="195"/>
      <c r="I99" s="209"/>
      <c r="J99" s="195"/>
      <c r="K99" s="209"/>
      <c r="L99" s="195"/>
      <c r="M99" s="209"/>
    </row>
    <row r="100" spans="2:13" ht="16.5" customHeight="1" x14ac:dyDescent="0.45">
      <c r="B100" s="239"/>
      <c r="F100" s="244"/>
      <c r="G100" s="209"/>
      <c r="H100" s="195"/>
      <c r="I100" s="209"/>
      <c r="J100" s="195"/>
      <c r="K100" s="209"/>
      <c r="L100" s="195"/>
      <c r="M100" s="209"/>
    </row>
    <row r="101" spans="2:13" ht="16.5" customHeight="1" x14ac:dyDescent="0.45">
      <c r="B101" s="239"/>
      <c r="F101" s="244"/>
      <c r="G101" s="209"/>
      <c r="H101" s="195"/>
      <c r="I101" s="209"/>
      <c r="J101" s="195"/>
      <c r="K101" s="209"/>
      <c r="L101" s="195"/>
      <c r="M101" s="209"/>
    </row>
    <row r="102" spans="2:13" ht="16.5" customHeight="1" x14ac:dyDescent="0.45">
      <c r="B102" s="239"/>
      <c r="F102" s="244"/>
      <c r="G102" s="209"/>
      <c r="H102" s="195"/>
      <c r="I102" s="209"/>
      <c r="J102" s="195"/>
      <c r="K102" s="209"/>
      <c r="L102" s="195"/>
      <c r="M102" s="209"/>
    </row>
    <row r="103" spans="2:13" ht="16.5" customHeight="1" x14ac:dyDescent="0.45">
      <c r="B103" s="239"/>
      <c r="F103" s="244"/>
      <c r="G103" s="209"/>
      <c r="H103" s="195"/>
      <c r="I103" s="209"/>
      <c r="J103" s="195"/>
      <c r="K103" s="209"/>
      <c r="L103" s="195"/>
      <c r="M103" s="209"/>
    </row>
    <row r="104" spans="2:13" ht="16.5" customHeight="1" x14ac:dyDescent="0.45">
      <c r="B104" s="239"/>
      <c r="F104" s="244"/>
      <c r="G104" s="209"/>
      <c r="H104" s="195"/>
      <c r="I104" s="209"/>
      <c r="J104" s="195"/>
      <c r="K104" s="209"/>
      <c r="L104" s="195"/>
      <c r="M104" s="209"/>
    </row>
    <row r="105" spans="2:13" ht="16.5" customHeight="1" x14ac:dyDescent="0.45">
      <c r="B105" s="239"/>
      <c r="F105" s="244"/>
      <c r="G105" s="209"/>
      <c r="H105" s="195"/>
      <c r="I105" s="209"/>
      <c r="J105" s="195"/>
      <c r="K105" s="209"/>
      <c r="L105" s="195"/>
      <c r="M105" s="209"/>
    </row>
    <row r="106" spans="2:13" ht="16.5" customHeight="1" x14ac:dyDescent="0.45">
      <c r="B106" s="239"/>
      <c r="F106" s="244"/>
      <c r="G106" s="209"/>
      <c r="H106" s="195"/>
      <c r="I106" s="209"/>
      <c r="J106" s="195"/>
      <c r="K106" s="209"/>
      <c r="L106" s="195"/>
      <c r="M106" s="209"/>
    </row>
    <row r="107" spans="2:13" ht="16.5" customHeight="1" x14ac:dyDescent="0.45">
      <c r="B107" s="239"/>
      <c r="F107" s="244"/>
      <c r="G107" s="209"/>
      <c r="H107" s="195"/>
      <c r="I107" s="209"/>
      <c r="J107" s="195"/>
      <c r="K107" s="209"/>
      <c r="L107" s="195"/>
      <c r="M107" s="209"/>
    </row>
    <row r="108" spans="2:13" ht="16.5" customHeight="1" x14ac:dyDescent="0.45">
      <c r="B108" s="239"/>
      <c r="F108" s="244"/>
      <c r="G108" s="209"/>
      <c r="H108" s="195"/>
      <c r="I108" s="209"/>
      <c r="J108" s="195"/>
      <c r="K108" s="209"/>
      <c r="L108" s="195"/>
      <c r="M108" s="209"/>
    </row>
    <row r="109" spans="2:13" ht="16.5" customHeight="1" x14ac:dyDescent="0.45">
      <c r="B109" s="239"/>
      <c r="F109" s="244"/>
      <c r="G109" s="209"/>
      <c r="H109" s="195"/>
      <c r="I109" s="209"/>
      <c r="J109" s="195"/>
      <c r="K109" s="209"/>
      <c r="L109" s="195"/>
      <c r="M109" s="209"/>
    </row>
    <row r="110" spans="2:13" ht="16.5" customHeight="1" x14ac:dyDescent="0.45">
      <c r="B110" s="239"/>
      <c r="F110" s="244"/>
      <c r="G110" s="209"/>
      <c r="H110" s="195"/>
      <c r="I110" s="209"/>
      <c r="J110" s="195"/>
      <c r="K110" s="209"/>
      <c r="L110" s="195"/>
      <c r="M110" s="209"/>
    </row>
    <row r="111" spans="2:13" ht="16.5" customHeight="1" x14ac:dyDescent="0.45">
      <c r="B111" s="239"/>
      <c r="F111" s="244"/>
      <c r="G111" s="209"/>
      <c r="H111" s="195"/>
      <c r="I111" s="209"/>
      <c r="J111" s="195"/>
      <c r="K111" s="209"/>
      <c r="L111" s="195"/>
      <c r="M111" s="209"/>
    </row>
    <row r="112" spans="2:13" ht="16.5" customHeight="1" x14ac:dyDescent="0.45">
      <c r="B112" s="239"/>
      <c r="F112" s="244"/>
      <c r="G112" s="209"/>
      <c r="H112" s="195"/>
      <c r="I112" s="209"/>
      <c r="J112" s="195"/>
      <c r="K112" s="209"/>
      <c r="L112" s="195"/>
      <c r="M112" s="209"/>
    </row>
    <row r="113" spans="1:13" ht="16.5" customHeight="1" x14ac:dyDescent="0.45">
      <c r="B113" s="239"/>
      <c r="F113" s="244"/>
      <c r="G113" s="209"/>
      <c r="H113" s="195"/>
      <c r="I113" s="209"/>
      <c r="J113" s="195"/>
      <c r="K113" s="209"/>
      <c r="L113" s="195"/>
      <c r="M113" s="209"/>
    </row>
    <row r="114" spans="1:13" ht="16.5" customHeight="1" x14ac:dyDescent="0.45">
      <c r="B114" s="239"/>
      <c r="F114" s="244"/>
      <c r="G114" s="209"/>
      <c r="H114" s="195"/>
      <c r="I114" s="209"/>
      <c r="J114" s="195"/>
      <c r="K114" s="209"/>
      <c r="L114" s="195"/>
      <c r="M114" s="209"/>
    </row>
    <row r="115" spans="1:13" ht="16.5" customHeight="1" x14ac:dyDescent="0.45">
      <c r="B115" s="239"/>
      <c r="F115" s="244"/>
      <c r="G115" s="209"/>
      <c r="H115" s="195"/>
      <c r="I115" s="209"/>
      <c r="J115" s="195"/>
      <c r="K115" s="209"/>
      <c r="L115" s="195"/>
      <c r="M115" s="209"/>
    </row>
    <row r="116" spans="1:13" ht="21.75" customHeight="1" x14ac:dyDescent="0.45">
      <c r="B116" s="239"/>
      <c r="F116" s="244"/>
      <c r="G116" s="209"/>
      <c r="H116" s="195"/>
      <c r="I116" s="209"/>
      <c r="J116" s="195"/>
      <c r="K116" s="209"/>
      <c r="L116" s="195"/>
      <c r="M116" s="209"/>
    </row>
    <row r="117" spans="1:13" ht="20.25" customHeight="1" x14ac:dyDescent="0.45">
      <c r="B117" s="239"/>
      <c r="F117" s="244"/>
      <c r="G117" s="209"/>
      <c r="H117" s="195"/>
      <c r="I117" s="209"/>
      <c r="J117" s="195"/>
      <c r="K117" s="209"/>
      <c r="L117" s="195"/>
      <c r="M117" s="209"/>
    </row>
    <row r="118" spans="1:13" ht="21.95" customHeight="1" x14ac:dyDescent="0.45">
      <c r="A118" s="256" t="s">
        <v>164</v>
      </c>
      <c r="B118" s="256"/>
      <c r="C118" s="256"/>
      <c r="D118" s="256"/>
      <c r="E118" s="256"/>
      <c r="F118" s="256"/>
      <c r="G118" s="256"/>
      <c r="H118" s="256"/>
      <c r="I118" s="256"/>
      <c r="J118" s="256"/>
      <c r="K118" s="256"/>
      <c r="L118" s="256"/>
      <c r="M118" s="256"/>
    </row>
  </sheetData>
  <mergeCells count="5">
    <mergeCell ref="G6:I6"/>
    <mergeCell ref="K6:M6"/>
    <mergeCell ref="A118:M118"/>
    <mergeCell ref="G72:I72"/>
    <mergeCell ref="K72:M72"/>
  </mergeCells>
  <pageMargins left="0.8" right="0.5" top="0.5" bottom="0.6" header="0.49" footer="0.4"/>
  <pageSetup paperSize="9" scale="92" firstPageNumber="8" orientation="portrait" useFirstPageNumber="1" horizontalDpi="1200" verticalDpi="1200" r:id="rId1"/>
  <headerFooter>
    <oddFooter>&amp;R&amp;"Cordia New,Regular"&amp;13&amp;P</oddFooter>
  </headerFooter>
  <rowBreaks count="1" manualBreakCount="1"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AD39"/>
  <sheetViews>
    <sheetView topLeftCell="A7" zoomScaleNormal="100" zoomScaleSheetLayoutView="85" workbookViewId="0">
      <selection activeCell="AE29" sqref="AE29"/>
    </sheetView>
  </sheetViews>
  <sheetFormatPr defaultColWidth="9.33203125" defaultRowHeight="15" customHeight="1" x14ac:dyDescent="0.45"/>
  <cols>
    <col min="1" max="1" width="38.5" style="64" customWidth="1"/>
    <col min="2" max="2" width="4.83203125" style="65" customWidth="1"/>
    <col min="3" max="3" width="0.5" style="64" customWidth="1"/>
    <col min="4" max="4" width="10.6640625" style="65" customWidth="1"/>
    <col min="5" max="5" width="0.5" style="66" customWidth="1"/>
    <col min="6" max="6" width="10.6640625" style="65" customWidth="1"/>
    <col min="7" max="7" width="0.5" style="65" customWidth="1"/>
    <col min="8" max="8" width="9.83203125" style="65" customWidth="1"/>
    <col min="9" max="9" width="0.5" style="65" customWidth="1"/>
    <col min="10" max="10" width="13.6640625" style="65" customWidth="1"/>
    <col min="11" max="11" width="0.5" style="64" customWidth="1"/>
    <col min="12" max="12" width="9.6640625" style="64" customWidth="1"/>
    <col min="13" max="13" width="0.5" style="64" customWidth="1"/>
    <col min="14" max="14" width="9.6640625" style="65" customWidth="1"/>
    <col min="15" max="15" width="0.5" style="65" customWidth="1"/>
    <col min="16" max="16" width="10.6640625" style="65" customWidth="1"/>
    <col min="17" max="17" width="0.5" style="65" customWidth="1"/>
    <col min="18" max="18" width="13.6640625" style="65" customWidth="1"/>
    <col min="19" max="19" width="0.5" style="64" customWidth="1"/>
    <col min="20" max="20" width="12.33203125" style="64" customWidth="1"/>
    <col min="21" max="21" width="0.5" style="64" customWidth="1"/>
    <col min="22" max="22" width="9.6640625" style="64" customWidth="1"/>
    <col min="23" max="23" width="0.5" style="64" customWidth="1"/>
    <col min="24" max="24" width="9.6640625" style="67" customWidth="1"/>
    <col min="25" max="25" width="0.5" style="64" customWidth="1"/>
    <col min="26" max="26" width="12.6640625" style="65" customWidth="1"/>
    <col min="27" max="27" width="0.5" style="64" customWidth="1"/>
    <col min="28" max="28" width="10.6640625" style="67" customWidth="1"/>
    <col min="29" max="29" width="0.5" style="64" customWidth="1"/>
    <col min="30" max="30" width="10.6640625" style="64" customWidth="1"/>
    <col min="31" max="16384" width="9.33203125" style="64"/>
  </cols>
  <sheetData>
    <row r="1" spans="1:30" ht="15" customHeight="1" x14ac:dyDescent="0.45">
      <c r="A1" s="68" t="s">
        <v>0</v>
      </c>
      <c r="B1" s="69"/>
      <c r="C1" s="69"/>
      <c r="K1" s="66"/>
      <c r="L1" s="66"/>
      <c r="M1" s="66"/>
      <c r="S1" s="65"/>
      <c r="T1" s="65"/>
      <c r="U1" s="66"/>
      <c r="V1" s="66"/>
      <c r="W1" s="66"/>
      <c r="X1" s="65"/>
      <c r="Y1" s="66"/>
      <c r="AA1" s="65"/>
      <c r="AB1" s="65"/>
      <c r="AC1" s="65"/>
      <c r="AD1" s="65"/>
    </row>
    <row r="2" spans="1:30" ht="15" customHeight="1" x14ac:dyDescent="0.45">
      <c r="A2" s="70" t="s">
        <v>69</v>
      </c>
      <c r="B2" s="69"/>
      <c r="C2" s="69"/>
      <c r="K2" s="66"/>
      <c r="L2" s="66"/>
      <c r="M2" s="66"/>
      <c r="S2" s="65"/>
      <c r="T2" s="65"/>
      <c r="U2" s="66"/>
      <c r="V2" s="66"/>
      <c r="W2" s="66"/>
      <c r="X2" s="65"/>
      <c r="Y2" s="66"/>
      <c r="AA2" s="65"/>
      <c r="AB2" s="65"/>
      <c r="AC2" s="65"/>
      <c r="AD2" s="65"/>
    </row>
    <row r="3" spans="1:30" ht="15" customHeight="1" x14ac:dyDescent="0.45">
      <c r="A3" s="71" t="str">
        <f>+'E8-9 PL'!A3</f>
        <v>For the year ended 31 December 2022</v>
      </c>
      <c r="B3" s="72"/>
      <c r="C3" s="72"/>
      <c r="D3" s="73"/>
      <c r="E3" s="74"/>
      <c r="F3" s="73"/>
      <c r="G3" s="73"/>
      <c r="H3" s="73"/>
      <c r="I3" s="73"/>
      <c r="J3" s="73"/>
      <c r="K3" s="74"/>
      <c r="L3" s="74"/>
      <c r="M3" s="74"/>
      <c r="N3" s="73"/>
      <c r="O3" s="73"/>
      <c r="P3" s="73"/>
      <c r="Q3" s="73"/>
      <c r="R3" s="73"/>
      <c r="S3" s="73"/>
      <c r="T3" s="74"/>
      <c r="U3" s="74"/>
      <c r="V3" s="74"/>
      <c r="W3" s="74"/>
      <c r="X3" s="73"/>
      <c r="Y3" s="74"/>
      <c r="Z3" s="73"/>
      <c r="AA3" s="73"/>
      <c r="AB3" s="73"/>
      <c r="AC3" s="73"/>
      <c r="AD3" s="73"/>
    </row>
    <row r="4" spans="1:30" ht="16.5" customHeight="1" x14ac:dyDescent="0.45">
      <c r="A4" s="75"/>
      <c r="B4" s="76"/>
      <c r="C4" s="76"/>
      <c r="D4" s="77"/>
      <c r="E4" s="78"/>
      <c r="F4" s="77"/>
      <c r="G4" s="77"/>
      <c r="H4" s="77"/>
      <c r="I4" s="77"/>
      <c r="J4" s="77"/>
      <c r="K4" s="78"/>
      <c r="L4" s="78"/>
      <c r="M4" s="78"/>
      <c r="N4" s="77"/>
      <c r="O4" s="77"/>
      <c r="P4" s="77"/>
      <c r="Q4" s="77"/>
      <c r="R4" s="77"/>
      <c r="S4" s="77"/>
      <c r="T4" s="78"/>
      <c r="U4" s="78"/>
      <c r="V4" s="78"/>
      <c r="W4" s="78"/>
      <c r="X4" s="77"/>
      <c r="Y4" s="78"/>
      <c r="Z4" s="77"/>
      <c r="AA4" s="77"/>
      <c r="AB4" s="77"/>
      <c r="AC4" s="77"/>
      <c r="AD4" s="77"/>
    </row>
    <row r="5" spans="1:30" ht="16.5" customHeight="1" x14ac:dyDescent="0.45">
      <c r="A5" s="75"/>
      <c r="B5" s="76"/>
      <c r="C5" s="76"/>
      <c r="D5" s="77"/>
      <c r="E5" s="78"/>
      <c r="F5" s="77"/>
      <c r="G5" s="77"/>
      <c r="H5" s="77"/>
      <c r="I5" s="77"/>
      <c r="J5" s="77"/>
      <c r="K5" s="78"/>
      <c r="L5" s="78"/>
      <c r="M5" s="78"/>
      <c r="N5" s="77"/>
      <c r="O5" s="77"/>
      <c r="P5" s="77"/>
      <c r="Q5" s="77"/>
      <c r="R5" s="77"/>
      <c r="S5" s="77"/>
      <c r="T5" s="78"/>
      <c r="U5" s="78"/>
      <c r="V5" s="78"/>
      <c r="W5" s="78"/>
      <c r="X5" s="77"/>
      <c r="Y5" s="78"/>
      <c r="Z5" s="77"/>
      <c r="AA5" s="77"/>
      <c r="AB5" s="77"/>
      <c r="AC5" s="77"/>
      <c r="AD5" s="77"/>
    </row>
    <row r="6" spans="1:30" s="241" customFormat="1" ht="16.5" customHeight="1" x14ac:dyDescent="0.45">
      <c r="A6" s="98"/>
      <c r="B6" s="99"/>
      <c r="C6" s="99"/>
      <c r="D6" s="100"/>
      <c r="E6" s="101"/>
      <c r="F6" s="100"/>
      <c r="G6" s="100"/>
      <c r="H6" s="100"/>
      <c r="I6" s="100"/>
      <c r="J6" s="100"/>
      <c r="N6" s="100"/>
      <c r="O6" s="100"/>
      <c r="P6" s="100"/>
      <c r="Q6" s="100"/>
      <c r="R6" s="100"/>
      <c r="X6" s="102"/>
      <c r="Z6" s="100"/>
      <c r="AB6" s="102"/>
      <c r="AC6" s="103"/>
      <c r="AD6" s="251" t="s">
        <v>2</v>
      </c>
    </row>
    <row r="7" spans="1:30" s="241" customFormat="1" ht="16.5" customHeight="1" x14ac:dyDescent="0.45">
      <c r="A7" s="99"/>
      <c r="B7" s="99"/>
      <c r="C7" s="99"/>
      <c r="D7" s="257" t="s">
        <v>70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</row>
    <row r="8" spans="1:30" s="241" customFormat="1" ht="16.5" customHeight="1" x14ac:dyDescent="0.45">
      <c r="A8" s="99"/>
      <c r="B8" s="99"/>
      <c r="C8" s="99"/>
      <c r="D8" s="258" t="s">
        <v>136</v>
      </c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1"/>
      <c r="AB8" s="251"/>
      <c r="AC8" s="251"/>
      <c r="AD8" s="251"/>
    </row>
    <row r="9" spans="1:30" s="241" customFormat="1" ht="16.5" customHeight="1" x14ac:dyDescent="0.45">
      <c r="A9" s="99"/>
      <c r="B9" s="99"/>
      <c r="C9" s="99"/>
      <c r="D9" s="104"/>
      <c r="E9" s="104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259" t="s">
        <v>45</v>
      </c>
      <c r="U9" s="259"/>
      <c r="V9" s="259"/>
      <c r="W9" s="259"/>
      <c r="X9" s="259"/>
      <c r="Y9" s="259"/>
      <c r="Z9" s="259"/>
      <c r="AA9" s="105"/>
      <c r="AB9" s="105"/>
      <c r="AC9" s="105"/>
      <c r="AD9" s="105"/>
    </row>
    <row r="10" spans="1:30" s="241" customFormat="1" ht="16.5" customHeight="1" x14ac:dyDescent="0.45">
      <c r="A10" s="99"/>
      <c r="B10" s="99"/>
      <c r="C10" s="99"/>
      <c r="D10" s="104"/>
      <c r="E10" s="104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260" t="s">
        <v>130</v>
      </c>
      <c r="U10" s="260"/>
      <c r="V10" s="260"/>
      <c r="W10" s="260"/>
      <c r="X10" s="260"/>
      <c r="Y10" s="251"/>
      <c r="Z10" s="251"/>
      <c r="AA10" s="105"/>
      <c r="AB10" s="105"/>
      <c r="AC10" s="105"/>
      <c r="AD10" s="105"/>
    </row>
    <row r="11" spans="1:30" s="241" customFormat="1" ht="16.5" customHeight="1" x14ac:dyDescent="0.45">
      <c r="A11" s="106"/>
      <c r="B11" s="106"/>
      <c r="C11" s="106"/>
      <c r="D11" s="105"/>
      <c r="E11" s="107"/>
      <c r="H11" s="235"/>
      <c r="J11" s="105"/>
      <c r="K11" s="105"/>
      <c r="L11" s="105"/>
      <c r="M11" s="105"/>
      <c r="N11" s="257" t="s">
        <v>122</v>
      </c>
      <c r="O11" s="257"/>
      <c r="P11" s="257"/>
      <c r="Q11" s="257"/>
      <c r="R11" s="257"/>
      <c r="S11" s="105"/>
      <c r="T11" s="257" t="s">
        <v>131</v>
      </c>
      <c r="U11" s="257"/>
      <c r="V11" s="257"/>
      <c r="W11" s="257"/>
      <c r="X11" s="257"/>
      <c r="Y11" s="105"/>
      <c r="Z11" s="105"/>
      <c r="AA11" s="105"/>
      <c r="AB11" s="105"/>
      <c r="AC11" s="105"/>
      <c r="AD11" s="105"/>
    </row>
    <row r="12" spans="1:30" s="241" customFormat="1" ht="16.5" customHeight="1" x14ac:dyDescent="0.45">
      <c r="A12" s="106"/>
      <c r="B12" s="106"/>
      <c r="C12" s="106"/>
      <c r="D12" s="105"/>
      <c r="E12" s="107"/>
      <c r="F12" s="105"/>
      <c r="G12" s="105"/>
      <c r="H12" s="105"/>
      <c r="I12" s="105"/>
      <c r="J12" s="105" t="s">
        <v>71</v>
      </c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 t="s">
        <v>163</v>
      </c>
      <c r="W12" s="105"/>
      <c r="X12" s="105"/>
      <c r="Y12" s="105"/>
      <c r="Z12" s="105"/>
      <c r="AA12" s="105"/>
      <c r="AB12" s="105"/>
      <c r="AC12" s="105"/>
      <c r="AD12" s="105"/>
    </row>
    <row r="13" spans="1:30" s="241" customFormat="1" ht="16.5" customHeight="1" x14ac:dyDescent="0.45">
      <c r="A13" s="106"/>
      <c r="B13" s="106"/>
      <c r="C13" s="106"/>
      <c r="D13" s="105" t="s">
        <v>72</v>
      </c>
      <c r="E13" s="107"/>
      <c r="F13" s="105"/>
      <c r="G13" s="105"/>
      <c r="H13" s="105"/>
      <c r="I13" s="105"/>
      <c r="J13" s="105" t="s">
        <v>73</v>
      </c>
      <c r="K13" s="105"/>
      <c r="L13" s="105" t="s">
        <v>129</v>
      </c>
      <c r="M13" s="105"/>
      <c r="N13" s="105"/>
      <c r="O13" s="105"/>
      <c r="P13" s="105"/>
      <c r="Q13" s="105"/>
      <c r="R13" s="105"/>
      <c r="S13" s="105"/>
      <c r="T13" s="105"/>
      <c r="U13" s="105"/>
      <c r="V13" s="105" t="s">
        <v>157</v>
      </c>
      <c r="W13" s="105"/>
      <c r="X13" s="105"/>
      <c r="Y13" s="105"/>
      <c r="Z13" s="105" t="s">
        <v>74</v>
      </c>
      <c r="AA13" s="105"/>
      <c r="AB13" s="105" t="s">
        <v>75</v>
      </c>
      <c r="AC13" s="105"/>
      <c r="AD13" s="105"/>
    </row>
    <row r="14" spans="1:30" s="241" customFormat="1" ht="16.5" customHeight="1" x14ac:dyDescent="0.45">
      <c r="A14" s="106"/>
      <c r="B14" s="106"/>
      <c r="C14" s="106"/>
      <c r="D14" s="105" t="s">
        <v>76</v>
      </c>
      <c r="E14" s="106"/>
      <c r="F14" s="105" t="s">
        <v>77</v>
      </c>
      <c r="G14" s="106"/>
      <c r="H14" s="105" t="s">
        <v>155</v>
      </c>
      <c r="I14" s="106"/>
      <c r="J14" s="105" t="s">
        <v>78</v>
      </c>
      <c r="K14" s="106"/>
      <c r="L14" s="105" t="s">
        <v>196</v>
      </c>
      <c r="M14" s="106"/>
      <c r="N14" s="105" t="s">
        <v>79</v>
      </c>
      <c r="O14" s="106"/>
      <c r="P14" s="105" t="s">
        <v>142</v>
      </c>
      <c r="Q14" s="106"/>
      <c r="R14" s="105"/>
      <c r="S14" s="106"/>
      <c r="T14" s="105" t="s">
        <v>80</v>
      </c>
      <c r="U14" s="106"/>
      <c r="V14" s="105" t="s">
        <v>176</v>
      </c>
      <c r="W14" s="106"/>
      <c r="X14" s="105" t="s">
        <v>81</v>
      </c>
      <c r="Y14" s="106"/>
      <c r="Z14" s="105" t="s">
        <v>82</v>
      </c>
      <c r="AA14" s="106"/>
      <c r="AB14" s="105" t="s">
        <v>83</v>
      </c>
      <c r="AC14" s="106"/>
      <c r="AD14" s="105" t="s">
        <v>84</v>
      </c>
    </row>
    <row r="15" spans="1:30" s="241" customFormat="1" ht="16.5" customHeight="1" x14ac:dyDescent="0.45">
      <c r="A15" s="106"/>
      <c r="B15" s="108" t="s">
        <v>4</v>
      </c>
      <c r="C15" s="106"/>
      <c r="D15" s="250" t="s">
        <v>85</v>
      </c>
      <c r="E15" s="106"/>
      <c r="F15" s="250" t="s">
        <v>85</v>
      </c>
      <c r="G15" s="106"/>
      <c r="H15" s="250" t="s">
        <v>156</v>
      </c>
      <c r="I15" s="106"/>
      <c r="J15" s="250" t="s">
        <v>86</v>
      </c>
      <c r="K15" s="106"/>
      <c r="L15" s="250" t="s">
        <v>87</v>
      </c>
      <c r="M15" s="106"/>
      <c r="N15" s="250" t="s">
        <v>88</v>
      </c>
      <c r="O15" s="106"/>
      <c r="P15" s="250" t="s">
        <v>88</v>
      </c>
      <c r="Q15" s="106"/>
      <c r="R15" s="250" t="s">
        <v>89</v>
      </c>
      <c r="S15" s="106"/>
      <c r="T15" s="250" t="s">
        <v>90</v>
      </c>
      <c r="U15" s="106"/>
      <c r="V15" s="250" t="s">
        <v>175</v>
      </c>
      <c r="W15" s="106"/>
      <c r="X15" s="250" t="s">
        <v>91</v>
      </c>
      <c r="Y15" s="106"/>
      <c r="Z15" s="250" t="s">
        <v>92</v>
      </c>
      <c r="AA15" s="106"/>
      <c r="AB15" s="250" t="s">
        <v>93</v>
      </c>
      <c r="AC15" s="106"/>
      <c r="AD15" s="250" t="s">
        <v>92</v>
      </c>
    </row>
    <row r="16" spans="1:30" s="241" customFormat="1" ht="16.5" customHeight="1" x14ac:dyDescent="0.45">
      <c r="A16" s="106"/>
      <c r="B16" s="109"/>
      <c r="C16" s="106"/>
      <c r="D16" s="143"/>
      <c r="E16" s="106"/>
      <c r="F16" s="143"/>
      <c r="G16" s="106"/>
      <c r="H16" s="143"/>
      <c r="I16" s="106"/>
      <c r="J16" s="143"/>
      <c r="K16" s="106"/>
      <c r="L16" s="149"/>
      <c r="M16" s="106"/>
      <c r="N16" s="143"/>
      <c r="O16" s="106"/>
      <c r="P16" s="143"/>
      <c r="Q16" s="106"/>
      <c r="R16" s="143"/>
      <c r="S16" s="106"/>
      <c r="T16" s="143"/>
      <c r="U16" s="106"/>
      <c r="V16" s="143"/>
      <c r="W16" s="106"/>
      <c r="X16" s="143"/>
      <c r="Y16" s="106"/>
      <c r="Z16" s="143"/>
      <c r="AA16" s="106"/>
      <c r="AB16" s="143"/>
      <c r="AC16" s="106"/>
      <c r="AD16" s="143"/>
    </row>
    <row r="17" spans="1:30" s="241" customFormat="1" ht="16.5" customHeight="1" x14ac:dyDescent="0.45">
      <c r="A17" s="110" t="s">
        <v>215</v>
      </c>
      <c r="B17" s="106"/>
      <c r="C17" s="106"/>
      <c r="D17" s="144">
        <v>30477317</v>
      </c>
      <c r="E17" s="106"/>
      <c r="F17" s="144">
        <v>7231386</v>
      </c>
      <c r="G17" s="106"/>
      <c r="H17" s="144" t="s">
        <v>61</v>
      </c>
      <c r="I17" s="106"/>
      <c r="J17" s="144">
        <v>-3891564</v>
      </c>
      <c r="K17" s="106"/>
      <c r="L17" s="146">
        <v>40326</v>
      </c>
      <c r="M17" s="106"/>
      <c r="N17" s="144">
        <v>1647200</v>
      </c>
      <c r="O17" s="106"/>
      <c r="P17" s="144" t="s">
        <v>61</v>
      </c>
      <c r="Q17" s="106"/>
      <c r="R17" s="144">
        <v>10648296</v>
      </c>
      <c r="S17" s="106"/>
      <c r="T17" s="144">
        <v>-71066</v>
      </c>
      <c r="U17" s="106"/>
      <c r="V17" s="144">
        <v>-235908</v>
      </c>
      <c r="W17" s="106"/>
      <c r="X17" s="144">
        <v>-210813</v>
      </c>
      <c r="Y17" s="106"/>
      <c r="Z17" s="144">
        <f>SUM(T17:X17)</f>
        <v>-517787</v>
      </c>
      <c r="AA17" s="106"/>
      <c r="AB17" s="144">
        <v>3944132</v>
      </c>
      <c r="AC17" s="106"/>
      <c r="AD17" s="152">
        <f>SUM(AB17,Z17,R17,N17,L17,J17,F17,D17)</f>
        <v>49579306</v>
      </c>
    </row>
    <row r="18" spans="1:30" s="241" customFormat="1" ht="16.5" customHeight="1" x14ac:dyDescent="0.45">
      <c r="A18" s="241" t="s">
        <v>94</v>
      </c>
      <c r="B18" s="114">
        <v>22</v>
      </c>
      <c r="C18" s="106"/>
      <c r="D18" s="144">
        <v>0</v>
      </c>
      <c r="E18" s="106"/>
      <c r="F18" s="144">
        <v>0</v>
      </c>
      <c r="G18" s="106"/>
      <c r="H18" s="144">
        <v>0</v>
      </c>
      <c r="I18" s="106"/>
      <c r="J18" s="144">
        <v>0</v>
      </c>
      <c r="K18" s="106"/>
      <c r="L18" s="146">
        <v>0</v>
      </c>
      <c r="M18" s="106"/>
      <c r="N18" s="144">
        <v>83000</v>
      </c>
      <c r="O18" s="106"/>
      <c r="P18" s="144">
        <v>0</v>
      </c>
      <c r="Q18" s="106"/>
      <c r="R18" s="144">
        <v>-83000</v>
      </c>
      <c r="S18" s="106"/>
      <c r="T18" s="144">
        <v>0</v>
      </c>
      <c r="U18" s="106"/>
      <c r="V18" s="144">
        <v>0</v>
      </c>
      <c r="W18" s="106"/>
      <c r="X18" s="144">
        <v>0</v>
      </c>
      <c r="Y18" s="106"/>
      <c r="Z18" s="144">
        <f>SUM(T18:X18)</f>
        <v>0</v>
      </c>
      <c r="AA18" s="106"/>
      <c r="AB18" s="144">
        <v>0</v>
      </c>
      <c r="AC18" s="106"/>
      <c r="AD18" s="152">
        <f>SUM(AB18,Z18,R18,N18,L18,J18,F18,D18)</f>
        <v>0</v>
      </c>
    </row>
    <row r="19" spans="1:30" s="241" customFormat="1" ht="16.5" customHeight="1" x14ac:dyDescent="0.45">
      <c r="A19" s="241" t="s">
        <v>125</v>
      </c>
      <c r="B19" s="114">
        <v>25</v>
      </c>
      <c r="C19" s="106"/>
      <c r="D19" s="146">
        <v>0</v>
      </c>
      <c r="E19" s="106"/>
      <c r="F19" s="146">
        <v>0</v>
      </c>
      <c r="G19" s="106"/>
      <c r="H19" s="146">
        <v>0</v>
      </c>
      <c r="I19" s="106"/>
      <c r="J19" s="146">
        <v>0</v>
      </c>
      <c r="K19" s="106"/>
      <c r="L19" s="146">
        <v>0</v>
      </c>
      <c r="M19" s="106"/>
      <c r="N19" s="146">
        <v>0</v>
      </c>
      <c r="O19" s="106"/>
      <c r="P19" s="146">
        <v>0</v>
      </c>
      <c r="Q19" s="106"/>
      <c r="R19" s="146">
        <v>-2285783</v>
      </c>
      <c r="S19" s="106"/>
      <c r="T19" s="146">
        <v>0</v>
      </c>
      <c r="U19" s="106"/>
      <c r="V19" s="146">
        <v>0</v>
      </c>
      <c r="W19" s="106"/>
      <c r="X19" s="146">
        <v>0</v>
      </c>
      <c r="Y19" s="106"/>
      <c r="Z19" s="144">
        <f t="shared" ref="Z19:Z20" si="0">SUM(T19:X19)</f>
        <v>0</v>
      </c>
      <c r="AA19" s="106"/>
      <c r="AB19" s="146">
        <v>0</v>
      </c>
      <c r="AC19" s="106"/>
      <c r="AD19" s="152">
        <f>SUM(AB19,Z19,R19,N19,L19,J19,F19,D19)</f>
        <v>-2285783</v>
      </c>
    </row>
    <row r="20" spans="1:30" s="241" customFormat="1" ht="16.5" customHeight="1" x14ac:dyDescent="0.45">
      <c r="A20" s="241" t="s">
        <v>58</v>
      </c>
      <c r="B20" s="114"/>
      <c r="C20" s="106"/>
      <c r="D20" s="146">
        <v>0</v>
      </c>
      <c r="E20" s="106"/>
      <c r="F20" s="146">
        <v>0</v>
      </c>
      <c r="G20" s="106"/>
      <c r="H20" s="146">
        <v>0</v>
      </c>
      <c r="I20" s="106"/>
      <c r="J20" s="146">
        <v>0</v>
      </c>
      <c r="K20" s="106"/>
      <c r="L20" s="146">
        <v>0</v>
      </c>
      <c r="M20" s="106"/>
      <c r="N20" s="146">
        <v>0</v>
      </c>
      <c r="O20" s="106"/>
      <c r="P20" s="146">
        <v>0</v>
      </c>
      <c r="Q20" s="106"/>
      <c r="R20" s="146">
        <v>5738678</v>
      </c>
      <c r="S20" s="106"/>
      <c r="T20" s="146">
        <v>0</v>
      </c>
      <c r="U20" s="106"/>
      <c r="V20" s="146">
        <v>0</v>
      </c>
      <c r="W20" s="106"/>
      <c r="X20" s="146">
        <v>0</v>
      </c>
      <c r="Y20" s="106"/>
      <c r="Z20" s="144">
        <f t="shared" si="0"/>
        <v>0</v>
      </c>
      <c r="AA20" s="106"/>
      <c r="AB20" s="146">
        <v>410885</v>
      </c>
      <c r="AC20" s="106"/>
      <c r="AD20" s="152">
        <f>SUM(AB20,Z20,R20,N20,L20,J20,F20,D20)</f>
        <v>6149563</v>
      </c>
    </row>
    <row r="21" spans="1:30" s="241" customFormat="1" ht="16.5" customHeight="1" x14ac:dyDescent="0.45">
      <c r="A21" s="241" t="s">
        <v>232</v>
      </c>
      <c r="B21" s="106"/>
      <c r="C21" s="106"/>
      <c r="D21" s="145">
        <v>0</v>
      </c>
      <c r="E21" s="106"/>
      <c r="F21" s="145">
        <v>0</v>
      </c>
      <c r="G21" s="106"/>
      <c r="H21" s="145">
        <v>0</v>
      </c>
      <c r="I21" s="106"/>
      <c r="J21" s="145">
        <v>0</v>
      </c>
      <c r="K21" s="106"/>
      <c r="L21" s="145">
        <v>0</v>
      </c>
      <c r="M21" s="106"/>
      <c r="N21" s="145">
        <v>0</v>
      </c>
      <c r="O21" s="106"/>
      <c r="P21" s="145">
        <v>0</v>
      </c>
      <c r="Q21" s="106"/>
      <c r="R21" s="145">
        <v>-21216</v>
      </c>
      <c r="S21" s="106"/>
      <c r="T21" s="145">
        <v>753300</v>
      </c>
      <c r="U21" s="106"/>
      <c r="V21" s="145">
        <v>115895</v>
      </c>
      <c r="W21" s="106"/>
      <c r="X21" s="145">
        <v>-1454831</v>
      </c>
      <c r="Y21" s="106"/>
      <c r="Z21" s="150">
        <f>SUM(T21:X21)</f>
        <v>-585636</v>
      </c>
      <c r="AA21" s="106"/>
      <c r="AB21" s="145">
        <v>-44601</v>
      </c>
      <c r="AC21" s="106"/>
      <c r="AD21" s="153">
        <f>SUM(AB21,Z21,R21,N21,L21,J21,F21,D21)</f>
        <v>-651453</v>
      </c>
    </row>
    <row r="22" spans="1:30" s="241" customFormat="1" ht="16.5" customHeight="1" x14ac:dyDescent="0.45">
      <c r="A22" s="110"/>
      <c r="B22" s="106"/>
      <c r="C22" s="106"/>
      <c r="D22" s="147"/>
      <c r="E22" s="106"/>
      <c r="F22" s="147"/>
      <c r="G22" s="106"/>
      <c r="H22" s="147"/>
      <c r="I22" s="106"/>
      <c r="J22" s="147"/>
      <c r="K22" s="106"/>
      <c r="L22" s="147"/>
      <c r="M22" s="106"/>
      <c r="N22" s="147"/>
      <c r="O22" s="106"/>
      <c r="P22" s="147"/>
      <c r="Q22" s="106"/>
      <c r="R22" s="147"/>
      <c r="S22" s="106"/>
      <c r="T22" s="151"/>
      <c r="U22" s="106"/>
      <c r="V22" s="151"/>
      <c r="W22" s="106"/>
      <c r="X22" s="147"/>
      <c r="Y22" s="106"/>
      <c r="Z22" s="147"/>
      <c r="AA22" s="106"/>
      <c r="AB22" s="147"/>
      <c r="AC22" s="106"/>
      <c r="AD22" s="147"/>
    </row>
    <row r="23" spans="1:30" s="241" customFormat="1" ht="16.5" customHeight="1" thickBot="1" x14ac:dyDescent="0.5">
      <c r="A23" s="110" t="s">
        <v>216</v>
      </c>
      <c r="B23" s="106"/>
      <c r="C23" s="106"/>
      <c r="D23" s="148">
        <f>SUM(D17:D21)</f>
        <v>30477317</v>
      </c>
      <c r="E23" s="106"/>
      <c r="F23" s="148">
        <f>SUM(F17:F21)</f>
        <v>7231386</v>
      </c>
      <c r="G23" s="106"/>
      <c r="H23" s="148">
        <f>SUM(H17:H21)</f>
        <v>0</v>
      </c>
      <c r="I23" s="106"/>
      <c r="J23" s="148">
        <f>SUM(J17:J21)</f>
        <v>-3891564</v>
      </c>
      <c r="K23" s="106"/>
      <c r="L23" s="148">
        <f>SUM(L17:L21)</f>
        <v>40326</v>
      </c>
      <c r="M23" s="106"/>
      <c r="N23" s="148">
        <f>SUM(N17:N21)</f>
        <v>1730200</v>
      </c>
      <c r="O23" s="106"/>
      <c r="P23" s="148">
        <f>SUM(P17:P21)</f>
        <v>0</v>
      </c>
      <c r="Q23" s="106"/>
      <c r="R23" s="148">
        <f>SUM(R17:R21)</f>
        <v>13996975</v>
      </c>
      <c r="S23" s="106"/>
      <c r="T23" s="148">
        <f>SUM(T17:T21)</f>
        <v>682234</v>
      </c>
      <c r="U23" s="106"/>
      <c r="V23" s="148">
        <f>SUM(V17:V21)</f>
        <v>-120013</v>
      </c>
      <c r="W23" s="106"/>
      <c r="X23" s="148">
        <f>SUM(X17:X21)</f>
        <v>-1665644</v>
      </c>
      <c r="Y23" s="106"/>
      <c r="Z23" s="148">
        <f>SUM(Z17:Z21)</f>
        <v>-1103423</v>
      </c>
      <c r="AA23" s="106"/>
      <c r="AB23" s="148">
        <f>SUM(AB17:AB21)</f>
        <v>4310416</v>
      </c>
      <c r="AC23" s="106"/>
      <c r="AD23" s="148">
        <f>SUM(AD17:AD21)</f>
        <v>52791633</v>
      </c>
    </row>
    <row r="24" spans="1:30" s="241" customFormat="1" ht="16.5" customHeight="1" thickTop="1" x14ac:dyDescent="0.45">
      <c r="A24" s="110"/>
      <c r="B24" s="106"/>
      <c r="C24" s="106"/>
      <c r="D24" s="111"/>
      <c r="E24" s="106"/>
      <c r="F24" s="111"/>
      <c r="G24" s="106"/>
      <c r="H24" s="111"/>
      <c r="I24" s="106"/>
      <c r="J24" s="111"/>
      <c r="K24" s="106"/>
      <c r="L24" s="111"/>
      <c r="M24" s="106"/>
      <c r="N24" s="111"/>
      <c r="O24" s="106"/>
      <c r="P24" s="111"/>
      <c r="Q24" s="106"/>
      <c r="R24" s="111"/>
      <c r="S24" s="106"/>
      <c r="T24" s="111"/>
      <c r="U24" s="106"/>
      <c r="V24" s="111"/>
      <c r="W24" s="106"/>
      <c r="X24" s="111"/>
      <c r="Y24" s="106"/>
      <c r="Z24" s="111"/>
      <c r="AA24" s="106"/>
      <c r="AB24" s="111"/>
      <c r="AC24" s="106"/>
      <c r="AD24" s="111"/>
    </row>
    <row r="25" spans="1:30" s="241" customFormat="1" ht="16.5" customHeight="1" x14ac:dyDescent="0.45">
      <c r="A25" s="106"/>
      <c r="B25" s="109"/>
      <c r="C25" s="106"/>
      <c r="D25" s="251"/>
      <c r="E25" s="106"/>
      <c r="F25" s="251"/>
      <c r="G25" s="106"/>
      <c r="H25" s="251"/>
      <c r="I25" s="106"/>
      <c r="J25" s="251"/>
      <c r="K25" s="106"/>
      <c r="L25" s="251"/>
      <c r="M25" s="106"/>
      <c r="N25" s="251"/>
      <c r="O25" s="106"/>
      <c r="P25" s="251"/>
      <c r="Q25" s="106"/>
      <c r="R25" s="251"/>
      <c r="S25" s="106"/>
      <c r="T25" s="251"/>
      <c r="U25" s="106"/>
      <c r="V25" s="251"/>
      <c r="W25" s="106"/>
      <c r="X25" s="251"/>
      <c r="Y25" s="106"/>
      <c r="Z25" s="251"/>
      <c r="AA25" s="106"/>
      <c r="AB25" s="251"/>
      <c r="AC25" s="106"/>
      <c r="AD25" s="251"/>
    </row>
    <row r="26" spans="1:30" s="241" customFormat="1" ht="16.5" customHeight="1" x14ac:dyDescent="0.45">
      <c r="A26" s="110" t="s">
        <v>172</v>
      </c>
      <c r="B26" s="106"/>
      <c r="C26" s="106"/>
      <c r="D26" s="111">
        <v>30510217</v>
      </c>
      <c r="E26" s="106"/>
      <c r="F26" s="111">
        <v>7231386</v>
      </c>
      <c r="G26" s="106"/>
      <c r="H26" s="111">
        <v>-41694</v>
      </c>
      <c r="I26" s="106"/>
      <c r="J26" s="111">
        <v>-3891564</v>
      </c>
      <c r="K26" s="106"/>
      <c r="L26" s="112">
        <v>40326</v>
      </c>
      <c r="M26" s="106"/>
      <c r="N26" s="111">
        <v>1600200</v>
      </c>
      <c r="O26" s="106"/>
      <c r="P26" s="111">
        <v>41694</v>
      </c>
      <c r="Q26" s="106"/>
      <c r="R26" s="111">
        <v>9550966</v>
      </c>
      <c r="S26" s="106"/>
      <c r="T26" s="111">
        <v>-974248</v>
      </c>
      <c r="U26" s="106"/>
      <c r="V26" s="111">
        <v>203889</v>
      </c>
      <c r="W26" s="106"/>
      <c r="X26" s="111">
        <v>-3162443</v>
      </c>
      <c r="Y26" s="106"/>
      <c r="Z26" s="111">
        <f>SUM(T26:X26)</f>
        <v>-3932802</v>
      </c>
      <c r="AA26" s="106"/>
      <c r="AB26" s="111">
        <v>869048</v>
      </c>
      <c r="AC26" s="106"/>
      <c r="AD26" s="113">
        <f>SUM(AB26,Z26,R26,N26,L26,J26,F26,D26)</f>
        <v>41977777</v>
      </c>
    </row>
    <row r="27" spans="1:30" s="241" customFormat="1" ht="16.5" customHeight="1" x14ac:dyDescent="0.45">
      <c r="A27" s="241" t="s">
        <v>174</v>
      </c>
      <c r="B27" s="114"/>
      <c r="C27" s="106"/>
      <c r="D27" s="111">
        <v>-32900</v>
      </c>
      <c r="E27" s="106"/>
      <c r="F27" s="111">
        <v>0</v>
      </c>
      <c r="G27" s="106"/>
      <c r="H27" s="111">
        <v>41694</v>
      </c>
      <c r="I27" s="106"/>
      <c r="J27" s="111">
        <v>0</v>
      </c>
      <c r="K27" s="106"/>
      <c r="L27" s="111">
        <v>0</v>
      </c>
      <c r="M27" s="106"/>
      <c r="N27" s="111">
        <v>0</v>
      </c>
      <c r="O27" s="106"/>
      <c r="P27" s="111">
        <v>-41694</v>
      </c>
      <c r="Q27" s="106"/>
      <c r="R27" s="111">
        <v>32900</v>
      </c>
      <c r="S27" s="106"/>
      <c r="T27" s="111">
        <v>0</v>
      </c>
      <c r="U27" s="106"/>
      <c r="V27" s="111">
        <v>0</v>
      </c>
      <c r="W27" s="106"/>
      <c r="X27" s="111">
        <v>0</v>
      </c>
      <c r="Y27" s="106"/>
      <c r="Z27" s="111">
        <f t="shared" ref="Z27:Z29" si="1">SUM(T27:X27)</f>
        <v>0</v>
      </c>
      <c r="AA27" s="106"/>
      <c r="AB27" s="111">
        <v>0</v>
      </c>
      <c r="AC27" s="106"/>
      <c r="AD27" s="113">
        <f t="shared" ref="AD27:AD28" si="2">SUM(AB27,Z27,R27,N27,L27,J27,F27,D27)</f>
        <v>0</v>
      </c>
    </row>
    <row r="28" spans="1:30" s="241" customFormat="1" ht="16.5" customHeight="1" x14ac:dyDescent="0.45">
      <c r="A28" s="241" t="s">
        <v>94</v>
      </c>
      <c r="B28" s="114">
        <v>22</v>
      </c>
      <c r="C28" s="106"/>
      <c r="D28" s="112">
        <v>0</v>
      </c>
      <c r="E28" s="106"/>
      <c r="F28" s="112">
        <v>0</v>
      </c>
      <c r="G28" s="106"/>
      <c r="H28" s="112">
        <v>0</v>
      </c>
      <c r="I28" s="106"/>
      <c r="J28" s="112">
        <v>0</v>
      </c>
      <c r="K28" s="106"/>
      <c r="L28" s="112">
        <v>0</v>
      </c>
      <c r="M28" s="106"/>
      <c r="N28" s="112">
        <v>47000</v>
      </c>
      <c r="O28" s="106"/>
      <c r="P28" s="112">
        <v>0</v>
      </c>
      <c r="Q28" s="106"/>
      <c r="R28" s="112">
        <v>-47000</v>
      </c>
      <c r="S28" s="106"/>
      <c r="T28" s="112">
        <v>0</v>
      </c>
      <c r="U28" s="106"/>
      <c r="V28" s="112">
        <v>0</v>
      </c>
      <c r="W28" s="106"/>
      <c r="X28" s="112">
        <v>0</v>
      </c>
      <c r="Y28" s="106"/>
      <c r="Z28" s="111">
        <f t="shared" si="1"/>
        <v>0</v>
      </c>
      <c r="AA28" s="106"/>
      <c r="AB28" s="112">
        <v>0</v>
      </c>
      <c r="AC28" s="106"/>
      <c r="AD28" s="113">
        <f t="shared" si="2"/>
        <v>0</v>
      </c>
    </row>
    <row r="29" spans="1:30" s="241" customFormat="1" ht="16.5" customHeight="1" x14ac:dyDescent="0.45">
      <c r="A29" s="241" t="s">
        <v>125</v>
      </c>
      <c r="B29" s="114">
        <v>25</v>
      </c>
      <c r="C29" s="106"/>
      <c r="D29" s="112">
        <v>0</v>
      </c>
      <c r="E29" s="106"/>
      <c r="F29" s="112">
        <v>0</v>
      </c>
      <c r="G29" s="106"/>
      <c r="H29" s="112">
        <v>0</v>
      </c>
      <c r="I29" s="106"/>
      <c r="J29" s="112">
        <v>0</v>
      </c>
      <c r="K29" s="106"/>
      <c r="L29" s="112">
        <v>0</v>
      </c>
      <c r="M29" s="106"/>
      <c r="N29" s="112">
        <v>0</v>
      </c>
      <c r="O29" s="106"/>
      <c r="P29" s="112">
        <v>0</v>
      </c>
      <c r="Q29" s="106"/>
      <c r="R29" s="112">
        <v>-1981023</v>
      </c>
      <c r="S29" s="106"/>
      <c r="T29" s="112">
        <v>0</v>
      </c>
      <c r="U29" s="106"/>
      <c r="V29" s="112">
        <v>0</v>
      </c>
      <c r="W29" s="106"/>
      <c r="X29" s="112">
        <v>0</v>
      </c>
      <c r="Y29" s="106"/>
      <c r="Z29" s="111">
        <f t="shared" si="1"/>
        <v>0</v>
      </c>
      <c r="AA29" s="106"/>
      <c r="AB29" s="112">
        <v>0</v>
      </c>
      <c r="AC29" s="106"/>
      <c r="AD29" s="113">
        <f>SUM(AB29,Z29,R29,N29,L29,J29,F29,D29)</f>
        <v>-1981023</v>
      </c>
    </row>
    <row r="30" spans="1:30" s="241" customFormat="1" ht="16.5" customHeight="1" x14ac:dyDescent="0.45">
      <c r="A30" s="241" t="s">
        <v>192</v>
      </c>
      <c r="B30" s="114"/>
      <c r="C30" s="106"/>
      <c r="D30" s="112">
        <v>0</v>
      </c>
      <c r="E30" s="106"/>
      <c r="F30" s="112">
        <v>0</v>
      </c>
      <c r="G30" s="106"/>
      <c r="H30" s="112">
        <v>0</v>
      </c>
      <c r="I30" s="106"/>
      <c r="J30" s="112">
        <v>0</v>
      </c>
      <c r="K30" s="106"/>
      <c r="L30" s="112">
        <v>0</v>
      </c>
      <c r="M30" s="106"/>
      <c r="N30" s="112">
        <v>0</v>
      </c>
      <c r="O30" s="106"/>
      <c r="P30" s="112">
        <v>0</v>
      </c>
      <c r="Q30" s="106"/>
      <c r="R30" s="112">
        <v>0</v>
      </c>
      <c r="S30" s="106"/>
      <c r="T30" s="112">
        <v>0</v>
      </c>
      <c r="U30" s="106"/>
      <c r="V30" s="112">
        <v>0</v>
      </c>
      <c r="W30" s="106"/>
      <c r="X30" s="112">
        <v>0</v>
      </c>
      <c r="Y30" s="106"/>
      <c r="Z30" s="111">
        <f>SUM(T30:X30)</f>
        <v>0</v>
      </c>
      <c r="AA30" s="106"/>
      <c r="AB30" s="112">
        <v>2906928</v>
      </c>
      <c r="AC30" s="106"/>
      <c r="AD30" s="113">
        <f>SUM(AB30,Z30,R30,N30,L30,J30,F30,D30)</f>
        <v>2906928</v>
      </c>
    </row>
    <row r="31" spans="1:30" s="241" customFormat="1" ht="16.5" customHeight="1" x14ac:dyDescent="0.45">
      <c r="A31" s="241" t="s">
        <v>58</v>
      </c>
      <c r="B31" s="114"/>
      <c r="C31" s="106"/>
      <c r="D31" s="112">
        <v>0</v>
      </c>
      <c r="E31" s="106"/>
      <c r="F31" s="112">
        <v>0</v>
      </c>
      <c r="G31" s="106"/>
      <c r="H31" s="112">
        <v>0</v>
      </c>
      <c r="I31" s="106"/>
      <c r="J31" s="112">
        <v>0</v>
      </c>
      <c r="K31" s="106"/>
      <c r="L31" s="112">
        <v>0</v>
      </c>
      <c r="M31" s="106"/>
      <c r="N31" s="112">
        <v>0</v>
      </c>
      <c r="O31" s="106"/>
      <c r="P31" s="112">
        <v>0</v>
      </c>
      <c r="Q31" s="106"/>
      <c r="R31" s="112">
        <v>3127027</v>
      </c>
      <c r="S31" s="106"/>
      <c r="T31" s="112">
        <v>0</v>
      </c>
      <c r="U31" s="106"/>
      <c r="V31" s="112">
        <v>0</v>
      </c>
      <c r="W31" s="106"/>
      <c r="X31" s="112">
        <v>0</v>
      </c>
      <c r="Y31" s="106"/>
      <c r="Z31" s="111">
        <f t="shared" ref="Z31" si="3">SUM(T31:X31)</f>
        <v>0</v>
      </c>
      <c r="AA31" s="106"/>
      <c r="AB31" s="112">
        <v>47308</v>
      </c>
      <c r="AC31" s="106"/>
      <c r="AD31" s="113">
        <f>SUM(AB31,Z31,R31,N31,L31,J31,F31,D31)</f>
        <v>3174335</v>
      </c>
    </row>
    <row r="32" spans="1:30" s="241" customFormat="1" ht="16.5" customHeight="1" x14ac:dyDescent="0.45">
      <c r="A32" s="241" t="s">
        <v>168</v>
      </c>
      <c r="B32" s="106"/>
      <c r="C32" s="106"/>
      <c r="D32" s="116">
        <v>0</v>
      </c>
      <c r="E32" s="106"/>
      <c r="F32" s="116">
        <v>0</v>
      </c>
      <c r="G32" s="106"/>
      <c r="H32" s="116">
        <v>0</v>
      </c>
      <c r="I32" s="106"/>
      <c r="J32" s="116">
        <v>0</v>
      </c>
      <c r="K32" s="106"/>
      <c r="L32" s="116">
        <v>0</v>
      </c>
      <c r="M32" s="106"/>
      <c r="N32" s="116">
        <v>0</v>
      </c>
      <c r="O32" s="106"/>
      <c r="P32" s="116">
        <v>0</v>
      </c>
      <c r="Q32" s="106"/>
      <c r="R32" s="116">
        <v>-34574</v>
      </c>
      <c r="S32" s="106"/>
      <c r="T32" s="116">
        <v>903182</v>
      </c>
      <c r="U32" s="106"/>
      <c r="V32" s="116">
        <v>-439797</v>
      </c>
      <c r="W32" s="106"/>
      <c r="X32" s="116">
        <v>2951630</v>
      </c>
      <c r="Y32" s="106"/>
      <c r="Z32" s="117">
        <f>SUM(T32:X32)</f>
        <v>3415015</v>
      </c>
      <c r="AA32" s="106"/>
      <c r="AB32" s="116">
        <v>120848</v>
      </c>
      <c r="AC32" s="106"/>
      <c r="AD32" s="247">
        <f>SUM(AB32,Z32,R32,N32,L32,J32,F32,D32)</f>
        <v>3501289</v>
      </c>
    </row>
    <row r="33" spans="1:30" s="241" customFormat="1" ht="16.5" customHeight="1" x14ac:dyDescent="0.45">
      <c r="A33" s="110"/>
      <c r="B33" s="106"/>
      <c r="C33" s="106"/>
      <c r="D33" s="100"/>
      <c r="E33" s="106"/>
      <c r="F33" s="100"/>
      <c r="G33" s="106"/>
      <c r="H33" s="100"/>
      <c r="I33" s="106"/>
      <c r="J33" s="100"/>
      <c r="K33" s="106"/>
      <c r="L33" s="100"/>
      <c r="M33" s="106"/>
      <c r="N33" s="100"/>
      <c r="O33" s="106"/>
      <c r="P33" s="100"/>
      <c r="Q33" s="106"/>
      <c r="R33" s="100"/>
      <c r="S33" s="106"/>
      <c r="T33" s="115"/>
      <c r="U33" s="106"/>
      <c r="V33" s="115"/>
      <c r="W33" s="106"/>
      <c r="X33" s="100"/>
      <c r="Y33" s="106"/>
      <c r="Z33" s="100"/>
      <c r="AA33" s="106"/>
      <c r="AB33" s="100"/>
      <c r="AC33" s="106"/>
      <c r="AD33" s="100"/>
    </row>
    <row r="34" spans="1:30" s="241" customFormat="1" ht="16.5" customHeight="1" thickBot="1" x14ac:dyDescent="0.5">
      <c r="A34" s="110" t="s">
        <v>173</v>
      </c>
      <c r="B34" s="106"/>
      <c r="C34" s="106"/>
      <c r="D34" s="118">
        <f>SUM(D26:D32)</f>
        <v>30477317</v>
      </c>
      <c r="E34" s="106"/>
      <c r="F34" s="118">
        <f>SUM(F26:F32)</f>
        <v>7231386</v>
      </c>
      <c r="G34" s="106"/>
      <c r="H34" s="248">
        <f>SUM(H26:H33)</f>
        <v>0</v>
      </c>
      <c r="I34" s="106"/>
      <c r="J34" s="118">
        <f>SUM(J26:J32)</f>
        <v>-3891564</v>
      </c>
      <c r="K34" s="106"/>
      <c r="L34" s="118">
        <f>SUM(L26:L32)</f>
        <v>40326</v>
      </c>
      <c r="M34" s="106"/>
      <c r="N34" s="118">
        <f>SUM(N26:N32)</f>
        <v>1647200</v>
      </c>
      <c r="O34" s="106"/>
      <c r="P34" s="248">
        <f>SUM(P26:P33)</f>
        <v>0</v>
      </c>
      <c r="Q34" s="106"/>
      <c r="R34" s="118">
        <f>SUM(R26:R32)</f>
        <v>10648296</v>
      </c>
      <c r="S34" s="106"/>
      <c r="T34" s="118">
        <f>SUM(T26:T32)</f>
        <v>-71066</v>
      </c>
      <c r="U34" s="106"/>
      <c r="V34" s="118">
        <f>SUM(V26:V32)</f>
        <v>-235908</v>
      </c>
      <c r="W34" s="106"/>
      <c r="X34" s="118">
        <f>SUM(X26:X32)</f>
        <v>-210813</v>
      </c>
      <c r="Y34" s="106"/>
      <c r="Z34" s="118">
        <f>SUM(Z26:Z32)</f>
        <v>-517787</v>
      </c>
      <c r="AA34" s="106"/>
      <c r="AB34" s="118">
        <f>SUM(AB26:AB32)</f>
        <v>3944132</v>
      </c>
      <c r="AC34" s="106"/>
      <c r="AD34" s="118">
        <f>SUM(AD26:AD32)</f>
        <v>49579306</v>
      </c>
    </row>
    <row r="35" spans="1:30" s="241" customFormat="1" ht="16.5" customHeight="1" thickTop="1" x14ac:dyDescent="0.45">
      <c r="A35" s="110"/>
      <c r="B35" s="106"/>
      <c r="C35" s="106"/>
      <c r="D35" s="111"/>
      <c r="E35" s="106"/>
      <c r="F35" s="111"/>
      <c r="G35" s="106"/>
      <c r="H35" s="111"/>
      <c r="I35" s="106"/>
      <c r="J35" s="111"/>
      <c r="K35" s="106"/>
      <c r="L35" s="111"/>
      <c r="M35" s="106"/>
      <c r="N35" s="111"/>
      <c r="O35" s="106"/>
      <c r="P35" s="111"/>
      <c r="Q35" s="106"/>
      <c r="R35" s="111"/>
      <c r="S35" s="106"/>
      <c r="T35" s="111"/>
      <c r="U35" s="106"/>
      <c r="V35" s="111"/>
      <c r="W35" s="106"/>
      <c r="X35" s="111"/>
      <c r="Y35" s="106"/>
      <c r="Z35" s="111"/>
      <c r="AA35" s="106"/>
      <c r="AB35" s="111"/>
      <c r="AC35" s="106"/>
      <c r="AD35" s="111"/>
    </row>
    <row r="36" spans="1:30" s="241" customFormat="1" ht="16.5" customHeight="1" x14ac:dyDescent="0.45">
      <c r="A36" s="110"/>
      <c r="B36" s="106"/>
      <c r="C36" s="106"/>
      <c r="D36" s="111"/>
      <c r="E36" s="106"/>
      <c r="F36" s="111"/>
      <c r="G36" s="106"/>
      <c r="H36" s="111"/>
      <c r="I36" s="106"/>
      <c r="J36" s="111"/>
      <c r="K36" s="106"/>
      <c r="L36" s="111"/>
      <c r="M36" s="106"/>
      <c r="N36" s="111"/>
      <c r="O36" s="106"/>
      <c r="P36" s="111"/>
      <c r="Q36" s="106"/>
      <c r="R36" s="111"/>
      <c r="S36" s="106"/>
      <c r="T36" s="111"/>
      <c r="U36" s="106"/>
      <c r="V36" s="111"/>
      <c r="W36" s="106"/>
      <c r="X36" s="111"/>
      <c r="Y36" s="106"/>
      <c r="Z36" s="111"/>
      <c r="AA36" s="106"/>
      <c r="AB36" s="111"/>
      <c r="AC36" s="106"/>
      <c r="AD36" s="111"/>
    </row>
    <row r="37" spans="1:30" s="241" customFormat="1" ht="16.5" customHeight="1" x14ac:dyDescent="0.45">
      <c r="A37" s="110"/>
      <c r="B37" s="106"/>
      <c r="C37" s="106"/>
      <c r="D37" s="111"/>
      <c r="E37" s="106"/>
      <c r="F37" s="111"/>
      <c r="G37" s="106"/>
      <c r="H37" s="111"/>
      <c r="I37" s="106"/>
      <c r="J37" s="111"/>
      <c r="K37" s="106"/>
      <c r="L37" s="111"/>
      <c r="M37" s="106"/>
      <c r="N37" s="111"/>
      <c r="O37" s="106"/>
      <c r="P37" s="111"/>
      <c r="Q37" s="106"/>
      <c r="R37" s="111"/>
      <c r="S37" s="106"/>
      <c r="T37" s="111"/>
      <c r="U37" s="106"/>
      <c r="V37" s="111"/>
      <c r="W37" s="106"/>
      <c r="X37" s="111"/>
      <c r="Y37" s="106"/>
      <c r="Z37" s="111"/>
      <c r="AA37" s="106"/>
      <c r="AB37" s="111"/>
      <c r="AC37" s="106"/>
      <c r="AD37" s="111"/>
    </row>
    <row r="38" spans="1:30" s="241" customFormat="1" ht="12" customHeight="1" x14ac:dyDescent="0.45">
      <c r="A38" s="110"/>
      <c r="B38" s="106"/>
      <c r="C38" s="106"/>
      <c r="D38" s="111"/>
      <c r="E38" s="106"/>
      <c r="F38" s="111"/>
      <c r="G38" s="106"/>
      <c r="H38" s="111"/>
      <c r="I38" s="106"/>
      <c r="J38" s="111"/>
      <c r="K38" s="106"/>
      <c r="L38" s="111"/>
      <c r="M38" s="106"/>
      <c r="N38" s="111"/>
      <c r="O38" s="106"/>
      <c r="P38" s="111"/>
      <c r="Q38" s="106"/>
      <c r="R38" s="111"/>
      <c r="S38" s="106"/>
      <c r="T38" s="111"/>
      <c r="U38" s="106"/>
      <c r="V38" s="111"/>
      <c r="W38" s="106"/>
      <c r="X38" s="111"/>
      <c r="Y38" s="106"/>
      <c r="Z38" s="111"/>
      <c r="AA38" s="106"/>
      <c r="AB38" s="111"/>
      <c r="AC38" s="106"/>
      <c r="AD38" s="111"/>
    </row>
    <row r="39" spans="1:30" ht="21.95" customHeight="1" x14ac:dyDescent="0.45">
      <c r="A39" s="80" t="str">
        <f>'E6-7 BS'!$A$55</f>
        <v>The notes to the consolidated and separate financial statements are an integral part of these financial statements.</v>
      </c>
      <c r="B39" s="73"/>
      <c r="C39" s="80"/>
      <c r="D39" s="73"/>
      <c r="E39" s="74"/>
      <c r="F39" s="73"/>
      <c r="G39" s="73"/>
      <c r="H39" s="73"/>
      <c r="I39" s="73"/>
      <c r="J39" s="73"/>
      <c r="K39" s="80"/>
      <c r="L39" s="80"/>
      <c r="M39" s="80"/>
      <c r="N39" s="73"/>
      <c r="O39" s="73"/>
      <c r="P39" s="73"/>
      <c r="Q39" s="73"/>
      <c r="R39" s="73"/>
      <c r="S39" s="80"/>
      <c r="T39" s="80"/>
      <c r="U39" s="80"/>
      <c r="V39" s="80"/>
      <c r="W39" s="80"/>
      <c r="X39" s="81"/>
      <c r="Y39" s="80"/>
      <c r="Z39" s="73"/>
      <c r="AA39" s="80"/>
      <c r="AB39" s="81"/>
      <c r="AC39" s="81"/>
      <c r="AD39" s="81"/>
    </row>
  </sheetData>
  <mergeCells count="6">
    <mergeCell ref="D7:AD7"/>
    <mergeCell ref="D8:Z8"/>
    <mergeCell ref="T9:Z9"/>
    <mergeCell ref="N11:R11"/>
    <mergeCell ref="T10:X10"/>
    <mergeCell ref="T11:X11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T36"/>
  <sheetViews>
    <sheetView tabSelected="1" topLeftCell="A16" zoomScale="115" zoomScaleNormal="115" zoomScaleSheetLayoutView="70" workbookViewId="0">
      <selection activeCell="D32" sqref="D32"/>
    </sheetView>
  </sheetViews>
  <sheetFormatPr defaultColWidth="9.33203125" defaultRowHeight="16.5" customHeight="1" x14ac:dyDescent="0.45"/>
  <cols>
    <col min="1" max="1" width="42.1640625" style="243" customWidth="1"/>
    <col min="2" max="2" width="7.1640625" style="61" customWidth="1"/>
    <col min="3" max="3" width="1" style="243" customWidth="1"/>
    <col min="4" max="4" width="13.33203125" style="61" customWidth="1"/>
    <col min="5" max="5" width="1" style="61" customWidth="1"/>
    <col min="6" max="6" width="14.33203125" style="61" customWidth="1"/>
    <col min="7" max="7" width="0.83203125" style="61" customWidth="1"/>
    <col min="8" max="8" width="14.33203125" style="61" customWidth="1"/>
    <col min="9" max="9" width="1" style="61" customWidth="1"/>
    <col min="10" max="10" width="12.6640625" style="61" customWidth="1"/>
    <col min="11" max="11" width="1" style="61" customWidth="1"/>
    <col min="12" max="12" width="13" style="61" customWidth="1"/>
    <col min="13" max="13" width="0.83203125" style="61" customWidth="1"/>
    <col min="14" max="14" width="13" style="61" customWidth="1"/>
    <col min="15" max="15" width="1" style="61" customWidth="1"/>
    <col min="16" max="16" width="16.1640625" style="61" customWidth="1"/>
    <col min="17" max="17" width="1" style="61" customWidth="1"/>
    <col min="18" max="18" width="16.1640625" style="61" customWidth="1"/>
    <col min="19" max="19" width="1" style="1" customWidth="1"/>
    <col min="20" max="20" width="14.6640625" style="1" customWidth="1"/>
    <col min="21" max="16384" width="9.33203125" style="243"/>
  </cols>
  <sheetData>
    <row r="1" spans="1:20" ht="16.5" customHeight="1" x14ac:dyDescent="0.45">
      <c r="A1" s="239" t="s">
        <v>0</v>
      </c>
      <c r="B1" s="3"/>
      <c r="C1" s="3"/>
      <c r="S1" s="61"/>
      <c r="T1" s="61"/>
    </row>
    <row r="2" spans="1:20" ht="16.5" customHeight="1" x14ac:dyDescent="0.45">
      <c r="A2" s="239" t="s">
        <v>69</v>
      </c>
      <c r="B2" s="3"/>
      <c r="C2" s="3"/>
      <c r="S2" s="61"/>
      <c r="T2" s="61"/>
    </row>
    <row r="3" spans="1:20" ht="16.5" customHeight="1" x14ac:dyDescent="0.45">
      <c r="A3" s="38" t="str">
        <f>'E10 Change Conso'!A3</f>
        <v>For the year ended 31 December 2022</v>
      </c>
      <c r="B3" s="8"/>
      <c r="C3" s="8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</row>
    <row r="4" spans="1:20" ht="16.5" customHeight="1" x14ac:dyDescent="0.45">
      <c r="A4" s="83"/>
      <c r="B4" s="12"/>
      <c r="C4" s="12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ht="16.5" customHeight="1" x14ac:dyDescent="0.45">
      <c r="A5" s="83"/>
      <c r="B5" s="12"/>
      <c r="C5" s="12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spans="1:20" ht="16.5" customHeight="1" x14ac:dyDescent="0.45">
      <c r="A6" s="42"/>
      <c r="B6" s="12"/>
      <c r="C6" s="12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15" t="s">
        <v>3</v>
      </c>
    </row>
    <row r="7" spans="1:20" ht="16.5" customHeight="1" x14ac:dyDescent="0.45">
      <c r="A7" s="12"/>
      <c r="B7" s="12"/>
      <c r="C7" s="12"/>
      <c r="D7" s="261" t="s">
        <v>5</v>
      </c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</row>
    <row r="8" spans="1:20" ht="16.5" customHeight="1" x14ac:dyDescent="0.45">
      <c r="A8" s="12"/>
      <c r="B8" s="12"/>
      <c r="C8" s="12"/>
      <c r="D8" s="15"/>
      <c r="E8" s="15"/>
      <c r="F8" s="15"/>
      <c r="G8" s="15"/>
      <c r="H8" s="15"/>
      <c r="I8" s="15"/>
      <c r="J8" s="15"/>
      <c r="K8" s="15"/>
      <c r="L8" s="238"/>
      <c r="M8" s="238"/>
      <c r="N8" s="238"/>
      <c r="O8" s="238"/>
      <c r="P8" s="238"/>
      <c r="Q8" s="15"/>
      <c r="R8" s="15" t="s">
        <v>140</v>
      </c>
      <c r="S8" s="15"/>
      <c r="T8" s="15"/>
    </row>
    <row r="9" spans="1:20" ht="16.5" customHeight="1" x14ac:dyDescent="0.45">
      <c r="A9" s="12"/>
      <c r="B9" s="12"/>
      <c r="C9" s="12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19" t="s">
        <v>141</v>
      </c>
      <c r="S9" s="15"/>
      <c r="T9" s="15"/>
    </row>
    <row r="10" spans="1:20" ht="16.5" customHeight="1" x14ac:dyDescent="0.45">
      <c r="A10" s="12"/>
      <c r="B10" s="12"/>
      <c r="C10" s="12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 t="s">
        <v>142</v>
      </c>
      <c r="S10" s="15"/>
      <c r="T10" s="15"/>
    </row>
    <row r="11" spans="1:20" ht="16.5" customHeight="1" x14ac:dyDescent="0.45">
      <c r="A11" s="12"/>
      <c r="B11" s="12"/>
      <c r="C11" s="12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 t="s">
        <v>143</v>
      </c>
      <c r="S11" s="15"/>
      <c r="T11" s="15"/>
    </row>
    <row r="12" spans="1:20" ht="16.5" customHeight="1" x14ac:dyDescent="0.45">
      <c r="A12" s="240"/>
      <c r="B12" s="240"/>
      <c r="C12" s="240"/>
      <c r="D12" s="97" t="s">
        <v>72</v>
      </c>
      <c r="E12" s="97"/>
      <c r="J12" s="97" t="s">
        <v>129</v>
      </c>
      <c r="L12" s="261" t="s">
        <v>122</v>
      </c>
      <c r="M12" s="261"/>
      <c r="N12" s="261"/>
      <c r="O12" s="261"/>
      <c r="P12" s="261"/>
      <c r="Q12" s="15"/>
      <c r="R12" s="119" t="s">
        <v>146</v>
      </c>
      <c r="S12" s="97"/>
      <c r="T12" s="97"/>
    </row>
    <row r="13" spans="1:20" ht="16.5" customHeight="1" x14ac:dyDescent="0.45">
      <c r="A13" s="240"/>
      <c r="B13" s="240"/>
      <c r="C13" s="240"/>
      <c r="D13" s="97" t="s">
        <v>76</v>
      </c>
      <c r="E13" s="97"/>
      <c r="F13" s="97" t="s">
        <v>77</v>
      </c>
      <c r="G13" s="97"/>
      <c r="H13" s="97" t="s">
        <v>155</v>
      </c>
      <c r="I13" s="97"/>
      <c r="J13" s="97" t="s">
        <v>196</v>
      </c>
      <c r="K13" s="97"/>
      <c r="L13" s="97" t="s">
        <v>79</v>
      </c>
      <c r="M13" s="97"/>
      <c r="N13" s="97" t="s">
        <v>142</v>
      </c>
      <c r="O13" s="97"/>
      <c r="P13" s="97"/>
      <c r="Q13" s="97"/>
      <c r="R13" s="97" t="s">
        <v>80</v>
      </c>
      <c r="S13" s="97"/>
      <c r="T13" s="97" t="s">
        <v>84</v>
      </c>
    </row>
    <row r="14" spans="1:20" ht="16.5" customHeight="1" x14ac:dyDescent="0.45">
      <c r="A14" s="240"/>
      <c r="B14" s="85" t="s">
        <v>4</v>
      </c>
      <c r="C14" s="240"/>
      <c r="D14" s="252" t="s">
        <v>85</v>
      </c>
      <c r="E14" s="97"/>
      <c r="F14" s="252" t="s">
        <v>85</v>
      </c>
      <c r="G14" s="15"/>
      <c r="H14" s="252" t="s">
        <v>156</v>
      </c>
      <c r="I14" s="15"/>
      <c r="J14" s="252" t="s">
        <v>87</v>
      </c>
      <c r="K14" s="15"/>
      <c r="L14" s="252" t="s">
        <v>88</v>
      </c>
      <c r="M14" s="15"/>
      <c r="N14" s="252" t="s">
        <v>88</v>
      </c>
      <c r="O14" s="15"/>
      <c r="P14" s="252" t="s">
        <v>89</v>
      </c>
      <c r="Q14" s="15"/>
      <c r="R14" s="119" t="s">
        <v>90</v>
      </c>
      <c r="S14" s="97"/>
      <c r="T14" s="252" t="s">
        <v>92</v>
      </c>
    </row>
    <row r="15" spans="1:20" ht="16.5" customHeight="1" x14ac:dyDescent="0.45">
      <c r="A15" s="87"/>
      <c r="B15" s="240"/>
      <c r="C15" s="240"/>
      <c r="D15" s="154"/>
      <c r="F15" s="154"/>
      <c r="H15" s="154"/>
      <c r="J15" s="154"/>
      <c r="L15" s="154"/>
      <c r="N15" s="154"/>
      <c r="P15" s="154"/>
      <c r="R15" s="154"/>
      <c r="S15" s="61"/>
      <c r="T15" s="177"/>
    </row>
    <row r="16" spans="1:20" ht="16.5" customHeight="1" x14ac:dyDescent="0.45">
      <c r="A16" s="239" t="s">
        <v>215</v>
      </c>
      <c r="B16" s="240"/>
      <c r="C16" s="240"/>
      <c r="D16" s="124">
        <v>30477317</v>
      </c>
      <c r="E16" s="23"/>
      <c r="F16" s="124">
        <v>7231386</v>
      </c>
      <c r="G16" s="23"/>
      <c r="H16" s="124">
        <v>0</v>
      </c>
      <c r="I16" s="23"/>
      <c r="J16" s="124">
        <v>40326</v>
      </c>
      <c r="K16" s="23"/>
      <c r="L16" s="124">
        <v>1647200</v>
      </c>
      <c r="M16" s="23"/>
      <c r="N16" s="124">
        <v>0</v>
      </c>
      <c r="O16" s="23"/>
      <c r="P16" s="124">
        <v>2104679</v>
      </c>
      <c r="Q16" s="23"/>
      <c r="R16" s="124">
        <v>0</v>
      </c>
      <c r="S16" s="23"/>
      <c r="T16" s="154">
        <f>SUM(D16,F16,J16,L16,P16,R16,H16,N16)</f>
        <v>41500908</v>
      </c>
    </row>
    <row r="17" spans="1:20" ht="16.5" customHeight="1" x14ac:dyDescent="0.45">
      <c r="A17" s="243" t="s">
        <v>94</v>
      </c>
      <c r="B17" s="88">
        <v>22</v>
      </c>
      <c r="C17" s="240"/>
      <c r="D17" s="124">
        <v>0</v>
      </c>
      <c r="E17" s="23"/>
      <c r="F17" s="124">
        <v>0</v>
      </c>
      <c r="G17" s="23"/>
      <c r="H17" s="124">
        <v>0</v>
      </c>
      <c r="I17" s="23"/>
      <c r="J17" s="124">
        <v>0</v>
      </c>
      <c r="K17" s="23"/>
      <c r="L17" s="124">
        <v>83000</v>
      </c>
      <c r="M17" s="23"/>
      <c r="N17" s="124">
        <v>0</v>
      </c>
      <c r="O17" s="23"/>
      <c r="P17" s="124">
        <v>-83000</v>
      </c>
      <c r="Q17" s="23"/>
      <c r="R17" s="124">
        <v>0</v>
      </c>
      <c r="S17" s="23"/>
      <c r="T17" s="154">
        <f>SUM(D17,F17,J17,L17,P17,R17,H17,N17)</f>
        <v>0</v>
      </c>
    </row>
    <row r="18" spans="1:20" ht="16.5" customHeight="1" x14ac:dyDescent="0.45">
      <c r="A18" s="243" t="s">
        <v>96</v>
      </c>
      <c r="B18" s="88">
        <v>25</v>
      </c>
      <c r="C18" s="240"/>
      <c r="D18" s="155">
        <v>0</v>
      </c>
      <c r="E18" s="89"/>
      <c r="F18" s="155">
        <v>0</v>
      </c>
      <c r="G18" s="89"/>
      <c r="H18" s="155">
        <v>0</v>
      </c>
      <c r="I18" s="89"/>
      <c r="J18" s="155">
        <v>0</v>
      </c>
      <c r="K18" s="89"/>
      <c r="L18" s="155">
        <v>0</v>
      </c>
      <c r="M18" s="89"/>
      <c r="N18" s="155">
        <v>0</v>
      </c>
      <c r="O18" s="89"/>
      <c r="P18" s="155">
        <v>-2285783</v>
      </c>
      <c r="Q18" s="89"/>
      <c r="R18" s="155">
        <v>0</v>
      </c>
      <c r="S18" s="90"/>
      <c r="T18" s="154">
        <f t="shared" ref="T18:T20" si="0">SUM(D18,F18,J18,L18,P18,R18,H18,N18)</f>
        <v>-2285783</v>
      </c>
    </row>
    <row r="19" spans="1:20" ht="16.5" customHeight="1" x14ac:dyDescent="0.45">
      <c r="A19" s="243" t="s">
        <v>58</v>
      </c>
      <c r="B19" s="88"/>
      <c r="C19" s="240"/>
      <c r="D19" s="155">
        <v>0</v>
      </c>
      <c r="E19" s="89"/>
      <c r="F19" s="155">
        <v>0</v>
      </c>
      <c r="G19" s="89"/>
      <c r="H19" s="155">
        <v>0</v>
      </c>
      <c r="I19" s="89"/>
      <c r="J19" s="155">
        <v>0</v>
      </c>
      <c r="K19" s="89"/>
      <c r="L19" s="155">
        <v>0</v>
      </c>
      <c r="M19" s="89"/>
      <c r="N19" s="155">
        <v>0</v>
      </c>
      <c r="O19" s="89"/>
      <c r="P19" s="155">
        <v>1649223</v>
      </c>
      <c r="Q19" s="89"/>
      <c r="R19" s="155">
        <v>0</v>
      </c>
      <c r="S19" s="90"/>
      <c r="T19" s="154">
        <f t="shared" si="0"/>
        <v>1649223</v>
      </c>
    </row>
    <row r="20" spans="1:20" ht="16.5" customHeight="1" x14ac:dyDescent="0.45">
      <c r="A20" s="243" t="s">
        <v>233</v>
      </c>
      <c r="B20" s="240"/>
      <c r="C20" s="240"/>
      <c r="D20" s="156">
        <v>0</v>
      </c>
      <c r="E20" s="89"/>
      <c r="F20" s="156">
        <v>0</v>
      </c>
      <c r="G20" s="89"/>
      <c r="H20" s="156">
        <v>0</v>
      </c>
      <c r="I20" s="89"/>
      <c r="J20" s="156">
        <v>0</v>
      </c>
      <c r="K20" s="89"/>
      <c r="L20" s="156">
        <v>0</v>
      </c>
      <c r="M20" s="89"/>
      <c r="N20" s="156">
        <v>0</v>
      </c>
      <c r="O20" s="89"/>
      <c r="P20" s="156">
        <v>-21216</v>
      </c>
      <c r="Q20" s="89"/>
      <c r="R20" s="156"/>
      <c r="S20" s="89"/>
      <c r="T20" s="159">
        <f t="shared" si="0"/>
        <v>-21216</v>
      </c>
    </row>
    <row r="21" spans="1:20" ht="16.5" customHeight="1" x14ac:dyDescent="0.45">
      <c r="B21" s="88"/>
      <c r="C21" s="240"/>
      <c r="D21" s="124"/>
      <c r="E21" s="23"/>
      <c r="F21" s="124"/>
      <c r="G21" s="23"/>
      <c r="H21" s="124"/>
      <c r="I21" s="23"/>
      <c r="J21" s="124"/>
      <c r="K21" s="23"/>
      <c r="L21" s="124"/>
      <c r="M21" s="23"/>
      <c r="N21" s="124"/>
      <c r="O21" s="23"/>
      <c r="P21" s="124"/>
      <c r="Q21" s="23"/>
      <c r="R21" s="124"/>
      <c r="S21" s="61"/>
      <c r="T21" s="155"/>
    </row>
    <row r="22" spans="1:20" ht="16.5" customHeight="1" thickBot="1" x14ac:dyDescent="0.5">
      <c r="A22" s="239" t="s">
        <v>216</v>
      </c>
      <c r="B22" s="240"/>
      <c r="C22" s="240"/>
      <c r="D22" s="157">
        <f>SUM(D16:D20)</f>
        <v>30477317</v>
      </c>
      <c r="E22" s="23"/>
      <c r="F22" s="157">
        <f>SUM(F16:F20)</f>
        <v>7231386</v>
      </c>
      <c r="G22" s="23"/>
      <c r="H22" s="157">
        <f>SUM(H16:H20)</f>
        <v>0</v>
      </c>
      <c r="I22" s="23"/>
      <c r="J22" s="157">
        <f>SUM(J16:J20)</f>
        <v>40326</v>
      </c>
      <c r="K22" s="23"/>
      <c r="L22" s="157">
        <f>SUM(L16:L20)</f>
        <v>1730200</v>
      </c>
      <c r="M22" s="23"/>
      <c r="N22" s="157">
        <f>SUM(N16:N20)</f>
        <v>0</v>
      </c>
      <c r="O22" s="23"/>
      <c r="P22" s="157">
        <f>SUM(P16:P20)</f>
        <v>1363903</v>
      </c>
      <c r="Q22" s="23"/>
      <c r="R22" s="157">
        <f>SUM(R16:R20)</f>
        <v>0</v>
      </c>
      <c r="S22" s="61"/>
      <c r="T22" s="157">
        <f>SUM(T16:T20)</f>
        <v>40843132</v>
      </c>
    </row>
    <row r="23" spans="1:20" s="64" customFormat="1" ht="16.5" customHeight="1" thickTop="1" x14ac:dyDescent="0.45">
      <c r="A23" s="68" t="s">
        <v>217</v>
      </c>
      <c r="B23" s="79"/>
      <c r="C23" s="79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</row>
    <row r="24" spans="1:20" ht="16.5" customHeight="1" x14ac:dyDescent="0.45">
      <c r="A24" s="87"/>
      <c r="B24" s="240"/>
      <c r="C24" s="240"/>
      <c r="S24" s="61"/>
      <c r="T24" s="61"/>
    </row>
    <row r="25" spans="1:20" ht="16.5" customHeight="1" x14ac:dyDescent="0.45">
      <c r="A25" s="239" t="s">
        <v>172</v>
      </c>
      <c r="B25" s="240"/>
      <c r="C25" s="240"/>
      <c r="D25" s="23">
        <v>30510217</v>
      </c>
      <c r="E25" s="23"/>
      <c r="F25" s="23">
        <v>7231386</v>
      </c>
      <c r="G25" s="23"/>
      <c r="H25" s="23">
        <v>-41694</v>
      </c>
      <c r="I25" s="23"/>
      <c r="J25" s="23">
        <v>40326</v>
      </c>
      <c r="K25" s="23"/>
      <c r="L25" s="23">
        <v>1600200</v>
      </c>
      <c r="M25" s="23"/>
      <c r="N25" s="23">
        <v>41694</v>
      </c>
      <c r="O25" s="23"/>
      <c r="P25" s="23">
        <v>3168050.5600000005</v>
      </c>
      <c r="Q25" s="23"/>
      <c r="R25" s="23">
        <v>-1559</v>
      </c>
      <c r="S25" s="23"/>
      <c r="T25" s="61">
        <f>SUM(D25,F25,J25,L25,P25,R25,H25,N25)</f>
        <v>42548620.560000002</v>
      </c>
    </row>
    <row r="26" spans="1:20" ht="16.5" customHeight="1" x14ac:dyDescent="0.45">
      <c r="A26" s="243" t="s">
        <v>174</v>
      </c>
      <c r="B26" s="88"/>
      <c r="C26" s="240"/>
      <c r="D26" s="23">
        <v>-32900</v>
      </c>
      <c r="E26" s="23"/>
      <c r="F26" s="23">
        <v>0</v>
      </c>
      <c r="G26" s="23"/>
      <c r="H26" s="23">
        <v>41694</v>
      </c>
      <c r="I26" s="23"/>
      <c r="J26" s="23">
        <v>0</v>
      </c>
      <c r="K26" s="23"/>
      <c r="L26" s="23">
        <v>0</v>
      </c>
      <c r="M26" s="23"/>
      <c r="N26" s="23">
        <v>-41694</v>
      </c>
      <c r="O26" s="23"/>
      <c r="P26" s="23">
        <v>32900</v>
      </c>
      <c r="Q26" s="23"/>
      <c r="R26" s="23">
        <v>0</v>
      </c>
      <c r="S26" s="23"/>
      <c r="T26" s="61">
        <f t="shared" ref="T26:T30" si="1">SUM(D26,F26,J26,L26,P26,R26,H26,N26)</f>
        <v>0</v>
      </c>
    </row>
    <row r="27" spans="1:20" ht="16.5" customHeight="1" x14ac:dyDescent="0.45">
      <c r="A27" s="243" t="s">
        <v>94</v>
      </c>
      <c r="B27" s="88">
        <v>22</v>
      </c>
      <c r="C27" s="240"/>
      <c r="D27" s="89">
        <v>0</v>
      </c>
      <c r="E27" s="89"/>
      <c r="F27" s="89">
        <v>0</v>
      </c>
      <c r="G27" s="89"/>
      <c r="H27" s="89">
        <v>0</v>
      </c>
      <c r="I27" s="89"/>
      <c r="J27" s="89">
        <v>0</v>
      </c>
      <c r="K27" s="89"/>
      <c r="L27" s="89">
        <v>47000</v>
      </c>
      <c r="M27" s="89"/>
      <c r="N27" s="89">
        <v>0</v>
      </c>
      <c r="O27" s="89"/>
      <c r="P27" s="89">
        <v>-47000</v>
      </c>
      <c r="Q27" s="89"/>
      <c r="R27" s="89">
        <v>0</v>
      </c>
      <c r="S27" s="89"/>
      <c r="T27" s="61">
        <f t="shared" si="1"/>
        <v>0</v>
      </c>
    </row>
    <row r="28" spans="1:20" ht="16.5" customHeight="1" x14ac:dyDescent="0.45">
      <c r="A28" s="243" t="s">
        <v>96</v>
      </c>
      <c r="B28" s="88">
        <v>25</v>
      </c>
      <c r="C28" s="240"/>
      <c r="D28" s="89">
        <v>0</v>
      </c>
      <c r="E28" s="89"/>
      <c r="F28" s="89">
        <v>0</v>
      </c>
      <c r="G28" s="89"/>
      <c r="H28" s="89">
        <v>0</v>
      </c>
      <c r="I28" s="89"/>
      <c r="J28" s="89">
        <v>0</v>
      </c>
      <c r="K28" s="89"/>
      <c r="L28" s="89">
        <v>0</v>
      </c>
      <c r="M28" s="89"/>
      <c r="N28" s="89">
        <v>0</v>
      </c>
      <c r="O28" s="89"/>
      <c r="P28" s="89">
        <v>-1981023</v>
      </c>
      <c r="Q28" s="89"/>
      <c r="R28" s="89">
        <v>0</v>
      </c>
      <c r="S28" s="90"/>
      <c r="T28" s="61">
        <f t="shared" si="1"/>
        <v>-1981023</v>
      </c>
    </row>
    <row r="29" spans="1:20" ht="16.5" customHeight="1" x14ac:dyDescent="0.45">
      <c r="A29" s="243" t="s">
        <v>58</v>
      </c>
      <c r="B29" s="88"/>
      <c r="C29" s="240"/>
      <c r="D29" s="89">
        <v>0</v>
      </c>
      <c r="E29" s="89"/>
      <c r="F29" s="89">
        <v>0</v>
      </c>
      <c r="G29" s="89"/>
      <c r="H29" s="89">
        <v>0</v>
      </c>
      <c r="I29" s="89"/>
      <c r="J29" s="89">
        <v>0</v>
      </c>
      <c r="K29" s="89"/>
      <c r="L29" s="89">
        <v>0</v>
      </c>
      <c r="M29" s="89"/>
      <c r="N29" s="89">
        <v>0</v>
      </c>
      <c r="O29" s="89"/>
      <c r="P29" s="89">
        <v>931751</v>
      </c>
      <c r="Q29" s="89"/>
      <c r="R29" s="89">
        <v>0</v>
      </c>
      <c r="S29" s="90"/>
      <c r="T29" s="61">
        <f t="shared" si="1"/>
        <v>931751</v>
      </c>
    </row>
    <row r="30" spans="1:20" ht="16.5" customHeight="1" x14ac:dyDescent="0.45">
      <c r="A30" s="243" t="s">
        <v>67</v>
      </c>
      <c r="B30" s="240"/>
      <c r="C30" s="240"/>
      <c r="D30" s="91">
        <v>0</v>
      </c>
      <c r="E30" s="89"/>
      <c r="F30" s="91">
        <v>0</v>
      </c>
      <c r="G30" s="89"/>
      <c r="H30" s="91">
        <v>0</v>
      </c>
      <c r="I30" s="89"/>
      <c r="J30" s="91">
        <v>0</v>
      </c>
      <c r="K30" s="89"/>
      <c r="L30" s="91">
        <v>0</v>
      </c>
      <c r="M30" s="89"/>
      <c r="N30" s="91">
        <v>0</v>
      </c>
      <c r="O30" s="89"/>
      <c r="P30" s="91">
        <v>0</v>
      </c>
      <c r="Q30" s="89"/>
      <c r="R30" s="91">
        <v>1559</v>
      </c>
      <c r="S30" s="89"/>
      <c r="T30" s="213">
        <f t="shared" si="1"/>
        <v>1559</v>
      </c>
    </row>
    <row r="31" spans="1:20" ht="16.5" customHeight="1" x14ac:dyDescent="0.45">
      <c r="B31" s="88"/>
      <c r="C31" s="240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61"/>
      <c r="T31" s="89"/>
    </row>
    <row r="32" spans="1:20" ht="16.5" customHeight="1" thickBot="1" x14ac:dyDescent="0.5">
      <c r="A32" s="239" t="s">
        <v>173</v>
      </c>
      <c r="B32" s="240"/>
      <c r="C32" s="240"/>
      <c r="D32" s="92">
        <f>SUM(D25:D30)</f>
        <v>30477317</v>
      </c>
      <c r="E32" s="23"/>
      <c r="F32" s="92">
        <f>SUM(F25:F30)</f>
        <v>7231386</v>
      </c>
      <c r="G32" s="23"/>
      <c r="H32" s="92">
        <f>SUM(H25:H30)</f>
        <v>0</v>
      </c>
      <c r="I32" s="23"/>
      <c r="J32" s="92">
        <f>SUM(J25:J30)</f>
        <v>40326</v>
      </c>
      <c r="K32" s="23"/>
      <c r="L32" s="92">
        <f>SUM(L25:L30)</f>
        <v>1647200</v>
      </c>
      <c r="M32" s="23"/>
      <c r="N32" s="92">
        <f>SUM(N25:N30)</f>
        <v>0</v>
      </c>
      <c r="O32" s="23"/>
      <c r="P32" s="92">
        <f>SUM(P25:P30)</f>
        <v>2104678.5600000005</v>
      </c>
      <c r="Q32" s="23"/>
      <c r="R32" s="92">
        <f>SUM(R25:R30)</f>
        <v>0</v>
      </c>
      <c r="S32" s="61"/>
      <c r="T32" s="92">
        <f>SUM(T25:T30)</f>
        <v>41500907.560000002</v>
      </c>
    </row>
    <row r="33" spans="1:20" ht="16.5" customHeight="1" thickTop="1" x14ac:dyDescent="0.45">
      <c r="A33" s="239"/>
      <c r="B33" s="240"/>
      <c r="C33" s="240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61"/>
      <c r="T33" s="23"/>
    </row>
    <row r="34" spans="1:20" ht="16.5" customHeight="1" x14ac:dyDescent="0.45">
      <c r="A34" s="239"/>
      <c r="B34" s="240"/>
      <c r="C34" s="240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61"/>
      <c r="T34" s="23"/>
    </row>
    <row r="35" spans="1:20" ht="16.5" customHeight="1" x14ac:dyDescent="0.45">
      <c r="A35" s="239"/>
      <c r="B35" s="240"/>
      <c r="C35" s="240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61"/>
      <c r="T35" s="23"/>
    </row>
    <row r="36" spans="1:20" ht="21.75" customHeight="1" x14ac:dyDescent="0.45">
      <c r="A36" s="253" t="str">
        <f>'E6-7 BS'!$A$55</f>
        <v>The notes to the consolidated and separate financial statements are an integral part of these financial statements.</v>
      </c>
      <c r="B36" s="82"/>
      <c r="C36" s="253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58"/>
      <c r="T36" s="58"/>
    </row>
  </sheetData>
  <mergeCells count="2">
    <mergeCell ref="D7:T7"/>
    <mergeCell ref="L12:P12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N163"/>
  <sheetViews>
    <sheetView topLeftCell="A139" zoomScaleNormal="100" zoomScaleSheetLayoutView="94" workbookViewId="0">
      <selection activeCell="A163" sqref="A163:N163"/>
    </sheetView>
  </sheetViews>
  <sheetFormatPr defaultColWidth="9.33203125" defaultRowHeight="16.5" customHeight="1" x14ac:dyDescent="0.45"/>
  <cols>
    <col min="1" max="4" width="1.33203125" style="243" customWidth="1"/>
    <col min="5" max="5" width="47.83203125" style="243" customWidth="1"/>
    <col min="6" max="6" width="6" style="244" customWidth="1"/>
    <col min="7" max="7" width="0.6640625" style="243" customWidth="1"/>
    <col min="8" max="8" width="14.33203125" style="1" customWidth="1"/>
    <col min="9" max="9" width="0.6640625" style="243" customWidth="1"/>
    <col min="10" max="10" width="14.33203125" style="1" customWidth="1"/>
    <col min="11" max="11" width="0.6640625" style="243" customWidth="1"/>
    <col min="12" max="12" width="14.33203125" style="1" customWidth="1"/>
    <col min="13" max="13" width="0.6640625" style="243" customWidth="1"/>
    <col min="14" max="14" width="14.33203125" style="1" customWidth="1"/>
    <col min="15" max="16384" width="9.33203125" style="243"/>
  </cols>
  <sheetData>
    <row r="1" spans="1:14" ht="16.5" customHeight="1" x14ac:dyDescent="0.45">
      <c r="A1" s="3" t="s">
        <v>0</v>
      </c>
      <c r="B1" s="3"/>
      <c r="C1" s="3"/>
      <c r="D1" s="3"/>
      <c r="E1" s="4"/>
      <c r="F1" s="5"/>
      <c r="G1" s="4"/>
      <c r="H1" s="6"/>
      <c r="I1" s="4"/>
      <c r="J1" s="6"/>
      <c r="K1" s="4"/>
      <c r="L1" s="6"/>
      <c r="M1" s="4"/>
      <c r="N1" s="6"/>
    </row>
    <row r="2" spans="1:14" s="2" customFormat="1" ht="16.5" customHeight="1" x14ac:dyDescent="0.45">
      <c r="A2" s="42" t="s">
        <v>97</v>
      </c>
      <c r="B2" s="42"/>
      <c r="C2" s="42"/>
      <c r="D2" s="42"/>
      <c r="F2" s="43"/>
      <c r="H2" s="21"/>
      <c r="J2" s="21"/>
      <c r="L2" s="21"/>
      <c r="N2" s="21"/>
    </row>
    <row r="3" spans="1:14" ht="16.5" customHeight="1" x14ac:dyDescent="0.45">
      <c r="A3" s="245" t="s">
        <v>214</v>
      </c>
      <c r="B3" s="246"/>
      <c r="C3" s="246"/>
      <c r="D3" s="246"/>
      <c r="E3" s="210"/>
      <c r="F3" s="211"/>
      <c r="G3" s="210"/>
      <c r="H3" s="201"/>
      <c r="I3" s="210"/>
      <c r="J3" s="201"/>
      <c r="K3" s="210"/>
      <c r="L3" s="201"/>
      <c r="M3" s="210"/>
      <c r="N3" s="201"/>
    </row>
    <row r="6" spans="1:14" ht="16.5" customHeight="1" x14ac:dyDescent="0.45">
      <c r="A6" s="239"/>
      <c r="B6" s="239"/>
      <c r="C6" s="239"/>
      <c r="D6" s="239"/>
      <c r="H6" s="255" t="s">
        <v>2</v>
      </c>
      <c r="I6" s="255"/>
      <c r="J6" s="255"/>
      <c r="K6" s="86"/>
      <c r="L6" s="255" t="s">
        <v>3</v>
      </c>
      <c r="M6" s="255"/>
      <c r="N6" s="255"/>
    </row>
    <row r="7" spans="1:14" ht="16.5" customHeight="1" x14ac:dyDescent="0.45">
      <c r="A7" s="239"/>
      <c r="B7" s="239"/>
      <c r="C7" s="239"/>
      <c r="D7" s="239"/>
      <c r="H7" s="16" t="s">
        <v>213</v>
      </c>
      <c r="I7" s="15"/>
      <c r="J7" s="16" t="s">
        <v>171</v>
      </c>
      <c r="K7" s="15"/>
      <c r="L7" s="16" t="s">
        <v>213</v>
      </c>
      <c r="M7" s="15"/>
      <c r="N7" s="16" t="s">
        <v>171</v>
      </c>
    </row>
    <row r="8" spans="1:14" ht="16.5" customHeight="1" x14ac:dyDescent="0.45">
      <c r="A8" s="2"/>
      <c r="B8" s="2"/>
      <c r="C8" s="2"/>
      <c r="D8" s="2"/>
      <c r="E8" s="2"/>
      <c r="F8" s="10" t="s">
        <v>4</v>
      </c>
      <c r="G8" s="43"/>
      <c r="H8" s="19" t="s">
        <v>5</v>
      </c>
      <c r="I8" s="160"/>
      <c r="J8" s="19" t="s">
        <v>5</v>
      </c>
      <c r="K8" s="160"/>
      <c r="L8" s="19" t="s">
        <v>5</v>
      </c>
      <c r="M8" s="160"/>
      <c r="N8" s="19" t="s">
        <v>5</v>
      </c>
    </row>
    <row r="9" spans="1:14" ht="16.5" customHeight="1" x14ac:dyDescent="0.45">
      <c r="A9" s="239" t="s">
        <v>98</v>
      </c>
      <c r="F9" s="43"/>
      <c r="H9" s="177"/>
      <c r="I9" s="161"/>
      <c r="J9" s="60"/>
      <c r="K9" s="161"/>
      <c r="L9" s="177"/>
      <c r="M9" s="161"/>
      <c r="N9" s="60"/>
    </row>
    <row r="10" spans="1:14" ht="16.5" customHeight="1" x14ac:dyDescent="0.45">
      <c r="B10" s="243" t="s">
        <v>99</v>
      </c>
      <c r="H10" s="178">
        <v>6194451</v>
      </c>
      <c r="I10" s="163"/>
      <c r="J10" s="162">
        <v>3231538</v>
      </c>
      <c r="K10" s="163"/>
      <c r="L10" s="178">
        <v>1693077</v>
      </c>
      <c r="M10" s="162"/>
      <c r="N10" s="162">
        <v>931154</v>
      </c>
    </row>
    <row r="11" spans="1:14" ht="16.5" customHeight="1" x14ac:dyDescent="0.45">
      <c r="B11" s="243" t="s">
        <v>126</v>
      </c>
      <c r="H11" s="179"/>
      <c r="I11" s="164"/>
      <c r="J11" s="214"/>
      <c r="K11" s="164"/>
      <c r="L11" s="179"/>
      <c r="M11" s="165"/>
      <c r="N11" s="214"/>
    </row>
    <row r="12" spans="1:14" ht="16.5" customHeight="1" x14ac:dyDescent="0.45">
      <c r="C12" s="243" t="s">
        <v>127</v>
      </c>
      <c r="H12" s="179"/>
      <c r="I12" s="166"/>
      <c r="J12" s="214"/>
      <c r="K12" s="165"/>
      <c r="L12" s="179"/>
      <c r="M12" s="165"/>
      <c r="N12" s="214"/>
    </row>
    <row r="13" spans="1:14" ht="16.5" customHeight="1" x14ac:dyDescent="0.45">
      <c r="B13" s="236" t="s">
        <v>61</v>
      </c>
      <c r="C13" s="243" t="s">
        <v>100</v>
      </c>
      <c r="H13" s="178">
        <v>1245794</v>
      </c>
      <c r="I13" s="163"/>
      <c r="J13" s="162">
        <v>580598</v>
      </c>
      <c r="K13" s="163"/>
      <c r="L13" s="178">
        <v>2246</v>
      </c>
      <c r="M13" s="162"/>
      <c r="N13" s="162">
        <v>1964</v>
      </c>
    </row>
    <row r="14" spans="1:14" ht="16.5" customHeight="1" x14ac:dyDescent="0.45">
      <c r="B14" s="236" t="s">
        <v>61</v>
      </c>
      <c r="C14" s="243" t="s">
        <v>54</v>
      </c>
      <c r="H14" s="178">
        <v>-357266</v>
      </c>
      <c r="I14" s="163"/>
      <c r="J14" s="162">
        <v>-381457</v>
      </c>
      <c r="K14" s="163"/>
      <c r="L14" s="178">
        <v>-720084</v>
      </c>
      <c r="M14" s="162"/>
      <c r="N14" s="162">
        <v>-447490</v>
      </c>
    </row>
    <row r="15" spans="1:14" ht="16.5" customHeight="1" x14ac:dyDescent="0.45">
      <c r="B15" s="236" t="s">
        <v>61</v>
      </c>
      <c r="C15" s="243" t="s">
        <v>55</v>
      </c>
      <c r="H15" s="178">
        <v>890753</v>
      </c>
      <c r="I15" s="163"/>
      <c r="J15" s="162">
        <v>245711</v>
      </c>
      <c r="K15" s="163"/>
      <c r="L15" s="178">
        <v>495404</v>
      </c>
      <c r="M15" s="162"/>
      <c r="N15" s="162">
        <v>151090</v>
      </c>
    </row>
    <row r="16" spans="1:14" ht="16.5" customHeight="1" x14ac:dyDescent="0.45">
      <c r="B16" s="236" t="s">
        <v>61</v>
      </c>
      <c r="C16" s="243" t="s">
        <v>120</v>
      </c>
      <c r="H16" s="178">
        <v>6199</v>
      </c>
      <c r="I16" s="167"/>
      <c r="J16" s="162">
        <v>3735</v>
      </c>
      <c r="K16" s="168"/>
      <c r="L16" s="178">
        <v>6199</v>
      </c>
      <c r="M16" s="168"/>
      <c r="N16" s="162">
        <v>3735</v>
      </c>
    </row>
    <row r="17" spans="1:14" ht="16.5" customHeight="1" x14ac:dyDescent="0.45">
      <c r="B17" s="236" t="s">
        <v>61</v>
      </c>
      <c r="C17" s="243" t="s">
        <v>224</v>
      </c>
      <c r="F17" s="244">
        <v>14</v>
      </c>
      <c r="H17" s="178">
        <v>-6349725</v>
      </c>
      <c r="I17" s="163"/>
      <c r="J17" s="162">
        <v>-2974494</v>
      </c>
      <c r="K17" s="163"/>
      <c r="L17" s="178">
        <v>0</v>
      </c>
      <c r="M17" s="162"/>
      <c r="N17" s="162">
        <v>0</v>
      </c>
    </row>
    <row r="18" spans="1:14" ht="16.5" customHeight="1" x14ac:dyDescent="0.45">
      <c r="B18" s="236" t="s">
        <v>61</v>
      </c>
      <c r="C18" s="243" t="s">
        <v>248</v>
      </c>
      <c r="F18" s="244" t="s">
        <v>246</v>
      </c>
      <c r="H18" s="178">
        <v>0</v>
      </c>
      <c r="I18" s="162"/>
      <c r="J18" s="162">
        <v>0</v>
      </c>
      <c r="K18" s="163"/>
      <c r="L18" s="178">
        <v>-1483839</v>
      </c>
      <c r="M18" s="162"/>
      <c r="N18" s="162">
        <v>-793871</v>
      </c>
    </row>
    <row r="19" spans="1:14" ht="16.5" customHeight="1" x14ac:dyDescent="0.45">
      <c r="B19" s="236" t="s">
        <v>61</v>
      </c>
      <c r="C19" s="254" t="s">
        <v>191</v>
      </c>
      <c r="D19" s="254"/>
      <c r="E19" s="254"/>
      <c r="H19" s="180">
        <v>0</v>
      </c>
      <c r="I19" s="163"/>
      <c r="J19" s="215">
        <v>245</v>
      </c>
      <c r="K19" s="163"/>
      <c r="L19" s="180">
        <v>0</v>
      </c>
      <c r="M19" s="162"/>
      <c r="N19" s="215">
        <v>16408</v>
      </c>
    </row>
    <row r="20" spans="1:14" ht="16.5" customHeight="1" x14ac:dyDescent="0.45">
      <c r="B20" s="236" t="s">
        <v>61</v>
      </c>
      <c r="C20" s="254" t="s">
        <v>202</v>
      </c>
      <c r="D20" s="254"/>
      <c r="E20" s="254"/>
      <c r="H20" s="180">
        <v>0</v>
      </c>
      <c r="I20" s="163"/>
      <c r="J20" s="215">
        <v>0</v>
      </c>
      <c r="K20" s="163"/>
      <c r="L20" s="180">
        <v>0</v>
      </c>
      <c r="M20" s="162"/>
      <c r="N20" s="215">
        <v>270000</v>
      </c>
    </row>
    <row r="21" spans="1:14" ht="16.5" customHeight="1" x14ac:dyDescent="0.45">
      <c r="B21" s="236" t="s">
        <v>61</v>
      </c>
      <c r="C21" s="243" t="s">
        <v>144</v>
      </c>
      <c r="H21" s="178">
        <v>-33</v>
      </c>
      <c r="I21" s="163"/>
      <c r="J21" s="162">
        <v>-10</v>
      </c>
      <c r="K21" s="163"/>
      <c r="L21" s="178">
        <v>-33</v>
      </c>
      <c r="M21" s="162"/>
      <c r="N21" s="162">
        <v>-10</v>
      </c>
    </row>
    <row r="22" spans="1:14" ht="16.5" customHeight="1" x14ac:dyDescent="0.45">
      <c r="B22" s="236" t="s">
        <v>61</v>
      </c>
      <c r="C22" s="243" t="s">
        <v>101</v>
      </c>
      <c r="F22" s="244">
        <v>15</v>
      </c>
      <c r="H22" s="178">
        <v>67254</v>
      </c>
      <c r="I22" s="163"/>
      <c r="J22" s="162">
        <v>11375</v>
      </c>
      <c r="K22" s="163"/>
      <c r="L22" s="178">
        <v>0</v>
      </c>
      <c r="M22" s="162"/>
      <c r="N22" s="162">
        <v>0</v>
      </c>
    </row>
    <row r="23" spans="1:14" ht="16.5" customHeight="1" x14ac:dyDescent="0.45">
      <c r="B23" s="242" t="s">
        <v>61</v>
      </c>
      <c r="C23" s="243" t="s">
        <v>234</v>
      </c>
      <c r="H23" s="178">
        <v>-20487</v>
      </c>
      <c r="I23" s="167"/>
      <c r="J23" s="162">
        <v>-242959</v>
      </c>
      <c r="K23" s="168"/>
      <c r="L23" s="178">
        <v>0</v>
      </c>
      <c r="M23" s="168"/>
      <c r="N23" s="162">
        <v>0</v>
      </c>
    </row>
    <row r="24" spans="1:14" ht="16.5" customHeight="1" x14ac:dyDescent="0.45">
      <c r="B24" s="236" t="s">
        <v>61</v>
      </c>
      <c r="C24" s="243" t="s">
        <v>184</v>
      </c>
      <c r="H24" s="181">
        <v>-97059</v>
      </c>
      <c r="I24" s="163"/>
      <c r="J24" s="216">
        <v>-110759</v>
      </c>
      <c r="K24" s="163"/>
      <c r="L24" s="181">
        <v>-292217</v>
      </c>
      <c r="M24" s="162"/>
      <c r="N24" s="216">
        <v>-385792</v>
      </c>
    </row>
    <row r="25" spans="1:14" ht="16.5" customHeight="1" x14ac:dyDescent="0.45">
      <c r="H25" s="182"/>
      <c r="I25" s="62"/>
      <c r="J25" s="62"/>
      <c r="K25" s="62"/>
      <c r="L25" s="182"/>
      <c r="M25" s="62"/>
      <c r="N25" s="62"/>
    </row>
    <row r="26" spans="1:14" ht="16.5" customHeight="1" x14ac:dyDescent="0.45">
      <c r="A26" s="243" t="s">
        <v>102</v>
      </c>
      <c r="G26" s="169"/>
      <c r="H26" s="178">
        <f>SUM(H10:H24)</f>
        <v>1579881</v>
      </c>
      <c r="I26" s="60"/>
      <c r="J26" s="162">
        <f>SUM(J10:J24)</f>
        <v>363523</v>
      </c>
      <c r="K26" s="60"/>
      <c r="L26" s="178">
        <f>SUM(L10:L24)</f>
        <v>-299247</v>
      </c>
      <c r="M26" s="60"/>
      <c r="N26" s="162">
        <f>SUM(N10:N24)</f>
        <v>-252812</v>
      </c>
    </row>
    <row r="27" spans="1:14" ht="16.5" customHeight="1" x14ac:dyDescent="0.45">
      <c r="B27" s="243" t="s">
        <v>188</v>
      </c>
      <c r="G27" s="169"/>
      <c r="H27" s="177"/>
      <c r="I27" s="60"/>
      <c r="J27" s="60"/>
      <c r="K27" s="60"/>
      <c r="L27" s="182"/>
      <c r="M27" s="60"/>
      <c r="N27" s="62"/>
    </row>
    <row r="28" spans="1:14" ht="16.5" customHeight="1" x14ac:dyDescent="0.45">
      <c r="C28" s="243" t="s">
        <v>103</v>
      </c>
      <c r="G28" s="169"/>
      <c r="H28" s="177"/>
      <c r="I28" s="60"/>
      <c r="J28" s="60"/>
      <c r="K28" s="60"/>
      <c r="L28" s="182"/>
      <c r="M28" s="60"/>
      <c r="N28" s="62"/>
    </row>
    <row r="29" spans="1:14" ht="16.5" customHeight="1" x14ac:dyDescent="0.45">
      <c r="B29" s="243" t="s">
        <v>61</v>
      </c>
      <c r="C29" s="243" t="s">
        <v>244</v>
      </c>
      <c r="G29" s="169"/>
      <c r="H29" s="178">
        <v>-442662</v>
      </c>
      <c r="I29" s="60"/>
      <c r="J29" s="162">
        <v>-371991</v>
      </c>
      <c r="K29" s="60"/>
      <c r="L29" s="178">
        <v>0</v>
      </c>
      <c r="M29" s="60"/>
      <c r="N29" s="162">
        <v>0</v>
      </c>
    </row>
    <row r="30" spans="1:14" ht="16.5" customHeight="1" x14ac:dyDescent="0.45">
      <c r="B30" s="236" t="s">
        <v>61</v>
      </c>
      <c r="C30" s="243" t="s">
        <v>10</v>
      </c>
      <c r="H30" s="178">
        <v>-37630</v>
      </c>
      <c r="I30" s="166"/>
      <c r="J30" s="162">
        <v>1208</v>
      </c>
      <c r="K30" s="165"/>
      <c r="L30" s="178">
        <v>5970</v>
      </c>
      <c r="M30" s="165"/>
      <c r="N30" s="162">
        <v>573</v>
      </c>
    </row>
    <row r="31" spans="1:14" ht="16.5" customHeight="1" x14ac:dyDescent="0.45">
      <c r="B31" s="236" t="s">
        <v>61</v>
      </c>
      <c r="C31" s="243" t="s">
        <v>12</v>
      </c>
      <c r="H31" s="178">
        <v>-797</v>
      </c>
      <c r="I31" s="166"/>
      <c r="J31" s="162">
        <v>6043</v>
      </c>
      <c r="K31" s="93"/>
      <c r="L31" s="178">
        <v>-797</v>
      </c>
      <c r="M31" s="93"/>
      <c r="N31" s="162">
        <v>31421</v>
      </c>
    </row>
    <row r="32" spans="1:14" ht="16.5" customHeight="1" x14ac:dyDescent="0.45">
      <c r="B32" s="236" t="s">
        <v>61</v>
      </c>
      <c r="C32" s="243" t="s">
        <v>135</v>
      </c>
      <c r="H32" s="178">
        <v>84776</v>
      </c>
      <c r="I32" s="166"/>
      <c r="J32" s="162">
        <v>-468945</v>
      </c>
      <c r="K32" s="93"/>
      <c r="L32" s="178">
        <v>0</v>
      </c>
      <c r="M32" s="93"/>
      <c r="N32" s="162">
        <v>0</v>
      </c>
    </row>
    <row r="33" spans="1:14" ht="16.5" customHeight="1" x14ac:dyDescent="0.45">
      <c r="B33" s="236" t="s">
        <v>61</v>
      </c>
      <c r="C33" s="243" t="s">
        <v>104</v>
      </c>
      <c r="H33" s="178">
        <v>136228</v>
      </c>
      <c r="I33" s="166"/>
      <c r="J33" s="162">
        <v>-274459</v>
      </c>
      <c r="K33" s="93"/>
      <c r="L33" s="178">
        <v>36437</v>
      </c>
      <c r="M33" s="93"/>
      <c r="N33" s="162">
        <v>4293</v>
      </c>
    </row>
    <row r="34" spans="1:14" ht="16.5" customHeight="1" x14ac:dyDescent="0.45">
      <c r="B34" s="236" t="s">
        <v>61</v>
      </c>
      <c r="C34" s="243" t="s">
        <v>21</v>
      </c>
      <c r="H34" s="178">
        <v>-103744</v>
      </c>
      <c r="I34" s="166"/>
      <c r="J34" s="162">
        <v>-24170</v>
      </c>
      <c r="K34" s="93"/>
      <c r="L34" s="178">
        <v>-22017</v>
      </c>
      <c r="M34" s="93"/>
      <c r="N34" s="162">
        <v>-16192</v>
      </c>
    </row>
    <row r="35" spans="1:14" ht="16.5" customHeight="1" x14ac:dyDescent="0.45">
      <c r="B35" s="236" t="s">
        <v>61</v>
      </c>
      <c r="C35" s="243" t="s">
        <v>242</v>
      </c>
      <c r="H35" s="178">
        <v>-111537</v>
      </c>
      <c r="I35" s="166"/>
      <c r="J35" s="162">
        <v>152596</v>
      </c>
      <c r="K35" s="93"/>
      <c r="L35" s="178">
        <v>0</v>
      </c>
      <c r="M35" s="93"/>
      <c r="N35" s="162">
        <v>0</v>
      </c>
    </row>
    <row r="36" spans="1:14" ht="16.5" customHeight="1" x14ac:dyDescent="0.45">
      <c r="B36" s="236" t="s">
        <v>61</v>
      </c>
      <c r="C36" s="243" t="s">
        <v>137</v>
      </c>
      <c r="H36" s="178">
        <v>8382</v>
      </c>
      <c r="I36" s="166"/>
      <c r="J36" s="162">
        <v>292271</v>
      </c>
      <c r="K36" s="93"/>
      <c r="L36" s="178">
        <v>-5463</v>
      </c>
      <c r="M36" s="93"/>
      <c r="N36" s="162">
        <v>-23419</v>
      </c>
    </row>
    <row r="37" spans="1:14" ht="16.5" customHeight="1" x14ac:dyDescent="0.45">
      <c r="B37" s="236" t="s">
        <v>61</v>
      </c>
      <c r="C37" s="243" t="s">
        <v>145</v>
      </c>
      <c r="H37" s="178">
        <v>4231</v>
      </c>
      <c r="I37" s="166"/>
      <c r="J37" s="162">
        <v>2697</v>
      </c>
      <c r="K37" s="165"/>
      <c r="L37" s="178">
        <v>4231</v>
      </c>
      <c r="M37" s="165"/>
      <c r="N37" s="162">
        <v>2697</v>
      </c>
    </row>
    <row r="38" spans="1:14" ht="16.5" customHeight="1" x14ac:dyDescent="0.45">
      <c r="B38" s="236" t="s">
        <v>61</v>
      </c>
      <c r="C38" s="243" t="s">
        <v>28</v>
      </c>
      <c r="H38" s="181">
        <v>410628</v>
      </c>
      <c r="I38" s="166"/>
      <c r="J38" s="216">
        <v>206964</v>
      </c>
      <c r="K38" s="165"/>
      <c r="L38" s="181">
        <v>37005</v>
      </c>
      <c r="M38" s="165"/>
      <c r="N38" s="216">
        <v>20221</v>
      </c>
    </row>
    <row r="39" spans="1:14" ht="16.5" customHeight="1" x14ac:dyDescent="0.45">
      <c r="B39" s="244"/>
      <c r="H39" s="182"/>
      <c r="I39" s="62"/>
      <c r="J39" s="62"/>
      <c r="K39" s="62"/>
      <c r="L39" s="182"/>
      <c r="M39" s="62"/>
      <c r="N39" s="62"/>
    </row>
    <row r="40" spans="1:14" ht="16.5" customHeight="1" x14ac:dyDescent="0.45">
      <c r="A40" s="243" t="s">
        <v>169</v>
      </c>
      <c r="B40" s="244"/>
      <c r="H40" s="185">
        <f>SUM(H26:H38)</f>
        <v>1527756</v>
      </c>
      <c r="I40" s="170"/>
      <c r="J40" s="94">
        <f>SUM(J26:J38)</f>
        <v>-114263</v>
      </c>
      <c r="K40" s="94"/>
      <c r="L40" s="185">
        <f>SUM(L26:L38)</f>
        <v>-243881</v>
      </c>
      <c r="M40" s="94"/>
      <c r="N40" s="94">
        <f>SUM(N26:N38)</f>
        <v>-233218</v>
      </c>
    </row>
    <row r="41" spans="1:14" ht="16.5" customHeight="1" x14ac:dyDescent="0.45">
      <c r="B41" s="244" t="s">
        <v>61</v>
      </c>
      <c r="C41" s="243" t="s">
        <v>105</v>
      </c>
      <c r="H41" s="180">
        <v>-802281</v>
      </c>
      <c r="I41" s="170"/>
      <c r="J41" s="215">
        <v>-164632</v>
      </c>
      <c r="K41" s="94"/>
      <c r="L41" s="180">
        <v>-449657</v>
      </c>
      <c r="M41" s="94"/>
      <c r="N41" s="215">
        <v>-113880</v>
      </c>
    </row>
    <row r="42" spans="1:14" ht="16.5" customHeight="1" x14ac:dyDescent="0.45">
      <c r="B42" s="244" t="s">
        <v>61</v>
      </c>
      <c r="C42" s="243" t="s">
        <v>106</v>
      </c>
      <c r="H42" s="181">
        <v>-94781</v>
      </c>
      <c r="I42" s="170"/>
      <c r="J42" s="216">
        <v>-88751</v>
      </c>
      <c r="K42" s="94"/>
      <c r="L42" s="181">
        <v>-46182</v>
      </c>
      <c r="M42" s="94"/>
      <c r="N42" s="216">
        <v>0</v>
      </c>
    </row>
    <row r="43" spans="1:14" ht="16.5" customHeight="1" x14ac:dyDescent="0.45">
      <c r="B43" s="244"/>
      <c r="H43" s="183"/>
      <c r="I43" s="170"/>
      <c r="J43" s="63"/>
      <c r="K43" s="94"/>
      <c r="L43" s="185"/>
      <c r="M43" s="94"/>
      <c r="N43" s="94"/>
    </row>
    <row r="44" spans="1:14" ht="16.5" customHeight="1" x14ac:dyDescent="0.45">
      <c r="A44" s="243" t="s">
        <v>178</v>
      </c>
      <c r="B44" s="244"/>
      <c r="H44" s="184">
        <f>SUM(H40:H42)</f>
        <v>630694</v>
      </c>
      <c r="I44" s="170"/>
      <c r="J44" s="217">
        <f>SUM(J40:J42)</f>
        <v>-367646</v>
      </c>
      <c r="K44" s="94"/>
      <c r="L44" s="184">
        <f>SUM(L40:L42)</f>
        <v>-739720</v>
      </c>
      <c r="M44" s="94"/>
      <c r="N44" s="217">
        <f>SUM(N40:N42)</f>
        <v>-347098</v>
      </c>
    </row>
    <row r="45" spans="1:14" ht="16.5" customHeight="1" x14ac:dyDescent="0.45">
      <c r="B45" s="244"/>
      <c r="H45" s="63"/>
      <c r="I45" s="170"/>
      <c r="J45" s="63"/>
      <c r="K45" s="94"/>
      <c r="L45" s="63"/>
      <c r="M45" s="94"/>
      <c r="N45" s="63"/>
    </row>
    <row r="46" spans="1:14" ht="16.5" customHeight="1" x14ac:dyDescent="0.45">
      <c r="B46" s="244"/>
      <c r="H46" s="63"/>
      <c r="I46" s="170"/>
      <c r="J46" s="63"/>
      <c r="K46" s="94"/>
      <c r="L46" s="63"/>
      <c r="M46" s="94"/>
      <c r="N46" s="63"/>
    </row>
    <row r="47" spans="1:14" ht="16.5" customHeight="1" x14ac:dyDescent="0.45">
      <c r="B47" s="244"/>
      <c r="H47" s="63"/>
      <c r="I47" s="170"/>
      <c r="J47" s="63"/>
      <c r="K47" s="94"/>
      <c r="L47" s="63"/>
      <c r="M47" s="94"/>
      <c r="N47" s="63"/>
    </row>
    <row r="48" spans="1:14" ht="16.5" customHeight="1" x14ac:dyDescent="0.45">
      <c r="B48" s="244"/>
      <c r="H48" s="63"/>
      <c r="I48" s="170"/>
      <c r="J48" s="63"/>
      <c r="K48" s="94"/>
      <c r="L48" s="63"/>
      <c r="M48" s="94"/>
      <c r="N48" s="63"/>
    </row>
    <row r="49" spans="1:14" ht="16.5" customHeight="1" x14ac:dyDescent="0.45">
      <c r="B49" s="244"/>
      <c r="H49" s="63"/>
      <c r="I49" s="170"/>
      <c r="J49" s="63"/>
      <c r="K49" s="94"/>
      <c r="L49" s="63"/>
      <c r="M49" s="94"/>
      <c r="N49" s="63"/>
    </row>
    <row r="50" spans="1:14" ht="16.5" customHeight="1" x14ac:dyDescent="0.45">
      <c r="B50" s="244"/>
      <c r="H50" s="63"/>
      <c r="I50" s="170"/>
      <c r="J50" s="63"/>
      <c r="K50" s="94"/>
      <c r="L50" s="63"/>
      <c r="M50" s="94"/>
      <c r="N50" s="63"/>
    </row>
    <row r="51" spans="1:14" ht="16.5" customHeight="1" x14ac:dyDescent="0.45">
      <c r="B51" s="244"/>
      <c r="H51" s="63"/>
      <c r="I51" s="170"/>
      <c r="J51" s="63"/>
      <c r="K51" s="94"/>
      <c r="L51" s="63"/>
      <c r="M51" s="94"/>
      <c r="N51" s="63"/>
    </row>
    <row r="52" spans="1:14" ht="16.5" customHeight="1" x14ac:dyDescent="0.45">
      <c r="B52" s="244"/>
      <c r="H52" s="63"/>
      <c r="I52" s="170"/>
      <c r="J52" s="63"/>
      <c r="K52" s="94"/>
      <c r="L52" s="63"/>
      <c r="M52" s="94"/>
      <c r="N52" s="63"/>
    </row>
    <row r="53" spans="1:14" ht="3.75" customHeight="1" x14ac:dyDescent="0.45">
      <c r="B53" s="244"/>
      <c r="H53" s="171"/>
      <c r="I53" s="167"/>
      <c r="J53" s="171"/>
      <c r="K53" s="168"/>
      <c r="L53" s="171"/>
      <c r="M53" s="168"/>
      <c r="N53" s="171"/>
    </row>
    <row r="54" spans="1:14" ht="22.35" customHeight="1" x14ac:dyDescent="0.45">
      <c r="A54" s="263" t="str">
        <f>'E11 Change Com'!A36</f>
        <v>The notes to the consolidated and separate financial statements are an integral part of these financial statements.</v>
      </c>
      <c r="B54" s="263"/>
      <c r="C54" s="26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</row>
    <row r="55" spans="1:14" ht="16.5" customHeight="1" x14ac:dyDescent="0.45">
      <c r="A55" s="3" t="s">
        <v>0</v>
      </c>
      <c r="B55" s="3"/>
      <c r="C55" s="3"/>
      <c r="D55" s="3"/>
      <c r="E55" s="4"/>
      <c r="F55" s="5"/>
      <c r="G55" s="4"/>
      <c r="H55" s="6"/>
      <c r="I55" s="4"/>
      <c r="J55" s="6"/>
      <c r="K55" s="4"/>
      <c r="L55" s="6"/>
      <c r="M55" s="4"/>
      <c r="N55" s="6"/>
    </row>
    <row r="56" spans="1:14" s="2" customFormat="1" ht="16.5" customHeight="1" x14ac:dyDescent="0.45">
      <c r="A56" s="42" t="s">
        <v>97</v>
      </c>
      <c r="B56" s="42"/>
      <c r="C56" s="42"/>
      <c r="D56" s="42"/>
      <c r="F56" s="43"/>
      <c r="H56" s="21"/>
      <c r="J56" s="21"/>
      <c r="L56" s="21"/>
      <c r="N56" s="21"/>
    </row>
    <row r="57" spans="1:14" ht="16.5" customHeight="1" x14ac:dyDescent="0.45">
      <c r="A57" s="38" t="str">
        <f>A3</f>
        <v>For the year ended 31 December 2022</v>
      </c>
      <c r="B57" s="56"/>
      <c r="C57" s="56"/>
      <c r="D57" s="56"/>
      <c r="E57" s="253"/>
      <c r="F57" s="57"/>
      <c r="G57" s="253"/>
      <c r="H57" s="58"/>
      <c r="I57" s="253"/>
      <c r="J57" s="58"/>
      <c r="K57" s="253"/>
      <c r="L57" s="58"/>
      <c r="M57" s="253"/>
      <c r="N57" s="58"/>
    </row>
    <row r="60" spans="1:14" ht="16.5" customHeight="1" x14ac:dyDescent="0.45">
      <c r="A60" s="239"/>
      <c r="B60" s="239"/>
      <c r="C60" s="239"/>
      <c r="D60" s="239"/>
      <c r="H60" s="255" t="s">
        <v>2</v>
      </c>
      <c r="I60" s="255"/>
      <c r="J60" s="255"/>
      <c r="K60" s="86"/>
      <c r="L60" s="255" t="s">
        <v>3</v>
      </c>
      <c r="M60" s="255"/>
      <c r="N60" s="255"/>
    </row>
    <row r="61" spans="1:14" ht="16.5" customHeight="1" x14ac:dyDescent="0.45">
      <c r="A61" s="239"/>
      <c r="B61" s="239"/>
      <c r="C61" s="239"/>
      <c r="D61" s="239"/>
      <c r="H61" s="16" t="s">
        <v>213</v>
      </c>
      <c r="I61" s="15"/>
      <c r="J61" s="16" t="s">
        <v>171</v>
      </c>
      <c r="K61" s="15"/>
      <c r="L61" s="16" t="s">
        <v>213</v>
      </c>
      <c r="M61" s="15"/>
      <c r="N61" s="16" t="s">
        <v>171</v>
      </c>
    </row>
    <row r="62" spans="1:14" ht="16.5" customHeight="1" x14ac:dyDescent="0.45">
      <c r="A62" s="2"/>
      <c r="B62" s="2"/>
      <c r="C62" s="2"/>
      <c r="D62" s="2"/>
      <c r="E62" s="2"/>
      <c r="F62" s="10" t="s">
        <v>4</v>
      </c>
      <c r="G62" s="43"/>
      <c r="H62" s="19" t="s">
        <v>5</v>
      </c>
      <c r="I62" s="160"/>
      <c r="J62" s="19" t="s">
        <v>5</v>
      </c>
      <c r="K62" s="160"/>
      <c r="L62" s="19" t="s">
        <v>5</v>
      </c>
      <c r="M62" s="160"/>
      <c r="N62" s="19" t="s">
        <v>5</v>
      </c>
    </row>
    <row r="63" spans="1:14" ht="16.5" customHeight="1" x14ac:dyDescent="0.45">
      <c r="A63" s="239" t="s">
        <v>107</v>
      </c>
      <c r="H63" s="186"/>
      <c r="I63" s="173"/>
      <c r="J63" s="172"/>
      <c r="K63" s="173"/>
      <c r="L63" s="186"/>
      <c r="M63" s="173"/>
      <c r="N63" s="172"/>
    </row>
    <row r="64" spans="1:14" ht="16.5" customHeight="1" x14ac:dyDescent="0.45">
      <c r="A64" s="239"/>
      <c r="B64" s="262" t="s">
        <v>158</v>
      </c>
      <c r="C64" s="262"/>
      <c r="D64" s="262"/>
      <c r="E64" s="262"/>
      <c r="H64" s="187"/>
      <c r="I64" s="63"/>
      <c r="J64" s="174"/>
      <c r="K64" s="63"/>
      <c r="L64" s="187"/>
      <c r="M64" s="63"/>
      <c r="N64" s="174"/>
    </row>
    <row r="65" spans="1:14" ht="16.5" customHeight="1" x14ac:dyDescent="0.45">
      <c r="A65" s="239"/>
      <c r="C65" s="262" t="s">
        <v>159</v>
      </c>
      <c r="D65" s="262"/>
      <c r="E65" s="262"/>
      <c r="H65" s="187">
        <v>2280324</v>
      </c>
      <c r="I65" s="63"/>
      <c r="J65" s="174">
        <v>1662839</v>
      </c>
      <c r="K65" s="63"/>
      <c r="L65" s="187">
        <v>0</v>
      </c>
      <c r="M65" s="63"/>
      <c r="N65" s="174">
        <v>0</v>
      </c>
    </row>
    <row r="66" spans="1:14" ht="16.5" customHeight="1" x14ac:dyDescent="0.45">
      <c r="A66" s="239"/>
      <c r="B66" s="243" t="s">
        <v>160</v>
      </c>
      <c r="C66" s="254"/>
      <c r="D66" s="254"/>
      <c r="E66" s="254"/>
      <c r="H66" s="187"/>
      <c r="I66" s="63"/>
      <c r="J66" s="174"/>
      <c r="K66" s="63"/>
      <c r="L66" s="187"/>
      <c r="M66" s="63"/>
      <c r="N66" s="174"/>
    </row>
    <row r="67" spans="1:14" ht="16.5" customHeight="1" x14ac:dyDescent="0.45">
      <c r="A67" s="239"/>
      <c r="C67" s="254" t="s">
        <v>159</v>
      </c>
      <c r="D67" s="254"/>
      <c r="E67" s="254"/>
      <c r="H67" s="187">
        <v>-1817352</v>
      </c>
      <c r="I67" s="63"/>
      <c r="J67" s="174">
        <v>-1801146</v>
      </c>
      <c r="K67" s="63"/>
      <c r="L67" s="187">
        <v>0</v>
      </c>
      <c r="M67" s="63"/>
      <c r="N67" s="174">
        <v>0</v>
      </c>
    </row>
    <row r="68" spans="1:14" ht="16.5" customHeight="1" x14ac:dyDescent="0.45">
      <c r="A68" s="239"/>
      <c r="B68" s="249" t="s">
        <v>219</v>
      </c>
      <c r="C68" s="254"/>
      <c r="D68" s="254"/>
      <c r="E68" s="254"/>
      <c r="H68" s="187">
        <v>149</v>
      </c>
      <c r="I68" s="63"/>
      <c r="J68" s="174">
        <v>-89</v>
      </c>
      <c r="K68" s="63"/>
      <c r="L68" s="187">
        <v>0</v>
      </c>
      <c r="M68" s="63"/>
      <c r="N68" s="174">
        <v>0</v>
      </c>
    </row>
    <row r="69" spans="1:14" ht="16.5" customHeight="1" x14ac:dyDescent="0.45">
      <c r="A69" s="239"/>
      <c r="B69" s="262" t="s">
        <v>158</v>
      </c>
      <c r="C69" s="262"/>
      <c r="D69" s="262"/>
      <c r="E69" s="262"/>
      <c r="H69" s="187"/>
      <c r="I69" s="63"/>
      <c r="J69" s="174"/>
      <c r="K69" s="63"/>
      <c r="L69" s="187"/>
      <c r="M69" s="63"/>
      <c r="N69" s="174"/>
    </row>
    <row r="70" spans="1:14" ht="16.5" customHeight="1" x14ac:dyDescent="0.45">
      <c r="A70" s="239"/>
      <c r="C70" s="262" t="s">
        <v>193</v>
      </c>
      <c r="D70" s="262"/>
      <c r="E70" s="262"/>
      <c r="H70" s="187">
        <v>53555</v>
      </c>
      <c r="I70" s="63"/>
      <c r="J70" s="174">
        <v>78922</v>
      </c>
      <c r="K70" s="63"/>
      <c r="L70" s="187">
        <v>0</v>
      </c>
      <c r="M70" s="63"/>
      <c r="N70" s="174">
        <v>0</v>
      </c>
    </row>
    <row r="71" spans="1:14" ht="16.5" customHeight="1" x14ac:dyDescent="0.45">
      <c r="A71" s="239"/>
      <c r="B71" s="243" t="s">
        <v>160</v>
      </c>
      <c r="C71" s="254"/>
      <c r="D71" s="254"/>
      <c r="E71" s="254"/>
      <c r="H71" s="187"/>
      <c r="I71" s="63"/>
      <c r="J71" s="174"/>
      <c r="K71" s="63"/>
      <c r="L71" s="187"/>
      <c r="M71" s="63"/>
      <c r="N71" s="174"/>
    </row>
    <row r="72" spans="1:14" ht="16.5" customHeight="1" x14ac:dyDescent="0.45">
      <c r="A72" s="239"/>
      <c r="C72" s="262" t="s">
        <v>193</v>
      </c>
      <c r="D72" s="262"/>
      <c r="E72" s="262"/>
      <c r="H72" s="187">
        <v>-51236</v>
      </c>
      <c r="I72" s="63"/>
      <c r="J72" s="174">
        <v>-73044</v>
      </c>
      <c r="K72" s="63"/>
      <c r="L72" s="187">
        <v>0</v>
      </c>
      <c r="M72" s="63"/>
      <c r="N72" s="174">
        <v>0</v>
      </c>
    </row>
    <row r="73" spans="1:14" ht="16.5" customHeight="1" x14ac:dyDescent="0.45">
      <c r="A73" s="239"/>
      <c r="B73" s="243" t="s">
        <v>108</v>
      </c>
      <c r="F73" s="244">
        <v>26</v>
      </c>
      <c r="H73" s="187">
        <v>468974</v>
      </c>
      <c r="I73" s="63"/>
      <c r="J73" s="174">
        <v>744980</v>
      </c>
      <c r="K73" s="63"/>
      <c r="L73" s="187">
        <v>0</v>
      </c>
      <c r="M73" s="63"/>
      <c r="N73" s="174">
        <v>0</v>
      </c>
    </row>
    <row r="74" spans="1:14" ht="16.5" customHeight="1" x14ac:dyDescent="0.45">
      <c r="A74" s="239"/>
      <c r="B74" s="243" t="s">
        <v>235</v>
      </c>
      <c r="F74" s="244">
        <v>26</v>
      </c>
      <c r="H74" s="187">
        <v>-1835</v>
      </c>
      <c r="I74" s="63"/>
      <c r="J74" s="174">
        <v>0</v>
      </c>
      <c r="K74" s="63"/>
      <c r="L74" s="187">
        <v>0</v>
      </c>
      <c r="M74" s="63"/>
      <c r="N74" s="174">
        <v>0</v>
      </c>
    </row>
    <row r="75" spans="1:14" ht="16.5" customHeight="1" x14ac:dyDescent="0.45">
      <c r="B75" s="243" t="s">
        <v>128</v>
      </c>
      <c r="F75" s="244">
        <v>26</v>
      </c>
      <c r="G75" s="237"/>
      <c r="H75" s="178">
        <v>3564398</v>
      </c>
      <c r="I75" s="61"/>
      <c r="J75" s="162">
        <v>24833</v>
      </c>
      <c r="K75" s="63"/>
      <c r="L75" s="178">
        <v>3630535</v>
      </c>
      <c r="M75" s="63"/>
      <c r="N75" s="162">
        <v>15940</v>
      </c>
    </row>
    <row r="76" spans="1:14" ht="16.5" customHeight="1" x14ac:dyDescent="0.45">
      <c r="B76" s="243" t="s">
        <v>121</v>
      </c>
      <c r="F76" s="244">
        <v>26</v>
      </c>
      <c r="H76" s="178">
        <v>0</v>
      </c>
      <c r="I76" s="62"/>
      <c r="J76" s="162">
        <v>0</v>
      </c>
      <c r="K76" s="62"/>
      <c r="L76" s="178">
        <v>-18666</v>
      </c>
      <c r="M76" s="62"/>
      <c r="N76" s="162">
        <v>-8301759</v>
      </c>
    </row>
    <row r="77" spans="1:14" ht="16.5" customHeight="1" x14ac:dyDescent="0.45">
      <c r="B77" s="243" t="s">
        <v>250</v>
      </c>
      <c r="H77" s="178">
        <v>0</v>
      </c>
      <c r="I77" s="62"/>
      <c r="J77" s="162">
        <v>0</v>
      </c>
      <c r="K77" s="62"/>
      <c r="L77" s="178">
        <v>0</v>
      </c>
      <c r="M77" s="62"/>
      <c r="N77" s="162">
        <v>-1933992</v>
      </c>
    </row>
    <row r="78" spans="1:14" ht="16.5" customHeight="1" x14ac:dyDescent="0.45">
      <c r="B78" s="243" t="s">
        <v>251</v>
      </c>
      <c r="E78" s="244"/>
      <c r="H78" s="183">
        <v>0</v>
      </c>
      <c r="I78" s="63"/>
      <c r="J78" s="63">
        <v>-14747833</v>
      </c>
      <c r="K78" s="63"/>
      <c r="L78" s="183">
        <v>0</v>
      </c>
      <c r="M78" s="63"/>
      <c r="N78" s="63">
        <v>0</v>
      </c>
    </row>
    <row r="79" spans="1:14" ht="16.5" customHeight="1" x14ac:dyDescent="0.45">
      <c r="B79" s="243" t="s">
        <v>220</v>
      </c>
      <c r="H79" s="178"/>
      <c r="I79" s="62"/>
      <c r="J79" s="162"/>
      <c r="K79" s="62"/>
      <c r="L79" s="178"/>
      <c r="M79" s="62"/>
      <c r="N79" s="162"/>
    </row>
    <row r="80" spans="1:14" ht="16.5" customHeight="1" x14ac:dyDescent="0.45">
      <c r="C80" s="243" t="s">
        <v>205</v>
      </c>
      <c r="F80" s="244">
        <v>14</v>
      </c>
      <c r="H80" s="178">
        <v>-2101691</v>
      </c>
      <c r="I80" s="62"/>
      <c r="J80" s="162">
        <v>0</v>
      </c>
      <c r="K80" s="62"/>
      <c r="L80" s="178">
        <v>-1700000</v>
      </c>
      <c r="M80" s="62"/>
      <c r="N80" s="162">
        <v>0</v>
      </c>
    </row>
    <row r="81" spans="1:14" ht="16.5" customHeight="1" x14ac:dyDescent="0.45">
      <c r="B81" s="243" t="s">
        <v>221</v>
      </c>
      <c r="E81" s="244"/>
      <c r="H81" s="183"/>
      <c r="I81" s="63"/>
      <c r="J81" s="63"/>
      <c r="K81" s="63"/>
      <c r="L81" s="183"/>
      <c r="M81" s="63"/>
      <c r="N81" s="63"/>
    </row>
    <row r="82" spans="1:14" ht="16.5" customHeight="1" x14ac:dyDescent="0.45">
      <c r="A82" s="239"/>
      <c r="C82" s="243" t="s">
        <v>205</v>
      </c>
      <c r="H82" s="187">
        <v>0</v>
      </c>
      <c r="I82" s="173"/>
      <c r="J82" s="174">
        <v>-2679266</v>
      </c>
      <c r="K82" s="173"/>
      <c r="L82" s="187">
        <v>0</v>
      </c>
      <c r="M82" s="173"/>
      <c r="N82" s="174">
        <v>-236000</v>
      </c>
    </row>
    <row r="83" spans="1:14" ht="16.5" customHeight="1" x14ac:dyDescent="0.45">
      <c r="B83" s="243" t="s">
        <v>132</v>
      </c>
      <c r="E83" s="244"/>
      <c r="H83" s="183"/>
      <c r="I83" s="63"/>
      <c r="J83" s="63"/>
      <c r="K83" s="63"/>
      <c r="L83" s="183"/>
      <c r="M83" s="63"/>
      <c r="N83" s="63"/>
    </row>
    <row r="84" spans="1:14" ht="16.5" customHeight="1" x14ac:dyDescent="0.45">
      <c r="C84" s="243" t="s">
        <v>133</v>
      </c>
      <c r="H84" s="183">
        <v>-407409</v>
      </c>
      <c r="I84" s="63"/>
      <c r="J84" s="63">
        <v>-257772</v>
      </c>
      <c r="K84" s="63"/>
      <c r="L84" s="183">
        <v>-545</v>
      </c>
      <c r="M84" s="63"/>
      <c r="N84" s="63">
        <v>-158</v>
      </c>
    </row>
    <row r="85" spans="1:14" ht="16.5" customHeight="1" x14ac:dyDescent="0.45">
      <c r="B85" s="243" t="s">
        <v>134</v>
      </c>
      <c r="H85" s="183"/>
      <c r="I85" s="63"/>
      <c r="J85" s="63"/>
      <c r="K85" s="63"/>
      <c r="L85" s="183"/>
      <c r="M85" s="63"/>
      <c r="N85" s="63"/>
    </row>
    <row r="86" spans="1:14" ht="16.5" customHeight="1" x14ac:dyDescent="0.45">
      <c r="C86" s="243" t="s">
        <v>133</v>
      </c>
      <c r="H86" s="183">
        <v>44</v>
      </c>
      <c r="I86" s="63"/>
      <c r="J86" s="63">
        <v>34</v>
      </c>
      <c r="K86" s="63"/>
      <c r="L86" s="183">
        <v>44</v>
      </c>
      <c r="M86" s="63"/>
      <c r="N86" s="63">
        <v>19</v>
      </c>
    </row>
    <row r="87" spans="1:14" ht="16.5" customHeight="1" x14ac:dyDescent="0.45">
      <c r="B87" s="2" t="s">
        <v>109</v>
      </c>
      <c r="G87" s="237"/>
      <c r="H87" s="180">
        <v>431446</v>
      </c>
      <c r="I87" s="23"/>
      <c r="J87" s="215">
        <v>57698</v>
      </c>
      <c r="K87" s="23"/>
      <c r="L87" s="180">
        <v>610990</v>
      </c>
      <c r="M87" s="23"/>
      <c r="N87" s="215">
        <v>3440</v>
      </c>
    </row>
    <row r="88" spans="1:14" ht="16.5" customHeight="1" x14ac:dyDescent="0.45">
      <c r="B88" s="2" t="s">
        <v>249</v>
      </c>
      <c r="H88" s="183"/>
      <c r="I88" s="63"/>
      <c r="J88" s="63"/>
      <c r="K88" s="63"/>
      <c r="L88" s="183"/>
      <c r="M88" s="63"/>
      <c r="N88" s="63"/>
    </row>
    <row r="89" spans="1:14" ht="16.5" customHeight="1" x14ac:dyDescent="0.45">
      <c r="C89" s="2" t="s">
        <v>110</v>
      </c>
      <c r="F89" s="244">
        <v>14</v>
      </c>
      <c r="H89" s="181">
        <v>1665431</v>
      </c>
      <c r="I89" s="173"/>
      <c r="J89" s="216">
        <v>937282</v>
      </c>
      <c r="L89" s="181">
        <v>1652431</v>
      </c>
      <c r="N89" s="216">
        <v>969904</v>
      </c>
    </row>
    <row r="90" spans="1:14" ht="16.5" customHeight="1" x14ac:dyDescent="0.45">
      <c r="H90" s="182"/>
      <c r="I90" s="62"/>
      <c r="J90" s="62"/>
      <c r="K90" s="23"/>
      <c r="L90" s="124"/>
      <c r="M90" s="23"/>
      <c r="N90" s="23"/>
    </row>
    <row r="91" spans="1:14" ht="16.5" customHeight="1" x14ac:dyDescent="0.45">
      <c r="A91" s="243" t="s">
        <v>203</v>
      </c>
      <c r="G91" s="237"/>
      <c r="H91" s="188">
        <f>SUM(H64:H89)</f>
        <v>4084798</v>
      </c>
      <c r="I91" s="61"/>
      <c r="J91" s="218">
        <f>SUM(J64:J89)</f>
        <v>-16052562</v>
      </c>
      <c r="K91" s="61"/>
      <c r="L91" s="188">
        <f>SUM(L64:L89)</f>
        <v>4174789</v>
      </c>
      <c r="M91" s="61"/>
      <c r="N91" s="218">
        <f>SUM(N64:N89)</f>
        <v>-9482606</v>
      </c>
    </row>
    <row r="92" spans="1:14" ht="16.5" customHeight="1" x14ac:dyDescent="0.45">
      <c r="G92" s="237"/>
      <c r="H92" s="62"/>
      <c r="I92" s="61"/>
      <c r="J92" s="62"/>
      <c r="K92" s="61"/>
      <c r="L92" s="62"/>
      <c r="M92" s="61"/>
      <c r="N92" s="62"/>
    </row>
    <row r="93" spans="1:14" ht="16.5" customHeight="1" x14ac:dyDescent="0.45">
      <c r="G93" s="237"/>
      <c r="H93" s="62"/>
      <c r="I93" s="61"/>
      <c r="J93" s="62"/>
      <c r="K93" s="61"/>
      <c r="L93" s="62"/>
      <c r="M93" s="61"/>
      <c r="N93" s="62"/>
    </row>
    <row r="94" spans="1:14" ht="16.5" customHeight="1" x14ac:dyDescent="0.45">
      <c r="G94" s="237"/>
      <c r="H94" s="62"/>
      <c r="I94" s="61"/>
      <c r="J94" s="62"/>
      <c r="K94" s="61"/>
      <c r="L94" s="62"/>
      <c r="M94" s="61"/>
      <c r="N94" s="62"/>
    </row>
    <row r="95" spans="1:14" ht="16.5" customHeight="1" x14ac:dyDescent="0.45">
      <c r="G95" s="237"/>
      <c r="H95" s="62"/>
      <c r="I95" s="61"/>
      <c r="J95" s="62"/>
      <c r="K95" s="61"/>
      <c r="L95" s="62"/>
      <c r="M95" s="61"/>
      <c r="N95" s="62"/>
    </row>
    <row r="96" spans="1:14" ht="16.5" customHeight="1" x14ac:dyDescent="0.45">
      <c r="G96" s="237"/>
      <c r="H96" s="62"/>
      <c r="I96" s="61"/>
      <c r="J96" s="62"/>
      <c r="K96" s="61"/>
      <c r="L96" s="62"/>
      <c r="M96" s="61"/>
      <c r="N96" s="62"/>
    </row>
    <row r="97" spans="1:14" ht="16.5" customHeight="1" x14ac:dyDescent="0.45">
      <c r="G97" s="237"/>
      <c r="H97" s="62"/>
      <c r="I97" s="61"/>
      <c r="J97" s="62"/>
      <c r="K97" s="61"/>
      <c r="L97" s="62"/>
      <c r="M97" s="61"/>
      <c r="N97" s="62"/>
    </row>
    <row r="98" spans="1:14" ht="16.5" customHeight="1" x14ac:dyDescent="0.45">
      <c r="G98" s="237"/>
      <c r="H98" s="62"/>
      <c r="I98" s="61"/>
      <c r="J98" s="62"/>
      <c r="K98" s="61"/>
      <c r="L98" s="62"/>
      <c r="M98" s="61"/>
      <c r="N98" s="62"/>
    </row>
    <row r="99" spans="1:14" ht="16.5" customHeight="1" x14ac:dyDescent="0.45">
      <c r="G99" s="237"/>
      <c r="H99" s="62"/>
      <c r="I99" s="61"/>
      <c r="J99" s="62"/>
      <c r="K99" s="61"/>
      <c r="L99" s="62"/>
      <c r="M99" s="61"/>
      <c r="N99" s="62"/>
    </row>
    <row r="100" spans="1:14" ht="16.5" customHeight="1" x14ac:dyDescent="0.45">
      <c r="G100" s="237"/>
      <c r="H100" s="62"/>
      <c r="I100" s="61"/>
      <c r="J100" s="62"/>
      <c r="K100" s="61"/>
      <c r="L100" s="62"/>
      <c r="M100" s="61"/>
      <c r="N100" s="62"/>
    </row>
    <row r="101" spans="1:14" ht="16.5" customHeight="1" x14ac:dyDescent="0.45">
      <c r="G101" s="237"/>
      <c r="H101" s="62"/>
      <c r="I101" s="61"/>
      <c r="J101" s="62"/>
      <c r="K101" s="61"/>
      <c r="L101" s="62"/>
      <c r="M101" s="61"/>
      <c r="N101" s="62"/>
    </row>
    <row r="102" spans="1:14" ht="16.5" customHeight="1" x14ac:dyDescent="0.45">
      <c r="G102" s="237"/>
      <c r="H102" s="62"/>
      <c r="I102" s="61"/>
      <c r="J102" s="62"/>
      <c r="K102" s="61"/>
      <c r="L102" s="62"/>
      <c r="M102" s="61"/>
      <c r="N102" s="62"/>
    </row>
    <row r="103" spans="1:14" ht="16.5" customHeight="1" x14ac:dyDescent="0.45">
      <c r="G103" s="237"/>
      <c r="H103" s="62"/>
      <c r="I103" s="61"/>
      <c r="J103" s="62"/>
      <c r="K103" s="61"/>
      <c r="L103" s="62"/>
      <c r="M103" s="61"/>
      <c r="N103" s="62"/>
    </row>
    <row r="104" spans="1:14" ht="16.5" customHeight="1" x14ac:dyDescent="0.45">
      <c r="G104" s="237"/>
      <c r="H104" s="62"/>
      <c r="I104" s="61"/>
      <c r="J104" s="62"/>
      <c r="K104" s="61"/>
      <c r="L104" s="62"/>
      <c r="M104" s="61"/>
      <c r="N104" s="62"/>
    </row>
    <row r="105" spans="1:14" ht="15" customHeight="1" x14ac:dyDescent="0.45">
      <c r="G105" s="237"/>
      <c r="H105" s="62"/>
      <c r="I105" s="61"/>
      <c r="J105" s="62"/>
      <c r="K105" s="61"/>
      <c r="L105" s="62"/>
      <c r="M105" s="61"/>
      <c r="N105" s="62"/>
    </row>
    <row r="106" spans="1:14" ht="16.5" customHeight="1" x14ac:dyDescent="0.45">
      <c r="G106" s="237"/>
      <c r="H106" s="62"/>
      <c r="I106" s="61"/>
      <c r="J106" s="62"/>
      <c r="K106" s="61"/>
      <c r="L106" s="62"/>
      <c r="M106" s="61"/>
      <c r="N106" s="62"/>
    </row>
    <row r="107" spans="1:14" ht="4.5" customHeight="1" x14ac:dyDescent="0.45">
      <c r="G107" s="237"/>
      <c r="H107" s="62"/>
      <c r="I107" s="61"/>
      <c r="J107" s="62"/>
      <c r="K107" s="61"/>
      <c r="L107" s="62"/>
      <c r="M107" s="61"/>
      <c r="N107" s="62"/>
    </row>
    <row r="108" spans="1:14" ht="22.35" customHeight="1" x14ac:dyDescent="0.45">
      <c r="A108" s="263" t="str">
        <f>'E6-7 BS'!$A$55</f>
        <v>The notes to the consolidated and separate financial statements are an integral part of these financial statements.</v>
      </c>
      <c r="B108" s="263"/>
      <c r="C108" s="263"/>
      <c r="D108" s="263"/>
      <c r="E108" s="263"/>
      <c r="F108" s="263"/>
      <c r="G108" s="263"/>
      <c r="H108" s="263"/>
      <c r="I108" s="263"/>
      <c r="J108" s="263"/>
      <c r="K108" s="263"/>
      <c r="L108" s="263"/>
      <c r="M108" s="263"/>
      <c r="N108" s="263"/>
    </row>
    <row r="109" spans="1:14" ht="16.5" customHeight="1" x14ac:dyDescent="0.45">
      <c r="A109" s="3" t="s">
        <v>0</v>
      </c>
      <c r="B109" s="3"/>
      <c r="C109" s="3"/>
      <c r="D109" s="3"/>
      <c r="E109" s="4"/>
      <c r="F109" s="5"/>
      <c r="G109" s="4"/>
      <c r="H109" s="6"/>
      <c r="I109" s="4"/>
      <c r="J109" s="6"/>
      <c r="K109" s="4"/>
      <c r="L109" s="6"/>
      <c r="M109" s="4"/>
      <c r="N109" s="6"/>
    </row>
    <row r="110" spans="1:14" s="2" customFormat="1" ht="16.5" customHeight="1" x14ac:dyDescent="0.45">
      <c r="A110" s="42" t="s">
        <v>97</v>
      </c>
      <c r="B110" s="42"/>
      <c r="C110" s="42"/>
      <c r="D110" s="42"/>
      <c r="F110" s="43"/>
      <c r="H110" s="21"/>
      <c r="J110" s="21"/>
      <c r="L110" s="21"/>
      <c r="N110" s="21"/>
    </row>
    <row r="111" spans="1:14" ht="16.5" customHeight="1" x14ac:dyDescent="0.45">
      <c r="A111" s="38" t="str">
        <f>A3</f>
        <v>For the year ended 31 December 2022</v>
      </c>
      <c r="B111" s="56"/>
      <c r="C111" s="56"/>
      <c r="D111" s="56"/>
      <c r="E111" s="253"/>
      <c r="F111" s="57"/>
      <c r="G111" s="253"/>
      <c r="H111" s="58"/>
      <c r="I111" s="253"/>
      <c r="J111" s="58"/>
      <c r="K111" s="253"/>
      <c r="L111" s="58"/>
      <c r="M111" s="253"/>
      <c r="N111" s="58"/>
    </row>
    <row r="112" spans="1:14" ht="15.95" customHeight="1" x14ac:dyDescent="0.45"/>
    <row r="113" spans="1:14" ht="15.95" customHeight="1" x14ac:dyDescent="0.45"/>
    <row r="114" spans="1:14" ht="15.95" customHeight="1" x14ac:dyDescent="0.45">
      <c r="A114" s="239"/>
      <c r="B114" s="239"/>
      <c r="C114" s="239"/>
      <c r="D114" s="239"/>
      <c r="H114" s="255" t="s">
        <v>2</v>
      </c>
      <c r="I114" s="255"/>
      <c r="J114" s="255"/>
      <c r="K114" s="86"/>
      <c r="L114" s="255" t="s">
        <v>3</v>
      </c>
      <c r="M114" s="255"/>
      <c r="N114" s="255"/>
    </row>
    <row r="115" spans="1:14" ht="15.95" customHeight="1" x14ac:dyDescent="0.45">
      <c r="A115" s="239"/>
      <c r="B115" s="239"/>
      <c r="C115" s="239"/>
      <c r="D115" s="239"/>
      <c r="H115" s="16" t="s">
        <v>213</v>
      </c>
      <c r="I115" s="15"/>
      <c r="J115" s="16" t="s">
        <v>171</v>
      </c>
      <c r="K115" s="15"/>
      <c r="L115" s="16" t="s">
        <v>213</v>
      </c>
      <c r="M115" s="15"/>
      <c r="N115" s="16" t="s">
        <v>171</v>
      </c>
    </row>
    <row r="116" spans="1:14" ht="15.95" customHeight="1" x14ac:dyDescent="0.45">
      <c r="A116" s="2"/>
      <c r="B116" s="2"/>
      <c r="C116" s="2"/>
      <c r="D116" s="2"/>
      <c r="E116" s="2"/>
      <c r="F116" s="10" t="s">
        <v>4</v>
      </c>
      <c r="G116" s="43"/>
      <c r="H116" s="19" t="s">
        <v>5</v>
      </c>
      <c r="I116" s="160"/>
      <c r="J116" s="19" t="s">
        <v>5</v>
      </c>
      <c r="K116" s="160"/>
      <c r="L116" s="19" t="s">
        <v>5</v>
      </c>
      <c r="M116" s="160"/>
      <c r="N116" s="19" t="s">
        <v>5</v>
      </c>
    </row>
    <row r="117" spans="1:14" ht="15.95" customHeight="1" x14ac:dyDescent="0.45">
      <c r="A117" s="239" t="s">
        <v>111</v>
      </c>
      <c r="H117" s="177"/>
      <c r="I117" s="60"/>
      <c r="J117" s="60"/>
      <c r="K117" s="62"/>
      <c r="L117" s="182"/>
      <c r="M117" s="62"/>
      <c r="N117" s="62"/>
    </row>
    <row r="118" spans="1:14" ht="15.95" customHeight="1" x14ac:dyDescent="0.45">
      <c r="B118" s="243" t="s">
        <v>208</v>
      </c>
      <c r="H118" s="179">
        <v>6555805</v>
      </c>
      <c r="I118" s="60"/>
      <c r="J118" s="214">
        <v>9184921</v>
      </c>
      <c r="K118" s="62"/>
      <c r="L118" s="179">
        <v>5900000</v>
      </c>
      <c r="M118" s="62"/>
      <c r="N118" s="214">
        <v>8539800</v>
      </c>
    </row>
    <row r="119" spans="1:14" ht="15.95" customHeight="1" x14ac:dyDescent="0.45">
      <c r="B119" s="243" t="s">
        <v>209</v>
      </c>
      <c r="H119" s="179">
        <v>-12848572</v>
      </c>
      <c r="I119" s="60"/>
      <c r="J119" s="214">
        <v>-4196169</v>
      </c>
      <c r="K119" s="62"/>
      <c r="L119" s="179">
        <v>-12032467</v>
      </c>
      <c r="M119" s="62"/>
      <c r="N119" s="214">
        <v>-3457340</v>
      </c>
    </row>
    <row r="120" spans="1:14" ht="15.95" customHeight="1" x14ac:dyDescent="0.45">
      <c r="B120" s="243" t="s">
        <v>210</v>
      </c>
      <c r="F120" s="244">
        <v>20</v>
      </c>
      <c r="H120" s="178">
        <v>1552108</v>
      </c>
      <c r="I120" s="62"/>
      <c r="J120" s="162">
        <v>7140799</v>
      </c>
      <c r="K120" s="62"/>
      <c r="L120" s="178">
        <v>1500000</v>
      </c>
      <c r="M120" s="62"/>
      <c r="N120" s="162">
        <v>6993806</v>
      </c>
    </row>
    <row r="121" spans="1:14" ht="15.95" customHeight="1" x14ac:dyDescent="0.45">
      <c r="B121" s="243" t="s">
        <v>211</v>
      </c>
      <c r="F121" s="244">
        <v>20</v>
      </c>
      <c r="H121" s="178">
        <v>-1210812</v>
      </c>
      <c r="I121" s="93"/>
      <c r="J121" s="162">
        <v>-971363</v>
      </c>
      <c r="K121" s="93"/>
      <c r="L121" s="178">
        <v>-863850</v>
      </c>
      <c r="M121" s="94"/>
      <c r="N121" s="162">
        <v>-700000</v>
      </c>
    </row>
    <row r="122" spans="1:14" ht="15.95" customHeight="1" x14ac:dyDescent="0.45">
      <c r="B122" s="249" t="s">
        <v>222</v>
      </c>
      <c r="F122" s="244">
        <v>21</v>
      </c>
      <c r="H122" s="178">
        <v>5500000</v>
      </c>
      <c r="I122" s="93"/>
      <c r="J122" s="162">
        <v>0</v>
      </c>
      <c r="K122" s="93"/>
      <c r="L122" s="178">
        <v>5500000</v>
      </c>
      <c r="M122" s="94"/>
      <c r="N122" s="162">
        <v>0</v>
      </c>
    </row>
    <row r="123" spans="1:14" ht="15.95" customHeight="1" x14ac:dyDescent="0.45">
      <c r="B123" s="243" t="s">
        <v>237</v>
      </c>
      <c r="F123" s="244">
        <v>26</v>
      </c>
      <c r="H123" s="178">
        <v>0</v>
      </c>
      <c r="I123" s="93"/>
      <c r="J123" s="162">
        <v>4721033</v>
      </c>
      <c r="K123" s="93"/>
      <c r="L123" s="178">
        <v>0</v>
      </c>
      <c r="M123" s="94"/>
      <c r="N123" s="162">
        <v>0</v>
      </c>
    </row>
    <row r="124" spans="1:14" ht="15.95" customHeight="1" x14ac:dyDescent="0.45">
      <c r="B124" s="243" t="s">
        <v>236</v>
      </c>
      <c r="F124" s="244">
        <v>26</v>
      </c>
      <c r="H124" s="178">
        <v>-494365</v>
      </c>
      <c r="I124" s="93"/>
      <c r="J124" s="162">
        <v>0</v>
      </c>
      <c r="K124" s="93"/>
      <c r="L124" s="178">
        <v>0</v>
      </c>
      <c r="M124" s="94"/>
      <c r="N124" s="162">
        <v>0</v>
      </c>
    </row>
    <row r="125" spans="1:14" ht="15.95" customHeight="1" x14ac:dyDescent="0.45">
      <c r="B125" s="262" t="s">
        <v>161</v>
      </c>
      <c r="C125" s="262"/>
      <c r="D125" s="262"/>
      <c r="E125" s="262"/>
      <c r="F125" s="244">
        <v>16</v>
      </c>
      <c r="H125" s="178">
        <v>-13904</v>
      </c>
      <c r="I125" s="93"/>
      <c r="J125" s="162">
        <v>-13319</v>
      </c>
      <c r="K125" s="93"/>
      <c r="L125" s="178">
        <v>-1511</v>
      </c>
      <c r="M125" s="94"/>
      <c r="N125" s="162">
        <v>-1511</v>
      </c>
    </row>
    <row r="126" spans="1:14" ht="15.95" customHeight="1" x14ac:dyDescent="0.45">
      <c r="B126" s="243" t="s">
        <v>147</v>
      </c>
      <c r="H126" s="178">
        <v>-10436</v>
      </c>
      <c r="I126" s="62"/>
      <c r="J126" s="162">
        <v>-17798</v>
      </c>
      <c r="K126" s="62"/>
      <c r="L126" s="178">
        <v>-10436</v>
      </c>
      <c r="M126" s="62"/>
      <c r="N126" s="162">
        <v>-17798</v>
      </c>
    </row>
    <row r="127" spans="1:14" ht="15.95" customHeight="1" x14ac:dyDescent="0.45">
      <c r="B127" s="243" t="s">
        <v>199</v>
      </c>
      <c r="H127" s="178">
        <v>0</v>
      </c>
      <c r="I127" s="62"/>
      <c r="J127" s="162">
        <v>2906928</v>
      </c>
      <c r="K127" s="62"/>
      <c r="L127" s="178">
        <v>0</v>
      </c>
      <c r="M127" s="62"/>
      <c r="N127" s="162">
        <v>0</v>
      </c>
    </row>
    <row r="128" spans="1:14" ht="15.95" customHeight="1" x14ac:dyDescent="0.45">
      <c r="B128" s="243" t="s">
        <v>112</v>
      </c>
      <c r="F128" s="244">
        <v>25</v>
      </c>
      <c r="H128" s="181">
        <v>-2285783</v>
      </c>
      <c r="I128" s="175"/>
      <c r="J128" s="216">
        <v>-1981023</v>
      </c>
      <c r="K128" s="63"/>
      <c r="L128" s="181">
        <v>-2285783</v>
      </c>
      <c r="M128" s="175"/>
      <c r="N128" s="216">
        <v>-1981023</v>
      </c>
    </row>
    <row r="129" spans="1:14" ht="15.95" customHeight="1" x14ac:dyDescent="0.45">
      <c r="H129" s="182"/>
      <c r="I129" s="62"/>
      <c r="J129" s="62"/>
      <c r="K129" s="62"/>
      <c r="L129" s="182"/>
      <c r="M129" s="62"/>
      <c r="N129" s="62"/>
    </row>
    <row r="130" spans="1:14" ht="15.95" customHeight="1" x14ac:dyDescent="0.45">
      <c r="A130" s="243" t="s">
        <v>204</v>
      </c>
      <c r="H130" s="188">
        <f>SUM(H118:H128)</f>
        <v>-3255959</v>
      </c>
      <c r="I130" s="23"/>
      <c r="J130" s="218">
        <f>SUM(J118:J128)</f>
        <v>16774009</v>
      </c>
      <c r="K130" s="23"/>
      <c r="L130" s="188">
        <f>SUM(L118:L128)</f>
        <v>-2294047</v>
      </c>
      <c r="M130" s="23"/>
      <c r="N130" s="218">
        <f>SUM(N118:N128)</f>
        <v>9375934</v>
      </c>
    </row>
    <row r="131" spans="1:14" ht="15.95" customHeight="1" x14ac:dyDescent="0.45">
      <c r="H131" s="182"/>
      <c r="I131" s="84"/>
      <c r="J131" s="62"/>
      <c r="K131" s="84"/>
      <c r="L131" s="182"/>
      <c r="M131" s="84"/>
      <c r="N131" s="62"/>
    </row>
    <row r="132" spans="1:14" ht="15.95" customHeight="1" x14ac:dyDescent="0.45">
      <c r="A132" s="239" t="s">
        <v>170</v>
      </c>
      <c r="F132" s="43"/>
      <c r="H132" s="182">
        <f>H44+H91+H130</f>
        <v>1459533</v>
      </c>
      <c r="I132" s="62"/>
      <c r="J132" s="62">
        <f>J44+J91+J130</f>
        <v>353801</v>
      </c>
      <c r="K132" s="62"/>
      <c r="L132" s="187">
        <f>L44+L91+L130</f>
        <v>1141022</v>
      </c>
      <c r="M132" s="62"/>
      <c r="N132" s="174">
        <f>N44+N91+N130</f>
        <v>-453770</v>
      </c>
    </row>
    <row r="133" spans="1:14" ht="15.95" customHeight="1" x14ac:dyDescent="0.45">
      <c r="A133" s="243" t="s">
        <v>113</v>
      </c>
      <c r="F133" s="43"/>
      <c r="H133" s="187">
        <v>-39064</v>
      </c>
      <c r="I133" s="62"/>
      <c r="J133" s="174">
        <v>112020</v>
      </c>
      <c r="K133" s="62"/>
      <c r="L133" s="178">
        <v>0</v>
      </c>
      <c r="M133" s="62"/>
      <c r="N133" s="162">
        <v>0</v>
      </c>
    </row>
    <row r="134" spans="1:14" ht="15.95" customHeight="1" x14ac:dyDescent="0.45">
      <c r="A134" s="243" t="s">
        <v>114</v>
      </c>
      <c r="H134" s="189">
        <v>2634854</v>
      </c>
      <c r="I134" s="170"/>
      <c r="J134" s="219">
        <v>2169033</v>
      </c>
      <c r="K134" s="94"/>
      <c r="L134" s="189">
        <v>1141799</v>
      </c>
      <c r="M134" s="94"/>
      <c r="N134" s="219">
        <v>1595569</v>
      </c>
    </row>
    <row r="135" spans="1:14" ht="15.95" customHeight="1" x14ac:dyDescent="0.45">
      <c r="H135" s="182"/>
      <c r="I135" s="62"/>
      <c r="J135" s="62"/>
      <c r="K135" s="62"/>
      <c r="L135" s="182"/>
      <c r="M135" s="62"/>
      <c r="N135" s="62"/>
    </row>
    <row r="136" spans="1:14" ht="15.95" customHeight="1" thickBot="1" x14ac:dyDescent="0.5">
      <c r="A136" s="243" t="s">
        <v>115</v>
      </c>
      <c r="H136" s="138">
        <f>SUM(H132:H135)</f>
        <v>4055323</v>
      </c>
      <c r="I136" s="62"/>
      <c r="J136" s="220">
        <f>SUM(J132:J135)</f>
        <v>2634854</v>
      </c>
      <c r="K136" s="62"/>
      <c r="L136" s="138">
        <f>SUM(L132:L135)</f>
        <v>2282821</v>
      </c>
      <c r="M136" s="62"/>
      <c r="N136" s="220">
        <f>SUM(N132:N135)</f>
        <v>1141799</v>
      </c>
    </row>
    <row r="137" spans="1:14" ht="15.95" customHeight="1" thickTop="1" x14ac:dyDescent="0.45">
      <c r="H137" s="182"/>
      <c r="I137" s="62"/>
      <c r="J137" s="62"/>
      <c r="K137" s="62"/>
      <c r="L137" s="182"/>
      <c r="M137" s="62"/>
      <c r="N137" s="62"/>
    </row>
    <row r="138" spans="1:14" ht="15.95" customHeight="1" x14ac:dyDescent="0.45">
      <c r="A138" s="239" t="s">
        <v>166</v>
      </c>
      <c r="H138" s="182"/>
      <c r="I138" s="62"/>
      <c r="J138" s="62"/>
      <c r="K138" s="62"/>
      <c r="L138" s="182"/>
      <c r="M138" s="62"/>
      <c r="N138" s="62"/>
    </row>
    <row r="139" spans="1:14" ht="15.95" customHeight="1" x14ac:dyDescent="0.45">
      <c r="H139" s="182"/>
      <c r="I139" s="62"/>
      <c r="J139" s="62"/>
      <c r="K139" s="62"/>
      <c r="L139" s="182"/>
      <c r="M139" s="62"/>
      <c r="N139" s="62"/>
    </row>
    <row r="140" spans="1:14" ht="15.95" customHeight="1" x14ac:dyDescent="0.45">
      <c r="A140" s="243" t="s">
        <v>189</v>
      </c>
      <c r="F140" s="243"/>
      <c r="H140" s="137"/>
      <c r="J140" s="243"/>
      <c r="L140" s="137"/>
      <c r="N140" s="243"/>
    </row>
    <row r="141" spans="1:14" ht="15.95" customHeight="1" x14ac:dyDescent="0.45">
      <c r="H141" s="182"/>
      <c r="I141" s="84"/>
      <c r="J141" s="62"/>
      <c r="K141" s="84"/>
      <c r="L141" s="182"/>
      <c r="M141" s="84"/>
      <c r="N141" s="62"/>
    </row>
    <row r="142" spans="1:14" ht="15.95" customHeight="1" x14ac:dyDescent="0.45">
      <c r="A142" s="243" t="s">
        <v>148</v>
      </c>
      <c r="H142" s="182"/>
      <c r="I142" s="84"/>
      <c r="J142" s="62"/>
      <c r="K142" s="84"/>
      <c r="L142" s="182"/>
      <c r="M142" s="84"/>
      <c r="N142" s="62"/>
    </row>
    <row r="143" spans="1:14" ht="15.95" customHeight="1" x14ac:dyDescent="0.45">
      <c r="B143" s="243" t="s">
        <v>133</v>
      </c>
      <c r="F143" s="244">
        <v>19</v>
      </c>
      <c r="H143" s="182">
        <v>233691</v>
      </c>
      <c r="I143" s="84"/>
      <c r="J143" s="62">
        <v>358203</v>
      </c>
      <c r="K143" s="84"/>
      <c r="L143" s="178">
        <v>0</v>
      </c>
      <c r="M143" s="162"/>
      <c r="N143" s="162">
        <v>0</v>
      </c>
    </row>
    <row r="144" spans="1:14" ht="15.95" customHeight="1" x14ac:dyDescent="0.45">
      <c r="A144" s="262" t="s">
        <v>197</v>
      </c>
      <c r="B144" s="262"/>
      <c r="C144" s="262"/>
      <c r="D144" s="262"/>
      <c r="E144" s="262"/>
      <c r="H144" s="182"/>
      <c r="J144" s="62"/>
      <c r="K144" s="176"/>
      <c r="L144" s="178"/>
      <c r="N144" s="162"/>
    </row>
    <row r="145" spans="1:14" ht="15.95" customHeight="1" x14ac:dyDescent="0.45">
      <c r="A145" s="264"/>
      <c r="B145" s="243" t="s">
        <v>198</v>
      </c>
      <c r="C145" s="264"/>
      <c r="D145" s="264"/>
      <c r="E145" s="264"/>
      <c r="H145" s="182">
        <v>0</v>
      </c>
      <c r="I145" s="84"/>
      <c r="J145" s="62">
        <v>0</v>
      </c>
      <c r="K145" s="84"/>
      <c r="L145" s="178">
        <v>0</v>
      </c>
      <c r="M145" s="84"/>
      <c r="N145" s="162">
        <v>1004454</v>
      </c>
    </row>
    <row r="146" spans="1:14" ht="15.95" customHeight="1" x14ac:dyDescent="0.45">
      <c r="A146" s="243" t="s">
        <v>206</v>
      </c>
      <c r="C146" s="264"/>
      <c r="D146" s="264"/>
      <c r="E146" s="264"/>
      <c r="H146" s="182"/>
      <c r="I146" s="84"/>
      <c r="J146" s="62"/>
      <c r="K146" s="84"/>
      <c r="L146" s="178"/>
      <c r="M146" s="84"/>
      <c r="N146" s="162"/>
    </row>
    <row r="147" spans="1:14" ht="15.95" customHeight="1" x14ac:dyDescent="0.45">
      <c r="B147" s="243" t="s">
        <v>207</v>
      </c>
      <c r="H147" s="182">
        <v>0</v>
      </c>
      <c r="J147" s="62">
        <v>6000</v>
      </c>
      <c r="K147" s="176"/>
      <c r="L147" s="178">
        <v>0</v>
      </c>
      <c r="N147" s="162">
        <v>6000</v>
      </c>
    </row>
    <row r="148" spans="1:14" ht="15.95" customHeight="1" x14ac:dyDescent="0.45">
      <c r="H148" s="62"/>
      <c r="I148" s="84"/>
      <c r="J148" s="62"/>
      <c r="K148" s="84"/>
      <c r="L148" s="162"/>
      <c r="M148" s="84"/>
      <c r="N148" s="162"/>
    </row>
    <row r="149" spans="1:14" ht="15.95" customHeight="1" x14ac:dyDescent="0.45">
      <c r="H149" s="62"/>
      <c r="I149" s="62"/>
      <c r="J149" s="62"/>
      <c r="K149" s="62"/>
      <c r="L149" s="62"/>
      <c r="M149" s="62"/>
      <c r="N149" s="62"/>
    </row>
    <row r="150" spans="1:14" ht="15.95" customHeight="1" x14ac:dyDescent="0.45">
      <c r="H150" s="62"/>
      <c r="I150" s="62"/>
      <c r="J150" s="62"/>
      <c r="K150" s="62"/>
      <c r="L150" s="62"/>
      <c r="M150" s="62"/>
      <c r="N150" s="62"/>
    </row>
    <row r="151" spans="1:14" ht="15.95" customHeight="1" x14ac:dyDescent="0.45">
      <c r="H151" s="62"/>
      <c r="I151" s="62"/>
      <c r="J151" s="62"/>
      <c r="K151" s="62"/>
      <c r="L151" s="62"/>
      <c r="M151" s="62"/>
      <c r="N151" s="62"/>
    </row>
    <row r="152" spans="1:14" ht="15.95" customHeight="1" x14ac:dyDescent="0.45">
      <c r="H152" s="62"/>
      <c r="I152" s="62"/>
      <c r="J152" s="62"/>
      <c r="K152" s="62"/>
      <c r="L152" s="62"/>
      <c r="M152" s="62"/>
      <c r="N152" s="62"/>
    </row>
    <row r="153" spans="1:14" ht="15.95" customHeight="1" x14ac:dyDescent="0.45">
      <c r="H153" s="62"/>
      <c r="I153" s="62"/>
      <c r="J153" s="62"/>
      <c r="K153" s="62"/>
      <c r="L153" s="62"/>
      <c r="M153" s="62"/>
      <c r="N153" s="62"/>
    </row>
    <row r="154" spans="1:14" ht="15.95" customHeight="1" x14ac:dyDescent="0.45">
      <c r="H154" s="62"/>
      <c r="I154" s="62"/>
      <c r="J154" s="62"/>
      <c r="K154" s="62"/>
      <c r="L154" s="62"/>
      <c r="M154" s="62"/>
      <c r="N154" s="62"/>
    </row>
    <row r="155" spans="1:14" ht="16.5" customHeight="1" x14ac:dyDescent="0.45">
      <c r="H155" s="62"/>
      <c r="I155" s="62"/>
      <c r="J155" s="62"/>
      <c r="K155" s="62"/>
      <c r="L155" s="62"/>
      <c r="M155" s="62"/>
      <c r="N155" s="62"/>
    </row>
    <row r="156" spans="1:14" ht="16.5" customHeight="1" x14ac:dyDescent="0.45">
      <c r="H156" s="62"/>
      <c r="I156" s="62"/>
      <c r="J156" s="62"/>
      <c r="K156" s="62"/>
      <c r="L156" s="62"/>
      <c r="M156" s="62"/>
      <c r="N156" s="62"/>
    </row>
    <row r="157" spans="1:14" ht="16.5" customHeight="1" x14ac:dyDescent="0.45">
      <c r="H157" s="62"/>
      <c r="I157" s="62"/>
      <c r="J157" s="62"/>
      <c r="K157" s="62"/>
      <c r="L157" s="62"/>
      <c r="M157" s="62"/>
      <c r="N157" s="62"/>
    </row>
    <row r="158" spans="1:14" ht="16.5" customHeight="1" x14ac:dyDescent="0.45">
      <c r="H158" s="62"/>
      <c r="I158" s="62"/>
      <c r="J158" s="62"/>
      <c r="K158" s="62"/>
      <c r="L158" s="62"/>
      <c r="M158" s="62"/>
      <c r="N158" s="62"/>
    </row>
    <row r="159" spans="1:14" ht="16.5" customHeight="1" x14ac:dyDescent="0.45">
      <c r="H159" s="62"/>
      <c r="I159" s="62"/>
      <c r="J159" s="62"/>
      <c r="K159" s="62"/>
      <c r="L159" s="62"/>
      <c r="M159" s="62"/>
      <c r="N159" s="62"/>
    </row>
    <row r="160" spans="1:14" ht="16.5" customHeight="1" x14ac:dyDescent="0.45">
      <c r="H160" s="62"/>
      <c r="I160" s="62"/>
      <c r="J160" s="62"/>
      <c r="K160" s="62"/>
      <c r="L160" s="62"/>
      <c r="M160" s="62"/>
      <c r="N160" s="62"/>
    </row>
    <row r="161" spans="1:14" ht="16.5" customHeight="1" x14ac:dyDescent="0.45">
      <c r="H161" s="62"/>
      <c r="I161" s="62"/>
      <c r="J161" s="62"/>
      <c r="K161" s="62"/>
      <c r="L161" s="62"/>
      <c r="M161" s="62"/>
      <c r="N161" s="62"/>
    </row>
    <row r="162" spans="1:14" ht="10.5" customHeight="1" x14ac:dyDescent="0.45">
      <c r="H162" s="62"/>
      <c r="I162" s="62"/>
      <c r="J162" s="62"/>
      <c r="K162" s="62"/>
      <c r="L162" s="62"/>
      <c r="M162" s="62"/>
      <c r="N162" s="62"/>
    </row>
    <row r="163" spans="1:14" ht="22.35" customHeight="1" x14ac:dyDescent="0.45">
      <c r="A163" s="263" t="str">
        <f>'E6-7 BS'!$A$55</f>
        <v>The notes to the consolidated and separate financial statements are an integral part of these financial statements.</v>
      </c>
      <c r="B163" s="263"/>
      <c r="C163" s="263"/>
      <c r="D163" s="263"/>
      <c r="E163" s="263"/>
      <c r="F163" s="263"/>
      <c r="G163" s="263"/>
      <c r="H163" s="263"/>
      <c r="I163" s="263"/>
      <c r="J163" s="263"/>
      <c r="K163" s="263"/>
      <c r="L163" s="263"/>
      <c r="M163" s="263"/>
      <c r="N163" s="263"/>
    </row>
  </sheetData>
  <mergeCells count="16">
    <mergeCell ref="H6:J6"/>
    <mergeCell ref="L6:N6"/>
    <mergeCell ref="A54:N54"/>
    <mergeCell ref="H60:J60"/>
    <mergeCell ref="L60:N60"/>
    <mergeCell ref="C72:E72"/>
    <mergeCell ref="B64:E64"/>
    <mergeCell ref="C65:E65"/>
    <mergeCell ref="A144:E144"/>
    <mergeCell ref="A163:N163"/>
    <mergeCell ref="A108:N108"/>
    <mergeCell ref="B125:E125"/>
    <mergeCell ref="H114:J114"/>
    <mergeCell ref="L114:N114"/>
    <mergeCell ref="B69:E69"/>
    <mergeCell ref="C70:E70"/>
  </mergeCells>
  <pageMargins left="0.8" right="0.5" top="0.5" bottom="0.6" header="0.49" footer="0.4"/>
  <pageSetup paperSize="9" scale="91" firstPageNumber="12" orientation="portrait" useFirstPageNumber="1" horizontalDpi="1200" verticalDpi="1200" r:id="rId1"/>
  <headerFooter>
    <oddFooter>&amp;R&amp;"Cordia New,Regular"&amp;13&amp;P</oddFooter>
  </headerFooter>
  <rowBreaks count="2" manualBreakCount="2">
    <brk id="54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E6-7 BS</vt:lpstr>
      <vt:lpstr>E8-9 PL</vt:lpstr>
      <vt:lpstr>E10 Change Conso</vt:lpstr>
      <vt:lpstr>E11 Change Com</vt:lpstr>
      <vt:lpstr>E12-14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Pakhathorn Khannarong</cp:lastModifiedBy>
  <cp:lastPrinted>2023-02-22T01:50:37Z</cp:lastPrinted>
  <dcterms:created xsi:type="dcterms:W3CDTF">1998-11-11T12:57:53Z</dcterms:created>
  <dcterms:modified xsi:type="dcterms:W3CDTF">2023-02-22T02:11:18Z</dcterms:modified>
</cp:coreProperties>
</file>