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2 (CLK)\"/>
    </mc:Choice>
  </mc:AlternateContent>
  <xr:revisionPtr revIDLastSave="0" documentId="13_ncr:1_{A308B4C7-17F3-4DA7-A3A4-CA44A8360BF7}" xr6:coauthVersionLast="47" xr6:coauthVersionMax="47" xr10:uidLastSave="{00000000-0000-0000-0000-000000000000}"/>
  <bookViews>
    <workbookView xWindow="-120" yWindow="-120" windowWidth="21840" windowHeight="13140" tabRatio="513" activeTab="6" xr2:uid="{00000000-000D-0000-FFFF-FFFF00000000}"/>
  </bookViews>
  <sheets>
    <sheet name="6-8" sheetId="1" r:id="rId1"/>
    <sheet name="9-10" sheetId="20" r:id="rId2"/>
    <sheet name="11" sheetId="39" r:id="rId3"/>
    <sheet name="12" sheetId="40" r:id="rId4"/>
    <sheet name="13" sheetId="41" r:id="rId5"/>
    <sheet name="14" sheetId="34" r:id="rId6"/>
    <sheet name="15-17" sheetId="36" r:id="rId7"/>
  </sheets>
  <definedNames>
    <definedName name="_xlnm._FilterDatabase" localSheetId="6" hidden="1">'15-17'!$A$99:$A$99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36" l="1"/>
  <c r="H78" i="36" l="1"/>
  <c r="H121" i="36"/>
  <c r="D121" i="36"/>
  <c r="V15" i="34" l="1"/>
  <c r="Z15" i="34" s="1"/>
  <c r="AE17" i="40"/>
  <c r="AI17" i="40" s="1"/>
  <c r="E35" i="40"/>
  <c r="AK38" i="39"/>
  <c r="F21" i="1"/>
  <c r="A39" i="41"/>
  <c r="X25" i="41"/>
  <c r="T25" i="41"/>
  <c r="R25" i="41"/>
  <c r="P25" i="41"/>
  <c r="N25" i="41"/>
  <c r="L25" i="41"/>
  <c r="J25" i="41"/>
  <c r="H25" i="41"/>
  <c r="F25" i="41"/>
  <c r="D25" i="41"/>
  <c r="V23" i="41"/>
  <c r="Z23" i="41" s="1"/>
  <c r="V22" i="41"/>
  <c r="Z22" i="41" s="1"/>
  <c r="V21" i="41"/>
  <c r="Z21" i="41" s="1"/>
  <c r="V20" i="41"/>
  <c r="Z20" i="41" s="1"/>
  <c r="V19" i="41"/>
  <c r="Z19" i="41" s="1"/>
  <c r="V18" i="41"/>
  <c r="Z18" i="41" s="1"/>
  <c r="V15" i="41"/>
  <c r="A46" i="39"/>
  <c r="AG38" i="39"/>
  <c r="AC38" i="39"/>
  <c r="AA38" i="39"/>
  <c r="Y38" i="39"/>
  <c r="W38" i="39"/>
  <c r="U38" i="39"/>
  <c r="S38" i="39"/>
  <c r="Q38" i="39"/>
  <c r="O38" i="39"/>
  <c r="M38" i="39"/>
  <c r="K38" i="39"/>
  <c r="I38" i="39"/>
  <c r="G38" i="39"/>
  <c r="E38" i="39"/>
  <c r="AE35" i="39"/>
  <c r="AI35" i="39" s="1"/>
  <c r="AM35" i="39" s="1"/>
  <c r="AE34" i="39"/>
  <c r="AI34" i="39" s="1"/>
  <c r="AM34" i="39" s="1"/>
  <c r="AE32" i="39"/>
  <c r="AI32" i="39" s="1"/>
  <c r="AM32" i="39" s="1"/>
  <c r="AE31" i="39"/>
  <c r="AI31" i="39" s="1"/>
  <c r="AM31" i="39" s="1"/>
  <c r="AE30" i="39"/>
  <c r="AI30" i="39" s="1"/>
  <c r="AM30" i="39" s="1"/>
  <c r="AE29" i="39"/>
  <c r="AI29" i="39" s="1"/>
  <c r="AM29" i="39" s="1"/>
  <c r="AE27" i="39"/>
  <c r="AI27" i="39" s="1"/>
  <c r="AM27" i="39" s="1"/>
  <c r="AE26" i="39"/>
  <c r="AI26" i="39" s="1"/>
  <c r="AM26" i="39" s="1"/>
  <c r="AE23" i="39"/>
  <c r="AI23" i="39" s="1"/>
  <c r="AM23" i="39" s="1"/>
  <c r="AE22" i="39"/>
  <c r="AI22" i="39" s="1"/>
  <c r="AM22" i="39" s="1"/>
  <c r="AE18" i="39"/>
  <c r="AI18" i="39" s="1"/>
  <c r="AI38" i="39" l="1"/>
  <c r="V25" i="41"/>
  <c r="Z15" i="41"/>
  <c r="Z25" i="41" s="1"/>
  <c r="AM18" i="39"/>
  <c r="AM38" i="39" s="1"/>
  <c r="AE38" i="39"/>
  <c r="J124" i="36"/>
  <c r="H111" i="36" s="1"/>
  <c r="J99" i="36"/>
  <c r="J44" i="36"/>
  <c r="J47" i="36" s="1"/>
  <c r="F124" i="36"/>
  <c r="D111" i="36" s="1"/>
  <c r="F99" i="36"/>
  <c r="F78" i="36"/>
  <c r="F44" i="36"/>
  <c r="F47" i="36" s="1"/>
  <c r="K90" i="20"/>
  <c r="K80" i="20"/>
  <c r="K71" i="20"/>
  <c r="K45" i="20"/>
  <c r="K60" i="20" s="1"/>
  <c r="K30" i="20"/>
  <c r="K18" i="20"/>
  <c r="G90" i="20"/>
  <c r="G80" i="20"/>
  <c r="G71" i="20"/>
  <c r="G45" i="20"/>
  <c r="G60" i="20" s="1"/>
  <c r="G30" i="20"/>
  <c r="G18" i="20"/>
  <c r="J122" i="1"/>
  <c r="J125" i="1" s="1"/>
  <c r="J128" i="1" s="1"/>
  <c r="J84" i="1"/>
  <c r="J72" i="1"/>
  <c r="J38" i="1"/>
  <c r="J21" i="1"/>
  <c r="F122" i="1"/>
  <c r="F125" i="1" s="1"/>
  <c r="F128" i="1" s="1"/>
  <c r="F84" i="1"/>
  <c r="F72" i="1"/>
  <c r="F38" i="1"/>
  <c r="I80" i="20"/>
  <c r="E80" i="20"/>
  <c r="I71" i="20"/>
  <c r="E71" i="20"/>
  <c r="AM17" i="40"/>
  <c r="V21" i="34"/>
  <c r="Z21" i="34" s="1"/>
  <c r="V20" i="34"/>
  <c r="Z20" i="34" s="1"/>
  <c r="V18" i="34"/>
  <c r="V19" i="34"/>
  <c r="P24" i="34"/>
  <c r="AE30" i="40"/>
  <c r="AE28" i="40"/>
  <c r="AE27" i="40"/>
  <c r="AE26" i="40"/>
  <c r="AI26" i="40" s="1"/>
  <c r="AE24" i="40"/>
  <c r="AE22" i="40"/>
  <c r="AE21" i="40"/>
  <c r="K32" i="20" l="1"/>
  <c r="K36" i="20" s="1"/>
  <c r="K39" i="20" s="1"/>
  <c r="G82" i="20"/>
  <c r="G84" i="20" s="1"/>
  <c r="K82" i="20"/>
  <c r="K84" i="20" s="1"/>
  <c r="J40" i="1"/>
  <c r="J86" i="1"/>
  <c r="J130" i="1" s="1"/>
  <c r="F86" i="1"/>
  <c r="F130" i="1" s="1"/>
  <c r="G32" i="20"/>
  <c r="G36" i="20" s="1"/>
  <c r="G39" i="20" s="1"/>
  <c r="J110" i="36"/>
  <c r="J114" i="36" s="1"/>
  <c r="F40" i="1"/>
  <c r="F110" i="36"/>
  <c r="F114" i="36" s="1"/>
  <c r="I82" i="20"/>
  <c r="E82" i="20"/>
  <c r="V22" i="34"/>
  <c r="AM26" i="40"/>
  <c r="A51" i="40" l="1"/>
  <c r="AI24" i="40"/>
  <c r="AM24" i="40" s="1"/>
  <c r="AK35" i="40"/>
  <c r="S35" i="40"/>
  <c r="O35" i="40"/>
  <c r="I35" i="40"/>
  <c r="Z19" i="34" l="1"/>
  <c r="X24" i="34"/>
  <c r="Z18" i="34" l="1"/>
  <c r="R24" i="34"/>
  <c r="V24" i="34"/>
  <c r="T24" i="34"/>
  <c r="A150" i="36" l="1"/>
  <c r="A101" i="36"/>
  <c r="A49" i="36"/>
  <c r="A39" i="34"/>
  <c r="N24" i="34" l="1"/>
  <c r="L24" i="34"/>
  <c r="F24" i="34"/>
  <c r="D24" i="34"/>
  <c r="H124" i="36" l="1"/>
  <c r="H24" i="34"/>
  <c r="D122" i="1" l="1"/>
  <c r="H122" i="1" l="1"/>
  <c r="E30" i="20" l="1"/>
  <c r="E18" i="20"/>
  <c r="H72" i="1"/>
  <c r="D72" i="1"/>
  <c r="A100" i="20"/>
  <c r="A51" i="20"/>
  <c r="A134" i="1"/>
  <c r="A89" i="1"/>
  <c r="H125" i="1"/>
  <c r="H128" i="1" s="1"/>
  <c r="D125" i="1"/>
  <c r="D128" i="1" s="1"/>
  <c r="I30" i="20"/>
  <c r="I18" i="20"/>
  <c r="H21" i="1"/>
  <c r="D21" i="1"/>
  <c r="I32" i="20" l="1"/>
  <c r="I36" i="20" s="1"/>
  <c r="E32" i="20"/>
  <c r="E36" i="20" s="1"/>
  <c r="E39" i="20" l="1"/>
  <c r="D9" i="36"/>
  <c r="I39" i="20"/>
  <c r="H9" i="36"/>
  <c r="D124" i="36"/>
  <c r="AC35" i="40" l="1"/>
  <c r="AE25" i="40" l="1"/>
  <c r="Q35" i="40"/>
  <c r="AI25" i="40" l="1"/>
  <c r="AM25" i="40" s="1"/>
  <c r="AI27" i="40" l="1"/>
  <c r="AM27" i="40" s="1"/>
  <c r="AG35" i="40"/>
  <c r="W35" i="40" l="1"/>
  <c r="Y35" i="40"/>
  <c r="AA35" i="40"/>
  <c r="AI30" i="40" l="1"/>
  <c r="AM30" i="40" s="1"/>
  <c r="AI28" i="40" l="1"/>
  <c r="AM28" i="40" s="1"/>
  <c r="H84" i="1" l="1"/>
  <c r="H86" i="1" s="1"/>
  <c r="H130" i="1" s="1"/>
  <c r="H38" i="1"/>
  <c r="H40" i="1" s="1"/>
  <c r="AI22" i="40" l="1"/>
  <c r="AM22" i="40" s="1"/>
  <c r="K35" i="40"/>
  <c r="AI21" i="40" l="1"/>
  <c r="AM21" i="40" s="1"/>
  <c r="G35" i="40"/>
  <c r="AE32" i="40"/>
  <c r="AE35" i="40" s="1"/>
  <c r="U35" i="40"/>
  <c r="D38" i="1"/>
  <c r="D40" i="1" s="1"/>
  <c r="D84" i="1"/>
  <c r="D86" i="1" s="1"/>
  <c r="D130" i="1" s="1"/>
  <c r="E45" i="20" l="1"/>
  <c r="E60" i="20" l="1"/>
  <c r="E84" i="20"/>
  <c r="M35" i="40"/>
  <c r="AI32" i="40"/>
  <c r="AM32" i="40" l="1"/>
  <c r="AM35" i="40" s="1"/>
  <c r="AI35" i="40"/>
  <c r="I45" i="20" l="1"/>
  <c r="I84" i="20" l="1"/>
  <c r="I60" i="20"/>
  <c r="Z22" i="34" l="1"/>
  <c r="Z24" i="34" s="1"/>
  <c r="J24" i="34"/>
  <c r="I90" i="20" l="1"/>
  <c r="H99" i="36" l="1"/>
  <c r="H44" i="36" l="1"/>
  <c r="H47" i="36" s="1"/>
  <c r="H110" i="36" s="1"/>
  <c r="H114" i="36" s="1"/>
  <c r="D78" i="36" l="1"/>
  <c r="D44" i="36" l="1"/>
  <c r="D47" i="36" s="1"/>
  <c r="D99" i="36"/>
  <c r="D110" i="36" l="1"/>
  <c r="D114" i="36" s="1"/>
  <c r="E90" i="20" l="1"/>
</calcChain>
</file>

<file path=xl/sharedStrings.xml><?xml version="1.0" encoding="utf-8"?>
<sst xmlns="http://schemas.openxmlformats.org/spreadsheetml/2006/main" count="620" uniqueCount="329">
  <si>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</si>
  <si>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</si>
  <si>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</si>
  <si>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</si>
  <si>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</si>
  <si>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</si>
  <si>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</si>
  <si>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</si>
  <si>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</si>
  <si>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</si>
  <si>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</si>
  <si>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</si>
  <si>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</si>
  <si>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</si>
  <si>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</si>
  <si>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</si>
  <si>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</si>
  <si>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</si>
  <si>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</si>
  <si>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บาท</t>
  </si>
  <si>
    <t>งบกำไรขาดทุน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</si>
  <si>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</si>
  <si>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</si>
  <si>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</si>
  <si>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</si>
  <si>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</si>
  <si>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</si>
  <si>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ข้อมูลกระแสเงินสดเปิดเผยเพิ่มเติม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</si>
  <si>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</si>
  <si>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</si>
  <si>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</si>
  <si>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</si>
  <si>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</si>
  <si>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</si>
  <si>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</si>
  <si>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</si>
  <si>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</si>
  <si>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</si>
  <si>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</si>
  <si>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</si>
  <si>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</si>
  <si>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</si>
  <si>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ใบสำคัญแสดงสิทธิซื้อหุ้นสามัญที่ออก</t>
  </si>
  <si>
    <t>หนี้สินไม่หมุนเวียนอื่น</t>
  </si>
  <si>
    <t>สิทธิซื้อหุ้นสามัญ</t>
  </si>
  <si>
    <t>บริษัทย่อย</t>
  </si>
  <si>
    <t>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</si>
  <si>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</si>
  <si>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</si>
  <si>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</si>
  <si>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</si>
  <si>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</si>
  <si>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</si>
  <si>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เงินปันผลรับ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</si>
  <si>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</si>
  <si>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</si>
  <si>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</si>
  <si>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</si>
  <si>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</si>
  <si>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</si>
  <si>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</si>
  <si>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</si>
  <si>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</si>
  <si>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</si>
  <si>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</si>
  <si>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</si>
  <si>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</si>
  <si>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จากรวมกิจการ</t>
  </si>
  <si>
    <t>ภายใต้การ</t>
  </si>
  <si>
    <t>ควบคุมเดียวกัน</t>
  </si>
  <si>
    <t>ค่าใช้จ่ายในการขาย</t>
  </si>
  <si>
    <t>ทุนที่ออก</t>
  </si>
  <si>
    <t>และชำระแล้ว</t>
  </si>
  <si>
    <t>ส่วนต่ำ</t>
  </si>
  <si>
    <t>ส่วนต่ำจาก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</si>
  <si>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</si>
  <si>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</si>
  <si>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</si>
  <si>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</si>
  <si>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</si>
  <si>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</si>
  <si>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</si>
  <si>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</si>
  <si>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</si>
  <si>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</si>
  <si>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</si>
  <si>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>อสังหาริมทรัพย์เพื่อการลงทุน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</si>
  <si>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</si>
  <si>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</si>
  <si>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 xml:space="preserve">สินค้าคงเหลือ </t>
  </si>
  <si>
    <t>ลูกหนี้การค้าและลูกหนี้อื่น</t>
  </si>
  <si>
    <t>เจ้าหนี้การค้าและเจ้าหนี้อื่น</t>
  </si>
  <si>
    <t xml:space="preserve">ที่ดิน อาคารและอุปกรณ์ </t>
  </si>
  <si>
    <t xml:space="preserve">สินทรัพย์ไม่มีตัวตน </t>
  </si>
  <si>
    <t xml:space="preserve">งบแสดงฐานะการเงิน </t>
  </si>
  <si>
    <t xml:space="preserve">   ลูกหนี้การค้าและลูกหนี้อื่น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</si>
  <si>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</si>
  <si>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</si>
  <si>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</si>
  <si>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</si>
  <si>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</si>
  <si>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</si>
  <si>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</si>
  <si>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เงินลงทุนในบริษัทย่อย</t>
  </si>
  <si>
    <t xml:space="preserve">   สินทรัพย์ไม่หมุนเวียนอื่น</t>
  </si>
  <si>
    <t>การเปลี่ยนแปลงในสินทรัพย์และหนี้สินดำเนินงาน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</si>
  <si>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</si>
  <si>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</si>
  <si>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 xml:space="preserve">   ดอกเบี้ยรับ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</si>
  <si>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</si>
  <si>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</si>
  <si>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</si>
  <si>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</si>
  <si>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</si>
  <si>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</si>
  <si>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 xml:space="preserve">      และส่วนได้เสียในกิจการร่วมค้า</t>
  </si>
  <si>
    <t>ต้นทุนโดยตรงของกิจการโรงแรมและบริการที่เกี่ยวข้อง</t>
  </si>
  <si>
    <t xml:space="preserve">    จัดสรรแล้ว - ทุนสำรองตามกฎหมาย</t>
  </si>
  <si>
    <t>ทุนสำรอง</t>
  </si>
  <si>
    <t>ตามกฎหมาย</t>
  </si>
  <si>
    <t xml:space="preserve">   จ่ายผลประโยชน์พนักงาน</t>
  </si>
  <si>
    <t>งบการเงินเฉพาะกิจการ</t>
  </si>
  <si>
    <t>งบการเงินเฉพาะกิจการ (บาท)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</si>
  <si>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</si>
  <si>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</si>
  <si>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</si>
  <si>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</si>
  <si>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</si>
  <si>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</si>
  <si>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 xml:space="preserve">งบแสดงการเปลี่ยนแปลงส่วนของเจ้าของ </t>
  </si>
  <si>
    <t>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</si>
  <si>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</si>
  <si>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</si>
  <si>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</si>
  <si>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</si>
  <si>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เงินสดและรายการเทียบเท่าเงินสดเพิ่มขึ้น(ลดลง)สุทธิ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</si>
  <si>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</si>
  <si>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</si>
  <si>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</si>
  <si>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</si>
  <si>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</si>
  <si>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รวม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</si>
  <si>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</si>
  <si>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</si>
  <si>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</si>
  <si>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คล้ายทุน</t>
  </si>
  <si>
    <t>สินทรัพย์ไม่หมุนเวียนที่ถือไว้เพื่อขาย</t>
  </si>
  <si>
    <t>รวมรายการที่จะไม่จัดประเภทรายการใหม่ไปยัง</t>
  </si>
  <si>
    <t>หรือขาดทุนในภายหลัง</t>
  </si>
  <si>
    <t xml:space="preserve">    โดยบริษัทย่อยที่หมดอายุแล้ว</t>
  </si>
  <si>
    <t>หุ้นกู้ที่มีลักษณะคล้ายทุน</t>
  </si>
  <si>
    <t>หุ้นกู้ที่มีลักษณะ</t>
  </si>
  <si>
    <t>การแปลงค่า</t>
  </si>
  <si>
    <t>ซื้อที่ดิน อาคารและอุปกรณ์โดยยังไม่ชำระเงิน</t>
  </si>
  <si>
    <t xml:space="preserve">   ผลกระทบจาก</t>
  </si>
  <si>
    <t>สภาพเศรษฐกิจ</t>
  </si>
  <si>
    <t>ทุนสำรองตามกฎหมาย</t>
  </si>
  <si>
    <t>ดอกเบี้ยจ่ายสำหรับหุ้นกู้ที่มีลักษณะคล้ายทุน</t>
  </si>
  <si>
    <t>เงินให้กู้ยืมแก่บริษัทอื่นลดลง (เพิ่มขึ้น)</t>
  </si>
  <si>
    <t>ที่มีเงินเฟ้อรุนแรง</t>
  </si>
  <si>
    <t xml:space="preserve">    ภาษีเงินได้จ่าย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</si>
  <si>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</si>
  <si>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</si>
  <si>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>ของส่วนของ</t>
  </si>
  <si>
    <t>องค์ประกอบอื่น</t>
  </si>
  <si>
    <t>ที่มีลักษณะ</t>
  </si>
  <si>
    <t>หุ้นกู้</t>
  </si>
  <si>
    <t xml:space="preserve">   ต้นทุนทางการเงิน</t>
  </si>
  <si>
    <t xml:space="preserve">เงินสดรับจากการจำหน่ายที่ดิน อาคารและอุปกรณ์ </t>
  </si>
  <si>
    <t>สินทรัพย์อนุพันธ์ทางการเงิน</t>
  </si>
  <si>
    <t>สินทรัพย์สิทธิการใช้</t>
  </si>
  <si>
    <t>หนี้สินอนุพันธ์ทางการเงิน</t>
  </si>
  <si>
    <t>(กำไร) ขาดทุนอื่น - สุทธิ</t>
  </si>
  <si>
    <t>การวัดมูลค่า</t>
  </si>
  <si>
    <t>ตราสารทุนด้วย</t>
  </si>
  <si>
    <t>มูลค่ายุติธรรมผ่าน</t>
  </si>
  <si>
    <t>กำไร (ขาดทุน)</t>
  </si>
  <si>
    <t>เบ็ดเสร็จอื่น</t>
  </si>
  <si>
    <t>การป้องกัน</t>
  </si>
  <si>
    <t>สำรองต้นทุน</t>
  </si>
  <si>
    <t>ความเสี่ยง</t>
  </si>
  <si>
    <t>ของการป้องกัน</t>
  </si>
  <si>
    <t>กระแสเงินสด</t>
  </si>
  <si>
    <t>ความเสี่ยงใน</t>
  </si>
  <si>
    <t xml:space="preserve">กระแสเงินสด
</t>
  </si>
  <si>
    <t xml:space="preserve">   (กำไร) ขาดทุนที่ยังไม่เกิดขึ้นจากการปรับมูลค่ายุติธรรม</t>
  </si>
  <si>
    <t>เงินสดรับจากการออกหุ้นกู้ที่มีลักษณะคล้ายทุน</t>
  </si>
  <si>
    <t>ของสัญญาอนุพันธ์</t>
  </si>
  <si>
    <t>เงินสดรับจากการออกหุ้นสามัญเพิ่มทุน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</si>
  <si>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</si>
  <si>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</si>
  <si>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</si>
  <si>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</si>
  <si>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</si>
  <si>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</si>
  <si>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</si>
  <si>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</si>
  <si>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</si>
  <si>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</si>
  <si>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</si>
  <si>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</si>
  <si>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</si>
  <si>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</si>
  <si>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</si>
  <si>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ส่วนเกินมูลค่า</t>
  </si>
  <si>
    <t>หุ้นสามัญ</t>
  </si>
  <si>
    <t xml:space="preserve">   (กำไร) ขาดทุนจากการขาย การตัดจำหน่าย และการด้อยค่า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</si>
  <si>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</si>
  <si>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</si>
  <si>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</si>
  <si>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 xml:space="preserve">   อสังหาริมทรัพย์เพื่อการลงทุน สินทรัพย์ไม่มีตัวตน</t>
  </si>
  <si>
    <t xml:space="preserve">   และสินทรัพย์สิทธิการใช้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</si>
  <si>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</si>
  <si>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</si>
  <si>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เงินสดจ่ายหนี้สินภายใต้สัญญาเช่า</t>
  </si>
  <si>
    <t xml:space="preserve">         จ่ายชำระแล้วหุ้นละ 1 บาท</t>
  </si>
  <si>
    <t xml:space="preserve">         จ่ายชำระแล้วหุ้นละ 1 บาท)</t>
  </si>
  <si>
    <t>เงินสดจ่ายเพื่อซื้อสินทรัพย์ไม่มีตัวตน</t>
  </si>
  <si>
    <t>หนี้สินตามสัญญาเช่า</t>
  </si>
  <si>
    <t xml:space="preserve">   การป้องกันความเสี่ยงกระแสเงินสด</t>
  </si>
  <si>
    <t xml:space="preserve">   สำรองต้นทุนของการป้องกันความเสี่ยง</t>
  </si>
  <si>
    <t>รวมรายการที่จะจัดประเภทรายการใหม่ไปยังกำไร</t>
  </si>
  <si>
    <t>รายการที่จะจัดประเภทรายการใหม่ไปยังกำไร</t>
  </si>
  <si>
    <t>กำไรหรือขาดทุนในภายหลัง</t>
  </si>
  <si>
    <t>รายการที่จะไม่จัดประเภทรายการใหม่ไปยังกำไร</t>
  </si>
  <si>
    <t>การรวมกิจการ</t>
  </si>
  <si>
    <t>เดียวกัน</t>
  </si>
  <si>
    <t>ภายใต้การควบคุม</t>
  </si>
  <si>
    <t>มูลค่ายุติธรรม</t>
  </si>
  <si>
    <t xml:space="preserve">   ส่วนแบ่ง (กำไร) ขาดทุนจากเงินลงทุนในบริษัทร่วม </t>
  </si>
  <si>
    <t>ผ่านกำไร (ขาดทุน)</t>
  </si>
  <si>
    <t xml:space="preserve">      ที่ดิน อาคารและอุปกรณ์ อสังหาริมทรัพย์เพื่อการลงทุน</t>
  </si>
  <si>
    <t xml:space="preserve">      สินทรัพย์ไม่มีตัวตนและสินทรัพย์สิทธิการใช้</t>
  </si>
  <si>
    <t>ยอดคงเหลือ ณ วันที่ 1 มกราคม พ.ศ. 2564</t>
  </si>
  <si>
    <t>ยอดคงเหลือ ณ วันที่ 31 ธันวาคม พ.ศ. 2564</t>
  </si>
  <si>
    <t>พ.ศ. 2564</t>
  </si>
  <si>
    <t>ไถ่ถอนหุ้นกู้ที่มีลักษณะคล้ายทุน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</si>
  <si>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</si>
  <si>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</si>
  <si>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</si>
  <si>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 xml:space="preserve">   กำไรจากการขายและบริหารจัดการโรงแรมกลับ</t>
  </si>
  <si>
    <t xml:space="preserve">   กำไรจากการตีมูลค่าที่ดิน</t>
  </si>
  <si>
    <t xml:space="preserve">   ขาดทุนจากการตีมูลค่าที่ดิน</t>
  </si>
  <si>
    <t>เปลี่ยนแปลง</t>
  </si>
  <si>
    <t>เงินลงทุน</t>
  </si>
  <si>
    <t>สัดส่วนของ</t>
  </si>
  <si>
    <t>เงินปันผลจ่าย</t>
  </si>
  <si>
    <t xml:space="preserve">      หุ้นสามัญจำนวน 5,997,928,025 หุ้น </t>
  </si>
  <si>
    <t>การ</t>
  </si>
  <si>
    <t>ภาระผูกพันผลประโยชน์พนักงาน</t>
  </si>
  <si>
    <t>รวมส่วนของผู้เป็นเจ้าของของบริษัท</t>
  </si>
  <si>
    <t>ส่วนที่เป็นของผู้เป็นเจ้าของของบริษัท</t>
  </si>
  <si>
    <t>เงินปันผลจ่ายไถ่ถอนหุ้นกู้ที่มีลักษณะคล้ายทุน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</si>
  <si>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</si>
  <si>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</si>
  <si>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กำไร (ขาดทุน) สะสม</t>
  </si>
  <si>
    <t>เงินสดรับจากการขายและบริหารจัดการโรงแรมกลับ</t>
  </si>
  <si>
    <t>การเพิ่มขึ้นของสินทรัพย์สิทธิการใช้</t>
  </si>
  <si>
    <t xml:space="preserve">   (กำไร) ขาดทุนจากอัตราแลกเปลี่ยน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</si>
  <si>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</si>
  <si>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</si>
  <si>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ยอดคงเหลือ ณ วันที่ 31 ธันวาคม</t>
  </si>
  <si>
    <t xml:space="preserve">ยอดคงเหลือ ณ วันที่ 1 มกราคม </t>
  </si>
  <si>
    <t>การเปลี่ยนแปลงในส่วนของ</t>
  </si>
  <si>
    <t xml:space="preserve">เจ้าของสำหรับปี </t>
  </si>
  <si>
    <t>การเปลี่ยนสถานะจากเงินลงทุน</t>
  </si>
  <si>
    <t>ในกิจการร่วมค้า</t>
  </si>
  <si>
    <t>ในบริษัทย่อยเป็นส่วนได้เสีย</t>
  </si>
  <si>
    <t>ปรับปรุงมูลค่ายุติธรรม</t>
  </si>
  <si>
    <t>จากการซื้อบริษัทย่อย</t>
  </si>
  <si>
    <t>ดอกเบี้ยจ่ายสำหรับหุ้นกู้</t>
  </si>
  <si>
    <t>ที่มีลักษณะคล้ายทุน</t>
  </si>
  <si>
    <t>กำไร (ขาดทุน) เบ็ดเสร็จรวม</t>
  </si>
  <si>
    <t>สำหรับปี</t>
  </si>
  <si>
    <t>เปลี่ยนสัดส่วนเงินลงทุนในบริษัทย่อย</t>
  </si>
  <si>
    <t>ณ วันที่ 31 ธันวาคม พ.ศ. 2565</t>
  </si>
  <si>
    <t>สำหรับปีสิ้นสุดวันที่ 31 ธันวาคม พ.ศ. 2565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</si>
  <si>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</si>
  <si>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</si>
  <si>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</si>
  <si>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 xml:space="preserve">รายการที่ไม่ใช่เงินสดที่มีสาระสำคัญสำหรับปีสิ้นสุดวันที่ 31 ธันวาคม พ.ศ. 2565 และ พ.ศ. 2564 ประกอบด้วย </t>
  </si>
  <si>
    <t>เงินสดจ่ายดอกเบี้ย</t>
  </si>
  <si>
    <t xml:space="preserve">         (พ.ศ. 2564 : 5,997,928,025 หุ้น</t>
  </si>
  <si>
    <t xml:space="preserve">      หุ้นสามัญจำนวน 5,275,014,831 หุ้น </t>
  </si>
  <si>
    <t xml:space="preserve">         (พ.ศ. 2564 : 5,213,769,793 หุ้น</t>
  </si>
  <si>
    <t>การออกหุ้นสามัญ</t>
  </si>
  <si>
    <t>การสูญเสียการควบคุมในบริษัทย่อย</t>
  </si>
  <si>
    <t>ปรับปรุงมูลค่าจากการเปลี่ยนสัดส่วน</t>
  </si>
  <si>
    <t>ขายสินทรัพย์</t>
  </si>
  <si>
    <t>เงินปันผลจ่าย - บริษัทย่อย</t>
  </si>
  <si>
    <t>ต้นทุนขายจากการจัดจำหน่าย</t>
  </si>
  <si>
    <t>ต้นทุนขายอาหารและเครื่องดื่มและการผลิตสินค้า</t>
  </si>
  <si>
    <t>รายได้จากการขายอาหารและเครื่องดื่มและการผลิตสินค้า</t>
  </si>
  <si>
    <t>รายได้จากการจัดจำหน่าย</t>
  </si>
  <si>
    <t>17, 23</t>
  </si>
  <si>
    <t>18 - 21</t>
  </si>
  <si>
    <t>15, 31</t>
  </si>
  <si>
    <t>เงินสดลดลงจากการสูญเสียอำนาจควบคุมในบริษัทย่อย</t>
  </si>
  <si>
    <t xml:space="preserve">   ค่าเผื่อสินค้าเสื่อมสภาพ (กลับรายการ)</t>
  </si>
  <si>
    <t xml:space="preserve">   ค่าเผื่อผลขาดทุนของลูกหนี้ (กลับรายการ)</t>
  </si>
  <si>
    <t>กำไร(ขาดทุน)จากอัตราแลกเปลี่ยน</t>
  </si>
  <si>
    <t xml:space="preserve">   การด้อยค่าของเงินลงทุนในบริษัทร่วมและส่วนได้เสีย</t>
  </si>
  <si>
    <t xml:space="preserve">      ในกิจการร่วมค้า</t>
  </si>
  <si>
    <t>เงินสดรับ(จ่าย)สุทธิให้ส่วนได้เสียที่ไม่มีอำนาจควบคุม</t>
  </si>
  <si>
    <t xml:space="preserve">   กำไรจากการจำหน่ายเงินลงทุนในบริษัทย่อย</t>
  </si>
  <si>
    <t xml:space="preserve">   กำไรจากการขายสินทรัพย์ไม่หมุนเวียนที่ถือไว้เพื่อขาย</t>
  </si>
  <si>
    <t>เงินสดจ่ายเพื่อซื้อบริษัทย่อย (สุทธิจากเงินสดที่ได้รับ)</t>
  </si>
  <si>
    <t>เงินสดรับจากการขายสินทรัพย์ไม่หมุนเวียนที่ถือไว้เพื่อขาย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</si>
  <si>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</si>
  <si>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ที่ดินและโครงการพัฒนาอสังหาริมทรัพย์เพื่อขาย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</si>
  <si>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</si>
  <si>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</si>
  <si>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จากสถาบันการเงิน</t>
  </si>
  <si>
    <t>เงินเบิกเกินบัญชีธนาคารและเงินกู้ยืมระยะสั้น</t>
  </si>
  <si>
    <t xml:space="preserve">รายได้รอตัดบัญชีที่ถึงกำหนดรับรู้ภายในหนึ่งปี   </t>
  </si>
  <si>
    <t xml:space="preserve">   ภายในหนึ่งปี</t>
  </si>
  <si>
    <t>หนี้สินตามสัญญาเช่าส่วนที่ถึงกำหนดชำระ</t>
  </si>
  <si>
    <t xml:space="preserve">   กำไร (ขาดทุน) จากการวัดมูลค่าเงินลงทุนในตราสารทุน</t>
  </si>
  <si>
    <t xml:space="preserve">      ด้วยมูลค่ายุติธรรมผ่านกำไร (ขาดทุน) เบ็ดเสร็จอื่น</t>
  </si>
  <si>
    <t xml:space="preserve">   ผลต่างของอัตราแลกเปลี่ยนจากการแปลงค่างบการเงิน </t>
  </si>
  <si>
    <t xml:space="preserve">   การวัดมูลค่าใหม่ของภาระผูกพันผลประโยชน์หลังออกจากงาน</t>
  </si>
  <si>
    <t>กำไร (ขาดทุน) เบ็ดเสร็จอื่นสำหรับปี - สุทธิจากภาษี</t>
  </si>
  <si>
    <t>ยอดคงเหลือ ณ วันที่ 1 มกราคม</t>
  </si>
  <si>
    <t>การเปลี่ยนแปลงในส่วนของเจ้าของ</t>
  </si>
  <si>
    <t xml:space="preserve">สำหรับปี </t>
  </si>
  <si>
    <t>การออกหุ้นกู้ที่มีลักษณะคล้ายทุน</t>
  </si>
  <si>
    <t xml:space="preserve">   ภาระผูกพันผลประโยชน์พนักงาน</t>
  </si>
  <si>
    <t>เงินสดรับสุทธิจากการขายและการลดทุนในบริษัทย่อย</t>
  </si>
  <si>
    <t xml:space="preserve">   จากการเปลี่ยนสัดส่วนเงินลงทุนในบริษัทย่อย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</si>
</sst>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#,##0.00;\(#,##0.00\);&quot;-&quot;;@"/>
    <numFmt numFmtId="169" formatCode="_([$€]* #,##0.00_);_([$€]* \(#,##0.00\);_([$€]* &quot;-&quot;??_);_(@_)"/>
  </numFmts>
  <fonts count="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5">
    <xf numFmtId="0" fontId="0" fillId="0" borderId="0" xfId="0"/>
    <xf numFmtId="0" fontId="4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166" fontId="5" fillId="0" borderId="0" xfId="1" applyNumberFormat="1" applyFont="1" applyFill="1" applyBorder="1" applyAlignment="1">
      <alignment horizontal="centerContinuous" vertical="center"/>
    </xf>
    <xf numFmtId="166" fontId="4" fillId="0" borderId="0" xfId="1" quotePrefix="1" applyNumberFormat="1" applyFont="1" applyFill="1" applyAlignment="1">
      <alignment horizontal="centerContinuous" vertical="center"/>
    </xf>
    <xf numFmtId="166" fontId="5" fillId="0" borderId="0" xfId="1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Continuous" vertical="center"/>
    </xf>
    <xf numFmtId="166" fontId="5" fillId="0" borderId="1" xfId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166" fontId="5" fillId="0" borderId="3" xfId="1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9" fontId="5" fillId="0" borderId="0" xfId="9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4" fillId="0" borderId="0" xfId="6" quotePrefix="1" applyFont="1" applyFill="1" applyAlignment="1">
      <alignment horizontal="left" vertical="center"/>
    </xf>
    <xf numFmtId="0" fontId="5" fillId="0" borderId="0" xfId="6" applyFont="1" applyFill="1" applyAlignment="1">
      <alignment horizontal="centerContinuous" vertical="center"/>
    </xf>
    <xf numFmtId="166" fontId="5" fillId="0" borderId="0" xfId="2" applyNumberFormat="1" applyFont="1" applyFill="1" applyBorder="1" applyAlignment="1">
      <alignment horizontal="centerContinuous" vertical="center"/>
    </xf>
    <xf numFmtId="166" fontId="4" fillId="0" borderId="0" xfId="2" quotePrefix="1" applyNumberFormat="1" applyFont="1" applyFill="1" applyAlignment="1">
      <alignment horizontal="centerContinuous" vertical="center"/>
    </xf>
    <xf numFmtId="0" fontId="4" fillId="0" borderId="0" xfId="6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Continuous" vertical="center"/>
    </xf>
    <xf numFmtId="0" fontId="4" fillId="0" borderId="1" xfId="6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centerContinuous" vertical="center"/>
    </xf>
    <xf numFmtId="166" fontId="5" fillId="0" borderId="1" xfId="2" applyNumberFormat="1" applyFont="1" applyFill="1" applyBorder="1" applyAlignment="1">
      <alignment horizontal="centerContinuous" vertical="center"/>
    </xf>
    <xf numFmtId="0" fontId="4" fillId="0" borderId="0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centerContinuous" vertical="center"/>
    </xf>
    <xf numFmtId="166" fontId="5" fillId="0" borderId="3" xfId="2" applyNumberFormat="1" applyFont="1" applyFill="1" applyBorder="1" applyAlignment="1">
      <alignment horizontal="centerContinuous" vertical="center"/>
    </xf>
    <xf numFmtId="166" fontId="5" fillId="0" borderId="3" xfId="2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6" fillId="0" borderId="0" xfId="6" quotePrefix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left" vertical="center"/>
    </xf>
    <xf numFmtId="166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6" fillId="0" borderId="0" xfId="6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Border="1" applyAlignment="1">
      <alignment horizontal="left" vertical="center"/>
    </xf>
    <xf numFmtId="0" fontId="4" fillId="0" borderId="0" xfId="7" applyFont="1" applyFill="1" applyBorder="1" applyAlignment="1">
      <alignment horizontal="centerContinuous" vertical="center"/>
    </xf>
    <xf numFmtId="166" fontId="5" fillId="0" borderId="0" xfId="8" applyNumberFormat="1" applyFont="1" applyFill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166" fontId="5" fillId="0" borderId="0" xfId="3" applyNumberFormat="1" applyFont="1" applyFill="1" applyAlignment="1">
      <alignment horizontal="right" vertical="center"/>
    </xf>
    <xf numFmtId="0" fontId="4" fillId="0" borderId="0" xfId="7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166" fontId="5" fillId="0" borderId="3" xfId="3" applyNumberFormat="1" applyFont="1" applyFill="1" applyBorder="1" applyAlignment="1">
      <alignment horizontal="right" vertical="center"/>
    </xf>
    <xf numFmtId="0" fontId="4" fillId="0" borderId="0" xfId="6" quotePrefix="1" applyFont="1" applyFill="1" applyAlignment="1">
      <alignment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0" borderId="2" xfId="3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left" vertical="center"/>
    </xf>
    <xf numFmtId="165" fontId="4" fillId="0" borderId="0" xfId="8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left" vertical="center"/>
    </xf>
    <xf numFmtId="165" fontId="5" fillId="0" borderId="0" xfId="8" applyNumberFormat="1" applyFont="1" applyFill="1" applyAlignment="1">
      <alignment horizontal="centerContinuous" vertical="center"/>
    </xf>
    <xf numFmtId="166" fontId="5" fillId="0" borderId="0" xfId="8" applyNumberFormat="1" applyFont="1" applyFill="1" applyAlignment="1">
      <alignment horizontal="centerContinuous" vertical="center"/>
    </xf>
    <xf numFmtId="165" fontId="5" fillId="0" borderId="0" xfId="8" applyNumberFormat="1" applyFont="1" applyFill="1" applyAlignment="1">
      <alignment vertical="center"/>
    </xf>
    <xf numFmtId="165" fontId="4" fillId="0" borderId="1" xfId="8" applyNumberFormat="1" applyFont="1" applyFill="1" applyBorder="1" applyAlignment="1">
      <alignment horizontal="left" vertical="center"/>
    </xf>
    <xf numFmtId="165" fontId="5" fillId="0" borderId="1" xfId="8" applyNumberFormat="1" applyFont="1" applyFill="1" applyBorder="1" applyAlignment="1">
      <alignment horizontal="centerContinuous" vertical="center"/>
    </xf>
    <xf numFmtId="166" fontId="5" fillId="0" borderId="1" xfId="8" applyNumberFormat="1" applyFont="1" applyFill="1" applyBorder="1" applyAlignment="1">
      <alignment horizontal="centerContinuous" vertical="center"/>
    </xf>
    <xf numFmtId="165" fontId="4" fillId="0" borderId="0" xfId="8" applyNumberFormat="1" applyFont="1" applyFill="1" applyBorder="1" applyAlignment="1">
      <alignment horizontal="left" vertical="center"/>
    </xf>
    <xf numFmtId="165" fontId="5" fillId="0" borderId="0" xfId="8" applyNumberFormat="1" applyFont="1" applyFill="1" applyBorder="1" applyAlignment="1">
      <alignment horizontal="centerContinuous" vertical="center"/>
    </xf>
    <xf numFmtId="166" fontId="5" fillId="0" borderId="0" xfId="8" applyNumberFormat="1" applyFont="1" applyFill="1" applyBorder="1" applyAlignment="1">
      <alignment horizontal="centerContinuous" vertical="center"/>
    </xf>
    <xf numFmtId="165" fontId="4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8" applyNumberFormat="1" applyFont="1" applyFill="1" applyAlignment="1">
      <alignment horizontal="right" vertical="center"/>
    </xf>
    <xf numFmtId="165" fontId="6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5" fontId="6" fillId="0" borderId="0" xfId="8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0" fontId="4" fillId="0" borderId="1" xfId="8" applyFont="1" applyFill="1" applyBorder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5" fillId="0" borderId="0" xfId="8" quotePrefix="1" applyNumberFormat="1" applyFont="1" applyFill="1" applyBorder="1" applyAlignment="1">
      <alignment horizontal="center" vertical="center"/>
    </xf>
    <xf numFmtId="165" fontId="5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vertical="center"/>
    </xf>
    <xf numFmtId="165" fontId="5" fillId="0" borderId="0" xfId="8" quotePrefix="1" applyNumberFormat="1" applyFont="1" applyFill="1" applyAlignment="1">
      <alignment horizontal="center" vertical="center"/>
    </xf>
    <xf numFmtId="166" fontId="5" fillId="0" borderId="0" xfId="5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horizontal="left" vertical="center"/>
    </xf>
    <xf numFmtId="166" fontId="4" fillId="0" borderId="0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5" fontId="4" fillId="0" borderId="0" xfId="8" quotePrefix="1" applyNumberFormat="1" applyFont="1" applyFill="1" applyAlignment="1">
      <alignment horizontal="left" vertical="center"/>
    </xf>
    <xf numFmtId="165" fontId="5" fillId="0" borderId="0" xfId="8" quotePrefix="1" applyNumberFormat="1" applyFont="1" applyFill="1" applyAlignment="1">
      <alignment horizontal="left" vertical="center"/>
    </xf>
    <xf numFmtId="165" fontId="5" fillId="0" borderId="0" xfId="8" applyNumberFormat="1" applyFont="1" applyFill="1" applyAlignment="1">
      <alignment horizontal="left" vertical="center"/>
    </xf>
    <xf numFmtId="166" fontId="5" fillId="0" borderId="1" xfId="8" applyNumberFormat="1" applyFont="1" applyFill="1" applyBorder="1" applyAlignment="1">
      <alignment vertical="center"/>
    </xf>
    <xf numFmtId="166" fontId="5" fillId="0" borderId="1" xfId="5" applyNumberFormat="1" applyFont="1" applyFill="1" applyBorder="1" applyAlignment="1">
      <alignment horizontal="right" vertical="center"/>
    </xf>
    <xf numFmtId="165" fontId="5" fillId="0" borderId="1" xfId="8" applyNumberFormat="1" applyFont="1" applyFill="1" applyBorder="1" applyAlignment="1">
      <alignment vertical="center"/>
    </xf>
    <xf numFmtId="165" fontId="5" fillId="0" borderId="1" xfId="8" applyNumberFormat="1" applyFont="1" applyFill="1" applyBorder="1" applyAlignment="1">
      <alignment horizontal="center" vertical="center"/>
    </xf>
    <xf numFmtId="165" fontId="4" fillId="0" borderId="1" xfId="8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5" fillId="0" borderId="0" xfId="1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6" fontId="5" fillId="0" borderId="0" xfId="1" applyNumberFormat="1" applyFont="1" applyAlignment="1">
      <alignment horizontal="centerContinuous" vertical="center"/>
    </xf>
    <xf numFmtId="165" fontId="4" fillId="0" borderId="1" xfId="0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centerContinuous" vertical="center"/>
    </xf>
    <xf numFmtId="165" fontId="5" fillId="0" borderId="1" xfId="0" applyNumberFormat="1" applyFont="1" applyBorder="1" applyAlignment="1">
      <alignment horizontal="centerContinuous" vertical="center"/>
    </xf>
    <xf numFmtId="166" fontId="5" fillId="0" borderId="1" xfId="1" applyNumberFormat="1" applyFont="1" applyBorder="1" applyAlignment="1">
      <alignment horizontal="centerContinuous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left" vertical="center"/>
    </xf>
    <xf numFmtId="165" fontId="5" fillId="0" borderId="3" xfId="1" applyNumberFormat="1" applyFont="1" applyBorder="1" applyAlignment="1">
      <alignment horizontal="centerContinuous" vertical="center"/>
    </xf>
    <xf numFmtId="165" fontId="5" fillId="0" borderId="3" xfId="0" applyNumberFormat="1" applyFont="1" applyBorder="1" applyAlignment="1">
      <alignment horizontal="centerContinuous" vertical="center"/>
    </xf>
    <xf numFmtId="166" fontId="5" fillId="0" borderId="3" xfId="1" applyNumberFormat="1" applyFont="1" applyBorder="1" applyAlignment="1">
      <alignment horizontal="centerContinuous" vertical="center"/>
    </xf>
    <xf numFmtId="166" fontId="5" fillId="0" borderId="3" xfId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0" fontId="4" fillId="0" borderId="0" xfId="0" applyFont="1"/>
    <xf numFmtId="166" fontId="5" fillId="0" borderId="2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8" applyNumberFormat="1" applyFont="1" applyAlignment="1">
      <alignment horizontal="left" vertical="center"/>
    </xf>
    <xf numFmtId="165" fontId="5" fillId="0" borderId="0" xfId="8" applyNumberFormat="1" applyFont="1" applyAlignment="1">
      <alignment horizontal="centerContinuous" vertical="center"/>
    </xf>
    <xf numFmtId="0" fontId="5" fillId="0" borderId="0" xfId="8" applyFont="1" applyAlignment="1">
      <alignment vertical="center"/>
    </xf>
    <xf numFmtId="165" fontId="4" fillId="0" borderId="0" xfId="8" quotePrefix="1" applyNumberFormat="1" applyFont="1" applyAlignment="1">
      <alignment horizontal="left" vertical="center"/>
    </xf>
    <xf numFmtId="165" fontId="4" fillId="0" borderId="1" xfId="8" applyNumberFormat="1" applyFont="1" applyBorder="1" applyAlignment="1">
      <alignment horizontal="left" vertical="center"/>
    </xf>
    <xf numFmtId="165" fontId="5" fillId="0" borderId="1" xfId="8" applyNumberFormat="1" applyFont="1" applyBorder="1" applyAlignment="1">
      <alignment horizontal="centerContinuous" vertical="center"/>
    </xf>
    <xf numFmtId="165" fontId="5" fillId="0" borderId="0" xfId="8" applyNumberFormat="1" applyFont="1" applyAlignment="1">
      <alignment horizontal="left" vertical="center"/>
    </xf>
    <xf numFmtId="165" fontId="5" fillId="0" borderId="0" xfId="8" applyNumberFormat="1" applyFont="1" applyAlignment="1">
      <alignment horizontal="center" vertical="center"/>
    </xf>
    <xf numFmtId="165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5" fontId="5" fillId="0" borderId="0" xfId="8" applyNumberFormat="1" applyFont="1" applyAlignment="1">
      <alignment horizontal="left" vertical="center" indent="2"/>
    </xf>
    <xf numFmtId="166" fontId="5" fillId="0" borderId="0" xfId="1" applyNumberFormat="1" applyFont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165" fontId="5" fillId="0" borderId="1" xfId="8" applyNumberFormat="1" applyFont="1" applyBorder="1" applyAlignment="1">
      <alignment horizontal="left" vertical="center"/>
    </xf>
    <xf numFmtId="165" fontId="5" fillId="0" borderId="1" xfId="8" applyNumberFormat="1" applyFont="1" applyBorder="1" applyAlignment="1">
      <alignment horizontal="center" vertical="center"/>
    </xf>
    <xf numFmtId="165" fontId="5" fillId="0" borderId="0" xfId="8" quotePrefix="1" applyNumberFormat="1" applyFont="1" applyAlignment="1">
      <alignment horizontal="left" vertical="center"/>
    </xf>
    <xf numFmtId="166" fontId="5" fillId="0" borderId="2" xfId="1" applyNumberFormat="1" applyFont="1" applyBorder="1" applyAlignment="1">
      <alignment horizontal="right" vertical="center"/>
    </xf>
    <xf numFmtId="166" fontId="4" fillId="0" borderId="1" xfId="1" quotePrefix="1" applyNumberFormat="1" applyFont="1" applyBorder="1" applyAlignment="1">
      <alignment horizontal="right" vertical="center"/>
    </xf>
    <xf numFmtId="165" fontId="5" fillId="0" borderId="1" xfId="8" applyNumberFormat="1" applyFont="1" applyBorder="1" applyAlignment="1">
      <alignment vertical="center"/>
    </xf>
    <xf numFmtId="0" fontId="5" fillId="0" borderId="1" xfId="8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5" fontId="4" fillId="0" borderId="0" xfId="8" applyNumberFormat="1" applyFont="1" applyAlignment="1">
      <alignment vertical="top"/>
    </xf>
    <xf numFmtId="165" fontId="4" fillId="0" borderId="0" xfId="8" applyNumberFormat="1" applyFont="1" applyAlignment="1">
      <alignment horizontal="center" vertical="top"/>
    </xf>
    <xf numFmtId="166" fontId="4" fillId="0" borderId="0" xfId="1" applyNumberFormat="1" applyFont="1" applyAlignment="1">
      <alignment horizontal="center" vertical="top"/>
    </xf>
    <xf numFmtId="0" fontId="5" fillId="0" borderId="0" xfId="8" applyFont="1" applyAlignment="1">
      <alignment vertical="top"/>
    </xf>
    <xf numFmtId="165" fontId="5" fillId="0" borderId="0" xfId="8" applyNumberFormat="1" applyFont="1" applyAlignment="1">
      <alignment vertical="top"/>
    </xf>
    <xf numFmtId="165" fontId="6" fillId="0" borderId="0" xfId="8" applyNumberFormat="1" applyFont="1" applyAlignment="1">
      <alignment horizontal="center" vertical="top"/>
    </xf>
    <xf numFmtId="166" fontId="4" fillId="0" borderId="0" xfId="1" quotePrefix="1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 applyAlignment="1">
      <alignment horizontal="right" vertical="top"/>
    </xf>
    <xf numFmtId="0" fontId="4" fillId="0" borderId="1" xfId="8" applyFont="1" applyBorder="1" applyAlignment="1">
      <alignment horizontal="center" vertical="top"/>
    </xf>
    <xf numFmtId="165" fontId="4" fillId="0" borderId="0" xfId="8" applyNumberFormat="1" applyFont="1" applyAlignment="1">
      <alignment horizontal="left" vertical="top"/>
    </xf>
    <xf numFmtId="166" fontId="4" fillId="0" borderId="1" xfId="1" applyNumberFormat="1" applyFont="1" applyBorder="1" applyAlignment="1">
      <alignment horizontal="right" vertical="top"/>
    </xf>
    <xf numFmtId="166" fontId="4" fillId="0" borderId="0" xfId="1" applyNumberFormat="1" applyFont="1" applyAlignment="1">
      <alignment horizontal="right" vertical="top"/>
    </xf>
    <xf numFmtId="165" fontId="5" fillId="0" borderId="0" xfId="8" applyNumberFormat="1" applyFont="1" applyAlignment="1">
      <alignment horizontal="center" vertical="top"/>
    </xf>
    <xf numFmtId="166" fontId="5" fillId="0" borderId="0" xfId="1" applyNumberFormat="1" applyFont="1" applyAlignment="1">
      <alignment vertical="top"/>
    </xf>
    <xf numFmtId="166" fontId="5" fillId="0" borderId="0" xfId="1" applyNumberFormat="1" applyFont="1" applyAlignment="1">
      <alignment horizontal="right" vertical="top"/>
    </xf>
    <xf numFmtId="165" fontId="5" fillId="0" borderId="0" xfId="8" applyNumberFormat="1" applyFont="1" applyAlignment="1">
      <alignment horizontal="left" vertical="top"/>
    </xf>
    <xf numFmtId="165" fontId="5" fillId="0" borderId="0" xfId="8" applyNumberFormat="1" applyFont="1" applyFill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4" fillId="0" borderId="0" xfId="8" applyFont="1" applyAlignment="1">
      <alignment horizontal="center" vertical="top"/>
    </xf>
    <xf numFmtId="166" fontId="5" fillId="0" borderId="0" xfId="8" applyNumberFormat="1" applyFont="1" applyAlignment="1">
      <alignment horizontal="center" vertical="top"/>
    </xf>
    <xf numFmtId="165" fontId="5" fillId="0" borderId="0" xfId="8" applyNumberFormat="1" applyFont="1" applyFill="1" applyAlignment="1">
      <alignment horizontal="center" vertical="top"/>
    </xf>
    <xf numFmtId="0" fontId="4" fillId="0" borderId="0" xfId="8" applyFont="1" applyFill="1" applyAlignment="1">
      <alignment horizontal="center" vertical="top"/>
    </xf>
    <xf numFmtId="0" fontId="4" fillId="0" borderId="0" xfId="8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justify" vertical="center"/>
    </xf>
    <xf numFmtId="166" fontId="4" fillId="0" borderId="1" xfId="8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top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14" xr:uid="{3981858F-5FAA-4FC9-861B-64461B65519E}"/>
    <cellStyle name="Comma 2 3" xfId="12" xr:uid="{A9108CEE-60CD-4F5B-94B9-E7ED8A6BF99B}"/>
    <cellStyle name="Comma 3" xfId="11" xr:uid="{D89AEDB7-1C3D-4724-9E8A-5927ED1E1AD3}"/>
    <cellStyle name="Comma_RGR Q2'03 - Eng" xfId="5" xr:uid="{00000000-0005-0000-0000-000004000000}"/>
    <cellStyle name="Normal" xfId="0" builtinId="0"/>
    <cellStyle name="Normal 10" xfId="13" xr:uid="{A9F3D256-ACA8-4547-9487-1B4615382E4B}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3" xfId="10" xr:uid="{10C8ECA9-66E6-4BB3-A3FF-163AFA554131}"/>
    <cellStyle name="Percent" xfId="9" builtinId="5"/>
    <cellStyle name="Percent 2" xfId="15" xr:uid="{12F4E8BD-5EB2-4652-8611-C49738FA4C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34"/>
  <sheetViews>
    <sheetView topLeftCell="A124" zoomScale="94" zoomScaleNormal="94" zoomScaleSheetLayoutView="80" workbookViewId="0"/>
  </sheetViews>
  <sheetFormatPr defaultColWidth="9.140625" defaultRowHeight="21" customHeight="1" x14ac:dyDescent="0.5"/>
  <cols>
    <col min="1" max="1" width="33.42578125" style="6" customWidth="1"/>
    <col min="2" max="2" width="8.140625" style="6" customWidth="1"/>
    <col min="3" max="3" width="0.85546875" style="6" customWidth="1"/>
    <col min="4" max="4" width="13.28515625" style="28" customWidth="1"/>
    <col min="5" max="5" width="0.85546875" style="28" customWidth="1"/>
    <col min="6" max="6" width="13.28515625" style="28" customWidth="1"/>
    <col min="7" max="7" width="0.85546875" style="28" customWidth="1"/>
    <col min="8" max="8" width="13.28515625" style="28" customWidth="1"/>
    <col min="9" max="9" width="0.85546875" style="28" customWidth="1"/>
    <col min="10" max="10" width="13.28515625" style="28" customWidth="1"/>
    <col min="11" max="16384" width="9.140625" style="6"/>
  </cols>
  <sheetData>
    <row r="1" spans="1:10" ht="21" customHeight="1" x14ac:dyDescent="0.5">
      <c r="A1" s="1" t="s">
        <v>51</v>
      </c>
      <c r="B1" s="2"/>
      <c r="C1" s="2"/>
      <c r="D1" s="3"/>
      <c r="E1" s="3"/>
      <c r="F1" s="3"/>
      <c r="G1" s="3"/>
      <c r="H1" s="4"/>
      <c r="I1" s="5"/>
      <c r="J1" s="4"/>
    </row>
    <row r="2" spans="1:10" ht="21" customHeight="1" x14ac:dyDescent="0.5">
      <c r="A2" s="7" t="s">
        <v>78</v>
      </c>
      <c r="B2" s="2"/>
      <c r="C2" s="2"/>
      <c r="D2" s="3"/>
      <c r="E2" s="3"/>
      <c r="F2" s="3"/>
      <c r="G2" s="3"/>
      <c r="H2" s="5"/>
      <c r="I2" s="5"/>
      <c r="J2" s="5"/>
    </row>
    <row r="3" spans="1:10" ht="21" customHeight="1" x14ac:dyDescent="0.5">
      <c r="A3" s="8" t="s">
        <v>275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1" customHeight="1" x14ac:dyDescent="0.5">
      <c r="A4" s="11"/>
      <c r="B4" s="12"/>
      <c r="C4" s="12"/>
      <c r="D4" s="13"/>
      <c r="E4" s="13"/>
      <c r="F4" s="13"/>
      <c r="G4" s="13"/>
      <c r="H4" s="13"/>
      <c r="I4" s="13"/>
      <c r="J4" s="13"/>
    </row>
    <row r="5" spans="1:10" s="14" customFormat="1" ht="21" customHeight="1" x14ac:dyDescent="0.5">
      <c r="B5" s="15"/>
      <c r="C5" s="15"/>
      <c r="D5" s="246" t="s">
        <v>0</v>
      </c>
      <c r="E5" s="246"/>
      <c r="F5" s="246"/>
      <c r="G5" s="16"/>
      <c r="H5" s="246" t="s">
        <v>121</v>
      </c>
      <c r="I5" s="246"/>
      <c r="J5" s="246"/>
    </row>
    <row r="6" spans="1:10" s="14" customFormat="1" ht="21" customHeight="1" x14ac:dyDescent="0.5">
      <c r="B6" s="17"/>
      <c r="C6" s="17"/>
      <c r="D6" s="18" t="s">
        <v>277</v>
      </c>
      <c r="E6" s="19"/>
      <c r="F6" s="18" t="s">
        <v>235</v>
      </c>
      <c r="G6" s="18"/>
      <c r="H6" s="18" t="s">
        <v>277</v>
      </c>
      <c r="I6" s="19"/>
      <c r="J6" s="18" t="s">
        <v>235</v>
      </c>
    </row>
    <row r="7" spans="1:10" s="14" customFormat="1" ht="21" customHeight="1" x14ac:dyDescent="0.5">
      <c r="B7" s="20" t="s">
        <v>1</v>
      </c>
      <c r="C7" s="17"/>
      <c r="D7" s="21" t="s">
        <v>19</v>
      </c>
      <c r="E7" s="19"/>
      <c r="F7" s="21" t="s">
        <v>19</v>
      </c>
      <c r="G7" s="18"/>
      <c r="H7" s="21" t="s">
        <v>19</v>
      </c>
      <c r="I7" s="19"/>
      <c r="J7" s="21" t="s">
        <v>19</v>
      </c>
    </row>
    <row r="8" spans="1:10" s="14" customFormat="1" ht="6" customHeight="1" x14ac:dyDescent="0.5">
      <c r="B8" s="22"/>
      <c r="C8" s="17"/>
      <c r="D8" s="18"/>
      <c r="E8" s="19"/>
      <c r="F8" s="18"/>
      <c r="G8" s="18"/>
      <c r="H8" s="18"/>
      <c r="I8" s="19"/>
      <c r="J8" s="18"/>
    </row>
    <row r="9" spans="1:10" s="14" customFormat="1" ht="21" customHeight="1" x14ac:dyDescent="0.5">
      <c r="A9" s="14" t="s">
        <v>7</v>
      </c>
      <c r="B9" s="22"/>
      <c r="C9" s="22"/>
      <c r="D9" s="23"/>
      <c r="E9" s="19"/>
      <c r="F9" s="23"/>
      <c r="G9" s="23"/>
      <c r="H9" s="24"/>
      <c r="I9" s="25"/>
      <c r="J9" s="24"/>
    </row>
    <row r="10" spans="1:10" ht="6" customHeight="1" x14ac:dyDescent="0.5">
      <c r="B10" s="26"/>
      <c r="C10" s="27"/>
      <c r="E10" s="25"/>
      <c r="H10" s="24"/>
      <c r="I10" s="25"/>
      <c r="J10" s="24"/>
    </row>
    <row r="11" spans="1:10" ht="21" customHeight="1" x14ac:dyDescent="0.5">
      <c r="A11" s="14" t="s">
        <v>2</v>
      </c>
      <c r="B11" s="26"/>
      <c r="C11" s="27"/>
      <c r="D11" s="25"/>
      <c r="F11" s="25"/>
      <c r="G11" s="25"/>
      <c r="I11" s="25"/>
    </row>
    <row r="12" spans="1:10" ht="6" customHeight="1" x14ac:dyDescent="0.5">
      <c r="B12" s="26"/>
      <c r="C12" s="27"/>
      <c r="E12" s="25"/>
      <c r="H12" s="24"/>
      <c r="I12" s="25"/>
      <c r="J12" s="24"/>
    </row>
    <row r="13" spans="1:10" ht="21" customHeight="1" x14ac:dyDescent="0.5">
      <c r="A13" s="29" t="s">
        <v>52</v>
      </c>
      <c r="B13" s="30">
        <v>9</v>
      </c>
      <c r="C13" s="27"/>
      <c r="D13" s="31">
        <v>22966139839</v>
      </c>
      <c r="E13" s="31"/>
      <c r="F13" s="31">
        <v>25096512075</v>
      </c>
      <c r="G13" s="31"/>
      <c r="H13" s="31">
        <v>3414283942</v>
      </c>
      <c r="I13" s="31"/>
      <c r="J13" s="31">
        <v>9898556098</v>
      </c>
    </row>
    <row r="14" spans="1:10" ht="21" customHeight="1" x14ac:dyDescent="0.5">
      <c r="A14" s="29" t="s">
        <v>90</v>
      </c>
      <c r="B14" s="30">
        <v>10</v>
      </c>
      <c r="C14" s="27"/>
      <c r="D14" s="31">
        <v>17052268698</v>
      </c>
      <c r="E14" s="31"/>
      <c r="F14" s="31">
        <v>14637995287</v>
      </c>
      <c r="G14" s="31"/>
      <c r="H14" s="31">
        <v>7044110466</v>
      </c>
      <c r="I14" s="31"/>
      <c r="J14" s="31">
        <v>4451682438</v>
      </c>
    </row>
    <row r="15" spans="1:10" ht="21" customHeight="1" x14ac:dyDescent="0.5">
      <c r="A15" s="29" t="s">
        <v>89</v>
      </c>
      <c r="B15" s="30">
        <v>12</v>
      </c>
      <c r="C15" s="27"/>
      <c r="D15" s="31">
        <v>3909197887</v>
      </c>
      <c r="E15" s="31"/>
      <c r="F15" s="31">
        <v>3490182713</v>
      </c>
      <c r="G15" s="31"/>
      <c r="H15" s="31">
        <v>6253532</v>
      </c>
      <c r="I15" s="31"/>
      <c r="J15" s="31">
        <v>2998595</v>
      </c>
    </row>
    <row r="16" spans="1:10" ht="21" customHeight="1" x14ac:dyDescent="0.5">
      <c r="A16" s="6" t="s">
        <v>309</v>
      </c>
      <c r="B16" s="30">
        <v>13</v>
      </c>
      <c r="C16" s="27"/>
      <c r="D16" s="31">
        <v>2096533680</v>
      </c>
      <c r="E16" s="31"/>
      <c r="F16" s="31">
        <v>2154033431</v>
      </c>
      <c r="G16" s="31"/>
      <c r="H16" s="31">
        <v>0</v>
      </c>
      <c r="I16" s="31"/>
      <c r="J16" s="31">
        <v>0</v>
      </c>
    </row>
    <row r="17" spans="1:10" ht="21" customHeight="1" x14ac:dyDescent="0.5">
      <c r="A17" s="6" t="s">
        <v>169</v>
      </c>
      <c r="B17" s="30">
        <v>6</v>
      </c>
      <c r="C17" s="27"/>
      <c r="D17" s="31">
        <v>190403427</v>
      </c>
      <c r="E17" s="31"/>
      <c r="F17" s="31">
        <v>4174880</v>
      </c>
      <c r="G17" s="31"/>
      <c r="H17" s="31">
        <v>190403427</v>
      </c>
      <c r="I17" s="31"/>
      <c r="J17" s="31">
        <v>4174880</v>
      </c>
    </row>
    <row r="18" spans="1:10" ht="21" customHeight="1" x14ac:dyDescent="0.5">
      <c r="A18" s="29" t="s">
        <v>8</v>
      </c>
      <c r="B18" s="30">
        <v>14</v>
      </c>
      <c r="C18" s="27"/>
      <c r="D18" s="31">
        <v>3726255875</v>
      </c>
      <c r="E18" s="31"/>
      <c r="F18" s="31">
        <v>3923117898</v>
      </c>
      <c r="G18" s="31"/>
      <c r="H18" s="31">
        <v>83602686</v>
      </c>
      <c r="I18" s="31"/>
      <c r="J18" s="31">
        <v>60841516</v>
      </c>
    </row>
    <row r="19" spans="1:10" ht="21" customHeight="1" x14ac:dyDescent="0.5">
      <c r="A19" s="29" t="s">
        <v>146</v>
      </c>
      <c r="B19" s="30">
        <v>15</v>
      </c>
      <c r="C19" s="27"/>
      <c r="D19" s="32">
        <v>355345762</v>
      </c>
      <c r="E19" s="31"/>
      <c r="F19" s="32">
        <v>107086195</v>
      </c>
      <c r="G19" s="31"/>
      <c r="H19" s="32">
        <v>0</v>
      </c>
      <c r="I19" s="31"/>
      <c r="J19" s="32">
        <v>0</v>
      </c>
    </row>
    <row r="20" spans="1:10" ht="6" customHeight="1" x14ac:dyDescent="0.5">
      <c r="A20" s="29"/>
      <c r="B20" s="27"/>
      <c r="C20" s="27"/>
      <c r="D20" s="25"/>
      <c r="E20" s="33"/>
      <c r="F20" s="25"/>
      <c r="G20" s="25"/>
      <c r="H20" s="25"/>
      <c r="I20" s="25"/>
      <c r="J20" s="25"/>
    </row>
    <row r="21" spans="1:10" ht="21" customHeight="1" x14ac:dyDescent="0.5">
      <c r="A21" s="7" t="s">
        <v>57</v>
      </c>
      <c r="B21" s="26"/>
      <c r="C21" s="27"/>
      <c r="D21" s="34">
        <f>SUM(D13:D19)</f>
        <v>50296145168</v>
      </c>
      <c r="F21" s="34">
        <f>SUM(F13:F19)</f>
        <v>49413102479</v>
      </c>
      <c r="G21" s="25"/>
      <c r="H21" s="34">
        <f>SUM(H13:H19)</f>
        <v>10738654053</v>
      </c>
      <c r="I21" s="25"/>
      <c r="J21" s="34">
        <f>SUM(J13:J19)</f>
        <v>14418253527</v>
      </c>
    </row>
    <row r="22" spans="1:10" ht="18" customHeight="1" x14ac:dyDescent="0.5">
      <c r="A22" s="29"/>
      <c r="B22" s="26"/>
      <c r="C22" s="27"/>
      <c r="D22" s="25"/>
      <c r="F22" s="25"/>
      <c r="G22" s="25"/>
      <c r="H22" s="25"/>
      <c r="I22" s="25"/>
      <c r="J22" s="25"/>
    </row>
    <row r="23" spans="1:10" ht="21" customHeight="1" x14ac:dyDescent="0.5">
      <c r="A23" s="7" t="s">
        <v>9</v>
      </c>
      <c r="B23" s="26"/>
      <c r="C23" s="27"/>
      <c r="D23" s="25"/>
      <c r="F23" s="25"/>
      <c r="G23" s="25"/>
      <c r="H23" s="24"/>
      <c r="I23" s="25"/>
      <c r="J23" s="24"/>
    </row>
    <row r="24" spans="1:10" ht="6" customHeight="1" x14ac:dyDescent="0.5">
      <c r="A24" s="7"/>
      <c r="B24" s="26"/>
      <c r="C24" s="27"/>
      <c r="D24" s="25"/>
      <c r="F24" s="25"/>
      <c r="G24" s="25"/>
      <c r="H24" s="24"/>
      <c r="I24" s="25"/>
      <c r="J24" s="24"/>
    </row>
    <row r="25" spans="1:10" ht="21" customHeight="1" x14ac:dyDescent="0.5">
      <c r="A25" s="6" t="s">
        <v>90</v>
      </c>
      <c r="B25" s="26">
        <v>10</v>
      </c>
      <c r="C25" s="27"/>
      <c r="D25" s="31">
        <v>2320728678</v>
      </c>
      <c r="E25" s="31"/>
      <c r="F25" s="31">
        <v>2226821171</v>
      </c>
      <c r="G25" s="31"/>
      <c r="H25" s="31">
        <v>485925249</v>
      </c>
      <c r="I25" s="31"/>
      <c r="J25" s="31">
        <v>558203821</v>
      </c>
    </row>
    <row r="26" spans="1:10" ht="21" customHeight="1" x14ac:dyDescent="0.5">
      <c r="A26" s="6" t="s">
        <v>103</v>
      </c>
      <c r="B26" s="26">
        <v>16</v>
      </c>
      <c r="C26" s="27"/>
      <c r="D26" s="31">
        <v>0</v>
      </c>
      <c r="E26" s="31"/>
      <c r="F26" s="31">
        <v>0</v>
      </c>
      <c r="G26" s="31"/>
      <c r="H26" s="31">
        <v>8106268294</v>
      </c>
      <c r="I26" s="31"/>
      <c r="J26" s="31">
        <v>8094268294</v>
      </c>
    </row>
    <row r="27" spans="1:10" ht="21" customHeight="1" x14ac:dyDescent="0.5">
      <c r="A27" s="6" t="s">
        <v>111</v>
      </c>
      <c r="B27" s="26">
        <v>16</v>
      </c>
      <c r="C27" s="27"/>
      <c r="D27" s="31">
        <v>7319158517</v>
      </c>
      <c r="E27" s="31"/>
      <c r="F27" s="31">
        <v>8008865272</v>
      </c>
      <c r="G27" s="31"/>
      <c r="H27" s="31">
        <v>2796269856</v>
      </c>
      <c r="I27" s="31"/>
      <c r="J27" s="31">
        <v>2796269956</v>
      </c>
    </row>
    <row r="28" spans="1:10" ht="21" customHeight="1" x14ac:dyDescent="0.5">
      <c r="A28" s="6" t="s">
        <v>109</v>
      </c>
      <c r="B28" s="26">
        <v>16</v>
      </c>
      <c r="C28" s="27"/>
      <c r="D28" s="31">
        <v>2549625044</v>
      </c>
      <c r="E28" s="31"/>
      <c r="F28" s="31">
        <v>2585163137</v>
      </c>
      <c r="G28" s="31"/>
      <c r="H28" s="31">
        <v>0</v>
      </c>
      <c r="I28" s="31"/>
      <c r="J28" s="31">
        <v>0</v>
      </c>
    </row>
    <row r="29" spans="1:10" ht="21" customHeight="1" x14ac:dyDescent="0.5">
      <c r="A29" s="6" t="s">
        <v>310</v>
      </c>
      <c r="B29" s="26">
        <v>17</v>
      </c>
      <c r="C29" s="27"/>
      <c r="D29" s="31">
        <v>6380847647</v>
      </c>
      <c r="E29" s="31"/>
      <c r="F29" s="31">
        <v>5654472690</v>
      </c>
      <c r="G29" s="31"/>
      <c r="H29" s="31">
        <v>131872980001</v>
      </c>
      <c r="I29" s="31"/>
      <c r="J29" s="31">
        <v>134724526381</v>
      </c>
    </row>
    <row r="30" spans="1:10" ht="21" customHeight="1" x14ac:dyDescent="0.5">
      <c r="A30" s="6" t="s">
        <v>86</v>
      </c>
      <c r="B30" s="26">
        <v>18</v>
      </c>
      <c r="C30" s="27"/>
      <c r="D30" s="31">
        <v>1148691925</v>
      </c>
      <c r="E30" s="31"/>
      <c r="F30" s="31">
        <v>1236583748</v>
      </c>
      <c r="G30" s="31"/>
      <c r="H30" s="31">
        <v>0</v>
      </c>
      <c r="I30" s="31"/>
      <c r="J30" s="31">
        <v>0</v>
      </c>
    </row>
    <row r="31" spans="1:10" ht="21" customHeight="1" x14ac:dyDescent="0.5">
      <c r="A31" s="35" t="s">
        <v>92</v>
      </c>
      <c r="B31" s="26">
        <v>19</v>
      </c>
      <c r="C31" s="27"/>
      <c r="D31" s="31">
        <v>122211500747</v>
      </c>
      <c r="E31" s="31"/>
      <c r="F31" s="31">
        <v>129463171338</v>
      </c>
      <c r="G31" s="31"/>
      <c r="H31" s="31">
        <v>150754299</v>
      </c>
      <c r="I31" s="31"/>
      <c r="J31" s="31">
        <v>164566727</v>
      </c>
    </row>
    <row r="32" spans="1:10" ht="21" customHeight="1" x14ac:dyDescent="0.5">
      <c r="A32" s="29" t="s">
        <v>170</v>
      </c>
      <c r="B32" s="26">
        <v>21</v>
      </c>
      <c r="C32" s="27"/>
      <c r="D32" s="31">
        <v>83340796500</v>
      </c>
      <c r="E32" s="31"/>
      <c r="F32" s="31">
        <v>86767303888</v>
      </c>
      <c r="G32" s="31"/>
      <c r="H32" s="31">
        <v>599264035</v>
      </c>
      <c r="I32" s="31"/>
      <c r="J32" s="31">
        <v>685661202</v>
      </c>
    </row>
    <row r="33" spans="1:10" ht="21" customHeight="1" x14ac:dyDescent="0.5">
      <c r="A33" s="29" t="s">
        <v>93</v>
      </c>
      <c r="B33" s="26">
        <v>20</v>
      </c>
      <c r="C33" s="27"/>
      <c r="D33" s="31">
        <v>67690882381</v>
      </c>
      <c r="E33" s="31"/>
      <c r="F33" s="31">
        <v>69578253517</v>
      </c>
      <c r="G33" s="31"/>
      <c r="H33" s="31">
        <v>23826842</v>
      </c>
      <c r="I33" s="31"/>
      <c r="J33" s="31">
        <v>20114222</v>
      </c>
    </row>
    <row r="34" spans="1:10" ht="21" customHeight="1" x14ac:dyDescent="0.5">
      <c r="A34" s="6" t="s">
        <v>169</v>
      </c>
      <c r="B34" s="26">
        <v>6</v>
      </c>
      <c r="C34" s="27"/>
      <c r="D34" s="31">
        <v>1018079296</v>
      </c>
      <c r="E34" s="31"/>
      <c r="F34" s="31">
        <v>103253654</v>
      </c>
      <c r="G34" s="31"/>
      <c r="H34" s="31">
        <v>1018079296</v>
      </c>
      <c r="I34" s="31"/>
      <c r="J34" s="31">
        <v>103253654</v>
      </c>
    </row>
    <row r="35" spans="1:10" ht="21" customHeight="1" x14ac:dyDescent="0.5">
      <c r="A35" s="29" t="s">
        <v>112</v>
      </c>
      <c r="B35" s="26">
        <v>34</v>
      </c>
      <c r="C35" s="27"/>
      <c r="D35" s="31">
        <v>9902975092</v>
      </c>
      <c r="E35" s="31"/>
      <c r="F35" s="31">
        <v>11110001054</v>
      </c>
      <c r="G35" s="31"/>
      <c r="H35" s="31">
        <v>0</v>
      </c>
      <c r="I35" s="31"/>
      <c r="J35" s="31">
        <v>0</v>
      </c>
    </row>
    <row r="36" spans="1:10" s="36" customFormat="1" ht="21" customHeight="1" x14ac:dyDescent="0.5">
      <c r="A36" s="36" t="s">
        <v>49</v>
      </c>
      <c r="B36" s="26">
        <v>22</v>
      </c>
      <c r="C36" s="27"/>
      <c r="D36" s="32">
        <v>4030330373</v>
      </c>
      <c r="E36" s="31"/>
      <c r="F36" s="32">
        <v>3485897620</v>
      </c>
      <c r="G36" s="31"/>
      <c r="H36" s="32">
        <v>285213187</v>
      </c>
      <c r="I36" s="31"/>
      <c r="J36" s="32">
        <v>39732723</v>
      </c>
    </row>
    <row r="37" spans="1:10" ht="6" customHeight="1" x14ac:dyDescent="0.5">
      <c r="B37" s="26"/>
      <c r="C37" s="26"/>
      <c r="D37" s="25"/>
      <c r="E37" s="33"/>
      <c r="F37" s="25"/>
      <c r="G37" s="25"/>
      <c r="H37" s="25"/>
      <c r="I37" s="25"/>
      <c r="J37" s="25"/>
    </row>
    <row r="38" spans="1:10" ht="21" customHeight="1" x14ac:dyDescent="0.5">
      <c r="A38" s="14" t="s">
        <v>58</v>
      </c>
      <c r="B38" s="26"/>
      <c r="C38" s="26"/>
      <c r="D38" s="34">
        <f>SUM(D25:D36)</f>
        <v>307913616200</v>
      </c>
      <c r="E38" s="33"/>
      <c r="F38" s="34">
        <f>SUM(F25:F36)</f>
        <v>320219787089</v>
      </c>
      <c r="G38" s="25"/>
      <c r="H38" s="34">
        <f>SUM(H25:H36)</f>
        <v>145338581059</v>
      </c>
      <c r="I38" s="25"/>
      <c r="J38" s="34">
        <f>SUM(J25:J36)</f>
        <v>147186596980</v>
      </c>
    </row>
    <row r="39" spans="1:10" ht="6" customHeight="1" x14ac:dyDescent="0.5">
      <c r="B39" s="26"/>
      <c r="C39" s="26"/>
      <c r="D39" s="25"/>
      <c r="E39" s="33"/>
      <c r="F39" s="25"/>
      <c r="G39" s="25"/>
      <c r="H39" s="25"/>
      <c r="I39" s="25"/>
      <c r="J39" s="25"/>
    </row>
    <row r="40" spans="1:10" ht="21" customHeight="1" thickBot="1" x14ac:dyDescent="0.55000000000000004">
      <c r="A40" s="14" t="s">
        <v>3</v>
      </c>
      <c r="B40" s="26"/>
      <c r="C40" s="26"/>
      <c r="D40" s="37">
        <f>+D38+D21</f>
        <v>358209761368</v>
      </c>
      <c r="E40" s="25"/>
      <c r="F40" s="37">
        <f>+F38+F21</f>
        <v>369632889568</v>
      </c>
      <c r="G40" s="25"/>
      <c r="H40" s="37">
        <f>+H38+H21</f>
        <v>156077235112</v>
      </c>
      <c r="I40" s="25"/>
      <c r="J40" s="37">
        <f>+J38+J21</f>
        <v>161604850507</v>
      </c>
    </row>
    <row r="41" spans="1:10" ht="21" customHeight="1" thickTop="1" x14ac:dyDescent="0.5">
      <c r="A41" s="14"/>
      <c r="B41" s="26"/>
      <c r="C41" s="26"/>
      <c r="D41" s="25"/>
      <c r="E41" s="25"/>
      <c r="F41" s="25"/>
      <c r="G41" s="25"/>
      <c r="H41" s="25"/>
      <c r="I41" s="25"/>
      <c r="J41" s="25"/>
    </row>
    <row r="42" spans="1:10" ht="9.75" customHeight="1" x14ac:dyDescent="0.5">
      <c r="A42" s="14"/>
      <c r="B42" s="26"/>
      <c r="C42" s="26"/>
      <c r="D42" s="25"/>
      <c r="E42" s="25"/>
      <c r="F42" s="25"/>
      <c r="G42" s="25"/>
      <c r="H42" s="25"/>
      <c r="I42" s="25"/>
      <c r="J42" s="25"/>
    </row>
    <row r="43" spans="1:10" ht="21" customHeight="1" x14ac:dyDescent="0.5">
      <c r="A43" s="6" t="s">
        <v>16</v>
      </c>
      <c r="B43" s="26"/>
      <c r="C43" s="26"/>
      <c r="D43" s="25"/>
      <c r="E43" s="38"/>
      <c r="F43" s="25"/>
      <c r="G43" s="25"/>
      <c r="H43" s="25"/>
      <c r="I43" s="25"/>
      <c r="J43" s="25"/>
    </row>
    <row r="44" spans="1:10" ht="5.25" customHeight="1" x14ac:dyDescent="0.5">
      <c r="B44" s="26"/>
      <c r="C44" s="26"/>
      <c r="D44" s="25"/>
      <c r="E44" s="38"/>
      <c r="F44" s="25"/>
      <c r="G44" s="25"/>
      <c r="H44" s="25"/>
      <c r="I44" s="25"/>
      <c r="J44" s="25"/>
    </row>
    <row r="45" spans="1:10" s="36" customFormat="1" ht="21" customHeight="1" x14ac:dyDescent="0.5">
      <c r="A45" s="39" t="s">
        <v>189</v>
      </c>
      <c r="B45" s="40"/>
      <c r="C45" s="40"/>
      <c r="D45" s="34"/>
      <c r="E45" s="34"/>
      <c r="F45" s="34"/>
      <c r="G45" s="34"/>
      <c r="H45" s="34"/>
      <c r="I45" s="34"/>
      <c r="J45" s="34"/>
    </row>
    <row r="46" spans="1:10" ht="21" customHeight="1" x14ac:dyDescent="0.5">
      <c r="A46" s="1" t="s">
        <v>51</v>
      </c>
      <c r="B46" s="2"/>
      <c r="C46" s="2"/>
      <c r="D46" s="3"/>
      <c r="E46" s="3"/>
      <c r="F46" s="3"/>
      <c r="G46" s="3"/>
      <c r="H46" s="4"/>
      <c r="I46" s="5"/>
      <c r="J46" s="4"/>
    </row>
    <row r="47" spans="1:10" ht="21" customHeight="1" x14ac:dyDescent="0.5">
      <c r="A47" s="7" t="s">
        <v>94</v>
      </c>
      <c r="B47" s="2"/>
      <c r="C47" s="2"/>
      <c r="D47" s="3"/>
      <c r="E47" s="3"/>
      <c r="F47" s="3"/>
      <c r="G47" s="3"/>
      <c r="H47" s="5"/>
      <c r="I47" s="5"/>
      <c r="J47" s="5"/>
    </row>
    <row r="48" spans="1:10" ht="21" customHeight="1" x14ac:dyDescent="0.5">
      <c r="A48" s="8" t="s">
        <v>275</v>
      </c>
      <c r="B48" s="9"/>
      <c r="C48" s="9"/>
      <c r="D48" s="10"/>
      <c r="E48" s="10"/>
      <c r="F48" s="10"/>
      <c r="G48" s="10"/>
      <c r="H48" s="10"/>
      <c r="I48" s="10"/>
      <c r="J48" s="10"/>
    </row>
    <row r="49" spans="1:10" ht="21" customHeight="1" x14ac:dyDescent="0.5">
      <c r="A49" s="11"/>
      <c r="B49" s="12"/>
      <c r="C49" s="12"/>
      <c r="D49" s="13"/>
      <c r="E49" s="13"/>
      <c r="F49" s="13"/>
      <c r="G49" s="13"/>
      <c r="H49" s="13"/>
      <c r="I49" s="13"/>
      <c r="J49" s="13"/>
    </row>
    <row r="50" spans="1:10" s="14" customFormat="1" ht="21" customHeight="1" x14ac:dyDescent="0.5">
      <c r="B50" s="15"/>
      <c r="C50" s="15"/>
      <c r="D50" s="246" t="s">
        <v>0</v>
      </c>
      <c r="E50" s="246"/>
      <c r="F50" s="246"/>
      <c r="G50" s="16"/>
      <c r="H50" s="246" t="s">
        <v>121</v>
      </c>
      <c r="I50" s="246"/>
      <c r="J50" s="246"/>
    </row>
    <row r="51" spans="1:10" s="14" customFormat="1" ht="21" customHeight="1" x14ac:dyDescent="0.5">
      <c r="B51" s="17"/>
      <c r="C51" s="17"/>
      <c r="D51" s="18" t="s">
        <v>277</v>
      </c>
      <c r="E51" s="19"/>
      <c r="F51" s="18" t="s">
        <v>235</v>
      </c>
      <c r="G51" s="18"/>
      <c r="H51" s="18" t="s">
        <v>277</v>
      </c>
      <c r="I51" s="19"/>
      <c r="J51" s="18" t="s">
        <v>235</v>
      </c>
    </row>
    <row r="52" spans="1:10" s="14" customFormat="1" ht="21" customHeight="1" x14ac:dyDescent="0.5">
      <c r="B52" s="20" t="s">
        <v>1</v>
      </c>
      <c r="C52" s="17"/>
      <c r="D52" s="21" t="s">
        <v>19</v>
      </c>
      <c r="E52" s="19"/>
      <c r="F52" s="21" t="s">
        <v>19</v>
      </c>
      <c r="G52" s="18"/>
      <c r="H52" s="21" t="s">
        <v>19</v>
      </c>
      <c r="I52" s="19"/>
      <c r="J52" s="21" t="s">
        <v>19</v>
      </c>
    </row>
    <row r="53" spans="1:10" ht="6" customHeight="1" x14ac:dyDescent="0.5">
      <c r="B53" s="26"/>
      <c r="C53" s="26"/>
      <c r="D53" s="25"/>
      <c r="E53" s="25"/>
      <c r="F53" s="25"/>
      <c r="G53" s="25"/>
      <c r="H53" s="24"/>
      <c r="I53" s="25"/>
      <c r="J53" s="24"/>
    </row>
    <row r="54" spans="1:10" ht="21" customHeight="1" x14ac:dyDescent="0.5">
      <c r="A54" s="7" t="s">
        <v>131</v>
      </c>
      <c r="B54" s="22"/>
      <c r="C54" s="22"/>
      <c r="D54" s="19"/>
      <c r="E54" s="19"/>
      <c r="F54" s="19"/>
      <c r="G54" s="19"/>
      <c r="H54" s="24"/>
      <c r="I54" s="25"/>
      <c r="J54" s="24"/>
    </row>
    <row r="55" spans="1:10" ht="6" customHeight="1" x14ac:dyDescent="0.5">
      <c r="B55" s="26"/>
      <c r="C55" s="26"/>
      <c r="D55" s="25"/>
      <c r="E55" s="25"/>
      <c r="F55" s="25"/>
      <c r="G55" s="25"/>
      <c r="H55" s="24"/>
      <c r="I55" s="25"/>
      <c r="J55" s="24"/>
    </row>
    <row r="56" spans="1:10" ht="21" customHeight="1" x14ac:dyDescent="0.5">
      <c r="A56" s="14" t="s">
        <v>4</v>
      </c>
      <c r="B56" s="41"/>
      <c r="C56" s="41"/>
      <c r="D56" s="24"/>
      <c r="E56" s="25"/>
      <c r="F56" s="24"/>
      <c r="G56" s="24"/>
      <c r="H56" s="24"/>
      <c r="I56" s="25"/>
      <c r="J56" s="24"/>
    </row>
    <row r="57" spans="1:10" ht="6" customHeight="1" x14ac:dyDescent="0.5">
      <c r="A57" s="14"/>
      <c r="B57" s="41"/>
      <c r="C57" s="41"/>
      <c r="D57" s="24"/>
      <c r="E57" s="25"/>
      <c r="F57" s="24"/>
      <c r="G57" s="24"/>
      <c r="H57" s="24"/>
      <c r="I57" s="25"/>
      <c r="J57" s="24"/>
    </row>
    <row r="58" spans="1:10" ht="21" customHeight="1" x14ac:dyDescent="0.5">
      <c r="A58" s="29" t="s">
        <v>313</v>
      </c>
      <c r="B58" s="41"/>
      <c r="C58" s="41"/>
      <c r="D58" s="24"/>
      <c r="E58" s="25"/>
      <c r="F58" s="24"/>
      <c r="G58" s="24"/>
      <c r="H58" s="24"/>
      <c r="I58" s="25"/>
      <c r="J58" s="24"/>
    </row>
    <row r="59" spans="1:10" ht="21" customHeight="1" x14ac:dyDescent="0.5">
      <c r="A59" s="29" t="s">
        <v>312</v>
      </c>
      <c r="B59" s="41"/>
      <c r="C59" s="41"/>
      <c r="D59" s="31">
        <v>0</v>
      </c>
      <c r="E59" s="38"/>
      <c r="F59" s="31">
        <v>172579</v>
      </c>
      <c r="G59" s="25"/>
      <c r="H59" s="31">
        <v>0</v>
      </c>
      <c r="I59" s="25"/>
      <c r="J59" s="31">
        <v>0</v>
      </c>
    </row>
    <row r="60" spans="1:10" ht="21" customHeight="1" x14ac:dyDescent="0.5">
      <c r="A60" s="6" t="s">
        <v>91</v>
      </c>
      <c r="B60" s="41">
        <v>24</v>
      </c>
      <c r="C60" s="41"/>
      <c r="D60" s="31">
        <v>21806521232</v>
      </c>
      <c r="E60" s="25"/>
      <c r="F60" s="31">
        <v>18393639792</v>
      </c>
      <c r="G60" s="25"/>
      <c r="H60" s="31">
        <v>1115296287</v>
      </c>
      <c r="I60" s="25"/>
      <c r="J60" s="31">
        <v>856579539</v>
      </c>
    </row>
    <row r="61" spans="1:10" ht="21" customHeight="1" x14ac:dyDescent="0.5">
      <c r="A61" s="35" t="s">
        <v>311</v>
      </c>
      <c r="B61" s="41" t="s">
        <v>294</v>
      </c>
      <c r="C61" s="26"/>
      <c r="D61" s="31">
        <v>0</v>
      </c>
      <c r="E61" s="25"/>
      <c r="F61" s="31">
        <v>481494772</v>
      </c>
      <c r="G61" s="25"/>
      <c r="H61" s="31">
        <v>5128454875</v>
      </c>
      <c r="I61" s="25"/>
      <c r="J61" s="31">
        <v>5944656113</v>
      </c>
    </row>
    <row r="62" spans="1:10" ht="21" customHeight="1" x14ac:dyDescent="0.5">
      <c r="A62" s="42" t="s">
        <v>190</v>
      </c>
      <c r="B62" s="41"/>
      <c r="C62" s="26"/>
      <c r="D62" s="31"/>
      <c r="E62" s="25"/>
      <c r="F62" s="31"/>
      <c r="G62" s="25"/>
      <c r="H62" s="31"/>
      <c r="I62" s="25"/>
      <c r="J62" s="31"/>
    </row>
    <row r="63" spans="1:10" ht="21" customHeight="1" x14ac:dyDescent="0.5">
      <c r="A63" s="6" t="s">
        <v>191</v>
      </c>
      <c r="B63" s="41">
        <v>23</v>
      </c>
      <c r="C63" s="26"/>
      <c r="D63" s="31">
        <v>18343687593</v>
      </c>
      <c r="E63" s="25"/>
      <c r="F63" s="31">
        <v>7012512837</v>
      </c>
      <c r="G63" s="25"/>
      <c r="H63" s="31">
        <v>13401746348</v>
      </c>
      <c r="I63" s="25"/>
      <c r="J63" s="31">
        <v>1001485167</v>
      </c>
    </row>
    <row r="64" spans="1:10" ht="21" customHeight="1" x14ac:dyDescent="0.5">
      <c r="A64" s="42" t="s">
        <v>36</v>
      </c>
      <c r="B64" s="41">
        <v>23</v>
      </c>
      <c r="C64" s="26"/>
      <c r="D64" s="31">
        <v>3408267945</v>
      </c>
      <c r="E64" s="25"/>
      <c r="F64" s="31">
        <v>10383115121</v>
      </c>
      <c r="G64" s="25"/>
      <c r="H64" s="31">
        <v>3408267945</v>
      </c>
      <c r="I64" s="25"/>
      <c r="J64" s="31">
        <v>10383115121</v>
      </c>
    </row>
    <row r="65" spans="1:10" ht="21" customHeight="1" x14ac:dyDescent="0.5">
      <c r="A65" s="35" t="s">
        <v>314</v>
      </c>
      <c r="B65" s="41"/>
      <c r="C65" s="26"/>
      <c r="D65" s="31">
        <v>315338758</v>
      </c>
      <c r="E65" s="25"/>
      <c r="F65" s="31">
        <v>267567189</v>
      </c>
      <c r="G65" s="25"/>
      <c r="H65" s="31">
        <v>186465</v>
      </c>
      <c r="I65" s="25"/>
      <c r="J65" s="31">
        <v>194551</v>
      </c>
    </row>
    <row r="66" spans="1:10" ht="21" customHeight="1" x14ac:dyDescent="0.5">
      <c r="A66" s="29" t="s">
        <v>15</v>
      </c>
      <c r="B66" s="41"/>
      <c r="C66" s="26"/>
      <c r="D66" s="31">
        <v>1350086786</v>
      </c>
      <c r="E66" s="25"/>
      <c r="F66" s="31">
        <v>687784285</v>
      </c>
      <c r="G66" s="25"/>
      <c r="H66" s="31">
        <v>57266025</v>
      </c>
      <c r="I66" s="25"/>
      <c r="J66" s="31">
        <v>67322013</v>
      </c>
    </row>
    <row r="67" spans="1:10" ht="21" customHeight="1" x14ac:dyDescent="0.5">
      <c r="A67" s="6" t="s">
        <v>316</v>
      </c>
      <c r="B67" s="41"/>
      <c r="C67" s="41"/>
      <c r="D67" s="6"/>
      <c r="E67" s="25"/>
      <c r="F67" s="6"/>
      <c r="G67" s="25"/>
      <c r="H67" s="6"/>
      <c r="I67" s="25"/>
      <c r="J67" s="6"/>
    </row>
    <row r="68" spans="1:10" ht="21" customHeight="1" x14ac:dyDescent="0.5">
      <c r="A68" s="6" t="s">
        <v>315</v>
      </c>
      <c r="B68" s="41"/>
      <c r="C68" s="26"/>
      <c r="D68" s="31">
        <v>13085840576</v>
      </c>
      <c r="E68" s="25"/>
      <c r="F68" s="31">
        <v>13708759436</v>
      </c>
      <c r="G68" s="25"/>
      <c r="H68" s="31">
        <v>184885742</v>
      </c>
      <c r="I68" s="25"/>
      <c r="J68" s="31">
        <v>224669940</v>
      </c>
    </row>
    <row r="69" spans="1:10" ht="21" customHeight="1" x14ac:dyDescent="0.5">
      <c r="A69" s="6" t="s">
        <v>171</v>
      </c>
      <c r="B69" s="41">
        <v>6</v>
      </c>
      <c r="C69" s="26"/>
      <c r="D69" s="31">
        <v>1123464899</v>
      </c>
      <c r="E69" s="25"/>
      <c r="F69" s="31">
        <v>256323854</v>
      </c>
      <c r="G69" s="25"/>
      <c r="H69" s="31">
        <v>1121697184</v>
      </c>
      <c r="I69" s="25"/>
      <c r="J69" s="31">
        <v>220677605</v>
      </c>
    </row>
    <row r="70" spans="1:10" ht="21" customHeight="1" x14ac:dyDescent="0.5">
      <c r="A70" s="29" t="s">
        <v>10</v>
      </c>
      <c r="B70" s="41">
        <v>25</v>
      </c>
      <c r="C70" s="26"/>
      <c r="D70" s="32">
        <v>8120808608</v>
      </c>
      <c r="E70" s="25"/>
      <c r="F70" s="32">
        <v>6866894952</v>
      </c>
      <c r="G70" s="25"/>
      <c r="H70" s="32">
        <v>78689168</v>
      </c>
      <c r="I70" s="25"/>
      <c r="J70" s="32">
        <v>56277635</v>
      </c>
    </row>
    <row r="71" spans="1:10" ht="6" customHeight="1" x14ac:dyDescent="0.5">
      <c r="A71" s="29"/>
      <c r="B71" s="41"/>
      <c r="C71" s="41"/>
      <c r="D71" s="25"/>
      <c r="E71" s="25"/>
      <c r="F71" s="25"/>
      <c r="G71" s="25"/>
      <c r="H71" s="25"/>
      <c r="I71" s="25"/>
      <c r="J71" s="25"/>
    </row>
    <row r="72" spans="1:10" ht="21" customHeight="1" x14ac:dyDescent="0.5">
      <c r="A72" s="14" t="s">
        <v>59</v>
      </c>
      <c r="B72" s="41"/>
      <c r="C72" s="41"/>
      <c r="D72" s="34">
        <f>SUM(D59:D70)</f>
        <v>67554016397</v>
      </c>
      <c r="E72" s="25"/>
      <c r="F72" s="34">
        <f>SUM(F59:F70)</f>
        <v>58058264817</v>
      </c>
      <c r="G72" s="25"/>
      <c r="H72" s="34">
        <f>SUM(H59:H70)</f>
        <v>24496490039</v>
      </c>
      <c r="I72" s="25"/>
      <c r="J72" s="34">
        <f>SUM(J59:J70)</f>
        <v>18754977684</v>
      </c>
    </row>
    <row r="73" spans="1:10" ht="21" customHeight="1" x14ac:dyDescent="0.5">
      <c r="B73" s="41"/>
      <c r="C73" s="41"/>
      <c r="D73" s="25"/>
      <c r="E73" s="25"/>
      <c r="F73" s="25"/>
      <c r="G73" s="25"/>
      <c r="H73" s="25"/>
      <c r="I73" s="25"/>
      <c r="J73" s="25"/>
    </row>
    <row r="74" spans="1:10" ht="21" customHeight="1" x14ac:dyDescent="0.5">
      <c r="A74" s="7" t="s">
        <v>11</v>
      </c>
      <c r="B74" s="41"/>
      <c r="C74" s="41"/>
      <c r="D74" s="25"/>
      <c r="E74" s="38"/>
      <c r="F74" s="25"/>
      <c r="G74" s="25"/>
      <c r="H74" s="25"/>
      <c r="I74" s="25"/>
      <c r="J74" s="25"/>
    </row>
    <row r="75" spans="1:10" ht="6" customHeight="1" x14ac:dyDescent="0.5">
      <c r="A75" s="7"/>
      <c r="B75" s="41"/>
      <c r="C75" s="41"/>
      <c r="D75" s="25"/>
      <c r="E75" s="38"/>
      <c r="F75" s="25"/>
      <c r="G75" s="25"/>
      <c r="H75" s="25"/>
      <c r="I75" s="25"/>
      <c r="J75" s="25"/>
    </row>
    <row r="76" spans="1:10" ht="21" customHeight="1" x14ac:dyDescent="0.5">
      <c r="A76" s="35" t="s">
        <v>190</v>
      </c>
      <c r="B76" s="41">
        <v>23</v>
      </c>
      <c r="C76" s="26"/>
      <c r="D76" s="31">
        <v>33374983053</v>
      </c>
      <c r="E76" s="25"/>
      <c r="F76" s="31">
        <v>53791733841</v>
      </c>
      <c r="G76" s="25"/>
      <c r="H76" s="31">
        <v>9610951046</v>
      </c>
      <c r="I76" s="25"/>
      <c r="J76" s="31">
        <v>23042888899</v>
      </c>
    </row>
    <row r="77" spans="1:10" ht="21" customHeight="1" x14ac:dyDescent="0.5">
      <c r="A77" s="29" t="s">
        <v>50</v>
      </c>
      <c r="B77" s="41">
        <v>23</v>
      </c>
      <c r="C77" s="26"/>
      <c r="D77" s="31">
        <v>63225901461</v>
      </c>
      <c r="E77" s="25"/>
      <c r="F77" s="31">
        <v>60691632185</v>
      </c>
      <c r="G77" s="25"/>
      <c r="H77" s="31">
        <v>50335846693</v>
      </c>
      <c r="I77" s="25"/>
      <c r="J77" s="31">
        <v>46725378126</v>
      </c>
    </row>
    <row r="78" spans="1:10" ht="21" customHeight="1" x14ac:dyDescent="0.5">
      <c r="A78" s="29" t="s">
        <v>218</v>
      </c>
      <c r="B78" s="41"/>
      <c r="C78" s="26"/>
      <c r="D78" s="31">
        <v>75687163151</v>
      </c>
      <c r="E78" s="25"/>
      <c r="F78" s="31">
        <v>78988454369</v>
      </c>
      <c r="G78" s="25"/>
      <c r="H78" s="31">
        <v>1017836541</v>
      </c>
      <c r="I78" s="25"/>
      <c r="J78" s="31">
        <v>1169857444</v>
      </c>
    </row>
    <row r="79" spans="1:10" ht="21" customHeight="1" x14ac:dyDescent="0.5">
      <c r="A79" s="29" t="s">
        <v>249</v>
      </c>
      <c r="B79" s="41">
        <v>26</v>
      </c>
      <c r="C79" s="26"/>
      <c r="D79" s="31">
        <v>1179639807</v>
      </c>
      <c r="E79" s="25"/>
      <c r="F79" s="31">
        <v>1421566995</v>
      </c>
      <c r="G79" s="25"/>
      <c r="H79" s="31">
        <v>38782046</v>
      </c>
      <c r="I79" s="25"/>
      <c r="J79" s="31">
        <v>28152905</v>
      </c>
    </row>
    <row r="80" spans="1:10" ht="21" customHeight="1" x14ac:dyDescent="0.5">
      <c r="A80" s="29" t="s">
        <v>171</v>
      </c>
      <c r="B80" s="41">
        <v>6</v>
      </c>
      <c r="C80" s="26"/>
      <c r="D80" s="31">
        <v>1252039048</v>
      </c>
      <c r="E80" s="25"/>
      <c r="F80" s="31">
        <v>3605179720</v>
      </c>
      <c r="G80" s="25"/>
      <c r="H80" s="31">
        <v>1253798441</v>
      </c>
      <c r="I80" s="25"/>
      <c r="J80" s="31">
        <v>3590294264</v>
      </c>
    </row>
    <row r="81" spans="1:10" ht="21" customHeight="1" x14ac:dyDescent="0.5">
      <c r="A81" s="29" t="s">
        <v>113</v>
      </c>
      <c r="B81" s="41">
        <v>34</v>
      </c>
      <c r="C81" s="26"/>
      <c r="D81" s="31">
        <v>29244233647</v>
      </c>
      <c r="E81" s="25"/>
      <c r="F81" s="31">
        <v>30082433388</v>
      </c>
      <c r="G81" s="25"/>
      <c r="H81" s="31">
        <v>250333081</v>
      </c>
      <c r="I81" s="25"/>
      <c r="J81" s="31">
        <v>244221311</v>
      </c>
    </row>
    <row r="82" spans="1:10" ht="21" customHeight="1" x14ac:dyDescent="0.5">
      <c r="A82" s="6" t="s">
        <v>43</v>
      </c>
      <c r="B82" s="41">
        <v>27</v>
      </c>
      <c r="C82" s="26"/>
      <c r="D82" s="32">
        <v>4082814766</v>
      </c>
      <c r="E82" s="25"/>
      <c r="F82" s="32">
        <v>3501193787</v>
      </c>
      <c r="G82" s="25"/>
      <c r="H82" s="32">
        <v>5466098</v>
      </c>
      <c r="I82" s="25"/>
      <c r="J82" s="32">
        <v>5844578</v>
      </c>
    </row>
    <row r="83" spans="1:10" ht="6" customHeight="1" x14ac:dyDescent="0.5">
      <c r="B83" s="26"/>
      <c r="C83" s="26"/>
      <c r="D83" s="25"/>
      <c r="E83" s="25"/>
      <c r="F83" s="25"/>
      <c r="G83" s="25"/>
      <c r="H83" s="25"/>
      <c r="I83" s="25"/>
      <c r="J83" s="25"/>
    </row>
    <row r="84" spans="1:10" ht="21" customHeight="1" x14ac:dyDescent="0.5">
      <c r="A84" s="14" t="s">
        <v>60</v>
      </c>
      <c r="B84" s="41"/>
      <c r="C84" s="41"/>
      <c r="D84" s="34">
        <f>SUM(D76:D82)</f>
        <v>208046774933</v>
      </c>
      <c r="E84" s="25"/>
      <c r="F84" s="34">
        <f>SUM(F76:F82)</f>
        <v>232082194285</v>
      </c>
      <c r="G84" s="25"/>
      <c r="H84" s="34">
        <f>SUM(H76:H82)</f>
        <v>62513013946</v>
      </c>
      <c r="I84" s="25"/>
      <c r="J84" s="34">
        <f>SUM(J76:J82)</f>
        <v>74806637527</v>
      </c>
    </row>
    <row r="85" spans="1:10" ht="6" customHeight="1" x14ac:dyDescent="0.5">
      <c r="A85" s="14"/>
      <c r="B85" s="41"/>
      <c r="C85" s="41"/>
      <c r="D85" s="25"/>
      <c r="E85" s="25"/>
      <c r="F85" s="25"/>
      <c r="G85" s="25"/>
      <c r="H85" s="25"/>
      <c r="I85" s="25"/>
      <c r="J85" s="25"/>
    </row>
    <row r="86" spans="1:10" ht="21" customHeight="1" x14ac:dyDescent="0.5">
      <c r="A86" s="14" t="s">
        <v>18</v>
      </c>
      <c r="B86" s="43"/>
      <c r="C86" s="43"/>
      <c r="D86" s="34">
        <f>+D84+D72</f>
        <v>275600791330</v>
      </c>
      <c r="E86" s="25"/>
      <c r="F86" s="34">
        <f>+F84+F72</f>
        <v>290140459102</v>
      </c>
      <c r="G86" s="25"/>
      <c r="H86" s="34">
        <f>+H84+H72</f>
        <v>87009503985</v>
      </c>
      <c r="I86" s="25"/>
      <c r="J86" s="34">
        <f>+J84+J72</f>
        <v>93561615211</v>
      </c>
    </row>
    <row r="87" spans="1:10" ht="21" customHeight="1" x14ac:dyDescent="0.5">
      <c r="A87" s="14"/>
      <c r="B87" s="43"/>
      <c r="C87" s="43"/>
      <c r="D87" s="25"/>
      <c r="E87" s="25"/>
      <c r="F87" s="25"/>
      <c r="G87" s="25"/>
      <c r="H87" s="25"/>
      <c r="I87" s="25"/>
      <c r="J87" s="25"/>
    </row>
    <row r="88" spans="1:10" ht="12" customHeight="1" x14ac:dyDescent="0.5">
      <c r="A88" s="14"/>
      <c r="B88" s="43"/>
      <c r="C88" s="43"/>
      <c r="D88" s="25"/>
      <c r="E88" s="25"/>
      <c r="F88" s="25"/>
      <c r="G88" s="25"/>
      <c r="H88" s="25"/>
      <c r="I88" s="25"/>
      <c r="J88" s="25"/>
    </row>
    <row r="89" spans="1:10" s="36" customFormat="1" ht="21" customHeight="1" x14ac:dyDescent="0.5">
      <c r="A89" s="39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40"/>
      <c r="C89" s="40"/>
      <c r="D89" s="34"/>
      <c r="E89" s="34"/>
      <c r="F89" s="34"/>
      <c r="G89" s="34"/>
      <c r="H89" s="34"/>
      <c r="I89" s="34"/>
      <c r="J89" s="34"/>
    </row>
    <row r="90" spans="1:10" ht="21" customHeight="1" x14ac:dyDescent="0.5">
      <c r="A90" s="1" t="s">
        <v>51</v>
      </c>
      <c r="B90" s="2"/>
      <c r="C90" s="2"/>
      <c r="D90" s="3"/>
      <c r="E90" s="3"/>
      <c r="F90" s="3"/>
      <c r="G90" s="3"/>
      <c r="H90" s="4"/>
      <c r="I90" s="5"/>
      <c r="J90" s="4"/>
    </row>
    <row r="91" spans="1:10" ht="21" customHeight="1" x14ac:dyDescent="0.5">
      <c r="A91" s="7" t="s">
        <v>94</v>
      </c>
      <c r="B91" s="2"/>
      <c r="C91" s="2"/>
      <c r="D91" s="3"/>
      <c r="E91" s="3"/>
      <c r="F91" s="3"/>
      <c r="G91" s="3"/>
      <c r="H91" s="5"/>
      <c r="I91" s="5"/>
      <c r="J91" s="5"/>
    </row>
    <row r="92" spans="1:10" s="14" customFormat="1" ht="21" customHeight="1" x14ac:dyDescent="0.5">
      <c r="A92" s="8" t="s">
        <v>275</v>
      </c>
      <c r="B92" s="9"/>
      <c r="C92" s="9"/>
      <c r="D92" s="10"/>
      <c r="E92" s="10"/>
      <c r="F92" s="10"/>
      <c r="G92" s="10"/>
      <c r="H92" s="10"/>
      <c r="I92" s="10"/>
      <c r="J92" s="10"/>
    </row>
    <row r="93" spans="1:10" s="14" customFormat="1" ht="21" customHeight="1" x14ac:dyDescent="0.5">
      <c r="A93" s="11"/>
      <c r="B93" s="12"/>
      <c r="C93" s="12"/>
      <c r="D93" s="13"/>
      <c r="E93" s="13"/>
      <c r="F93" s="13"/>
      <c r="G93" s="13"/>
      <c r="H93" s="13"/>
      <c r="I93" s="13"/>
      <c r="J93" s="13"/>
    </row>
    <row r="94" spans="1:10" s="14" customFormat="1" ht="21" customHeight="1" x14ac:dyDescent="0.5">
      <c r="B94" s="15"/>
      <c r="C94" s="15"/>
      <c r="D94" s="246" t="s">
        <v>0</v>
      </c>
      <c r="E94" s="246"/>
      <c r="F94" s="246"/>
      <c r="G94" s="16"/>
      <c r="H94" s="246" t="s">
        <v>121</v>
      </c>
      <c r="I94" s="246"/>
      <c r="J94" s="246"/>
    </row>
    <row r="95" spans="1:10" s="14" customFormat="1" ht="21" customHeight="1" x14ac:dyDescent="0.5">
      <c r="B95" s="17"/>
      <c r="C95" s="17"/>
      <c r="D95" s="18" t="s">
        <v>277</v>
      </c>
      <c r="E95" s="19"/>
      <c r="F95" s="18" t="s">
        <v>235</v>
      </c>
      <c r="G95" s="18"/>
      <c r="H95" s="18" t="s">
        <v>277</v>
      </c>
      <c r="I95" s="19"/>
      <c r="J95" s="18" t="s">
        <v>235</v>
      </c>
    </row>
    <row r="96" spans="1:10" s="14" customFormat="1" ht="21" customHeight="1" x14ac:dyDescent="0.5">
      <c r="B96" s="20" t="s">
        <v>1</v>
      </c>
      <c r="C96" s="17"/>
      <c r="D96" s="21" t="s">
        <v>19</v>
      </c>
      <c r="E96" s="19"/>
      <c r="F96" s="21" t="s">
        <v>19</v>
      </c>
      <c r="G96" s="18"/>
      <c r="H96" s="21" t="s">
        <v>19</v>
      </c>
      <c r="I96" s="19"/>
      <c r="J96" s="21" t="s">
        <v>19</v>
      </c>
    </row>
    <row r="97" spans="1:10" ht="6" customHeight="1" x14ac:dyDescent="0.5">
      <c r="A97" s="7"/>
      <c r="B97" s="22"/>
      <c r="C97" s="22"/>
      <c r="D97" s="19"/>
      <c r="E97" s="19"/>
      <c r="F97" s="19"/>
      <c r="G97" s="19"/>
      <c r="H97" s="24"/>
      <c r="I97" s="25"/>
      <c r="J97" s="24"/>
    </row>
    <row r="98" spans="1:10" ht="21" customHeight="1" x14ac:dyDescent="0.5">
      <c r="A98" s="7" t="s">
        <v>308</v>
      </c>
      <c r="B98" s="22"/>
      <c r="C98" s="22"/>
      <c r="D98" s="19"/>
      <c r="E98" s="19"/>
      <c r="F98" s="19"/>
      <c r="G98" s="19"/>
      <c r="H98" s="24"/>
      <c r="I98" s="25"/>
      <c r="J98" s="24"/>
    </row>
    <row r="99" spans="1:10" ht="6" customHeight="1" x14ac:dyDescent="0.5">
      <c r="A99" s="7"/>
      <c r="B99" s="22"/>
      <c r="C99" s="22"/>
      <c r="D99" s="19"/>
      <c r="E99" s="19"/>
      <c r="F99" s="19"/>
      <c r="G99" s="19"/>
      <c r="H99" s="24"/>
      <c r="I99" s="25"/>
      <c r="J99" s="24"/>
    </row>
    <row r="100" spans="1:10" ht="21" customHeight="1" x14ac:dyDescent="0.5">
      <c r="A100" s="14" t="s">
        <v>132</v>
      </c>
      <c r="B100" s="44"/>
      <c r="C100" s="44"/>
      <c r="D100" s="25"/>
      <c r="E100" s="25"/>
      <c r="F100" s="25"/>
      <c r="G100" s="25"/>
      <c r="H100" s="45"/>
      <c r="I100" s="45"/>
      <c r="J100" s="45"/>
    </row>
    <row r="101" spans="1:10" ht="6" customHeight="1" x14ac:dyDescent="0.5">
      <c r="A101" s="14"/>
      <c r="B101" s="44"/>
      <c r="C101" s="44"/>
      <c r="D101" s="25"/>
      <c r="E101" s="25"/>
      <c r="F101" s="25"/>
      <c r="G101" s="25"/>
      <c r="H101" s="45"/>
      <c r="I101" s="45"/>
      <c r="J101" s="45"/>
    </row>
    <row r="102" spans="1:10" ht="21" customHeight="1" x14ac:dyDescent="0.5">
      <c r="A102" s="6" t="s">
        <v>5</v>
      </c>
      <c r="B102" s="26">
        <v>28</v>
      </c>
      <c r="C102" s="26"/>
      <c r="D102" s="25"/>
      <c r="E102" s="25"/>
      <c r="F102" s="25"/>
      <c r="G102" s="25"/>
      <c r="H102" s="25"/>
      <c r="I102" s="25"/>
      <c r="J102" s="25"/>
    </row>
    <row r="103" spans="1:10" ht="21" customHeight="1" x14ac:dyDescent="0.5">
      <c r="A103" s="6" t="s">
        <v>37</v>
      </c>
      <c r="B103" s="26"/>
      <c r="C103" s="26"/>
      <c r="D103" s="25"/>
      <c r="E103" s="25"/>
      <c r="F103" s="25"/>
      <c r="G103" s="25"/>
      <c r="H103" s="25"/>
      <c r="I103" s="25"/>
      <c r="J103" s="25"/>
    </row>
    <row r="104" spans="1:10" ht="21" customHeight="1" x14ac:dyDescent="0.5">
      <c r="A104" s="6" t="s">
        <v>247</v>
      </c>
      <c r="B104" s="26"/>
      <c r="C104" s="26"/>
    </row>
    <row r="105" spans="1:10" ht="21" customHeight="1" x14ac:dyDescent="0.5">
      <c r="A105" s="6" t="s">
        <v>75</v>
      </c>
      <c r="B105" s="26"/>
      <c r="C105" s="26"/>
    </row>
    <row r="106" spans="1:10" ht="21" customHeight="1" x14ac:dyDescent="0.5">
      <c r="A106" s="6" t="s">
        <v>282</v>
      </c>
      <c r="B106" s="26"/>
      <c r="C106" s="26"/>
    </row>
    <row r="107" spans="1:10" ht="21" customHeight="1" thickBot="1" x14ac:dyDescent="0.55000000000000004">
      <c r="A107" s="6" t="s">
        <v>110</v>
      </c>
      <c r="B107" s="26"/>
      <c r="C107" s="26"/>
      <c r="D107" s="46">
        <v>5997928025</v>
      </c>
      <c r="E107" s="6"/>
      <c r="F107" s="46">
        <v>5997928025</v>
      </c>
      <c r="G107" s="6"/>
      <c r="H107" s="46">
        <v>5997928025</v>
      </c>
      <c r="I107" s="6"/>
      <c r="J107" s="46">
        <v>5997928025</v>
      </c>
    </row>
    <row r="108" spans="1:10" ht="6" customHeight="1" thickTop="1" x14ac:dyDescent="0.5">
      <c r="B108" s="26"/>
      <c r="C108" s="26"/>
      <c r="D108" s="25"/>
      <c r="E108" s="6"/>
      <c r="F108" s="25"/>
      <c r="G108" s="6"/>
      <c r="H108" s="25"/>
      <c r="I108" s="6"/>
      <c r="J108" s="25"/>
    </row>
    <row r="109" spans="1:10" ht="21" customHeight="1" x14ac:dyDescent="0.5">
      <c r="A109" s="6" t="s">
        <v>38</v>
      </c>
      <c r="B109" s="26"/>
      <c r="C109" s="26"/>
      <c r="D109" s="25"/>
      <c r="E109" s="6"/>
      <c r="F109" s="25"/>
      <c r="G109" s="6"/>
      <c r="H109" s="25"/>
      <c r="I109" s="6"/>
      <c r="J109" s="25"/>
    </row>
    <row r="110" spans="1:10" ht="21" customHeight="1" x14ac:dyDescent="0.5">
      <c r="A110" s="6" t="s">
        <v>283</v>
      </c>
      <c r="B110" s="26"/>
      <c r="C110" s="26"/>
      <c r="D110" s="6"/>
      <c r="E110" s="6"/>
      <c r="F110" s="6"/>
      <c r="G110" s="6"/>
      <c r="H110" s="6"/>
      <c r="I110" s="6"/>
      <c r="J110" s="6"/>
    </row>
    <row r="111" spans="1:10" ht="21" customHeight="1" x14ac:dyDescent="0.5">
      <c r="A111" s="6" t="s">
        <v>215</v>
      </c>
      <c r="D111" s="6"/>
      <c r="E111" s="6"/>
      <c r="F111" s="6"/>
      <c r="G111" s="6"/>
      <c r="H111" s="6"/>
      <c r="I111" s="6"/>
      <c r="J111" s="6"/>
    </row>
    <row r="112" spans="1:10" ht="21" customHeight="1" x14ac:dyDescent="0.5">
      <c r="A112" s="6" t="s">
        <v>284</v>
      </c>
      <c r="B112" s="26"/>
      <c r="C112" s="31"/>
      <c r="D112" s="31"/>
      <c r="E112" s="31"/>
      <c r="F112" s="31"/>
      <c r="G112" s="31"/>
      <c r="H112" s="31"/>
      <c r="I112" s="31"/>
      <c r="J112" s="31"/>
    </row>
    <row r="113" spans="1:10" ht="21" customHeight="1" x14ac:dyDescent="0.5">
      <c r="A113" s="6" t="s">
        <v>216</v>
      </c>
      <c r="B113" s="26">
        <v>28</v>
      </c>
      <c r="C113" s="31"/>
      <c r="D113" s="31">
        <v>5275014831</v>
      </c>
      <c r="E113" s="31"/>
      <c r="F113" s="31">
        <v>5213769793</v>
      </c>
      <c r="G113" s="31"/>
      <c r="H113" s="31">
        <v>5275014831</v>
      </c>
      <c r="I113" s="31"/>
      <c r="J113" s="31">
        <v>5213769793</v>
      </c>
    </row>
    <row r="114" spans="1:10" ht="21" customHeight="1" x14ac:dyDescent="0.5">
      <c r="A114" s="29" t="s">
        <v>138</v>
      </c>
      <c r="B114" s="26">
        <v>28</v>
      </c>
      <c r="C114" s="26"/>
      <c r="D114" s="31">
        <v>26306768894</v>
      </c>
      <c r="E114" s="31"/>
      <c r="F114" s="31">
        <v>24892665666</v>
      </c>
      <c r="G114" s="31"/>
      <c r="H114" s="31">
        <v>26281116518</v>
      </c>
      <c r="I114" s="31"/>
      <c r="J114" s="31">
        <v>24867013290</v>
      </c>
    </row>
    <row r="115" spans="1:10" ht="21" customHeight="1" x14ac:dyDescent="0.5">
      <c r="A115" s="29" t="s">
        <v>42</v>
      </c>
      <c r="B115" s="26"/>
      <c r="C115" s="26"/>
      <c r="D115" s="6"/>
      <c r="E115" s="31"/>
      <c r="F115" s="6"/>
      <c r="G115" s="31"/>
      <c r="H115" s="6"/>
      <c r="I115" s="31"/>
      <c r="J115" s="6"/>
    </row>
    <row r="116" spans="1:10" ht="21" customHeight="1" x14ac:dyDescent="0.5">
      <c r="A116" s="29" t="s">
        <v>149</v>
      </c>
      <c r="B116" s="26"/>
      <c r="C116" s="26"/>
      <c r="D116" s="31">
        <v>104788723</v>
      </c>
      <c r="E116" s="31"/>
      <c r="F116" s="31">
        <v>104788723</v>
      </c>
      <c r="G116" s="31"/>
      <c r="H116" s="31">
        <v>0</v>
      </c>
      <c r="I116" s="31"/>
      <c r="J116" s="31">
        <v>0</v>
      </c>
    </row>
    <row r="117" spans="1:10" ht="21" customHeight="1" x14ac:dyDescent="0.5">
      <c r="A117" s="6" t="s">
        <v>255</v>
      </c>
      <c r="B117" s="26"/>
      <c r="D117" s="31"/>
      <c r="E117" s="31"/>
      <c r="F117" s="31"/>
      <c r="G117" s="31"/>
      <c r="H117" s="31"/>
      <c r="I117" s="31"/>
      <c r="J117" s="31"/>
    </row>
    <row r="118" spans="1:10" ht="21" customHeight="1" x14ac:dyDescent="0.5">
      <c r="A118" s="6" t="s">
        <v>117</v>
      </c>
      <c r="B118" s="26">
        <v>30</v>
      </c>
      <c r="C118" s="26"/>
      <c r="D118" s="31">
        <v>599792803</v>
      </c>
      <c r="E118" s="31"/>
      <c r="F118" s="31">
        <v>599792803</v>
      </c>
      <c r="G118" s="31"/>
      <c r="H118" s="31">
        <v>599792803</v>
      </c>
      <c r="I118" s="31"/>
      <c r="J118" s="31">
        <v>599792803</v>
      </c>
    </row>
    <row r="119" spans="1:10" ht="21" customHeight="1" x14ac:dyDescent="0.5">
      <c r="A119" s="36" t="s">
        <v>17</v>
      </c>
      <c r="B119" s="26"/>
      <c r="C119" s="26"/>
      <c r="D119" s="31">
        <v>2386409159</v>
      </c>
      <c r="E119" s="31"/>
      <c r="F119" s="31">
        <v>-729873779</v>
      </c>
      <c r="G119" s="31"/>
      <c r="H119" s="31">
        <v>10354359434</v>
      </c>
      <c r="I119" s="31"/>
      <c r="J119" s="31">
        <v>8905687923</v>
      </c>
    </row>
    <row r="120" spans="1:10" ht="21" customHeight="1" x14ac:dyDescent="0.5">
      <c r="A120" s="36" t="s">
        <v>125</v>
      </c>
      <c r="B120" s="26"/>
      <c r="C120" s="27"/>
      <c r="D120" s="32">
        <v>7487108332</v>
      </c>
      <c r="E120" s="25"/>
      <c r="F120" s="32">
        <v>7053524469</v>
      </c>
      <c r="G120" s="25"/>
      <c r="H120" s="32">
        <v>-2341604758</v>
      </c>
      <c r="I120" s="25"/>
      <c r="J120" s="32">
        <v>-2431034169</v>
      </c>
    </row>
    <row r="121" spans="1:10" ht="6" customHeight="1" x14ac:dyDescent="0.5">
      <c r="A121" s="36"/>
      <c r="B121" s="27"/>
      <c r="C121" s="27"/>
      <c r="D121" s="25"/>
      <c r="E121" s="25"/>
      <c r="F121" s="25"/>
      <c r="G121" s="25"/>
      <c r="H121" s="25"/>
      <c r="I121" s="25"/>
      <c r="J121" s="25"/>
    </row>
    <row r="122" spans="1:10" s="47" customFormat="1" ht="21" customHeight="1" x14ac:dyDescent="0.5">
      <c r="A122" s="47" t="s">
        <v>141</v>
      </c>
      <c r="B122" s="48"/>
      <c r="C122" s="49"/>
      <c r="D122" s="50">
        <f>SUM(D112:D120)</f>
        <v>42159882742</v>
      </c>
      <c r="E122" s="25"/>
      <c r="F122" s="50">
        <f>SUM(F112:F120)</f>
        <v>37134667675</v>
      </c>
      <c r="G122" s="25"/>
      <c r="H122" s="50">
        <f>SUM(H112:H120)</f>
        <v>40168678828</v>
      </c>
      <c r="I122" s="25"/>
      <c r="J122" s="50">
        <f>SUM(J112:J120)</f>
        <v>37155229640</v>
      </c>
    </row>
    <row r="123" spans="1:10" s="47" customFormat="1" ht="21" customHeight="1" x14ac:dyDescent="0.5">
      <c r="A123" s="51" t="s">
        <v>150</v>
      </c>
      <c r="B123" s="49">
        <v>37</v>
      </c>
      <c r="C123" s="49"/>
      <c r="D123" s="34">
        <v>28899052299</v>
      </c>
      <c r="E123" s="25"/>
      <c r="F123" s="34">
        <v>30888005656</v>
      </c>
      <c r="G123" s="25"/>
      <c r="H123" s="34">
        <v>28899052299</v>
      </c>
      <c r="I123" s="25"/>
      <c r="J123" s="34">
        <v>30888005656</v>
      </c>
    </row>
    <row r="124" spans="1:10" s="47" customFormat="1" ht="6" customHeight="1" x14ac:dyDescent="0.5">
      <c r="A124" s="51"/>
      <c r="B124" s="49"/>
      <c r="C124" s="49"/>
      <c r="D124" s="25"/>
      <c r="E124" s="25"/>
      <c r="F124" s="25"/>
      <c r="G124" s="25"/>
      <c r="H124" s="25"/>
      <c r="I124" s="25"/>
      <c r="J124" s="25"/>
    </row>
    <row r="125" spans="1:10" ht="21" customHeight="1" x14ac:dyDescent="0.5">
      <c r="A125" s="35" t="s">
        <v>250</v>
      </c>
      <c r="B125" s="44"/>
      <c r="C125" s="44"/>
      <c r="D125" s="25">
        <f>SUM(D122:D123)</f>
        <v>71058935041</v>
      </c>
      <c r="E125" s="25"/>
      <c r="F125" s="25">
        <f>SUM(F122:F123)</f>
        <v>68022673331</v>
      </c>
      <c r="G125" s="25"/>
      <c r="H125" s="25">
        <f>SUM(H122:H123)</f>
        <v>69067731127</v>
      </c>
      <c r="I125" s="25"/>
      <c r="J125" s="25">
        <f>SUM(J122:J123)</f>
        <v>68043235296</v>
      </c>
    </row>
    <row r="126" spans="1:10" ht="21" customHeight="1" x14ac:dyDescent="0.5">
      <c r="A126" s="29" t="s">
        <v>101</v>
      </c>
      <c r="B126" s="26"/>
      <c r="C126" s="44"/>
      <c r="D126" s="34">
        <v>11550034997</v>
      </c>
      <c r="E126" s="25"/>
      <c r="F126" s="32">
        <v>11469757135</v>
      </c>
      <c r="G126" s="52"/>
      <c r="H126" s="32">
        <v>0</v>
      </c>
      <c r="I126" s="25"/>
      <c r="J126" s="32">
        <v>0</v>
      </c>
    </row>
    <row r="127" spans="1:10" ht="6" customHeight="1" x14ac:dyDescent="0.5">
      <c r="A127" s="29"/>
      <c r="B127" s="26"/>
      <c r="C127" s="44"/>
      <c r="D127" s="25"/>
      <c r="E127" s="25"/>
      <c r="F127" s="25"/>
      <c r="G127" s="25"/>
      <c r="H127" s="25"/>
      <c r="I127" s="25"/>
      <c r="J127" s="25"/>
    </row>
    <row r="128" spans="1:10" ht="21" customHeight="1" x14ac:dyDescent="0.5">
      <c r="A128" s="7" t="s">
        <v>133</v>
      </c>
      <c r="B128" s="26"/>
      <c r="C128" s="44"/>
      <c r="D128" s="34">
        <f>SUM(D125:D126)</f>
        <v>82608970038</v>
      </c>
      <c r="E128" s="25"/>
      <c r="F128" s="34">
        <f>SUM(F125:F126)</f>
        <v>79492430466</v>
      </c>
      <c r="G128" s="25"/>
      <c r="H128" s="34">
        <f>SUM(H125:H126)</f>
        <v>69067731127</v>
      </c>
      <c r="I128" s="25"/>
      <c r="J128" s="34">
        <f>SUM(J125:J126)</f>
        <v>68043235296</v>
      </c>
    </row>
    <row r="129" spans="1:10" ht="6" customHeight="1" x14ac:dyDescent="0.5">
      <c r="A129" s="7"/>
      <c r="B129" s="26"/>
      <c r="C129" s="44"/>
      <c r="D129" s="25"/>
      <c r="E129" s="25"/>
      <c r="F129" s="25"/>
      <c r="G129" s="25"/>
      <c r="H129" s="25"/>
      <c r="I129" s="25"/>
      <c r="J129" s="25"/>
    </row>
    <row r="130" spans="1:10" ht="21" customHeight="1" thickBot="1" x14ac:dyDescent="0.55000000000000004">
      <c r="A130" s="7" t="s">
        <v>134</v>
      </c>
      <c r="B130" s="26"/>
      <c r="C130" s="26"/>
      <c r="D130" s="37">
        <f>+D128+D86</f>
        <v>358209761368</v>
      </c>
      <c r="E130" s="25"/>
      <c r="F130" s="37">
        <f>+F128+F86</f>
        <v>369632889568</v>
      </c>
      <c r="G130" s="25"/>
      <c r="H130" s="37">
        <f>+H128+H86</f>
        <v>156077235112</v>
      </c>
      <c r="I130" s="25"/>
      <c r="J130" s="37">
        <f>+J128+J86</f>
        <v>161604850507</v>
      </c>
    </row>
    <row r="131" spans="1:10" ht="21" customHeight="1" thickTop="1" x14ac:dyDescent="0.5">
      <c r="A131" s="7"/>
      <c r="B131" s="26"/>
      <c r="C131" s="26"/>
      <c r="D131" s="25"/>
      <c r="E131" s="25"/>
      <c r="F131" s="25"/>
      <c r="G131" s="25"/>
      <c r="H131" s="25"/>
      <c r="I131" s="25"/>
      <c r="J131" s="25"/>
    </row>
    <row r="132" spans="1:10" ht="21" customHeight="1" x14ac:dyDescent="0.5">
      <c r="A132" s="7"/>
      <c r="B132" s="26"/>
      <c r="C132" s="26"/>
      <c r="D132" s="25"/>
      <c r="E132" s="25"/>
      <c r="F132" s="25"/>
      <c r="G132" s="25"/>
      <c r="H132" s="25"/>
      <c r="I132" s="25"/>
      <c r="J132" s="25"/>
    </row>
    <row r="133" spans="1:10" ht="6" customHeight="1" x14ac:dyDescent="0.5">
      <c r="A133" s="7"/>
      <c r="B133" s="26"/>
      <c r="C133" s="26"/>
      <c r="D133" s="25"/>
      <c r="E133" s="25"/>
      <c r="F133" s="25"/>
      <c r="G133" s="25"/>
      <c r="H133" s="25"/>
      <c r="I133" s="25"/>
      <c r="J133" s="25"/>
    </row>
    <row r="134" spans="1:10" s="36" customFormat="1" ht="21" customHeight="1" x14ac:dyDescent="0.5">
      <c r="A134" s="39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40"/>
      <c r="C134" s="40"/>
      <c r="D134" s="34"/>
      <c r="E134" s="34"/>
      <c r="F134" s="34"/>
      <c r="G134" s="34"/>
      <c r="H134" s="34"/>
      <c r="I134" s="34"/>
      <c r="J134" s="34"/>
    </row>
  </sheetData>
  <mergeCells count="6">
    <mergeCell ref="H94:J94"/>
    <mergeCell ref="H5:J5"/>
    <mergeCell ref="H50:J50"/>
    <mergeCell ref="D5:F5"/>
    <mergeCell ref="D50:F50"/>
    <mergeCell ref="D94:F94"/>
  </mergeCells>
  <phoneticPr fontId="0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topLeftCell="A82" zoomScaleNormal="100" zoomScaleSheetLayoutView="80" workbookViewId="0"/>
  </sheetViews>
  <sheetFormatPr defaultColWidth="9.140625" defaultRowHeight="21" customHeight="1" x14ac:dyDescent="0.5"/>
  <cols>
    <col min="1" max="1" width="1.42578125" style="47" customWidth="1"/>
    <col min="2" max="2" width="42" style="47" customWidth="1"/>
    <col min="3" max="3" width="8.5703125" style="47" customWidth="1"/>
    <col min="4" max="4" width="0.7109375" style="47" customWidth="1"/>
    <col min="5" max="5" width="13.7109375" style="77" customWidth="1"/>
    <col min="6" max="6" width="0.7109375" style="77" customWidth="1"/>
    <col min="7" max="7" width="13.7109375" style="77" customWidth="1"/>
    <col min="8" max="8" width="0.7109375" style="75" customWidth="1"/>
    <col min="9" max="9" width="13.7109375" style="77" customWidth="1"/>
    <col min="10" max="10" width="0.7109375" style="77" customWidth="1"/>
    <col min="11" max="11" width="13.7109375" style="77" customWidth="1"/>
    <col min="12" max="16384" width="9.140625" style="47"/>
  </cols>
  <sheetData>
    <row r="1" spans="1:11" s="31" customFormat="1" ht="21" customHeight="1" x14ac:dyDescent="0.5">
      <c r="A1" s="1" t="s">
        <v>51</v>
      </c>
      <c r="B1" s="53"/>
      <c r="C1" s="54"/>
      <c r="D1" s="54"/>
      <c r="E1" s="55"/>
      <c r="F1" s="55"/>
      <c r="G1" s="55"/>
      <c r="I1" s="56"/>
      <c r="J1" s="56"/>
      <c r="K1" s="56"/>
    </row>
    <row r="2" spans="1:11" s="31" customFormat="1" ht="21" customHeight="1" x14ac:dyDescent="0.5">
      <c r="A2" s="57" t="s">
        <v>20</v>
      </c>
      <c r="B2" s="57"/>
      <c r="C2" s="54"/>
      <c r="D2" s="54"/>
      <c r="E2" s="55"/>
      <c r="F2" s="55"/>
      <c r="G2" s="55"/>
      <c r="I2" s="58"/>
      <c r="J2" s="58"/>
      <c r="K2" s="58"/>
    </row>
    <row r="3" spans="1:11" s="31" customFormat="1" ht="21" customHeight="1" x14ac:dyDescent="0.5">
      <c r="A3" s="59" t="s">
        <v>276</v>
      </c>
      <c r="B3" s="59"/>
      <c r="C3" s="60"/>
      <c r="D3" s="60"/>
      <c r="E3" s="61"/>
      <c r="F3" s="61"/>
      <c r="G3" s="61"/>
      <c r="H3" s="32"/>
      <c r="I3" s="61"/>
      <c r="J3" s="61"/>
      <c r="K3" s="61"/>
    </row>
    <row r="4" spans="1:11" s="31" customFormat="1" ht="21" customHeight="1" x14ac:dyDescent="0.5">
      <c r="A4" s="62"/>
      <c r="B4" s="62"/>
      <c r="C4" s="63"/>
      <c r="D4" s="63"/>
      <c r="E4" s="64"/>
      <c r="F4" s="64"/>
      <c r="G4" s="64"/>
      <c r="H4" s="65"/>
      <c r="I4" s="64"/>
      <c r="J4" s="64"/>
      <c r="K4" s="64"/>
    </row>
    <row r="5" spans="1:11" s="31" customFormat="1" ht="21" customHeight="1" x14ac:dyDescent="0.5">
      <c r="A5" s="66"/>
      <c r="B5" s="66"/>
      <c r="C5" s="67"/>
      <c r="D5" s="68"/>
      <c r="E5" s="248" t="s">
        <v>0</v>
      </c>
      <c r="F5" s="248"/>
      <c r="G5" s="248"/>
      <c r="H5" s="69"/>
      <c r="I5" s="248" t="s">
        <v>121</v>
      </c>
      <c r="J5" s="248"/>
      <c r="K5" s="248"/>
    </row>
    <row r="6" spans="1:11" s="31" customFormat="1" ht="21" customHeight="1" x14ac:dyDescent="0.5">
      <c r="A6" s="47"/>
      <c r="B6" s="47"/>
      <c r="C6" s="70"/>
      <c r="D6" s="71"/>
      <c r="E6" s="18" t="s">
        <v>277</v>
      </c>
      <c r="F6" s="19"/>
      <c r="G6" s="18" t="s">
        <v>235</v>
      </c>
      <c r="H6" s="18"/>
      <c r="I6" s="18" t="s">
        <v>277</v>
      </c>
      <c r="J6" s="19"/>
      <c r="K6" s="18" t="s">
        <v>235</v>
      </c>
    </row>
    <row r="7" spans="1:11" s="31" customFormat="1" ht="21" customHeight="1" x14ac:dyDescent="0.5">
      <c r="A7" s="47"/>
      <c r="B7" s="47"/>
      <c r="C7" s="72" t="s">
        <v>1</v>
      </c>
      <c r="D7" s="68"/>
      <c r="E7" s="73" t="s">
        <v>19</v>
      </c>
      <c r="F7" s="74"/>
      <c r="G7" s="73" t="s">
        <v>19</v>
      </c>
      <c r="H7" s="74"/>
      <c r="I7" s="73" t="s">
        <v>19</v>
      </c>
      <c r="J7" s="74"/>
      <c r="K7" s="73" t="s">
        <v>19</v>
      </c>
    </row>
    <row r="8" spans="1:11" s="31" customFormat="1" ht="5.0999999999999996" customHeight="1" x14ac:dyDescent="0.5">
      <c r="A8" s="66"/>
      <c r="B8" s="47"/>
      <c r="C8" s="48"/>
      <c r="D8" s="49"/>
    </row>
    <row r="9" spans="1:11" s="31" customFormat="1" ht="21" customHeight="1" x14ac:dyDescent="0.5">
      <c r="A9" s="66" t="s">
        <v>12</v>
      </c>
      <c r="B9" s="66"/>
      <c r="C9" s="49">
        <v>8</v>
      </c>
      <c r="D9" s="49"/>
      <c r="E9" s="75"/>
      <c r="G9" s="75"/>
      <c r="I9" s="75"/>
      <c r="K9" s="75"/>
    </row>
    <row r="10" spans="1:11" s="31" customFormat="1" ht="21" customHeight="1" x14ac:dyDescent="0.5">
      <c r="A10" s="76" t="s">
        <v>142</v>
      </c>
      <c r="B10" s="76"/>
      <c r="C10" s="48"/>
      <c r="D10" s="49"/>
      <c r="E10" s="31">
        <v>86773621619</v>
      </c>
      <c r="G10" s="31">
        <v>41186192663</v>
      </c>
      <c r="H10" s="25"/>
      <c r="I10" s="31">
        <v>447200515</v>
      </c>
      <c r="J10" s="25"/>
      <c r="K10" s="31">
        <v>245231322</v>
      </c>
    </row>
    <row r="11" spans="1:11" s="31" customFormat="1" ht="21" customHeight="1" x14ac:dyDescent="0.5">
      <c r="A11" s="76" t="s">
        <v>143</v>
      </c>
      <c r="B11" s="76"/>
      <c r="C11" s="48"/>
      <c r="D11" s="49"/>
      <c r="E11" s="31">
        <v>4455100627</v>
      </c>
      <c r="G11" s="31">
        <v>5015956122</v>
      </c>
      <c r="H11" s="25"/>
      <c r="I11" s="31">
        <v>0</v>
      </c>
      <c r="J11" s="25"/>
      <c r="K11" s="31">
        <v>0</v>
      </c>
    </row>
    <row r="12" spans="1:11" s="31" customFormat="1" ht="21" customHeight="1" x14ac:dyDescent="0.5">
      <c r="A12" s="76" t="s">
        <v>292</v>
      </c>
      <c r="B12" s="76"/>
      <c r="C12" s="48"/>
      <c r="D12" s="49"/>
      <c r="E12" s="31">
        <v>26192532688</v>
      </c>
      <c r="G12" s="31">
        <v>20509115451</v>
      </c>
      <c r="H12" s="25"/>
      <c r="I12" s="31">
        <v>814358273</v>
      </c>
      <c r="J12" s="25"/>
      <c r="K12" s="31">
        <v>0</v>
      </c>
    </row>
    <row r="13" spans="1:11" s="31" customFormat="1" ht="21" customHeight="1" x14ac:dyDescent="0.5">
      <c r="A13" s="76" t="s">
        <v>293</v>
      </c>
      <c r="B13" s="76"/>
      <c r="C13" s="48"/>
      <c r="D13" s="49"/>
      <c r="E13" s="31">
        <v>2507451310</v>
      </c>
      <c r="G13" s="31">
        <v>2769695312</v>
      </c>
      <c r="H13" s="25"/>
      <c r="I13" s="31">
        <v>0</v>
      </c>
      <c r="J13" s="25"/>
      <c r="K13" s="31">
        <v>0</v>
      </c>
    </row>
    <row r="14" spans="1:11" s="31" customFormat="1" ht="21" customHeight="1" x14ac:dyDescent="0.5">
      <c r="A14" s="76" t="s">
        <v>53</v>
      </c>
      <c r="B14" s="76"/>
      <c r="C14" s="48"/>
      <c r="D14" s="49"/>
      <c r="E14" s="31">
        <v>2000970</v>
      </c>
      <c r="G14" s="31">
        <v>602826</v>
      </c>
      <c r="H14" s="25"/>
      <c r="I14" s="31">
        <v>191356250</v>
      </c>
      <c r="J14" s="25"/>
      <c r="K14" s="31">
        <v>53465932</v>
      </c>
    </row>
    <row r="15" spans="1:11" s="31" customFormat="1" ht="21" customHeight="1" x14ac:dyDescent="0.5">
      <c r="A15" s="76" t="s">
        <v>63</v>
      </c>
      <c r="B15" s="76"/>
      <c r="C15" s="48"/>
      <c r="D15" s="49"/>
      <c r="E15" s="31">
        <v>865157130</v>
      </c>
      <c r="G15" s="31">
        <v>633887104</v>
      </c>
      <c r="H15" s="25"/>
      <c r="I15" s="31">
        <v>5016437233</v>
      </c>
      <c r="J15" s="25"/>
      <c r="K15" s="31">
        <v>4825046311</v>
      </c>
    </row>
    <row r="16" spans="1:11" s="31" customFormat="1" ht="21" customHeight="1" x14ac:dyDescent="0.5">
      <c r="A16" s="76" t="s">
        <v>13</v>
      </c>
      <c r="B16" s="76"/>
      <c r="C16" s="48">
        <v>31</v>
      </c>
      <c r="D16" s="49"/>
      <c r="E16" s="32">
        <v>3409983843</v>
      </c>
      <c r="G16" s="32">
        <v>6095811953</v>
      </c>
      <c r="I16" s="32">
        <v>107728410</v>
      </c>
      <c r="J16" s="25"/>
      <c r="K16" s="32">
        <v>952430486</v>
      </c>
    </row>
    <row r="17" spans="1:11" s="31" customFormat="1" ht="5.0999999999999996" customHeight="1" x14ac:dyDescent="0.5">
      <c r="A17" s="66"/>
      <c r="B17" s="47"/>
      <c r="C17" s="48"/>
      <c r="D17" s="49"/>
    </row>
    <row r="18" spans="1:11" s="31" customFormat="1" ht="21" customHeight="1" x14ac:dyDescent="0.5">
      <c r="A18" s="66" t="s">
        <v>61</v>
      </c>
      <c r="B18" s="47"/>
      <c r="C18" s="48"/>
      <c r="D18" s="49"/>
      <c r="E18" s="32">
        <f>SUM(E10:E17)</f>
        <v>124205848187</v>
      </c>
      <c r="G18" s="32">
        <f>SUM(G10:G17)</f>
        <v>76211261431</v>
      </c>
      <c r="I18" s="32">
        <f>SUM(I10:I17)</f>
        <v>6577080681</v>
      </c>
      <c r="K18" s="32">
        <f>SUM(K10:K17)</f>
        <v>6076174051</v>
      </c>
    </row>
    <row r="19" spans="1:11" s="31" customFormat="1" ht="5.0999999999999996" customHeight="1" x14ac:dyDescent="0.5">
      <c r="A19" s="66"/>
      <c r="B19" s="47"/>
      <c r="C19" s="48"/>
      <c r="D19" s="49"/>
    </row>
    <row r="20" spans="1:11" s="31" customFormat="1" ht="21" customHeight="1" x14ac:dyDescent="0.5">
      <c r="A20" s="66" t="s">
        <v>14</v>
      </c>
      <c r="B20" s="66"/>
      <c r="C20" s="48">
        <v>33</v>
      </c>
      <c r="D20" s="48"/>
      <c r="E20" s="75"/>
      <c r="G20" s="75"/>
      <c r="I20" s="75"/>
      <c r="K20" s="75"/>
    </row>
    <row r="21" spans="1:11" s="31" customFormat="1" ht="21" customHeight="1" x14ac:dyDescent="0.5">
      <c r="A21" s="76" t="s">
        <v>116</v>
      </c>
      <c r="B21" s="76"/>
      <c r="C21" s="48"/>
      <c r="D21" s="48"/>
      <c r="E21" s="31">
        <v>55507195669</v>
      </c>
      <c r="G21" s="31">
        <v>36423568135</v>
      </c>
      <c r="H21" s="25"/>
      <c r="I21" s="31">
        <v>164209899</v>
      </c>
      <c r="J21" s="25"/>
      <c r="K21" s="31">
        <v>110850020</v>
      </c>
    </row>
    <row r="22" spans="1:11" s="31" customFormat="1" ht="21" customHeight="1" x14ac:dyDescent="0.5">
      <c r="A22" s="76" t="s">
        <v>144</v>
      </c>
      <c r="B22" s="76"/>
      <c r="C22" s="48"/>
      <c r="D22" s="48"/>
      <c r="E22" s="31">
        <v>2598533698</v>
      </c>
      <c r="G22" s="31">
        <v>3130699481</v>
      </c>
      <c r="H22" s="25"/>
      <c r="I22" s="31">
        <v>0</v>
      </c>
      <c r="J22" s="25"/>
      <c r="K22" s="31">
        <v>0</v>
      </c>
    </row>
    <row r="23" spans="1:11" s="31" customFormat="1" ht="21" customHeight="1" x14ac:dyDescent="0.5">
      <c r="A23" s="76" t="s">
        <v>291</v>
      </c>
      <c r="B23" s="76"/>
      <c r="C23" s="48"/>
      <c r="D23" s="48"/>
      <c r="E23" s="31">
        <v>8320596227</v>
      </c>
      <c r="G23" s="31">
        <v>6048129349</v>
      </c>
      <c r="H23" s="25"/>
      <c r="I23" s="31">
        <v>691348905</v>
      </c>
      <c r="J23" s="25"/>
      <c r="K23" s="31">
        <v>0</v>
      </c>
    </row>
    <row r="24" spans="1:11" s="31" customFormat="1" ht="21" customHeight="1" x14ac:dyDescent="0.5">
      <c r="A24" s="76" t="s">
        <v>290</v>
      </c>
      <c r="B24" s="76"/>
      <c r="C24" s="48"/>
      <c r="D24" s="48"/>
      <c r="E24" s="31">
        <v>1327034445</v>
      </c>
      <c r="G24" s="31">
        <v>1814754268</v>
      </c>
      <c r="H24" s="25"/>
      <c r="I24" s="31">
        <v>0</v>
      </c>
      <c r="J24" s="25"/>
      <c r="K24" s="31">
        <v>0</v>
      </c>
    </row>
    <row r="25" spans="1:11" s="31" customFormat="1" ht="21" customHeight="1" x14ac:dyDescent="0.5">
      <c r="A25" s="76" t="s">
        <v>70</v>
      </c>
      <c r="B25" s="47"/>
      <c r="C25" s="48"/>
      <c r="D25" s="48"/>
      <c r="E25" s="31">
        <v>22968714820</v>
      </c>
      <c r="F25" s="75"/>
      <c r="G25" s="31">
        <v>17179466585</v>
      </c>
      <c r="H25" s="25"/>
      <c r="I25" s="31">
        <v>112300627</v>
      </c>
      <c r="J25" s="25"/>
      <c r="K25" s="31">
        <v>86428204</v>
      </c>
    </row>
    <row r="26" spans="1:11" s="31" customFormat="1" ht="21" customHeight="1" x14ac:dyDescent="0.5">
      <c r="A26" s="76" t="s">
        <v>65</v>
      </c>
      <c r="B26" s="47"/>
      <c r="C26" s="48"/>
      <c r="D26" s="48"/>
      <c r="E26" s="31">
        <v>19220479160</v>
      </c>
      <c r="G26" s="31">
        <v>21702405070</v>
      </c>
      <c r="H26" s="25"/>
      <c r="I26" s="31">
        <v>728332826</v>
      </c>
      <c r="J26" s="25"/>
      <c r="K26" s="31">
        <v>371166341</v>
      </c>
    </row>
    <row r="27" spans="1:11" s="31" customFormat="1" ht="21" customHeight="1" x14ac:dyDescent="0.5">
      <c r="A27" s="76" t="s">
        <v>172</v>
      </c>
      <c r="B27" s="47"/>
      <c r="C27" s="48">
        <v>32</v>
      </c>
      <c r="D27" s="48"/>
      <c r="E27" s="31">
        <v>-1534672270</v>
      </c>
      <c r="G27" s="31">
        <v>-1469106946</v>
      </c>
      <c r="H27" s="25"/>
      <c r="I27" s="31">
        <v>-562264644</v>
      </c>
      <c r="J27" s="25"/>
      <c r="K27" s="31">
        <v>-1917033170</v>
      </c>
    </row>
    <row r="28" spans="1:11" s="31" customFormat="1" ht="21" customHeight="1" x14ac:dyDescent="0.5">
      <c r="A28" s="47" t="s">
        <v>66</v>
      </c>
      <c r="B28" s="47"/>
      <c r="C28" s="48"/>
      <c r="D28" s="48"/>
      <c r="E28" s="32">
        <v>9002721229</v>
      </c>
      <c r="G28" s="32">
        <v>8985975403</v>
      </c>
      <c r="H28" s="25"/>
      <c r="I28" s="32">
        <v>2473294414</v>
      </c>
      <c r="J28" s="25"/>
      <c r="K28" s="32">
        <v>2603315348</v>
      </c>
    </row>
    <row r="29" spans="1:11" s="31" customFormat="1" ht="5.0999999999999996" customHeight="1" x14ac:dyDescent="0.5">
      <c r="A29" s="66"/>
      <c r="B29" s="47"/>
      <c r="C29" s="48"/>
      <c r="D29" s="49"/>
    </row>
    <row r="30" spans="1:11" s="31" customFormat="1" ht="21" customHeight="1" x14ac:dyDescent="0.5">
      <c r="A30" s="66" t="s">
        <v>62</v>
      </c>
      <c r="B30" s="47"/>
      <c r="C30" s="48"/>
      <c r="D30" s="48"/>
      <c r="E30" s="32">
        <f>SUM(E21:E28)</f>
        <v>117410602978</v>
      </c>
      <c r="G30" s="32">
        <f>SUM(G21:G28)</f>
        <v>93815891345</v>
      </c>
      <c r="I30" s="32">
        <f>SUM(I21:I29)</f>
        <v>3607222027</v>
      </c>
      <c r="K30" s="32">
        <f>SUM(K21:K29)</f>
        <v>1254726743</v>
      </c>
    </row>
    <row r="31" spans="1:11" s="31" customFormat="1" ht="5.0999999999999996" customHeight="1" x14ac:dyDescent="0.5">
      <c r="A31" s="66"/>
      <c r="B31" s="47"/>
      <c r="C31" s="48"/>
      <c r="D31" s="49"/>
    </row>
    <row r="32" spans="1:11" s="31" customFormat="1" ht="21" customHeight="1" x14ac:dyDescent="0.5">
      <c r="A32" s="57" t="s">
        <v>192</v>
      </c>
      <c r="B32" s="76"/>
      <c r="C32" s="48"/>
      <c r="D32" s="47"/>
      <c r="E32" s="31">
        <f>E18-E30</f>
        <v>6795245209</v>
      </c>
      <c r="G32" s="31">
        <f>G18-G30</f>
        <v>-17604629914</v>
      </c>
      <c r="I32" s="31">
        <f>I18-I30</f>
        <v>2969858654</v>
      </c>
      <c r="K32" s="31">
        <f>K18-K30</f>
        <v>4821447308</v>
      </c>
    </row>
    <row r="33" spans="1:11" s="31" customFormat="1" ht="21" customHeight="1" x14ac:dyDescent="0.5">
      <c r="A33" s="76" t="s">
        <v>193</v>
      </c>
      <c r="B33" s="76"/>
      <c r="C33" s="48"/>
      <c r="D33" s="47"/>
    </row>
    <row r="34" spans="1:11" s="31" customFormat="1" ht="21" customHeight="1" x14ac:dyDescent="0.5">
      <c r="B34" s="76" t="s">
        <v>114</v>
      </c>
      <c r="C34" s="48">
        <v>16</v>
      </c>
      <c r="D34" s="47"/>
      <c r="E34" s="32">
        <v>135503463</v>
      </c>
      <c r="G34" s="32">
        <v>-208724758</v>
      </c>
      <c r="H34" s="25"/>
      <c r="I34" s="32">
        <v>0</v>
      </c>
      <c r="J34" s="25"/>
      <c r="K34" s="32">
        <v>0</v>
      </c>
    </row>
    <row r="35" spans="1:11" s="31" customFormat="1" ht="5.0999999999999996" customHeight="1" x14ac:dyDescent="0.5">
      <c r="A35" s="66"/>
      <c r="B35" s="47"/>
      <c r="C35" s="48"/>
      <c r="D35" s="49"/>
    </row>
    <row r="36" spans="1:11" s="31" customFormat="1" ht="21" customHeight="1" x14ac:dyDescent="0.5">
      <c r="A36" s="66" t="s">
        <v>194</v>
      </c>
      <c r="B36" s="47"/>
      <c r="C36" s="48"/>
      <c r="D36" s="48"/>
      <c r="E36" s="77">
        <f>SUM(E32:E34)</f>
        <v>6930748672</v>
      </c>
      <c r="F36" s="78"/>
      <c r="G36" s="77">
        <f>SUM(G32:G34)</f>
        <v>-17813354672</v>
      </c>
      <c r="I36" s="77">
        <f>SUM(I32:I34)</f>
        <v>2969858654</v>
      </c>
      <c r="J36" s="78"/>
      <c r="K36" s="77">
        <f>SUM(K32:K34)</f>
        <v>4821447308</v>
      </c>
    </row>
    <row r="37" spans="1:11" s="31" customFormat="1" ht="21" customHeight="1" x14ac:dyDescent="0.5">
      <c r="A37" s="76" t="s">
        <v>102</v>
      </c>
      <c r="B37" s="76"/>
      <c r="C37" s="48">
        <v>34</v>
      </c>
      <c r="D37" s="48"/>
      <c r="E37" s="32">
        <v>-2408068937</v>
      </c>
      <c r="G37" s="32">
        <v>3637985067</v>
      </c>
      <c r="H37" s="25"/>
      <c r="I37" s="32">
        <v>-5946021</v>
      </c>
      <c r="J37" s="25"/>
      <c r="K37" s="32">
        <v>-119411363</v>
      </c>
    </row>
    <row r="38" spans="1:11" s="31" customFormat="1" ht="5.0999999999999996" customHeight="1" x14ac:dyDescent="0.5">
      <c r="A38" s="66"/>
      <c r="B38" s="47"/>
      <c r="C38" s="48"/>
      <c r="D38" s="49"/>
    </row>
    <row r="39" spans="1:11" s="31" customFormat="1" ht="21" customHeight="1" thickBot="1" x14ac:dyDescent="0.55000000000000004">
      <c r="A39" s="79" t="s">
        <v>195</v>
      </c>
      <c r="B39" s="79"/>
      <c r="C39" s="49"/>
      <c r="D39" s="51"/>
      <c r="E39" s="37">
        <f>SUM(E36:E38)</f>
        <v>4522679735</v>
      </c>
      <c r="F39" s="25"/>
      <c r="G39" s="37">
        <f>SUM(G36:G38)</f>
        <v>-14175369605</v>
      </c>
      <c r="H39" s="25"/>
      <c r="I39" s="37">
        <f>SUM(I36:I38)</f>
        <v>2963912633</v>
      </c>
      <c r="J39" s="25"/>
      <c r="K39" s="37">
        <f>SUM(K36:K38)</f>
        <v>4702035945</v>
      </c>
    </row>
    <row r="40" spans="1:11" s="31" customFormat="1" ht="5.0999999999999996" customHeight="1" thickTop="1" x14ac:dyDescent="0.5">
      <c r="A40" s="66"/>
      <c r="B40" s="47"/>
      <c r="C40" s="48"/>
      <c r="D40" s="49"/>
    </row>
    <row r="41" spans="1:11" s="31" customFormat="1" ht="21" customHeight="1" x14ac:dyDescent="0.5">
      <c r="A41" s="79" t="s">
        <v>196</v>
      </c>
      <c r="B41" s="79"/>
      <c r="C41" s="49"/>
      <c r="D41" s="51"/>
      <c r="E41" s="80"/>
      <c r="F41" s="81"/>
      <c r="G41" s="80"/>
      <c r="H41" s="80"/>
      <c r="I41" s="80"/>
      <c r="J41" s="81"/>
      <c r="K41" s="80"/>
    </row>
    <row r="42" spans="1:11" s="31" customFormat="1" ht="21" customHeight="1" x14ac:dyDescent="0.5">
      <c r="B42" s="51" t="s">
        <v>251</v>
      </c>
      <c r="C42" s="49"/>
      <c r="D42" s="51"/>
      <c r="E42" s="25">
        <v>4286372692</v>
      </c>
      <c r="F42" s="25"/>
      <c r="G42" s="25">
        <v>-13166507779</v>
      </c>
      <c r="H42" s="25"/>
      <c r="I42" s="25">
        <v>2963912633</v>
      </c>
      <c r="J42" s="25"/>
      <c r="K42" s="25">
        <v>4702035945</v>
      </c>
    </row>
    <row r="43" spans="1:11" s="31" customFormat="1" ht="21" customHeight="1" x14ac:dyDescent="0.5">
      <c r="B43" s="51" t="s">
        <v>79</v>
      </c>
      <c r="C43" s="49"/>
      <c r="D43" s="51"/>
      <c r="E43" s="34">
        <v>236307043</v>
      </c>
      <c r="F43" s="25"/>
      <c r="G43" s="34">
        <v>-1008861826</v>
      </c>
      <c r="H43" s="25"/>
      <c r="I43" s="34">
        <v>0</v>
      </c>
      <c r="J43" s="25"/>
      <c r="K43" s="34">
        <v>0</v>
      </c>
    </row>
    <row r="44" spans="1:11" s="31" customFormat="1" ht="5.0999999999999996" customHeight="1" x14ac:dyDescent="0.5">
      <c r="A44" s="66"/>
      <c r="B44" s="47"/>
      <c r="C44" s="48"/>
      <c r="D44" s="49"/>
    </row>
    <row r="45" spans="1:11" s="31" customFormat="1" ht="21" customHeight="1" thickBot="1" x14ac:dyDescent="0.55000000000000004">
      <c r="A45" s="79"/>
      <c r="B45" s="79"/>
      <c r="C45" s="49"/>
      <c r="D45" s="51"/>
      <c r="E45" s="46">
        <f>SUM(E42:E44)</f>
        <v>4522679735</v>
      </c>
      <c r="G45" s="46">
        <f>SUM(G42:G44)</f>
        <v>-14175369605</v>
      </c>
      <c r="I45" s="46">
        <f>SUM(I42:I44)</f>
        <v>2963912633</v>
      </c>
      <c r="K45" s="46">
        <f>SUM(K42:K44)</f>
        <v>4702035945</v>
      </c>
    </row>
    <row r="46" spans="1:11" s="31" customFormat="1" ht="5.0999999999999996" customHeight="1" thickTop="1" x14ac:dyDescent="0.5">
      <c r="A46" s="57"/>
      <c r="B46" s="57"/>
      <c r="C46" s="47"/>
      <c r="D46" s="47"/>
      <c r="E46" s="82"/>
      <c r="F46" s="82"/>
      <c r="G46" s="82"/>
      <c r="I46" s="82"/>
      <c r="J46" s="82"/>
      <c r="K46" s="82"/>
    </row>
    <row r="47" spans="1:11" s="31" customFormat="1" ht="21" customHeight="1" x14ac:dyDescent="0.5">
      <c r="A47" s="57" t="s">
        <v>198</v>
      </c>
      <c r="B47" s="57"/>
      <c r="C47" s="83">
        <v>35</v>
      </c>
      <c r="D47" s="48"/>
      <c r="E47" s="80"/>
      <c r="F47" s="80"/>
      <c r="G47" s="80"/>
      <c r="H47" s="80"/>
      <c r="I47" s="80"/>
      <c r="J47" s="80"/>
      <c r="K47" s="80"/>
    </row>
    <row r="48" spans="1:11" s="51" customFormat="1" ht="21" customHeight="1" x14ac:dyDescent="0.5">
      <c r="B48" s="47" t="s">
        <v>199</v>
      </c>
      <c r="C48" s="48"/>
      <c r="D48" s="48"/>
      <c r="E48" s="84">
        <v>0.54</v>
      </c>
      <c r="F48" s="85"/>
      <c r="G48" s="84">
        <v>-2.83</v>
      </c>
      <c r="H48" s="86"/>
      <c r="I48" s="84">
        <v>0.28999999999999998</v>
      </c>
      <c r="J48" s="86"/>
      <c r="K48" s="84">
        <v>0.61</v>
      </c>
    </row>
    <row r="49" spans="1:11" s="51" customFormat="1" ht="21" customHeight="1" x14ac:dyDescent="0.5">
      <c r="B49" s="47" t="s">
        <v>200</v>
      </c>
      <c r="C49" s="48"/>
      <c r="D49" s="48"/>
      <c r="E49" s="84">
        <v>0.53</v>
      </c>
      <c r="F49" s="85"/>
      <c r="G49" s="84">
        <v>-2.8</v>
      </c>
      <c r="H49" s="85"/>
      <c r="I49" s="84">
        <v>0.28000000000000003</v>
      </c>
      <c r="J49" s="85"/>
      <c r="K49" s="84">
        <v>0.6</v>
      </c>
    </row>
    <row r="50" spans="1:11" s="51" customFormat="1" ht="17.25" customHeight="1" x14ac:dyDescent="0.5">
      <c r="B50" s="47"/>
      <c r="C50" s="48"/>
      <c r="D50" s="48"/>
      <c r="E50" s="84"/>
      <c r="F50" s="85"/>
      <c r="G50" s="84"/>
      <c r="H50" s="85"/>
      <c r="I50" s="84"/>
      <c r="J50" s="85"/>
      <c r="K50" s="84"/>
    </row>
    <row r="51" spans="1:11" s="51" customFormat="1" ht="21" customHeight="1" x14ac:dyDescent="0.5">
      <c r="A51" s="249" t="str">
        <f>+'6-8'!A45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</row>
    <row r="52" spans="1:11" ht="21" customHeight="1" x14ac:dyDescent="0.5">
      <c r="A52" s="1" t="s">
        <v>51</v>
      </c>
      <c r="B52" s="53"/>
      <c r="C52" s="54"/>
      <c r="D52" s="54"/>
      <c r="E52" s="55"/>
      <c r="F52" s="55"/>
      <c r="G52" s="55"/>
      <c r="H52" s="31"/>
      <c r="I52" s="56"/>
      <c r="J52" s="56"/>
      <c r="K52" s="56"/>
    </row>
    <row r="53" spans="1:11" ht="21" customHeight="1" x14ac:dyDescent="0.5">
      <c r="A53" s="57" t="s">
        <v>80</v>
      </c>
      <c r="B53" s="57"/>
      <c r="C53" s="54"/>
      <c r="D53" s="54"/>
      <c r="E53" s="55"/>
      <c r="F53" s="55"/>
      <c r="G53" s="55"/>
      <c r="H53" s="31"/>
      <c r="I53" s="58"/>
      <c r="J53" s="58"/>
      <c r="K53" s="58"/>
    </row>
    <row r="54" spans="1:11" ht="21" customHeight="1" x14ac:dyDescent="0.5">
      <c r="A54" s="59" t="s">
        <v>276</v>
      </c>
      <c r="B54" s="59"/>
      <c r="C54" s="60"/>
      <c r="D54" s="60"/>
      <c r="E54" s="61"/>
      <c r="F54" s="61"/>
      <c r="G54" s="61"/>
      <c r="H54" s="32"/>
      <c r="I54" s="61"/>
      <c r="J54" s="61"/>
      <c r="K54" s="61"/>
    </row>
    <row r="55" spans="1:11" ht="21" customHeight="1" x14ac:dyDescent="0.5">
      <c r="A55" s="62"/>
      <c r="B55" s="62"/>
      <c r="C55" s="63"/>
      <c r="D55" s="63"/>
      <c r="E55" s="64"/>
      <c r="F55" s="64"/>
      <c r="G55" s="64"/>
      <c r="H55" s="65"/>
      <c r="I55" s="64"/>
      <c r="J55" s="64"/>
      <c r="K55" s="64"/>
    </row>
    <row r="56" spans="1:11" ht="21" customHeight="1" x14ac:dyDescent="0.5">
      <c r="A56" s="66"/>
      <c r="B56" s="66"/>
      <c r="C56" s="67"/>
      <c r="D56" s="68"/>
      <c r="E56" s="248" t="s">
        <v>0</v>
      </c>
      <c r="F56" s="248"/>
      <c r="G56" s="248"/>
      <c r="H56" s="69"/>
      <c r="I56" s="248" t="s">
        <v>121</v>
      </c>
      <c r="J56" s="248"/>
      <c r="K56" s="248"/>
    </row>
    <row r="57" spans="1:11" ht="21" customHeight="1" x14ac:dyDescent="0.5">
      <c r="C57" s="87"/>
      <c r="D57" s="87"/>
      <c r="E57" s="18" t="s">
        <v>277</v>
      </c>
      <c r="F57" s="19"/>
      <c r="G57" s="18" t="s">
        <v>235</v>
      </c>
      <c r="H57" s="18"/>
      <c r="I57" s="18" t="s">
        <v>277</v>
      </c>
      <c r="J57" s="19"/>
      <c r="K57" s="18" t="s">
        <v>235</v>
      </c>
    </row>
    <row r="58" spans="1:11" ht="21" customHeight="1" x14ac:dyDescent="0.5">
      <c r="C58" s="72" t="s">
        <v>1</v>
      </c>
      <c r="D58" s="68"/>
      <c r="E58" s="73" t="s">
        <v>19</v>
      </c>
      <c r="F58" s="74"/>
      <c r="G58" s="73" t="s">
        <v>19</v>
      </c>
      <c r="H58" s="74"/>
      <c r="I58" s="73" t="s">
        <v>19</v>
      </c>
      <c r="J58" s="74"/>
      <c r="K58" s="73" t="s">
        <v>19</v>
      </c>
    </row>
    <row r="59" spans="1:11" ht="21" customHeight="1" x14ac:dyDescent="0.5">
      <c r="C59" s="68"/>
      <c r="D59" s="68"/>
      <c r="E59" s="74"/>
      <c r="F59" s="74"/>
      <c r="G59" s="74"/>
      <c r="H59" s="74"/>
      <c r="I59" s="74"/>
      <c r="J59" s="74"/>
      <c r="K59" s="74"/>
    </row>
    <row r="60" spans="1:11" ht="21" customHeight="1" x14ac:dyDescent="0.5">
      <c r="A60" s="88" t="s">
        <v>195</v>
      </c>
      <c r="C60" s="89"/>
      <c r="D60" s="90"/>
      <c r="E60" s="91">
        <f>E45</f>
        <v>4522679735</v>
      </c>
      <c r="F60" s="92"/>
      <c r="G60" s="91">
        <f>G45</f>
        <v>-14175369605</v>
      </c>
      <c r="H60" s="92"/>
      <c r="I60" s="91">
        <f>I45</f>
        <v>2963912633</v>
      </c>
      <c r="J60" s="92"/>
      <c r="K60" s="91">
        <f>K45</f>
        <v>4702035945</v>
      </c>
    </row>
    <row r="61" spans="1:11" ht="8.1" customHeight="1" x14ac:dyDescent="0.5">
      <c r="A61" s="93"/>
      <c r="C61" s="89"/>
      <c r="D61" s="90"/>
      <c r="E61" s="94"/>
      <c r="F61" s="94"/>
      <c r="G61" s="94"/>
      <c r="H61" s="94"/>
      <c r="I61" s="94"/>
      <c r="J61" s="94"/>
      <c r="K61" s="94"/>
    </row>
    <row r="62" spans="1:11" ht="21" customHeight="1" x14ac:dyDescent="0.5">
      <c r="A62" s="14" t="s">
        <v>201</v>
      </c>
      <c r="C62" s="36"/>
      <c r="D62" s="95"/>
      <c r="E62" s="94"/>
      <c r="F62" s="94"/>
      <c r="G62" s="94"/>
      <c r="H62" s="94"/>
      <c r="I62" s="94"/>
      <c r="J62" s="94"/>
      <c r="K62" s="94"/>
    </row>
    <row r="63" spans="1:11" ht="21" customHeight="1" x14ac:dyDescent="0.5">
      <c r="A63" s="6" t="s">
        <v>224</v>
      </c>
      <c r="C63" s="36"/>
      <c r="D63" s="95"/>
      <c r="E63" s="94"/>
      <c r="F63" s="94"/>
      <c r="G63" s="94"/>
      <c r="H63" s="94"/>
      <c r="I63" s="94"/>
      <c r="J63" s="94"/>
      <c r="K63" s="94"/>
    </row>
    <row r="64" spans="1:11" ht="21" customHeight="1" x14ac:dyDescent="0.5">
      <c r="A64" s="14"/>
      <c r="B64" s="47" t="s">
        <v>148</v>
      </c>
      <c r="C64" s="36"/>
      <c r="D64" s="95"/>
      <c r="E64" s="94"/>
      <c r="F64" s="94"/>
      <c r="G64" s="94"/>
      <c r="H64" s="94"/>
      <c r="I64" s="94"/>
      <c r="J64" s="94"/>
      <c r="K64" s="94"/>
    </row>
    <row r="65" spans="1:11" ht="21" customHeight="1" x14ac:dyDescent="0.5">
      <c r="A65" s="6"/>
      <c r="B65" s="47" t="s">
        <v>241</v>
      </c>
      <c r="C65" s="27"/>
      <c r="D65" s="95"/>
      <c r="E65" s="94">
        <v>0</v>
      </c>
      <c r="F65" s="94"/>
      <c r="G65" s="94">
        <v>14532138793</v>
      </c>
      <c r="H65" s="94"/>
      <c r="I65" s="94">
        <v>0</v>
      </c>
      <c r="J65" s="94"/>
      <c r="K65" s="94">
        <v>30068014</v>
      </c>
    </row>
    <row r="66" spans="1:11" ht="21" customHeight="1" x14ac:dyDescent="0.5">
      <c r="A66" s="14"/>
      <c r="B66" s="47" t="s">
        <v>317</v>
      </c>
      <c r="C66" s="36"/>
      <c r="D66" s="95"/>
      <c r="E66" s="94"/>
      <c r="F66" s="94"/>
      <c r="G66" s="94"/>
      <c r="H66" s="94"/>
      <c r="I66" s="94"/>
      <c r="J66" s="94"/>
      <c r="K66" s="94"/>
    </row>
    <row r="67" spans="1:11" ht="21" customHeight="1" x14ac:dyDescent="0.5">
      <c r="A67" s="14"/>
      <c r="B67" s="47" t="s">
        <v>318</v>
      </c>
      <c r="C67" s="36"/>
      <c r="D67" s="95"/>
      <c r="E67" s="94">
        <v>-2516956</v>
      </c>
      <c r="F67" s="94"/>
      <c r="G67" s="94">
        <v>3488316</v>
      </c>
      <c r="H67" s="94"/>
      <c r="I67" s="94">
        <v>-914362</v>
      </c>
      <c r="J67" s="94"/>
      <c r="K67" s="94">
        <v>2527830</v>
      </c>
    </row>
    <row r="68" spans="1:11" ht="21" customHeight="1" x14ac:dyDescent="0.5">
      <c r="A68" s="6"/>
      <c r="B68" s="6" t="s">
        <v>320</v>
      </c>
      <c r="C68" s="95"/>
      <c r="D68" s="95"/>
      <c r="E68" s="96">
        <v>243305025</v>
      </c>
      <c r="F68" s="50"/>
      <c r="G68" s="96">
        <v>-78821546</v>
      </c>
      <c r="H68" s="50"/>
      <c r="I68" s="96">
        <v>-7836931</v>
      </c>
      <c r="J68" s="50"/>
      <c r="K68" s="96">
        <v>0</v>
      </c>
    </row>
    <row r="69" spans="1:11" ht="6" customHeight="1" x14ac:dyDescent="0.5">
      <c r="A69" s="6"/>
      <c r="B69" s="6"/>
      <c r="C69" s="95"/>
      <c r="D69" s="95"/>
      <c r="E69" s="50"/>
      <c r="F69" s="50"/>
      <c r="G69" s="50"/>
      <c r="H69" s="50"/>
      <c r="I69" s="50"/>
      <c r="J69" s="50"/>
      <c r="K69" s="50"/>
    </row>
    <row r="70" spans="1:11" ht="21" customHeight="1" x14ac:dyDescent="0.5">
      <c r="A70" s="6" t="s">
        <v>147</v>
      </c>
      <c r="C70" s="36"/>
      <c r="D70" s="95"/>
      <c r="E70" s="94"/>
      <c r="F70" s="94"/>
      <c r="G70" s="94"/>
      <c r="H70" s="94"/>
      <c r="I70" s="94"/>
      <c r="J70" s="94"/>
      <c r="K70" s="94"/>
    </row>
    <row r="71" spans="1:11" ht="21" customHeight="1" x14ac:dyDescent="0.5">
      <c r="A71" s="14"/>
      <c r="B71" s="47" t="s">
        <v>223</v>
      </c>
      <c r="C71" s="36"/>
      <c r="D71" s="95"/>
      <c r="E71" s="96">
        <f>SUM(E64:E68)</f>
        <v>240788069</v>
      </c>
      <c r="F71" s="50"/>
      <c r="G71" s="96">
        <f>SUM(G64:G68)</f>
        <v>14456805563</v>
      </c>
      <c r="H71" s="50"/>
      <c r="I71" s="96">
        <f>SUM(I64:I68)</f>
        <v>-8751293</v>
      </c>
      <c r="J71" s="50"/>
      <c r="K71" s="96">
        <f>SUM(K64:K68)</f>
        <v>32595844</v>
      </c>
    </row>
    <row r="72" spans="1:11" ht="6" customHeight="1" x14ac:dyDescent="0.5">
      <c r="A72" s="14"/>
      <c r="C72" s="36"/>
      <c r="D72" s="95"/>
      <c r="E72" s="97"/>
      <c r="F72" s="94"/>
      <c r="G72" s="97"/>
      <c r="H72" s="94"/>
      <c r="I72" s="97"/>
      <c r="J72" s="94"/>
      <c r="K72" s="97"/>
    </row>
    <row r="73" spans="1:11" ht="21" customHeight="1" x14ac:dyDescent="0.5">
      <c r="A73" s="6" t="s">
        <v>222</v>
      </c>
      <c r="C73" s="36"/>
      <c r="D73" s="95"/>
      <c r="E73" s="94"/>
      <c r="F73" s="94"/>
      <c r="G73" s="94"/>
      <c r="H73" s="94"/>
      <c r="I73" s="94"/>
      <c r="J73" s="94"/>
      <c r="K73" s="94"/>
    </row>
    <row r="74" spans="1:11" ht="21" customHeight="1" x14ac:dyDescent="0.5">
      <c r="A74" s="6"/>
      <c r="B74" s="47" t="s">
        <v>148</v>
      </c>
      <c r="C74" s="36"/>
      <c r="D74" s="95"/>
      <c r="E74" s="94"/>
      <c r="F74" s="94"/>
      <c r="G74" s="94"/>
      <c r="H74" s="94"/>
      <c r="I74" s="94"/>
      <c r="J74" s="94"/>
      <c r="K74" s="94"/>
    </row>
    <row r="75" spans="1:11" ht="21" customHeight="1" x14ac:dyDescent="0.5">
      <c r="A75" s="6"/>
      <c r="B75" s="47" t="s">
        <v>219</v>
      </c>
      <c r="C75" s="27">
        <v>5</v>
      </c>
      <c r="D75" s="95"/>
      <c r="E75" s="94">
        <v>173484976</v>
      </c>
      <c r="F75" s="94"/>
      <c r="G75" s="94">
        <v>110625238</v>
      </c>
      <c r="H75" s="94"/>
      <c r="I75" s="94">
        <v>52574121</v>
      </c>
      <c r="J75" s="94"/>
      <c r="K75" s="94">
        <v>-1041204616</v>
      </c>
    </row>
    <row r="76" spans="1:11" ht="21" customHeight="1" x14ac:dyDescent="0.5">
      <c r="A76" s="6"/>
      <c r="B76" s="6" t="s">
        <v>220</v>
      </c>
      <c r="C76" s="98">
        <v>5</v>
      </c>
      <c r="D76" s="95"/>
      <c r="E76" s="94">
        <v>62831896</v>
      </c>
      <c r="F76" s="92"/>
      <c r="G76" s="94">
        <v>529728384</v>
      </c>
      <c r="H76" s="50"/>
      <c r="I76" s="94">
        <v>37769652</v>
      </c>
      <c r="J76" s="50"/>
      <c r="K76" s="94">
        <v>516167990</v>
      </c>
    </row>
    <row r="77" spans="1:11" ht="21" customHeight="1" x14ac:dyDescent="0.5">
      <c r="B77" s="6" t="s">
        <v>319</v>
      </c>
      <c r="C77" s="95"/>
      <c r="D77" s="95"/>
      <c r="E77" s="96">
        <v>651335795</v>
      </c>
      <c r="F77" s="50"/>
      <c r="G77" s="96">
        <v>2854638167</v>
      </c>
      <c r="H77" s="50"/>
      <c r="I77" s="96">
        <v>0</v>
      </c>
      <c r="J77" s="50"/>
      <c r="K77" s="96">
        <v>0</v>
      </c>
    </row>
    <row r="78" spans="1:11" ht="6" customHeight="1" x14ac:dyDescent="0.5">
      <c r="B78" s="6"/>
      <c r="C78" s="95"/>
      <c r="D78" s="95"/>
      <c r="E78" s="50"/>
      <c r="F78" s="50"/>
      <c r="G78" s="50"/>
      <c r="H78" s="50"/>
      <c r="I78" s="50"/>
      <c r="J78" s="50"/>
      <c r="K78" s="50"/>
    </row>
    <row r="79" spans="1:11" ht="21" customHeight="1" x14ac:dyDescent="0.5">
      <c r="A79" s="6" t="s">
        <v>221</v>
      </c>
      <c r="C79" s="36"/>
      <c r="D79" s="95"/>
      <c r="E79" s="94"/>
      <c r="F79" s="94"/>
      <c r="G79" s="94"/>
      <c r="H79" s="94"/>
      <c r="I79" s="94"/>
      <c r="J79" s="94"/>
      <c r="K79" s="94"/>
    </row>
    <row r="80" spans="1:11" ht="21" customHeight="1" x14ac:dyDescent="0.5">
      <c r="A80" s="14"/>
      <c r="B80" s="47" t="s">
        <v>148</v>
      </c>
      <c r="C80" s="36"/>
      <c r="D80" s="95"/>
      <c r="E80" s="96">
        <f>SUM(E75:E77)</f>
        <v>887652667</v>
      </c>
      <c r="F80" s="50"/>
      <c r="G80" s="96">
        <f>SUM(G75:G77)</f>
        <v>3494991789</v>
      </c>
      <c r="H80" s="50"/>
      <c r="I80" s="96">
        <f>SUM(I75:I77)</f>
        <v>90343773</v>
      </c>
      <c r="J80" s="50"/>
      <c r="K80" s="96">
        <f>SUM(K75:K77)</f>
        <v>-525036626</v>
      </c>
    </row>
    <row r="81" spans="1:11" ht="6" customHeight="1" x14ac:dyDescent="0.5">
      <c r="A81" s="14"/>
      <c r="C81" s="6"/>
      <c r="D81" s="95"/>
      <c r="E81" s="99"/>
      <c r="F81" s="94"/>
      <c r="G81" s="99"/>
      <c r="H81" s="94"/>
      <c r="I81" s="97"/>
      <c r="J81" s="94"/>
      <c r="K81" s="97"/>
    </row>
    <row r="82" spans="1:11" ht="21" customHeight="1" x14ac:dyDescent="0.5">
      <c r="A82" s="14" t="s">
        <v>321</v>
      </c>
      <c r="B82" s="100"/>
      <c r="C82" s="6"/>
      <c r="D82" s="95"/>
      <c r="E82" s="101">
        <f>E80+E71</f>
        <v>1128440736</v>
      </c>
      <c r="F82" s="94"/>
      <c r="G82" s="101">
        <f>G80+G71</f>
        <v>17951797352</v>
      </c>
      <c r="H82" s="94"/>
      <c r="I82" s="101">
        <f>I80+I71</f>
        <v>81592480</v>
      </c>
      <c r="J82" s="94"/>
      <c r="K82" s="101">
        <f>K80+K71</f>
        <v>-492440782</v>
      </c>
    </row>
    <row r="83" spans="1:11" ht="6" customHeight="1" x14ac:dyDescent="0.5">
      <c r="A83" s="88"/>
      <c r="C83" s="88"/>
      <c r="D83" s="95"/>
      <c r="E83" s="94"/>
      <c r="F83" s="94"/>
      <c r="G83" s="94"/>
      <c r="H83" s="94"/>
      <c r="I83" s="94"/>
      <c r="J83" s="94"/>
      <c r="K83" s="94"/>
    </row>
    <row r="84" spans="1:11" ht="21" customHeight="1" thickBot="1" x14ac:dyDescent="0.55000000000000004">
      <c r="A84" s="14" t="s">
        <v>202</v>
      </c>
      <c r="C84" s="6"/>
      <c r="D84" s="95"/>
      <c r="E84" s="102">
        <f>+E82+E45</f>
        <v>5651120471</v>
      </c>
      <c r="F84" s="94"/>
      <c r="G84" s="102">
        <f>+G82+G45</f>
        <v>3776427747</v>
      </c>
      <c r="H84" s="94"/>
      <c r="I84" s="102">
        <f>+I82+I45</f>
        <v>3045505113</v>
      </c>
      <c r="J84" s="94"/>
      <c r="K84" s="102">
        <f>+K82+K45</f>
        <v>4209595163</v>
      </c>
    </row>
    <row r="85" spans="1:11" ht="21" customHeight="1" thickTop="1" x14ac:dyDescent="0.5">
      <c r="A85" s="6"/>
      <c r="C85" s="6"/>
      <c r="D85" s="95"/>
      <c r="E85" s="94"/>
      <c r="F85" s="94"/>
      <c r="G85" s="94"/>
      <c r="H85" s="94"/>
      <c r="I85" s="94"/>
      <c r="J85" s="94"/>
      <c r="K85" s="94"/>
    </row>
    <row r="86" spans="1:11" ht="21" customHeight="1" x14ac:dyDescent="0.5">
      <c r="A86" s="14" t="s">
        <v>203</v>
      </c>
      <c r="C86" s="6"/>
      <c r="D86" s="95"/>
      <c r="E86" s="94"/>
      <c r="F86" s="94"/>
      <c r="G86" s="94"/>
      <c r="H86" s="94"/>
      <c r="I86" s="94"/>
      <c r="J86" s="94"/>
      <c r="K86" s="94"/>
    </row>
    <row r="87" spans="1:11" ht="21" customHeight="1" x14ac:dyDescent="0.5">
      <c r="A87" s="6"/>
      <c r="B87" s="47" t="s">
        <v>197</v>
      </c>
      <c r="C87" s="95"/>
      <c r="D87" s="95"/>
      <c r="E87" s="92">
        <v>5538128242</v>
      </c>
      <c r="F87" s="92"/>
      <c r="G87" s="92">
        <v>2685625953</v>
      </c>
      <c r="H87" s="92"/>
      <c r="I87" s="92">
        <v>3045505113</v>
      </c>
      <c r="J87" s="92"/>
      <c r="K87" s="92">
        <v>4209595163</v>
      </c>
    </row>
    <row r="88" spans="1:11" ht="21" customHeight="1" x14ac:dyDescent="0.5">
      <c r="A88" s="6"/>
      <c r="B88" s="47" t="s">
        <v>79</v>
      </c>
      <c r="C88" s="95"/>
      <c r="D88" s="95"/>
      <c r="E88" s="96">
        <v>112992229</v>
      </c>
      <c r="F88" s="103"/>
      <c r="G88" s="96">
        <v>1090801794</v>
      </c>
      <c r="H88" s="103"/>
      <c r="I88" s="96">
        <v>0</v>
      </c>
      <c r="J88" s="103"/>
      <c r="K88" s="96">
        <v>0</v>
      </c>
    </row>
    <row r="89" spans="1:11" ht="6" customHeight="1" x14ac:dyDescent="0.5">
      <c r="A89" s="6"/>
      <c r="C89" s="104"/>
      <c r="D89" s="104"/>
      <c r="E89" s="94"/>
      <c r="F89" s="94"/>
      <c r="G89" s="94"/>
      <c r="H89" s="94"/>
      <c r="I89" s="94"/>
      <c r="J89" s="94"/>
      <c r="K89" s="94"/>
    </row>
    <row r="90" spans="1:11" ht="21" customHeight="1" thickBot="1" x14ac:dyDescent="0.55000000000000004">
      <c r="A90" s="105"/>
      <c r="C90" s="104"/>
      <c r="D90" s="104"/>
      <c r="E90" s="102">
        <f>SUM(E87:E89)</f>
        <v>5651120471</v>
      </c>
      <c r="F90" s="94"/>
      <c r="G90" s="102">
        <f>SUM(G87:G89)</f>
        <v>3776427747</v>
      </c>
      <c r="H90" s="94"/>
      <c r="I90" s="102">
        <f>SUM(I87:I89)</f>
        <v>3045505113</v>
      </c>
      <c r="J90" s="94"/>
      <c r="K90" s="102">
        <f>SUM(K87:K89)</f>
        <v>4209595163</v>
      </c>
    </row>
    <row r="91" spans="1:11" ht="21" customHeight="1" thickTop="1" x14ac:dyDescent="0.5">
      <c r="A91" s="105"/>
      <c r="C91" s="104"/>
      <c r="D91" s="104"/>
      <c r="E91" s="94"/>
      <c r="F91" s="94"/>
      <c r="G91" s="94"/>
      <c r="H91" s="94"/>
      <c r="I91" s="94"/>
      <c r="J91" s="94"/>
      <c r="K91" s="94"/>
    </row>
    <row r="92" spans="1:11" ht="21" customHeight="1" x14ac:dyDescent="0.5">
      <c r="A92" s="105"/>
      <c r="C92" s="104"/>
      <c r="D92" s="104"/>
      <c r="E92" s="94"/>
      <c r="F92" s="94"/>
      <c r="G92" s="94"/>
      <c r="H92" s="94"/>
      <c r="I92" s="94"/>
      <c r="J92" s="94"/>
      <c r="K92" s="94"/>
    </row>
    <row r="93" spans="1:11" ht="21" customHeight="1" x14ac:dyDescent="0.5">
      <c r="A93" s="105"/>
      <c r="C93" s="104"/>
      <c r="D93" s="104"/>
      <c r="E93" s="94"/>
      <c r="F93" s="94"/>
      <c r="G93" s="94"/>
      <c r="H93" s="94"/>
      <c r="I93" s="94"/>
      <c r="J93" s="94"/>
      <c r="K93" s="94"/>
    </row>
    <row r="94" spans="1:11" ht="21" customHeight="1" x14ac:dyDescent="0.5">
      <c r="A94" s="105"/>
      <c r="C94" s="104"/>
      <c r="D94" s="104"/>
      <c r="E94" s="94"/>
      <c r="F94" s="94"/>
      <c r="G94" s="94"/>
      <c r="H94" s="94"/>
      <c r="I94" s="94"/>
      <c r="J94" s="94"/>
      <c r="K94" s="94"/>
    </row>
    <row r="95" spans="1:11" ht="21" customHeight="1" x14ac:dyDescent="0.5">
      <c r="A95" s="105"/>
      <c r="C95" s="104"/>
      <c r="D95" s="104"/>
      <c r="E95" s="94"/>
      <c r="F95" s="94"/>
      <c r="G95" s="94"/>
      <c r="H95" s="94"/>
      <c r="I95" s="94"/>
      <c r="J95" s="94"/>
      <c r="K95" s="94"/>
    </row>
    <row r="96" spans="1:11" ht="21" customHeight="1" x14ac:dyDescent="0.5">
      <c r="A96" s="105"/>
      <c r="C96" s="104"/>
      <c r="D96" s="104"/>
      <c r="E96" s="94"/>
      <c r="F96" s="94"/>
      <c r="G96" s="94"/>
      <c r="H96" s="94"/>
      <c r="I96" s="94"/>
      <c r="J96" s="94"/>
      <c r="K96" s="94"/>
    </row>
    <row r="97" spans="1:11" ht="21" customHeight="1" x14ac:dyDescent="0.5">
      <c r="A97" s="105"/>
      <c r="C97" s="104"/>
      <c r="D97" s="104"/>
      <c r="E97" s="94"/>
      <c r="F97" s="94"/>
      <c r="G97" s="94"/>
      <c r="H97" s="94"/>
      <c r="I97" s="94"/>
      <c r="J97" s="94"/>
      <c r="K97" s="94"/>
    </row>
    <row r="98" spans="1:11" ht="21" customHeight="1" x14ac:dyDescent="0.5">
      <c r="A98" s="105"/>
      <c r="C98" s="104"/>
      <c r="D98" s="104"/>
      <c r="E98" s="94"/>
      <c r="F98" s="94"/>
      <c r="G98" s="94"/>
      <c r="H98" s="94"/>
      <c r="I98" s="94"/>
      <c r="J98" s="94"/>
      <c r="K98" s="94"/>
    </row>
    <row r="99" spans="1:11" ht="3" customHeight="1" x14ac:dyDescent="0.5">
      <c r="A99" s="105"/>
      <c r="C99" s="104"/>
      <c r="D99" s="104"/>
      <c r="E99" s="94"/>
      <c r="F99" s="94"/>
      <c r="G99" s="94"/>
      <c r="H99" s="94"/>
      <c r="I99" s="94"/>
      <c r="J99" s="94"/>
      <c r="K99" s="94"/>
    </row>
    <row r="100" spans="1:11" ht="21" customHeight="1" x14ac:dyDescent="0.5">
      <c r="A100" s="247" t="str">
        <f>+'6-8'!A45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</row>
  </sheetData>
  <mergeCells count="6">
    <mergeCell ref="A100:K100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&amp;R&amp;13   &amp;P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FE82-A5D3-4BE1-BB98-AC1AF9C434ED}">
  <dimension ref="A1:AM46"/>
  <sheetViews>
    <sheetView zoomScale="81" zoomScaleNormal="81" zoomScaleSheetLayoutView="85" workbookViewId="0"/>
  </sheetViews>
  <sheetFormatPr defaultColWidth="9.140625" defaultRowHeight="21.75" customHeight="1" x14ac:dyDescent="0.5"/>
  <cols>
    <col min="1" max="1" width="1.7109375" style="112" customWidth="1"/>
    <col min="2" max="2" width="15.85546875" style="112" customWidth="1"/>
    <col min="3" max="3" width="10.140625" style="112" customWidth="1"/>
    <col min="4" max="4" width="0.5703125" style="112" customWidth="1"/>
    <col min="5" max="5" width="11.5703125" style="91" customWidth="1"/>
    <col min="6" max="6" width="0.5703125" style="91" customWidth="1"/>
    <col min="7" max="7" width="13.28515625" style="91" customWidth="1"/>
    <col min="8" max="8" width="0.5703125" style="91" customWidth="1"/>
    <col min="9" max="9" width="15.28515625" style="91" customWidth="1"/>
    <col min="10" max="10" width="0.5703125" style="91" customWidth="1"/>
    <col min="11" max="11" width="11.85546875" style="91" customWidth="1"/>
    <col min="12" max="12" width="0.5703125" style="28" customWidth="1"/>
    <col min="13" max="13" width="14.7109375" style="24" customWidth="1"/>
    <col min="14" max="14" width="0.5703125" style="24" customWidth="1"/>
    <col min="15" max="15" width="13.7109375" style="91" customWidth="1"/>
    <col min="16" max="16" width="0.5703125" style="91" customWidth="1"/>
    <col min="17" max="17" width="14.28515625" style="91" customWidth="1"/>
    <col min="18" max="18" width="0.5703125" style="91" customWidth="1"/>
    <col min="19" max="19" width="14.7109375" style="91" customWidth="1"/>
    <col min="20" max="20" width="0.5703125" style="91" customWidth="1"/>
    <col min="21" max="21" width="15.28515625" style="28" customWidth="1"/>
    <col min="22" max="22" width="0.5703125" style="28" customWidth="1"/>
    <col min="23" max="23" width="13.42578125" style="28" customWidth="1"/>
    <col min="24" max="24" width="0.5703125" style="28" customWidth="1"/>
    <col min="25" max="25" width="11.7109375" style="28" customWidth="1"/>
    <col min="26" max="26" width="0.5703125" style="28" customWidth="1"/>
    <col min="27" max="27" width="13.140625" style="28" customWidth="1"/>
    <col min="28" max="28" width="0.5703125" style="28" customWidth="1"/>
    <col min="29" max="29" width="13.140625" style="28" customWidth="1"/>
    <col min="30" max="30" width="0.5703125" style="28" customWidth="1"/>
    <col min="31" max="31" width="14.85546875" style="28" customWidth="1"/>
    <col min="32" max="32" width="0.5703125" style="108" customWidth="1"/>
    <col min="33" max="33" width="13.28515625" style="108" customWidth="1"/>
    <col min="34" max="34" width="0.5703125" style="108" customWidth="1"/>
    <col min="35" max="35" width="13" style="108" customWidth="1"/>
    <col min="36" max="36" width="0.5703125" style="108" customWidth="1"/>
    <col min="37" max="37" width="12.7109375" style="91" customWidth="1"/>
    <col min="38" max="38" width="0.5703125" style="108" customWidth="1"/>
    <col min="39" max="39" width="14.28515625" style="91" customWidth="1"/>
    <col min="40" max="16384" width="9.140625" style="112"/>
  </cols>
  <sheetData>
    <row r="1" spans="1:39" s="107" customFormat="1" ht="21.75" customHeight="1" x14ac:dyDescent="0.5">
      <c r="A1" s="106" t="s">
        <v>51</v>
      </c>
      <c r="E1" s="108"/>
      <c r="F1" s="108"/>
      <c r="G1" s="108"/>
      <c r="H1" s="108"/>
      <c r="I1" s="108"/>
      <c r="J1" s="108"/>
      <c r="K1" s="108"/>
      <c r="L1" s="33"/>
      <c r="M1" s="25"/>
      <c r="N1" s="25"/>
      <c r="O1" s="108"/>
      <c r="P1" s="108"/>
      <c r="Q1" s="108"/>
      <c r="R1" s="108"/>
      <c r="S1" s="108"/>
      <c r="T1" s="108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108"/>
      <c r="AG1" s="108"/>
      <c r="AH1" s="108"/>
      <c r="AI1" s="108"/>
      <c r="AJ1" s="108"/>
      <c r="AK1" s="108"/>
      <c r="AL1" s="108"/>
      <c r="AM1" s="108"/>
    </row>
    <row r="2" spans="1:39" ht="21.75" customHeight="1" x14ac:dyDescent="0.5">
      <c r="A2" s="109" t="s">
        <v>129</v>
      </c>
      <c r="B2" s="109"/>
      <c r="C2" s="110"/>
      <c r="D2" s="110"/>
      <c r="E2" s="111"/>
      <c r="F2" s="111"/>
      <c r="G2" s="111"/>
      <c r="H2" s="111"/>
      <c r="I2" s="111"/>
      <c r="J2" s="111"/>
      <c r="K2" s="111"/>
      <c r="L2" s="111"/>
      <c r="M2" s="3"/>
      <c r="N2" s="111"/>
      <c r="O2" s="111"/>
      <c r="P2" s="111"/>
      <c r="Q2" s="111"/>
      <c r="R2" s="111"/>
      <c r="S2" s="111"/>
      <c r="T2" s="111"/>
      <c r="U2" s="3"/>
      <c r="V2" s="3"/>
      <c r="W2" s="3"/>
      <c r="X2" s="3"/>
      <c r="Y2" s="3"/>
      <c r="Z2" s="3"/>
      <c r="AA2" s="3"/>
      <c r="AB2" s="3"/>
      <c r="AC2" s="25"/>
      <c r="AD2" s="25"/>
      <c r="AE2" s="25"/>
      <c r="AF2" s="25"/>
      <c r="AG2" s="25"/>
      <c r="AH2" s="25"/>
      <c r="AI2" s="25"/>
      <c r="AJ2" s="25"/>
      <c r="AK2" s="5"/>
      <c r="AL2" s="25"/>
      <c r="AM2" s="5"/>
    </row>
    <row r="3" spans="1:39" s="107" customFormat="1" ht="21.75" customHeight="1" x14ac:dyDescent="0.5">
      <c r="A3" s="113" t="s">
        <v>276</v>
      </c>
      <c r="B3" s="113"/>
      <c r="C3" s="114"/>
      <c r="D3" s="114"/>
      <c r="E3" s="115"/>
      <c r="F3" s="115"/>
      <c r="G3" s="115"/>
      <c r="H3" s="115"/>
      <c r="I3" s="115"/>
      <c r="J3" s="115"/>
      <c r="K3" s="115"/>
      <c r="L3" s="115"/>
      <c r="M3" s="10"/>
      <c r="N3" s="115"/>
      <c r="O3" s="115"/>
      <c r="P3" s="115"/>
      <c r="Q3" s="115"/>
      <c r="R3" s="115"/>
      <c r="S3" s="115"/>
      <c r="T3" s="115"/>
      <c r="U3" s="10"/>
      <c r="V3" s="10"/>
      <c r="W3" s="10"/>
      <c r="X3" s="10"/>
      <c r="Y3" s="10"/>
      <c r="Z3" s="10"/>
      <c r="AA3" s="10"/>
      <c r="AB3" s="10"/>
      <c r="AC3" s="34"/>
      <c r="AD3" s="34"/>
      <c r="AE3" s="34"/>
      <c r="AF3" s="34"/>
      <c r="AG3" s="34"/>
      <c r="AH3" s="34"/>
      <c r="AI3" s="34"/>
      <c r="AJ3" s="34"/>
      <c r="AK3" s="10"/>
      <c r="AL3" s="34"/>
      <c r="AM3" s="10"/>
    </row>
    <row r="4" spans="1:39" ht="21.75" customHeight="1" x14ac:dyDescent="0.5">
      <c r="A4" s="116"/>
      <c r="B4" s="116"/>
      <c r="C4" s="117"/>
      <c r="D4" s="117"/>
      <c r="E4" s="118"/>
      <c r="F4" s="118"/>
      <c r="G4" s="118"/>
      <c r="H4" s="118"/>
      <c r="I4" s="118"/>
      <c r="J4" s="118"/>
      <c r="K4" s="118"/>
      <c r="L4" s="118"/>
      <c r="M4" s="3"/>
      <c r="N4" s="118"/>
      <c r="O4" s="118"/>
      <c r="P4" s="118"/>
      <c r="Q4" s="118"/>
      <c r="R4" s="118"/>
      <c r="S4" s="118"/>
      <c r="T4" s="118"/>
      <c r="U4" s="3"/>
      <c r="V4" s="3"/>
      <c r="W4" s="3"/>
      <c r="X4" s="3"/>
      <c r="Y4" s="3"/>
      <c r="Z4" s="3"/>
      <c r="AA4" s="3"/>
      <c r="AB4" s="3"/>
      <c r="AC4" s="25"/>
      <c r="AD4" s="25"/>
      <c r="AE4" s="25"/>
      <c r="AF4" s="25"/>
      <c r="AG4" s="25"/>
      <c r="AH4" s="25"/>
      <c r="AI4" s="25"/>
      <c r="AJ4" s="25"/>
      <c r="AK4" s="3"/>
      <c r="AL4" s="25"/>
      <c r="AM4" s="3"/>
    </row>
    <row r="5" spans="1:39" ht="21.75" customHeight="1" x14ac:dyDescent="0.5">
      <c r="A5" s="119"/>
      <c r="B5" s="119"/>
      <c r="C5" s="120"/>
      <c r="D5" s="120"/>
      <c r="E5" s="250" t="s">
        <v>39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</row>
    <row r="6" spans="1:39" ht="21.75" customHeight="1" x14ac:dyDescent="0.5">
      <c r="A6" s="119"/>
      <c r="B6" s="119"/>
      <c r="C6" s="120"/>
      <c r="D6" s="120"/>
      <c r="E6" s="250" t="s">
        <v>124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121"/>
      <c r="AK6" s="121"/>
      <c r="AL6" s="121"/>
      <c r="AM6" s="121"/>
    </row>
    <row r="7" spans="1:39" ht="21.75" customHeight="1" x14ac:dyDescent="0.5">
      <c r="A7" s="119"/>
      <c r="B7" s="119"/>
      <c r="C7" s="120"/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250" t="s">
        <v>125</v>
      </c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121"/>
      <c r="AG7" s="121"/>
      <c r="AH7" s="121"/>
      <c r="AI7" s="121"/>
      <c r="AJ7" s="121"/>
      <c r="AK7" s="121"/>
      <c r="AL7" s="121"/>
      <c r="AM7" s="121"/>
    </row>
    <row r="8" spans="1:39" ht="21.75" customHeight="1" x14ac:dyDescent="0.5">
      <c r="A8" s="119"/>
      <c r="B8" s="119"/>
      <c r="C8" s="120"/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250" t="s">
        <v>201</v>
      </c>
      <c r="V8" s="250"/>
      <c r="W8" s="250"/>
      <c r="X8" s="250"/>
      <c r="Y8" s="250"/>
      <c r="Z8" s="250"/>
      <c r="AA8" s="250"/>
      <c r="AB8" s="250"/>
      <c r="AC8" s="250"/>
      <c r="AD8" s="121"/>
      <c r="AE8" s="121"/>
      <c r="AF8" s="121"/>
      <c r="AG8" s="121"/>
      <c r="AH8" s="121"/>
      <c r="AI8" s="121"/>
      <c r="AJ8" s="121"/>
      <c r="AK8" s="121"/>
      <c r="AL8" s="121"/>
      <c r="AM8" s="121"/>
    </row>
    <row r="9" spans="1:39" ht="21.75" customHeight="1" x14ac:dyDescent="0.5">
      <c r="A9" s="119"/>
      <c r="B9" s="119"/>
      <c r="C9" s="120"/>
      <c r="D9" s="120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2" t="s">
        <v>173</v>
      </c>
      <c r="V9" s="122"/>
      <c r="W9" s="122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</row>
    <row r="10" spans="1:39" ht="21.75" customHeight="1" x14ac:dyDescent="0.5">
      <c r="A10" s="119"/>
      <c r="B10" s="119"/>
      <c r="C10" s="120"/>
      <c r="D10" s="120"/>
      <c r="E10" s="123"/>
      <c r="F10" s="123"/>
      <c r="G10" s="123"/>
      <c r="H10" s="123"/>
      <c r="I10" s="19" t="s">
        <v>30</v>
      </c>
      <c r="J10" s="123"/>
      <c r="L10" s="123"/>
      <c r="M10" s="19"/>
      <c r="N10" s="123"/>
      <c r="O10" s="123"/>
      <c r="P10" s="123"/>
      <c r="Q10" s="122" t="s">
        <v>248</v>
      </c>
      <c r="R10" s="122"/>
      <c r="S10" s="122"/>
      <c r="T10" s="123"/>
      <c r="U10" s="124" t="s">
        <v>56</v>
      </c>
      <c r="V10" s="124"/>
      <c r="W10" s="124"/>
      <c r="X10" s="123"/>
      <c r="Y10" s="124"/>
      <c r="Z10" s="123"/>
      <c r="AA10" s="124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M10" s="122"/>
    </row>
    <row r="11" spans="1:39" s="119" customFormat="1" ht="21.75" customHeight="1" x14ac:dyDescent="0.5">
      <c r="C11" s="125"/>
      <c r="D11" s="125"/>
      <c r="E11" s="124"/>
      <c r="F11" s="124"/>
      <c r="G11" s="124"/>
      <c r="H11" s="124"/>
      <c r="I11" s="124" t="s">
        <v>44</v>
      </c>
      <c r="J11" s="124"/>
      <c r="L11" s="124"/>
      <c r="N11" s="124"/>
      <c r="O11" s="124" t="s">
        <v>73</v>
      </c>
      <c r="P11" s="124"/>
      <c r="Q11" s="122" t="s">
        <v>243</v>
      </c>
      <c r="R11" s="122"/>
      <c r="S11" s="122"/>
      <c r="T11" s="124"/>
      <c r="U11" s="124" t="s">
        <v>174</v>
      </c>
      <c r="V11" s="124"/>
      <c r="W11" s="124"/>
      <c r="X11" s="124"/>
      <c r="Y11" s="124"/>
      <c r="Z11" s="124"/>
      <c r="AA11" s="124"/>
      <c r="AB11" s="124"/>
      <c r="AC11" s="124"/>
      <c r="AD11" s="124"/>
      <c r="AE11" s="126" t="s">
        <v>141</v>
      </c>
      <c r="AF11" s="122"/>
      <c r="AH11" s="122"/>
      <c r="AJ11" s="122"/>
      <c r="AK11" s="124"/>
      <c r="AM11" s="122"/>
    </row>
    <row r="12" spans="1:39" s="119" customFormat="1" ht="21.75" customHeight="1" x14ac:dyDescent="0.5">
      <c r="C12" s="127"/>
      <c r="D12" s="125"/>
      <c r="E12" s="19"/>
      <c r="F12" s="18"/>
      <c r="G12" s="19"/>
      <c r="H12" s="19"/>
      <c r="I12" s="19" t="s">
        <v>41</v>
      </c>
      <c r="J12" s="18"/>
      <c r="L12" s="18"/>
      <c r="N12" s="19"/>
      <c r="O12" s="19" t="s">
        <v>67</v>
      </c>
      <c r="P12" s="18"/>
      <c r="Q12" s="122" t="s">
        <v>245</v>
      </c>
      <c r="R12" s="122"/>
      <c r="S12" s="19" t="s">
        <v>154</v>
      </c>
      <c r="T12" s="19"/>
      <c r="U12" s="124" t="s">
        <v>175</v>
      </c>
      <c r="V12" s="124"/>
      <c r="W12" s="124" t="s">
        <v>237</v>
      </c>
      <c r="X12" s="19"/>
      <c r="Y12" s="124" t="s">
        <v>178</v>
      </c>
      <c r="Z12" s="19"/>
      <c r="AA12" s="124" t="s">
        <v>179</v>
      </c>
      <c r="AB12" s="19"/>
      <c r="AC12" s="124"/>
      <c r="AD12" s="124"/>
      <c r="AE12" s="128" t="s">
        <v>164</v>
      </c>
      <c r="AG12" s="126" t="s">
        <v>166</v>
      </c>
      <c r="AI12" s="128" t="s">
        <v>81</v>
      </c>
      <c r="AJ12" s="122"/>
      <c r="AK12" s="128" t="s">
        <v>82</v>
      </c>
      <c r="AL12" s="122"/>
      <c r="AM12" s="124"/>
    </row>
    <row r="13" spans="1:39" s="119" customFormat="1" ht="21.75" customHeight="1" x14ac:dyDescent="0.5">
      <c r="C13" s="127"/>
      <c r="D13" s="125"/>
      <c r="E13" s="19" t="s">
        <v>71</v>
      </c>
      <c r="F13" s="18"/>
      <c r="G13" s="19" t="s">
        <v>204</v>
      </c>
      <c r="H13" s="19"/>
      <c r="I13" s="19" t="s">
        <v>45</v>
      </c>
      <c r="J13" s="18"/>
      <c r="K13" s="122" t="s">
        <v>118</v>
      </c>
      <c r="L13" s="18"/>
      <c r="M13" s="122" t="s">
        <v>77</v>
      </c>
      <c r="N13" s="19"/>
      <c r="O13" s="19" t="s">
        <v>68</v>
      </c>
      <c r="P13" s="18"/>
      <c r="Q13" s="19" t="s">
        <v>244</v>
      </c>
      <c r="R13" s="19"/>
      <c r="S13" s="19" t="s">
        <v>155</v>
      </c>
      <c r="T13" s="19"/>
      <c r="U13" s="124" t="s">
        <v>176</v>
      </c>
      <c r="V13" s="124"/>
      <c r="W13" s="124" t="s">
        <v>238</v>
      </c>
      <c r="X13" s="19"/>
      <c r="Y13" s="124" t="s">
        <v>180</v>
      </c>
      <c r="Z13" s="19"/>
      <c r="AA13" s="124" t="s">
        <v>181</v>
      </c>
      <c r="AB13" s="19"/>
      <c r="AC13" s="19" t="s">
        <v>152</v>
      </c>
      <c r="AD13" s="19"/>
      <c r="AE13" s="126" t="s">
        <v>163</v>
      </c>
      <c r="AG13" s="128" t="s">
        <v>165</v>
      </c>
      <c r="AI13" s="126" t="s">
        <v>127</v>
      </c>
      <c r="AJ13" s="122"/>
      <c r="AK13" s="124" t="s">
        <v>83</v>
      </c>
      <c r="AM13" s="128" t="s">
        <v>81</v>
      </c>
    </row>
    <row r="14" spans="1:39" s="119" customFormat="1" ht="21.75" customHeight="1" x14ac:dyDescent="0.5">
      <c r="C14" s="120"/>
      <c r="D14" s="125"/>
      <c r="E14" s="129" t="s">
        <v>72</v>
      </c>
      <c r="F14" s="18"/>
      <c r="G14" s="129" t="s">
        <v>205</v>
      </c>
      <c r="H14" s="19"/>
      <c r="I14" s="129" t="s">
        <v>46</v>
      </c>
      <c r="J14" s="18"/>
      <c r="K14" s="130" t="s">
        <v>119</v>
      </c>
      <c r="L14" s="18"/>
      <c r="M14" s="130" t="s">
        <v>76</v>
      </c>
      <c r="N14" s="19"/>
      <c r="O14" s="129" t="s">
        <v>69</v>
      </c>
      <c r="P14" s="18"/>
      <c r="Q14" s="129" t="s">
        <v>99</v>
      </c>
      <c r="R14" s="19"/>
      <c r="S14" s="129" t="s">
        <v>159</v>
      </c>
      <c r="T14" s="19"/>
      <c r="U14" s="130" t="s">
        <v>177</v>
      </c>
      <c r="V14" s="122"/>
      <c r="W14" s="130" t="s">
        <v>239</v>
      </c>
      <c r="X14" s="19"/>
      <c r="Y14" s="130" t="s">
        <v>182</v>
      </c>
      <c r="Z14" s="19"/>
      <c r="AA14" s="130" t="s">
        <v>180</v>
      </c>
      <c r="AB14" s="19"/>
      <c r="AC14" s="129" t="s">
        <v>28</v>
      </c>
      <c r="AD14" s="19"/>
      <c r="AE14" s="131" t="s">
        <v>126</v>
      </c>
      <c r="AG14" s="130" t="s">
        <v>145</v>
      </c>
      <c r="AI14" s="130" t="s">
        <v>128</v>
      </c>
      <c r="AJ14" s="122"/>
      <c r="AK14" s="130" t="s">
        <v>84</v>
      </c>
      <c r="AM14" s="132" t="s">
        <v>126</v>
      </c>
    </row>
    <row r="15" spans="1:39" s="119" customFormat="1" ht="21.75" customHeight="1" x14ac:dyDescent="0.5">
      <c r="C15" s="120"/>
      <c r="D15" s="125"/>
      <c r="E15" s="19"/>
      <c r="F15" s="18"/>
      <c r="G15" s="19"/>
      <c r="H15" s="19"/>
      <c r="I15" s="18"/>
      <c r="J15" s="18"/>
      <c r="K15" s="122"/>
      <c r="L15" s="18"/>
      <c r="M15" s="122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G15" s="124"/>
      <c r="AI15" s="124"/>
      <c r="AJ15" s="122"/>
      <c r="AK15" s="122"/>
      <c r="AM15" s="122"/>
    </row>
    <row r="16" spans="1:39" ht="21.75" customHeight="1" x14ac:dyDescent="0.5">
      <c r="B16" s="109"/>
      <c r="C16" s="134"/>
      <c r="D16" s="135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</row>
    <row r="17" spans="1:39" ht="21.75" customHeight="1" x14ac:dyDescent="0.5">
      <c r="A17" s="133" t="s">
        <v>322</v>
      </c>
      <c r="B17" s="109"/>
      <c r="C17" s="137"/>
      <c r="D17" s="135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</row>
    <row r="18" spans="1:39" ht="21.75" customHeight="1" x14ac:dyDescent="0.5">
      <c r="A18" s="133"/>
      <c r="B18" s="109" t="s">
        <v>235</v>
      </c>
      <c r="C18" s="137"/>
      <c r="D18" s="135"/>
      <c r="E18" s="91">
        <v>5182334589</v>
      </c>
      <c r="F18" s="112"/>
      <c r="G18" s="91">
        <v>24195693420</v>
      </c>
      <c r="H18" s="112"/>
      <c r="I18" s="91">
        <v>104788723</v>
      </c>
      <c r="J18" s="112"/>
      <c r="K18" s="91">
        <v>588781595</v>
      </c>
      <c r="L18" s="112"/>
      <c r="M18" s="91">
        <v>15087318549</v>
      </c>
      <c r="N18" s="112"/>
      <c r="O18" s="91">
        <v>-755412590</v>
      </c>
      <c r="P18" s="112"/>
      <c r="Q18" s="91">
        <v>-1841755212</v>
      </c>
      <c r="R18" s="112"/>
      <c r="S18" s="91">
        <v>267927308</v>
      </c>
      <c r="T18" s="112"/>
      <c r="U18" s="91">
        <v>2510780</v>
      </c>
      <c r="V18" s="91"/>
      <c r="W18" s="91">
        <v>0</v>
      </c>
      <c r="X18" s="91"/>
      <c r="Y18" s="91">
        <v>-44415220</v>
      </c>
      <c r="Z18" s="91"/>
      <c r="AA18" s="91">
        <v>-535165928</v>
      </c>
      <c r="AB18" s="91"/>
      <c r="AC18" s="91">
        <v>-7340850870</v>
      </c>
      <c r="AD18" s="91"/>
      <c r="AE18" s="138">
        <f t="shared" ref="AE18" si="0">SUM(O18,Q18,S18,U18,W18,Y18,AA18,AC18)</f>
        <v>-10247161732</v>
      </c>
      <c r="AF18" s="91"/>
      <c r="AG18" s="91">
        <v>32069143725</v>
      </c>
      <c r="AH18" s="91"/>
      <c r="AI18" s="50">
        <f>SUM(AG18,AE18,M18,K18,I18,G18,E18)</f>
        <v>66980898869</v>
      </c>
      <c r="AJ18" s="91"/>
      <c r="AK18" s="91">
        <v>9343004917</v>
      </c>
      <c r="AL18" s="91"/>
      <c r="AM18" s="50">
        <f t="shared" ref="AM18" si="1">SUM(AI18:AK18)</f>
        <v>76323903786</v>
      </c>
    </row>
    <row r="19" spans="1:39" ht="6" customHeight="1" x14ac:dyDescent="0.5">
      <c r="A19" s="133"/>
      <c r="B19" s="109"/>
      <c r="C19" s="137"/>
      <c r="D19" s="135"/>
      <c r="F19" s="112"/>
      <c r="H19" s="112"/>
      <c r="J19" s="112"/>
      <c r="L19" s="112"/>
      <c r="M19" s="91"/>
      <c r="N19" s="112"/>
      <c r="P19" s="112"/>
      <c r="R19" s="112"/>
      <c r="T19" s="112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L19" s="91"/>
    </row>
    <row r="20" spans="1:39" ht="21.75" customHeight="1" x14ac:dyDescent="0.5">
      <c r="A20" s="139" t="s">
        <v>323</v>
      </c>
      <c r="B20" s="136"/>
      <c r="C20" s="137"/>
      <c r="D20" s="13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91"/>
      <c r="AF20" s="138"/>
      <c r="AG20" s="91"/>
      <c r="AH20" s="138"/>
      <c r="AI20" s="91"/>
      <c r="AJ20" s="140"/>
      <c r="AK20" s="141"/>
      <c r="AL20" s="140"/>
      <c r="AM20" s="140"/>
    </row>
    <row r="21" spans="1:39" ht="21.75" customHeight="1" x14ac:dyDescent="0.5">
      <c r="A21" s="139"/>
      <c r="B21" s="136" t="s">
        <v>324</v>
      </c>
      <c r="C21" s="137"/>
      <c r="D21" s="13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91"/>
      <c r="AF21" s="138"/>
      <c r="AG21" s="91"/>
      <c r="AH21" s="138"/>
      <c r="AI21" s="91"/>
      <c r="AJ21" s="140"/>
      <c r="AK21" s="141"/>
      <c r="AL21" s="140"/>
      <c r="AM21" s="140"/>
    </row>
    <row r="22" spans="1:39" s="136" customFormat="1" ht="21.75" customHeight="1" x14ac:dyDescent="0.5">
      <c r="A22" s="142" t="s">
        <v>285</v>
      </c>
      <c r="B22" s="112"/>
      <c r="C22" s="137"/>
      <c r="D22" s="135"/>
      <c r="E22" s="138">
        <v>31435204</v>
      </c>
      <c r="F22" s="138"/>
      <c r="G22" s="138">
        <v>696972246</v>
      </c>
      <c r="H22" s="138"/>
      <c r="I22" s="138">
        <v>0</v>
      </c>
      <c r="J22" s="138"/>
      <c r="K22" s="138">
        <v>0</v>
      </c>
      <c r="L22" s="138"/>
      <c r="M22" s="138">
        <v>0</v>
      </c>
      <c r="N22" s="138"/>
      <c r="O22" s="138">
        <v>0</v>
      </c>
      <c r="P22" s="138"/>
      <c r="Q22" s="138">
        <v>0</v>
      </c>
      <c r="R22" s="138"/>
      <c r="S22" s="138">
        <v>0</v>
      </c>
      <c r="T22" s="138"/>
      <c r="U22" s="138">
        <v>0</v>
      </c>
      <c r="V22" s="138"/>
      <c r="W22" s="138">
        <v>0</v>
      </c>
      <c r="X22" s="138"/>
      <c r="Y22" s="138">
        <v>0</v>
      </c>
      <c r="Z22" s="138"/>
      <c r="AA22" s="138">
        <v>0</v>
      </c>
      <c r="AB22" s="138"/>
      <c r="AC22" s="138">
        <v>0</v>
      </c>
      <c r="AD22" s="138"/>
      <c r="AE22" s="138">
        <f t="shared" ref="AE22:AE32" si="2">SUM(O22,Q22,S22,U22,W22,Y22,AA22,AC22)</f>
        <v>0</v>
      </c>
      <c r="AF22" s="138"/>
      <c r="AG22" s="138">
        <v>0</v>
      </c>
      <c r="AH22" s="140"/>
      <c r="AI22" s="50">
        <f t="shared" ref="AI22:AI32" si="3">SUM(AG22,AE22,M22,K22,I22,G22,E22)</f>
        <v>728407450</v>
      </c>
      <c r="AJ22" s="138"/>
      <c r="AK22" s="138">
        <v>0</v>
      </c>
      <c r="AL22" s="138"/>
      <c r="AM22" s="50">
        <f t="shared" ref="AM22:AM31" si="4">SUM(AI22:AK22)</f>
        <v>728407450</v>
      </c>
    </row>
    <row r="23" spans="1:39" s="136" customFormat="1" ht="21.75" customHeight="1" x14ac:dyDescent="0.5">
      <c r="A23" s="142" t="s">
        <v>156</v>
      </c>
      <c r="B23" s="112"/>
      <c r="C23" s="137"/>
      <c r="D23" s="135"/>
      <c r="E23" s="138">
        <v>0</v>
      </c>
      <c r="F23" s="138"/>
      <c r="G23" s="138">
        <v>0</v>
      </c>
      <c r="H23" s="138"/>
      <c r="I23" s="138">
        <v>0</v>
      </c>
      <c r="J23" s="138"/>
      <c r="K23" s="138">
        <v>11011208</v>
      </c>
      <c r="L23" s="138"/>
      <c r="M23" s="138">
        <v>-11011208</v>
      </c>
      <c r="N23" s="138"/>
      <c r="O23" s="138">
        <v>0</v>
      </c>
      <c r="P23" s="138"/>
      <c r="Q23" s="138">
        <v>0</v>
      </c>
      <c r="R23" s="138"/>
      <c r="S23" s="138">
        <v>0</v>
      </c>
      <c r="T23" s="138"/>
      <c r="U23" s="138">
        <v>0</v>
      </c>
      <c r="V23" s="138"/>
      <c r="W23" s="138">
        <v>0</v>
      </c>
      <c r="X23" s="138"/>
      <c r="Y23" s="138">
        <v>0</v>
      </c>
      <c r="Z23" s="138"/>
      <c r="AA23" s="138">
        <v>0</v>
      </c>
      <c r="AB23" s="138"/>
      <c r="AC23" s="138">
        <v>0</v>
      </c>
      <c r="AD23" s="138"/>
      <c r="AE23" s="138">
        <f t="shared" si="2"/>
        <v>0</v>
      </c>
      <c r="AF23" s="138"/>
      <c r="AG23" s="138">
        <v>0</v>
      </c>
      <c r="AH23" s="140"/>
      <c r="AI23" s="50">
        <f t="shared" si="3"/>
        <v>0</v>
      </c>
      <c r="AJ23" s="138"/>
      <c r="AK23" s="138">
        <v>0</v>
      </c>
      <c r="AL23" s="138"/>
      <c r="AM23" s="50">
        <f t="shared" si="4"/>
        <v>0</v>
      </c>
    </row>
    <row r="24" spans="1:39" s="136" customFormat="1" ht="21.75" customHeight="1" x14ac:dyDescent="0.5">
      <c r="A24" s="142" t="s">
        <v>265</v>
      </c>
      <c r="B24" s="143"/>
      <c r="C24" s="135"/>
      <c r="D24" s="13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</row>
    <row r="25" spans="1:39" s="136" customFormat="1" ht="21.75" customHeight="1" x14ac:dyDescent="0.5">
      <c r="A25" s="142"/>
      <c r="B25" s="144" t="s">
        <v>267</v>
      </c>
      <c r="C25" s="135"/>
      <c r="D25" s="13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</row>
    <row r="26" spans="1:39" ht="21.75" customHeight="1" x14ac:dyDescent="0.5">
      <c r="A26" s="142"/>
      <c r="B26" s="144" t="s">
        <v>266</v>
      </c>
      <c r="C26" s="137"/>
      <c r="D26" s="135"/>
      <c r="E26" s="138">
        <v>0</v>
      </c>
      <c r="F26" s="138"/>
      <c r="G26" s="138">
        <v>0</v>
      </c>
      <c r="H26" s="138"/>
      <c r="I26" s="138">
        <v>0</v>
      </c>
      <c r="J26" s="138"/>
      <c r="K26" s="138">
        <v>0</v>
      </c>
      <c r="L26" s="138"/>
      <c r="M26" s="138">
        <v>0</v>
      </c>
      <c r="N26" s="138"/>
      <c r="O26" s="138">
        <v>0</v>
      </c>
      <c r="P26" s="138"/>
      <c r="Q26" s="138">
        <v>0</v>
      </c>
      <c r="R26" s="138"/>
      <c r="S26" s="138">
        <v>0</v>
      </c>
      <c r="T26" s="138"/>
      <c r="U26" s="138">
        <v>0</v>
      </c>
      <c r="V26" s="138"/>
      <c r="W26" s="138">
        <v>0</v>
      </c>
      <c r="X26" s="138"/>
      <c r="Y26" s="138">
        <v>0</v>
      </c>
      <c r="Z26" s="138"/>
      <c r="AA26" s="138">
        <v>0</v>
      </c>
      <c r="AB26" s="138"/>
      <c r="AC26" s="138">
        <v>0</v>
      </c>
      <c r="AD26" s="138"/>
      <c r="AE26" s="138">
        <f>SUM(O26,Q26,S26,U26,W26,Y26,AA26,AC26)</f>
        <v>0</v>
      </c>
      <c r="AF26" s="138"/>
      <c r="AG26" s="138">
        <v>0</v>
      </c>
      <c r="AH26" s="140"/>
      <c r="AI26" s="50">
        <f>SUM(AG26,AE26,M26,K26,I26,G26,E26)</f>
        <v>0</v>
      </c>
      <c r="AJ26" s="138"/>
      <c r="AK26" s="138">
        <v>94422903</v>
      </c>
      <c r="AL26" s="138"/>
      <c r="AM26" s="138">
        <f>SUM(AI26:AK26)</f>
        <v>94422903</v>
      </c>
    </row>
    <row r="27" spans="1:39" ht="21.75" customHeight="1" x14ac:dyDescent="0.5">
      <c r="A27" s="142" t="s">
        <v>274</v>
      </c>
      <c r="C27" s="137"/>
      <c r="D27" s="135"/>
      <c r="E27" s="138">
        <v>0</v>
      </c>
      <c r="F27" s="138"/>
      <c r="G27" s="138">
        <v>0</v>
      </c>
      <c r="H27" s="138"/>
      <c r="I27" s="138">
        <v>0</v>
      </c>
      <c r="J27" s="138"/>
      <c r="K27" s="138">
        <v>0</v>
      </c>
      <c r="L27" s="138"/>
      <c r="M27" s="138">
        <v>0</v>
      </c>
      <c r="N27" s="138"/>
      <c r="O27" s="138">
        <v>0</v>
      </c>
      <c r="P27" s="138"/>
      <c r="Q27" s="138">
        <v>1369730923</v>
      </c>
      <c r="R27" s="138"/>
      <c r="S27" s="138">
        <v>0</v>
      </c>
      <c r="T27" s="138"/>
      <c r="U27" s="138">
        <v>0</v>
      </c>
      <c r="V27" s="138"/>
      <c r="W27" s="138">
        <v>0</v>
      </c>
      <c r="X27" s="138"/>
      <c r="Y27" s="138">
        <v>0</v>
      </c>
      <c r="Z27" s="138"/>
      <c r="AA27" s="138">
        <v>0</v>
      </c>
      <c r="AB27" s="138"/>
      <c r="AC27" s="138">
        <v>0</v>
      </c>
      <c r="AD27" s="138"/>
      <c r="AE27" s="138">
        <f t="shared" si="2"/>
        <v>1369730923</v>
      </c>
      <c r="AF27" s="138"/>
      <c r="AG27" s="138">
        <v>0</v>
      </c>
      <c r="AH27" s="140"/>
      <c r="AI27" s="50">
        <f t="shared" si="3"/>
        <v>1369730923</v>
      </c>
      <c r="AJ27" s="138"/>
      <c r="AK27" s="138">
        <v>853616419</v>
      </c>
      <c r="AL27" s="138"/>
      <c r="AM27" s="138">
        <f t="shared" ref="AM27:AM30" si="5">SUM(AI27:AK27)</f>
        <v>2223347342</v>
      </c>
    </row>
    <row r="28" spans="1:39" ht="21.75" customHeight="1" x14ac:dyDescent="0.5">
      <c r="A28" s="142" t="s">
        <v>268</v>
      </c>
      <c r="C28" s="137"/>
      <c r="D28" s="135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</row>
    <row r="29" spans="1:39" ht="21.75" customHeight="1" x14ac:dyDescent="0.5">
      <c r="A29" s="142"/>
      <c r="B29" s="112" t="s">
        <v>269</v>
      </c>
      <c r="C29" s="137"/>
      <c r="D29" s="135"/>
      <c r="E29" s="138">
        <v>0</v>
      </c>
      <c r="F29" s="138"/>
      <c r="G29" s="138">
        <v>0</v>
      </c>
      <c r="H29" s="138"/>
      <c r="I29" s="138">
        <v>0</v>
      </c>
      <c r="J29" s="138"/>
      <c r="K29" s="138">
        <v>0</v>
      </c>
      <c r="L29" s="138"/>
      <c r="M29" s="138">
        <v>0</v>
      </c>
      <c r="N29" s="138"/>
      <c r="O29" s="138">
        <v>0</v>
      </c>
      <c r="P29" s="138"/>
      <c r="Q29" s="138">
        <v>0</v>
      </c>
      <c r="R29" s="138"/>
      <c r="S29" s="138">
        <v>0</v>
      </c>
      <c r="T29" s="138"/>
      <c r="U29" s="138">
        <v>0</v>
      </c>
      <c r="V29" s="138"/>
      <c r="W29" s="138">
        <v>0</v>
      </c>
      <c r="X29" s="138"/>
      <c r="Y29" s="138">
        <v>0</v>
      </c>
      <c r="Z29" s="138"/>
      <c r="AA29" s="138">
        <v>0</v>
      </c>
      <c r="AB29" s="138"/>
      <c r="AC29" s="138">
        <v>0</v>
      </c>
      <c r="AD29" s="138"/>
      <c r="AE29" s="138">
        <f>SUM(O29,Q29,S29,U29,W29,Y29,AA29,AC29)</f>
        <v>0</v>
      </c>
      <c r="AF29" s="138"/>
      <c r="AG29" s="138">
        <v>0</v>
      </c>
      <c r="AH29" s="140"/>
      <c r="AI29" s="50">
        <f>SUM(AG29,AE29,M29,K29,I29,G29,E29)</f>
        <v>0</v>
      </c>
      <c r="AJ29" s="138"/>
      <c r="AK29" s="138">
        <v>138773216</v>
      </c>
      <c r="AL29" s="138"/>
      <c r="AM29" s="138">
        <f>SUM(AI29:AK29)</f>
        <v>138773216</v>
      </c>
    </row>
    <row r="30" spans="1:39" ht="21.75" customHeight="1" x14ac:dyDescent="0.5">
      <c r="A30" s="142" t="s">
        <v>246</v>
      </c>
      <c r="C30" s="137"/>
      <c r="D30" s="135"/>
      <c r="E30" s="138">
        <v>0</v>
      </c>
      <c r="F30" s="138"/>
      <c r="G30" s="138">
        <v>0</v>
      </c>
      <c r="H30" s="138"/>
      <c r="I30" s="138">
        <v>0</v>
      </c>
      <c r="J30" s="138"/>
      <c r="K30" s="138">
        <v>0</v>
      </c>
      <c r="L30" s="138"/>
      <c r="M30" s="138">
        <v>0</v>
      </c>
      <c r="N30" s="138"/>
      <c r="O30" s="138">
        <v>0</v>
      </c>
      <c r="P30" s="138"/>
      <c r="Q30" s="138">
        <v>0</v>
      </c>
      <c r="R30" s="138"/>
      <c r="S30" s="138">
        <v>0</v>
      </c>
      <c r="T30" s="138"/>
      <c r="U30" s="138">
        <v>0</v>
      </c>
      <c r="V30" s="138"/>
      <c r="W30" s="138">
        <v>0</v>
      </c>
      <c r="X30" s="138"/>
      <c r="Y30" s="138">
        <v>0</v>
      </c>
      <c r="Z30" s="138"/>
      <c r="AA30" s="138">
        <v>0</v>
      </c>
      <c r="AB30" s="138"/>
      <c r="AC30" s="138">
        <v>0</v>
      </c>
      <c r="AD30" s="138"/>
      <c r="AE30" s="138">
        <f t="shared" si="2"/>
        <v>0</v>
      </c>
      <c r="AF30" s="138"/>
      <c r="AG30" s="138">
        <v>0</v>
      </c>
      <c r="AH30" s="140"/>
      <c r="AI30" s="50">
        <f t="shared" si="3"/>
        <v>0</v>
      </c>
      <c r="AJ30" s="138"/>
      <c r="AK30" s="138">
        <v>-50862114</v>
      </c>
      <c r="AL30" s="138"/>
      <c r="AM30" s="138">
        <f t="shared" si="5"/>
        <v>-50862114</v>
      </c>
    </row>
    <row r="31" spans="1:39" ht="21.75" customHeight="1" x14ac:dyDescent="0.5">
      <c r="A31" s="142" t="s">
        <v>325</v>
      </c>
      <c r="B31" s="145"/>
      <c r="C31" s="137"/>
      <c r="D31" s="135"/>
      <c r="E31" s="138">
        <v>0</v>
      </c>
      <c r="F31" s="138"/>
      <c r="G31" s="138">
        <v>0</v>
      </c>
      <c r="H31" s="138"/>
      <c r="I31" s="138">
        <v>0</v>
      </c>
      <c r="J31" s="138"/>
      <c r="K31" s="138">
        <v>0</v>
      </c>
      <c r="L31" s="138"/>
      <c r="M31" s="138">
        <v>0</v>
      </c>
      <c r="N31" s="138"/>
      <c r="O31" s="138">
        <v>0</v>
      </c>
      <c r="P31" s="138"/>
      <c r="Q31" s="138">
        <v>0</v>
      </c>
      <c r="R31" s="138"/>
      <c r="S31" s="138">
        <v>0</v>
      </c>
      <c r="U31" s="138">
        <v>0</v>
      </c>
      <c r="V31" s="138"/>
      <c r="W31" s="138">
        <v>0</v>
      </c>
      <c r="X31" s="91"/>
      <c r="Y31" s="138">
        <v>0</v>
      </c>
      <c r="Z31" s="91"/>
      <c r="AA31" s="138">
        <v>0</v>
      </c>
      <c r="AB31" s="91"/>
      <c r="AC31" s="138">
        <v>0</v>
      </c>
      <c r="AD31" s="138"/>
      <c r="AE31" s="138">
        <f t="shared" si="2"/>
        <v>0</v>
      </c>
      <c r="AF31" s="138"/>
      <c r="AG31" s="138">
        <v>7702820133</v>
      </c>
      <c r="AH31" s="140"/>
      <c r="AI31" s="50">
        <f t="shared" si="3"/>
        <v>7702820133</v>
      </c>
      <c r="AJ31" s="138"/>
      <c r="AK31" s="138">
        <v>0</v>
      </c>
      <c r="AL31" s="138"/>
      <c r="AM31" s="138">
        <f t="shared" si="4"/>
        <v>7702820133</v>
      </c>
    </row>
    <row r="32" spans="1:39" ht="21.75" customHeight="1" x14ac:dyDescent="0.5">
      <c r="A32" s="142" t="s">
        <v>236</v>
      </c>
      <c r="B32" s="142"/>
      <c r="C32" s="137"/>
      <c r="D32" s="135"/>
      <c r="E32" s="138">
        <v>0</v>
      </c>
      <c r="F32" s="50"/>
      <c r="G32" s="138">
        <v>0</v>
      </c>
      <c r="H32" s="50"/>
      <c r="I32" s="138">
        <v>0</v>
      </c>
      <c r="J32" s="50"/>
      <c r="K32" s="138">
        <v>0</v>
      </c>
      <c r="L32" s="50"/>
      <c r="M32" s="138">
        <v>-1109466633</v>
      </c>
      <c r="N32" s="50"/>
      <c r="O32" s="138">
        <v>0</v>
      </c>
      <c r="P32" s="50"/>
      <c r="Q32" s="138">
        <v>0</v>
      </c>
      <c r="R32" s="138"/>
      <c r="S32" s="138">
        <v>0</v>
      </c>
      <c r="T32" s="50"/>
      <c r="U32" s="138">
        <v>0</v>
      </c>
      <c r="V32" s="138"/>
      <c r="W32" s="138">
        <v>0</v>
      </c>
      <c r="X32" s="121"/>
      <c r="Y32" s="138">
        <v>0</v>
      </c>
      <c r="Z32" s="121"/>
      <c r="AA32" s="138">
        <v>0</v>
      </c>
      <c r="AB32" s="121"/>
      <c r="AC32" s="138">
        <v>0</v>
      </c>
      <c r="AD32" s="50"/>
      <c r="AE32" s="138">
        <f t="shared" si="2"/>
        <v>0</v>
      </c>
      <c r="AF32" s="50"/>
      <c r="AG32" s="138">
        <v>-8883958202</v>
      </c>
      <c r="AH32" s="140"/>
      <c r="AI32" s="50">
        <f t="shared" si="3"/>
        <v>-9993424835</v>
      </c>
      <c r="AJ32" s="138"/>
      <c r="AK32" s="138">
        <v>0</v>
      </c>
      <c r="AL32" s="50"/>
      <c r="AM32" s="138">
        <f>SUM(AI32:AK32)</f>
        <v>-9993424835</v>
      </c>
    </row>
    <row r="33" spans="1:39" ht="21.75" customHeight="1" x14ac:dyDescent="0.5">
      <c r="A33" s="142" t="s">
        <v>270</v>
      </c>
      <c r="B33" s="145"/>
      <c r="C33" s="137"/>
      <c r="D33" s="135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</row>
    <row r="34" spans="1:39" ht="21.75" customHeight="1" x14ac:dyDescent="0.5">
      <c r="A34" s="142"/>
      <c r="B34" s="145" t="s">
        <v>271</v>
      </c>
      <c r="C34" s="137"/>
      <c r="D34" s="135"/>
      <c r="E34" s="138">
        <v>0</v>
      </c>
      <c r="F34" s="50"/>
      <c r="G34" s="138">
        <v>0</v>
      </c>
      <c r="H34" s="50"/>
      <c r="I34" s="138">
        <v>0</v>
      </c>
      <c r="J34" s="50"/>
      <c r="K34" s="138">
        <v>0</v>
      </c>
      <c r="L34" s="50"/>
      <c r="M34" s="138">
        <v>-1451385162</v>
      </c>
      <c r="N34" s="50"/>
      <c r="O34" s="138">
        <v>0</v>
      </c>
      <c r="P34" s="50"/>
      <c r="Q34" s="138">
        <v>0</v>
      </c>
      <c r="R34" s="138"/>
      <c r="S34" s="138">
        <v>0</v>
      </c>
      <c r="T34" s="50"/>
      <c r="U34" s="138">
        <v>0</v>
      </c>
      <c r="V34" s="138"/>
      <c r="W34" s="138">
        <v>0</v>
      </c>
      <c r="X34" s="121"/>
      <c r="Y34" s="138">
        <v>0</v>
      </c>
      <c r="Z34" s="121"/>
      <c r="AA34" s="138">
        <v>0</v>
      </c>
      <c r="AB34" s="121"/>
      <c r="AC34" s="138">
        <v>0</v>
      </c>
      <c r="AD34" s="50"/>
      <c r="AE34" s="138">
        <f>SUM(O34,Q34,S34,U34,W34,Y34,AA34,AC34)</f>
        <v>0</v>
      </c>
      <c r="AF34" s="50"/>
      <c r="AG34" s="138">
        <v>0</v>
      </c>
      <c r="AH34" s="140"/>
      <c r="AI34" s="50">
        <f>SUM(AG34,AE34,M34,K34,I34,G34,E34)</f>
        <v>-1451385162</v>
      </c>
      <c r="AJ34" s="138"/>
      <c r="AK34" s="138">
        <v>0</v>
      </c>
      <c r="AL34" s="50"/>
      <c r="AM34" s="138">
        <f>SUM(AI34:AK34)</f>
        <v>-1451385162</v>
      </c>
    </row>
    <row r="35" spans="1:39" ht="21.75" customHeight="1" x14ac:dyDescent="0.5">
      <c r="A35" s="142" t="s">
        <v>202</v>
      </c>
      <c r="B35" s="145"/>
      <c r="C35" s="137"/>
      <c r="D35" s="135"/>
      <c r="E35" s="146">
        <v>0</v>
      </c>
      <c r="F35" s="112"/>
      <c r="G35" s="146">
        <v>0</v>
      </c>
      <c r="H35" s="112"/>
      <c r="I35" s="146">
        <v>0</v>
      </c>
      <c r="J35" s="112"/>
      <c r="K35" s="146">
        <v>0</v>
      </c>
      <c r="L35" s="112"/>
      <c r="M35" s="147">
        <v>-13245329325</v>
      </c>
      <c r="N35" s="112"/>
      <c r="O35" s="146">
        <v>0</v>
      </c>
      <c r="P35" s="112"/>
      <c r="Q35" s="146">
        <v>0</v>
      </c>
      <c r="R35" s="112"/>
      <c r="S35" s="146">
        <v>0</v>
      </c>
      <c r="T35" s="112"/>
      <c r="U35" s="146">
        <v>3488316</v>
      </c>
      <c r="V35" s="108"/>
      <c r="W35" s="146">
        <v>13066274172</v>
      </c>
      <c r="X35" s="91"/>
      <c r="Y35" s="146">
        <v>110625238</v>
      </c>
      <c r="Z35" s="91">
        <v>0</v>
      </c>
      <c r="AA35" s="146">
        <v>529728384</v>
      </c>
      <c r="AB35" s="91">
        <v>0</v>
      </c>
      <c r="AC35" s="146">
        <v>2220839168</v>
      </c>
      <c r="AD35" s="91"/>
      <c r="AE35" s="147">
        <f>SUM(O35,Q35,S35,U35,W35,Y35,AA35,AC35)</f>
        <v>15930955278</v>
      </c>
      <c r="AF35" s="91"/>
      <c r="AG35" s="146">
        <v>0</v>
      </c>
      <c r="AH35" s="91"/>
      <c r="AI35" s="147">
        <f>SUM(AG35,AE35,M35,K35,I35,G35,E35)</f>
        <v>2685625953</v>
      </c>
      <c r="AJ35" s="91"/>
      <c r="AK35" s="146">
        <v>1090801794</v>
      </c>
      <c r="AL35" s="91"/>
      <c r="AM35" s="147">
        <f>SUM(AI35:AK35)</f>
        <v>3776427747</v>
      </c>
    </row>
    <row r="36" spans="1:39" ht="6" customHeight="1" x14ac:dyDescent="0.5">
      <c r="A36" s="142"/>
      <c r="B36" s="145"/>
      <c r="C36" s="135"/>
      <c r="D36" s="135"/>
      <c r="E36" s="107"/>
      <c r="F36" s="112"/>
      <c r="G36" s="107"/>
      <c r="H36" s="112"/>
      <c r="I36" s="107"/>
      <c r="J36" s="112"/>
      <c r="K36" s="107"/>
      <c r="L36" s="112"/>
      <c r="M36" s="107"/>
      <c r="N36" s="112"/>
      <c r="O36" s="107"/>
      <c r="P36" s="112"/>
      <c r="Q36" s="107"/>
      <c r="R36" s="107"/>
      <c r="S36" s="107"/>
      <c r="T36" s="112"/>
      <c r="U36" s="107"/>
      <c r="V36" s="107"/>
      <c r="W36" s="107"/>
      <c r="X36" s="112"/>
      <c r="Y36" s="107"/>
      <c r="Z36" s="112"/>
      <c r="AA36" s="107"/>
      <c r="AB36" s="112"/>
      <c r="AC36" s="107"/>
      <c r="AD36" s="107"/>
      <c r="AE36" s="107"/>
      <c r="AF36" s="107"/>
      <c r="AG36" s="107"/>
      <c r="AH36" s="107"/>
      <c r="AI36" s="107"/>
      <c r="AJ36" s="107"/>
      <c r="AK36" s="107"/>
      <c r="AM36" s="108"/>
    </row>
    <row r="37" spans="1:39" ht="21.75" customHeight="1" x14ac:dyDescent="0.5">
      <c r="A37" s="133" t="s">
        <v>261</v>
      </c>
      <c r="B37" s="143"/>
      <c r="C37" s="135"/>
      <c r="D37" s="135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</row>
    <row r="38" spans="1:39" ht="21.75" customHeight="1" thickBot="1" x14ac:dyDescent="0.55000000000000004">
      <c r="A38" s="133"/>
      <c r="B38" s="143" t="s">
        <v>235</v>
      </c>
      <c r="C38" s="135"/>
      <c r="D38" s="135"/>
      <c r="E38" s="37">
        <f>SUM(E18:E35)</f>
        <v>5213769793</v>
      </c>
      <c r="F38" s="25"/>
      <c r="G38" s="37">
        <f>SUM(G18:G35)</f>
        <v>24892665666</v>
      </c>
      <c r="H38" s="25"/>
      <c r="I38" s="37">
        <f>SUM(I18:I35)</f>
        <v>104788723</v>
      </c>
      <c r="J38" s="25"/>
      <c r="K38" s="37">
        <f>SUM(K18:K35)</f>
        <v>599792803</v>
      </c>
      <c r="L38" s="25"/>
      <c r="M38" s="37">
        <f>SUM(M18:M35)</f>
        <v>-729873779</v>
      </c>
      <c r="N38" s="25"/>
      <c r="O38" s="37">
        <f>SUM(O18:O35)</f>
        <v>-755412590</v>
      </c>
      <c r="P38" s="25"/>
      <c r="Q38" s="37">
        <f>SUM(Q18:Q35)</f>
        <v>-472024289</v>
      </c>
      <c r="R38" s="25"/>
      <c r="S38" s="37">
        <f>SUM(S18:S35)</f>
        <v>267927308</v>
      </c>
      <c r="T38" s="25"/>
      <c r="U38" s="37">
        <f>SUM(U18:U35)</f>
        <v>5999096</v>
      </c>
      <c r="V38" s="25"/>
      <c r="W38" s="37">
        <f>SUM(W18:W35)</f>
        <v>13066274172</v>
      </c>
      <c r="X38" s="25"/>
      <c r="Y38" s="37">
        <f>SUM(Y18:Y35)</f>
        <v>66210018</v>
      </c>
      <c r="Z38" s="25"/>
      <c r="AA38" s="37">
        <f>SUM(AA18:AA35)</f>
        <v>-5437544</v>
      </c>
      <c r="AB38" s="25"/>
      <c r="AC38" s="37">
        <f>SUM(AC18:AC35)</f>
        <v>-5120011702</v>
      </c>
      <c r="AD38" s="25"/>
      <c r="AE38" s="37">
        <f>SUM(AE18:AE35)</f>
        <v>7053524469</v>
      </c>
      <c r="AF38" s="25"/>
      <c r="AG38" s="37">
        <f>SUM(AG18:AG35)</f>
        <v>30888005656</v>
      </c>
      <c r="AH38" s="25"/>
      <c r="AI38" s="37">
        <f>SUM(AI18:AI35)</f>
        <v>68022673331</v>
      </c>
      <c r="AJ38" s="25"/>
      <c r="AK38" s="37">
        <f>SUM(AK18:AK35)</f>
        <v>11469757135</v>
      </c>
      <c r="AL38" s="25"/>
      <c r="AM38" s="37">
        <f>SUM(AM18:AM35)</f>
        <v>79492430466</v>
      </c>
    </row>
    <row r="39" spans="1:39" ht="21.75" customHeight="1" thickTop="1" x14ac:dyDescent="0.5">
      <c r="A39" s="133"/>
      <c r="B39" s="143"/>
      <c r="C39" s="135"/>
      <c r="D39" s="13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1:39" ht="21.75" customHeight="1" x14ac:dyDescent="0.5">
      <c r="A40" s="133"/>
      <c r="B40" s="143"/>
      <c r="C40" s="135"/>
      <c r="D40" s="13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1:39" ht="21.75" customHeight="1" x14ac:dyDescent="0.5">
      <c r="A41" s="133"/>
      <c r="B41" s="143"/>
      <c r="C41" s="135"/>
      <c r="D41" s="13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1:39" ht="21.75" customHeight="1" x14ac:dyDescent="0.5">
      <c r="A42" s="133"/>
      <c r="B42" s="143"/>
      <c r="C42" s="135"/>
      <c r="D42" s="13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1:39" ht="21.75" customHeight="1" x14ac:dyDescent="0.5">
      <c r="A43" s="133"/>
      <c r="B43" s="143"/>
      <c r="C43" s="135"/>
      <c r="D43" s="13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1:39" ht="21.75" customHeight="1" x14ac:dyDescent="0.5">
      <c r="A44" s="133"/>
      <c r="B44" s="143"/>
      <c r="C44" s="135"/>
      <c r="D44" s="13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</row>
    <row r="45" spans="1:39" ht="17.25" customHeight="1" x14ac:dyDescent="0.5">
      <c r="A45" s="133"/>
      <c r="B45" s="143"/>
      <c r="C45" s="135"/>
      <c r="D45" s="13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s="107" customFormat="1" ht="21.95" customHeight="1" x14ac:dyDescent="0.5">
      <c r="A46" s="148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48"/>
      <c r="C46" s="149"/>
      <c r="D46" s="149"/>
      <c r="E46" s="34"/>
      <c r="F46" s="34"/>
      <c r="G46" s="34"/>
      <c r="H46" s="34"/>
      <c r="I46" s="34"/>
      <c r="J46" s="34"/>
      <c r="K46" s="34"/>
      <c r="L46" s="34"/>
      <c r="M46" s="146"/>
      <c r="N46" s="34"/>
      <c r="O46" s="34"/>
      <c r="P46" s="34"/>
      <c r="Q46" s="34"/>
      <c r="R46" s="34"/>
      <c r="S46" s="34"/>
      <c r="T46" s="34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7" firstPageNumber="11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E42-5C13-472E-8977-B4C67180A6CE}">
  <dimension ref="A1:AM51"/>
  <sheetViews>
    <sheetView zoomScale="76" zoomScaleNormal="76" zoomScaleSheetLayoutView="80" workbookViewId="0"/>
  </sheetViews>
  <sheetFormatPr defaultColWidth="9.140625" defaultRowHeight="21" customHeight="1" x14ac:dyDescent="0.5"/>
  <cols>
    <col min="1" max="1" width="1.7109375" style="112" customWidth="1"/>
    <col min="2" max="2" width="30.140625" style="112" customWidth="1"/>
    <col min="3" max="3" width="8.42578125" style="112" customWidth="1"/>
    <col min="4" max="4" width="0.5703125" style="112" customWidth="1"/>
    <col min="5" max="5" width="11.85546875" style="91" customWidth="1"/>
    <col min="6" max="6" width="0.5703125" style="91" customWidth="1"/>
    <col min="7" max="7" width="13.28515625" style="91" customWidth="1"/>
    <col min="8" max="8" width="0.5703125" style="91" customWidth="1"/>
    <col min="9" max="9" width="15" style="91" customWidth="1"/>
    <col min="10" max="10" width="0.5703125" style="91" customWidth="1"/>
    <col min="11" max="11" width="12.140625" style="91" customWidth="1"/>
    <col min="12" max="12" width="0.5703125" style="28" customWidth="1"/>
    <col min="13" max="13" width="13" style="24" customWidth="1"/>
    <col min="14" max="14" width="0.5703125" style="24" customWidth="1"/>
    <col min="15" max="15" width="13.28515625" style="91" customWidth="1"/>
    <col min="16" max="16" width="0.5703125" style="91" customWidth="1"/>
    <col min="17" max="17" width="12.140625" style="91" customWidth="1"/>
    <col min="18" max="18" width="0.5703125" style="91" customWidth="1"/>
    <col min="19" max="19" width="14.85546875" style="91" customWidth="1"/>
    <col min="20" max="20" width="0.5703125" style="91" customWidth="1"/>
    <col min="21" max="21" width="15.5703125" style="28" customWidth="1"/>
    <col min="22" max="22" width="0.5703125" style="28" customWidth="1"/>
    <col min="23" max="23" width="13.140625" style="28" customWidth="1"/>
    <col min="24" max="24" width="0.5703125" style="28" customWidth="1"/>
    <col min="25" max="25" width="12.140625" style="28" customWidth="1"/>
    <col min="26" max="26" width="0.5703125" style="28" customWidth="1"/>
    <col min="27" max="27" width="13.28515625" style="28" customWidth="1"/>
    <col min="28" max="28" width="0.5703125" style="28" customWidth="1"/>
    <col min="29" max="29" width="13.28515625" style="28" customWidth="1"/>
    <col min="30" max="30" width="0.5703125" style="28" customWidth="1"/>
    <col min="31" max="31" width="13.140625" style="28" customWidth="1"/>
    <col min="32" max="32" width="0.5703125" style="108" customWidth="1"/>
    <col min="33" max="33" width="14.85546875" style="108" customWidth="1"/>
    <col min="34" max="34" width="0.5703125" style="108" customWidth="1"/>
    <col min="35" max="35" width="14.5703125" style="108" customWidth="1"/>
    <col min="36" max="36" width="0.5703125" style="108" customWidth="1"/>
    <col min="37" max="37" width="13.28515625" style="91" customWidth="1"/>
    <col min="38" max="38" width="0.5703125" style="108" customWidth="1"/>
    <col min="39" max="39" width="14.7109375" style="91" bestFit="1" customWidth="1"/>
    <col min="40" max="16384" width="9.140625" style="112"/>
  </cols>
  <sheetData>
    <row r="1" spans="1:39" s="107" customFormat="1" ht="21" customHeight="1" x14ac:dyDescent="0.5">
      <c r="A1" s="106" t="s">
        <v>51</v>
      </c>
      <c r="E1" s="108"/>
      <c r="F1" s="108"/>
      <c r="G1" s="108"/>
      <c r="H1" s="108"/>
      <c r="I1" s="108"/>
      <c r="J1" s="108"/>
      <c r="K1" s="108"/>
      <c r="L1" s="33"/>
      <c r="M1" s="25"/>
      <c r="N1" s="25"/>
      <c r="O1" s="108"/>
      <c r="P1" s="108"/>
      <c r="Q1" s="108"/>
      <c r="R1" s="108"/>
      <c r="S1" s="108"/>
      <c r="T1" s="108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108"/>
      <c r="AG1" s="108"/>
      <c r="AH1" s="108"/>
      <c r="AI1" s="108"/>
      <c r="AJ1" s="108"/>
      <c r="AK1" s="108"/>
      <c r="AL1" s="108"/>
      <c r="AM1" s="108"/>
    </row>
    <row r="2" spans="1:39" ht="21" customHeight="1" x14ac:dyDescent="0.5">
      <c r="A2" s="109" t="s">
        <v>129</v>
      </c>
      <c r="B2" s="109"/>
      <c r="C2" s="110"/>
      <c r="D2" s="110"/>
      <c r="E2" s="111"/>
      <c r="F2" s="111"/>
      <c r="G2" s="111"/>
      <c r="H2" s="111"/>
      <c r="I2" s="111"/>
      <c r="J2" s="111"/>
      <c r="K2" s="111"/>
      <c r="L2" s="111"/>
      <c r="M2" s="3"/>
      <c r="N2" s="111"/>
      <c r="O2" s="111"/>
      <c r="P2" s="111"/>
      <c r="Q2" s="111"/>
      <c r="R2" s="111"/>
      <c r="S2" s="111"/>
      <c r="T2" s="111"/>
      <c r="U2" s="3"/>
      <c r="V2" s="3"/>
      <c r="W2" s="3"/>
      <c r="X2" s="3"/>
      <c r="Y2" s="3"/>
      <c r="Z2" s="3"/>
      <c r="AA2" s="3"/>
      <c r="AB2" s="3"/>
      <c r="AC2" s="25"/>
      <c r="AD2" s="25"/>
      <c r="AE2" s="25"/>
      <c r="AF2" s="25"/>
      <c r="AG2" s="25"/>
      <c r="AH2" s="25"/>
      <c r="AI2" s="25"/>
      <c r="AJ2" s="25"/>
      <c r="AK2" s="5"/>
      <c r="AL2" s="25"/>
      <c r="AM2" s="5"/>
    </row>
    <row r="3" spans="1:39" s="107" customFormat="1" ht="21" customHeight="1" x14ac:dyDescent="0.5">
      <c r="A3" s="113" t="s">
        <v>276</v>
      </c>
      <c r="B3" s="113"/>
      <c r="C3" s="114"/>
      <c r="D3" s="114"/>
      <c r="E3" s="115"/>
      <c r="F3" s="115"/>
      <c r="G3" s="115"/>
      <c r="H3" s="115"/>
      <c r="I3" s="115"/>
      <c r="J3" s="115"/>
      <c r="K3" s="115"/>
      <c r="L3" s="115"/>
      <c r="M3" s="10"/>
      <c r="N3" s="115"/>
      <c r="O3" s="115"/>
      <c r="P3" s="115"/>
      <c r="Q3" s="115"/>
      <c r="R3" s="115"/>
      <c r="S3" s="115"/>
      <c r="T3" s="115"/>
      <c r="U3" s="10"/>
      <c r="V3" s="10"/>
      <c r="W3" s="10"/>
      <c r="X3" s="10"/>
      <c r="Y3" s="10"/>
      <c r="Z3" s="10"/>
      <c r="AA3" s="10"/>
      <c r="AB3" s="10"/>
      <c r="AC3" s="34"/>
      <c r="AD3" s="34"/>
      <c r="AE3" s="34"/>
      <c r="AF3" s="34"/>
      <c r="AG3" s="34"/>
      <c r="AH3" s="34"/>
      <c r="AI3" s="34"/>
      <c r="AJ3" s="34"/>
      <c r="AK3" s="10"/>
      <c r="AL3" s="34"/>
      <c r="AM3" s="10"/>
    </row>
    <row r="4" spans="1:39" ht="21" customHeight="1" x14ac:dyDescent="0.5">
      <c r="A4" s="116"/>
      <c r="B4" s="116"/>
      <c r="C4" s="117"/>
      <c r="D4" s="117"/>
      <c r="E4" s="118"/>
      <c r="F4" s="118"/>
      <c r="G4" s="118"/>
      <c r="H4" s="118"/>
      <c r="I4" s="118"/>
      <c r="J4" s="118"/>
      <c r="K4" s="118"/>
      <c r="L4" s="118"/>
      <c r="M4" s="3"/>
      <c r="N4" s="118"/>
      <c r="O4" s="118"/>
      <c r="P4" s="118"/>
      <c r="Q4" s="118"/>
      <c r="R4" s="118"/>
      <c r="S4" s="118"/>
      <c r="T4" s="118"/>
      <c r="U4" s="3"/>
      <c r="V4" s="3"/>
      <c r="W4" s="3"/>
      <c r="X4" s="3"/>
      <c r="Y4" s="3"/>
      <c r="Z4" s="3"/>
      <c r="AA4" s="3"/>
      <c r="AB4" s="3"/>
      <c r="AC4" s="25"/>
      <c r="AD4" s="25"/>
      <c r="AE4" s="25"/>
      <c r="AF4" s="25"/>
      <c r="AG4" s="25"/>
      <c r="AH4" s="25"/>
      <c r="AI4" s="25"/>
      <c r="AJ4" s="25"/>
      <c r="AK4" s="3"/>
      <c r="AL4" s="25"/>
      <c r="AM4" s="3"/>
    </row>
    <row r="5" spans="1:39" ht="21" customHeight="1" x14ac:dyDescent="0.5">
      <c r="A5" s="119"/>
      <c r="B5" s="119"/>
      <c r="C5" s="120"/>
      <c r="D5" s="120"/>
      <c r="E5" s="250" t="s">
        <v>39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</row>
    <row r="6" spans="1:39" ht="21" customHeight="1" x14ac:dyDescent="0.5">
      <c r="A6" s="119"/>
      <c r="B6" s="119"/>
      <c r="C6" s="120"/>
      <c r="D6" s="120"/>
      <c r="E6" s="250" t="s">
        <v>124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121"/>
      <c r="AK6" s="121"/>
      <c r="AL6" s="121"/>
      <c r="AM6" s="121"/>
    </row>
    <row r="7" spans="1:39" ht="21" customHeight="1" x14ac:dyDescent="0.5">
      <c r="A7" s="119"/>
      <c r="B7" s="119"/>
      <c r="C7" s="120"/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250" t="s">
        <v>125</v>
      </c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121"/>
      <c r="AG7" s="121"/>
      <c r="AH7" s="121"/>
      <c r="AI7" s="121"/>
      <c r="AJ7" s="121"/>
      <c r="AK7" s="121"/>
      <c r="AL7" s="121"/>
      <c r="AM7" s="121"/>
    </row>
    <row r="8" spans="1:39" ht="21" customHeight="1" x14ac:dyDescent="0.5">
      <c r="A8" s="119"/>
      <c r="B8" s="119"/>
      <c r="C8" s="120"/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250" t="s">
        <v>201</v>
      </c>
      <c r="V8" s="250"/>
      <c r="W8" s="250"/>
      <c r="X8" s="250"/>
      <c r="Y8" s="250"/>
      <c r="Z8" s="250"/>
      <c r="AA8" s="250"/>
      <c r="AB8" s="250"/>
      <c r="AC8" s="250"/>
      <c r="AD8" s="121"/>
      <c r="AE8" s="121"/>
      <c r="AF8" s="121"/>
      <c r="AG8" s="121"/>
      <c r="AH8" s="121"/>
      <c r="AI8" s="121"/>
      <c r="AJ8" s="121"/>
      <c r="AK8" s="121"/>
      <c r="AL8" s="121"/>
      <c r="AM8" s="121"/>
    </row>
    <row r="9" spans="1:39" ht="21" customHeight="1" x14ac:dyDescent="0.5">
      <c r="A9" s="119"/>
      <c r="B9" s="119"/>
      <c r="C9" s="120"/>
      <c r="D9" s="120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2" t="s">
        <v>173</v>
      </c>
      <c r="V9" s="122"/>
      <c r="W9" s="122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</row>
    <row r="10" spans="1:39" ht="21" customHeight="1" x14ac:dyDescent="0.5">
      <c r="A10" s="119"/>
      <c r="B10" s="119"/>
      <c r="C10" s="120"/>
      <c r="D10" s="120"/>
      <c r="E10" s="123"/>
      <c r="F10" s="123"/>
      <c r="G10" s="123"/>
      <c r="H10" s="123"/>
      <c r="I10" s="19" t="s">
        <v>30</v>
      </c>
      <c r="J10" s="123"/>
      <c r="L10" s="123"/>
      <c r="M10" s="19"/>
      <c r="N10" s="123"/>
      <c r="O10" s="123"/>
      <c r="P10" s="123"/>
      <c r="Q10" s="122" t="s">
        <v>248</v>
      </c>
      <c r="R10" s="122"/>
      <c r="S10" s="122"/>
      <c r="T10" s="123"/>
      <c r="U10" s="124" t="s">
        <v>56</v>
      </c>
      <c r="V10" s="124"/>
      <c r="W10" s="124"/>
      <c r="X10" s="123"/>
      <c r="Y10" s="124"/>
      <c r="Z10" s="123"/>
      <c r="AA10" s="124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M10" s="122"/>
    </row>
    <row r="11" spans="1:39" s="119" customFormat="1" ht="21" customHeight="1" x14ac:dyDescent="0.5">
      <c r="C11" s="125"/>
      <c r="D11" s="125"/>
      <c r="E11" s="124"/>
      <c r="F11" s="124"/>
      <c r="G11" s="124"/>
      <c r="H11" s="124"/>
      <c r="I11" s="124" t="s">
        <v>44</v>
      </c>
      <c r="J11" s="124"/>
      <c r="L11" s="124"/>
      <c r="N11" s="124"/>
      <c r="O11" s="124" t="s">
        <v>73</v>
      </c>
      <c r="P11" s="124"/>
      <c r="Q11" s="122" t="s">
        <v>243</v>
      </c>
      <c r="R11" s="122"/>
      <c r="S11" s="122"/>
      <c r="T11" s="124"/>
      <c r="U11" s="124" t="s">
        <v>174</v>
      </c>
      <c r="V11" s="124"/>
      <c r="W11" s="124"/>
      <c r="X11" s="124"/>
      <c r="Y11" s="124"/>
      <c r="Z11" s="124"/>
      <c r="AA11" s="124"/>
      <c r="AB11" s="124"/>
      <c r="AC11" s="124"/>
      <c r="AD11" s="124"/>
      <c r="AE11" s="126" t="s">
        <v>141</v>
      </c>
      <c r="AF11" s="122"/>
      <c r="AH11" s="122"/>
      <c r="AJ11" s="122"/>
      <c r="AK11" s="124"/>
      <c r="AM11" s="122"/>
    </row>
    <row r="12" spans="1:39" s="119" customFormat="1" ht="21" customHeight="1" x14ac:dyDescent="0.5">
      <c r="C12" s="125"/>
      <c r="D12" s="125"/>
      <c r="E12" s="19"/>
      <c r="F12" s="18"/>
      <c r="G12" s="19"/>
      <c r="H12" s="19"/>
      <c r="I12" s="19" t="s">
        <v>41</v>
      </c>
      <c r="J12" s="18"/>
      <c r="L12" s="18"/>
      <c r="N12" s="19"/>
      <c r="O12" s="19" t="s">
        <v>67</v>
      </c>
      <c r="P12" s="18"/>
      <c r="Q12" s="122" t="s">
        <v>245</v>
      </c>
      <c r="R12" s="122"/>
      <c r="S12" s="19" t="s">
        <v>154</v>
      </c>
      <c r="T12" s="19"/>
      <c r="U12" s="124" t="s">
        <v>175</v>
      </c>
      <c r="V12" s="124"/>
      <c r="W12" s="124" t="s">
        <v>237</v>
      </c>
      <c r="X12" s="19"/>
      <c r="Y12" s="124" t="s">
        <v>178</v>
      </c>
      <c r="Z12" s="19"/>
      <c r="AA12" s="124" t="s">
        <v>179</v>
      </c>
      <c r="AB12" s="19"/>
      <c r="AC12" s="124"/>
      <c r="AD12" s="124"/>
      <c r="AE12" s="128" t="s">
        <v>164</v>
      </c>
      <c r="AG12" s="126" t="s">
        <v>166</v>
      </c>
      <c r="AI12" s="128" t="s">
        <v>81</v>
      </c>
      <c r="AJ12" s="122"/>
      <c r="AK12" s="128" t="s">
        <v>82</v>
      </c>
      <c r="AL12" s="122"/>
      <c r="AM12" s="124"/>
    </row>
    <row r="13" spans="1:39" s="119" customFormat="1" ht="21" customHeight="1" x14ac:dyDescent="0.5">
      <c r="C13" s="125"/>
      <c r="D13" s="125"/>
      <c r="E13" s="19" t="s">
        <v>71</v>
      </c>
      <c r="F13" s="18"/>
      <c r="G13" s="19" t="s">
        <v>204</v>
      </c>
      <c r="H13" s="19"/>
      <c r="I13" s="19" t="s">
        <v>45</v>
      </c>
      <c r="J13" s="18"/>
      <c r="K13" s="122" t="s">
        <v>118</v>
      </c>
      <c r="L13" s="18"/>
      <c r="M13" s="122" t="s">
        <v>77</v>
      </c>
      <c r="N13" s="19"/>
      <c r="O13" s="19" t="s">
        <v>68</v>
      </c>
      <c r="P13" s="18"/>
      <c r="Q13" s="19" t="s">
        <v>244</v>
      </c>
      <c r="R13" s="19"/>
      <c r="S13" s="19" t="s">
        <v>155</v>
      </c>
      <c r="T13" s="19"/>
      <c r="U13" s="124" t="s">
        <v>176</v>
      </c>
      <c r="V13" s="124"/>
      <c r="W13" s="124" t="s">
        <v>238</v>
      </c>
      <c r="X13" s="19"/>
      <c r="Y13" s="124" t="s">
        <v>180</v>
      </c>
      <c r="Z13" s="19"/>
      <c r="AA13" s="124" t="s">
        <v>181</v>
      </c>
      <c r="AB13" s="19"/>
      <c r="AC13" s="19" t="s">
        <v>152</v>
      </c>
      <c r="AD13" s="19"/>
      <c r="AE13" s="126" t="s">
        <v>163</v>
      </c>
      <c r="AG13" s="128" t="s">
        <v>165</v>
      </c>
      <c r="AI13" s="126" t="s">
        <v>127</v>
      </c>
      <c r="AJ13" s="122"/>
      <c r="AK13" s="124" t="s">
        <v>83</v>
      </c>
      <c r="AM13" s="128" t="s">
        <v>81</v>
      </c>
    </row>
    <row r="14" spans="1:39" s="119" customFormat="1" ht="21" customHeight="1" x14ac:dyDescent="0.5">
      <c r="C14" s="150" t="s">
        <v>1</v>
      </c>
      <c r="D14" s="125"/>
      <c r="E14" s="129" t="s">
        <v>72</v>
      </c>
      <c r="F14" s="18"/>
      <c r="G14" s="129" t="s">
        <v>205</v>
      </c>
      <c r="H14" s="19"/>
      <c r="I14" s="129" t="s">
        <v>46</v>
      </c>
      <c r="J14" s="18"/>
      <c r="K14" s="130" t="s">
        <v>119</v>
      </c>
      <c r="L14" s="18"/>
      <c r="M14" s="130" t="s">
        <v>76</v>
      </c>
      <c r="N14" s="19"/>
      <c r="O14" s="129" t="s">
        <v>69</v>
      </c>
      <c r="P14" s="18"/>
      <c r="Q14" s="129" t="s">
        <v>99</v>
      </c>
      <c r="R14" s="19"/>
      <c r="S14" s="129" t="s">
        <v>159</v>
      </c>
      <c r="T14" s="19"/>
      <c r="U14" s="130" t="s">
        <v>177</v>
      </c>
      <c r="V14" s="122"/>
      <c r="W14" s="130" t="s">
        <v>239</v>
      </c>
      <c r="X14" s="19"/>
      <c r="Y14" s="130" t="s">
        <v>182</v>
      </c>
      <c r="Z14" s="19"/>
      <c r="AA14" s="130" t="s">
        <v>180</v>
      </c>
      <c r="AB14" s="19"/>
      <c r="AC14" s="129" t="s">
        <v>28</v>
      </c>
      <c r="AD14" s="19"/>
      <c r="AE14" s="131" t="s">
        <v>126</v>
      </c>
      <c r="AG14" s="130" t="s">
        <v>145</v>
      </c>
      <c r="AI14" s="130" t="s">
        <v>128</v>
      </c>
      <c r="AJ14" s="122"/>
      <c r="AK14" s="130" t="s">
        <v>84</v>
      </c>
      <c r="AM14" s="132" t="s">
        <v>126</v>
      </c>
    </row>
    <row r="15" spans="1:39" s="119" customFormat="1" ht="8.1" customHeight="1" x14ac:dyDescent="0.5">
      <c r="C15" s="120"/>
      <c r="D15" s="125"/>
      <c r="E15" s="19"/>
      <c r="F15" s="18"/>
      <c r="G15" s="19"/>
      <c r="H15" s="19"/>
      <c r="I15" s="18"/>
      <c r="J15" s="18"/>
      <c r="K15" s="122"/>
      <c r="L15" s="18"/>
      <c r="M15" s="122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G15" s="124"/>
      <c r="AI15" s="124"/>
      <c r="AJ15" s="122"/>
      <c r="AK15" s="122"/>
      <c r="AM15" s="122"/>
    </row>
    <row r="16" spans="1:39" s="136" customFormat="1" ht="21" customHeight="1" x14ac:dyDescent="0.5">
      <c r="A16" s="133" t="s">
        <v>262</v>
      </c>
      <c r="B16" s="109"/>
      <c r="C16" s="137"/>
      <c r="D16" s="135"/>
    </row>
    <row r="17" spans="1:39" s="136" customFormat="1" ht="21" customHeight="1" x14ac:dyDescent="0.5">
      <c r="A17" s="133"/>
      <c r="B17" s="109" t="s">
        <v>277</v>
      </c>
      <c r="C17" s="137"/>
      <c r="D17" s="135"/>
      <c r="E17" s="91">
        <v>5213769793</v>
      </c>
      <c r="F17" s="91"/>
      <c r="G17" s="91">
        <v>24892665666</v>
      </c>
      <c r="H17" s="91"/>
      <c r="I17" s="91">
        <v>104788723</v>
      </c>
      <c r="J17" s="91"/>
      <c r="K17" s="91">
        <v>599792803</v>
      </c>
      <c r="L17" s="91"/>
      <c r="M17" s="91">
        <v>-729873779</v>
      </c>
      <c r="N17" s="91"/>
      <c r="O17" s="91">
        <v>-755412590</v>
      </c>
      <c r="P17" s="91"/>
      <c r="Q17" s="91">
        <v>-472024289</v>
      </c>
      <c r="R17" s="91"/>
      <c r="S17" s="91">
        <v>267927308</v>
      </c>
      <c r="T17" s="91"/>
      <c r="U17" s="91">
        <v>5999096</v>
      </c>
      <c r="V17" s="91"/>
      <c r="W17" s="91">
        <v>13066274172</v>
      </c>
      <c r="X17" s="91"/>
      <c r="Y17" s="91">
        <v>66210018</v>
      </c>
      <c r="Z17" s="91"/>
      <c r="AA17" s="91">
        <v>-5437544</v>
      </c>
      <c r="AB17" s="91"/>
      <c r="AC17" s="91">
        <v>-5120011702</v>
      </c>
      <c r="AD17" s="91"/>
      <c r="AE17" s="138">
        <f>SUM(O17,Q17,S17,U17,W17,Y17,AA17,AC17)</f>
        <v>7053524469</v>
      </c>
      <c r="AF17" s="91"/>
      <c r="AG17" s="25">
        <v>30888005656</v>
      </c>
      <c r="AH17" s="91"/>
      <c r="AI17" s="50">
        <f>SUM(AG17,AE17,M17,K17,I17,G17,E17)</f>
        <v>68022673331</v>
      </c>
      <c r="AJ17" s="91"/>
      <c r="AK17" s="25">
        <v>11469757135</v>
      </c>
      <c r="AL17" s="91"/>
      <c r="AM17" s="50">
        <f>SUM(AI17:AK17)</f>
        <v>79492430466</v>
      </c>
    </row>
    <row r="18" spans="1:39" s="136" customFormat="1" ht="4.5" customHeight="1" x14ac:dyDescent="0.5">
      <c r="A18" s="133"/>
      <c r="B18" s="109"/>
      <c r="C18" s="137"/>
      <c r="D18" s="135"/>
      <c r="E18" s="91"/>
      <c r="F18" s="112"/>
      <c r="G18" s="91"/>
      <c r="H18" s="112"/>
      <c r="I18" s="91"/>
      <c r="J18" s="112"/>
      <c r="K18" s="91"/>
      <c r="L18" s="112"/>
      <c r="M18" s="91"/>
      <c r="N18" s="112"/>
      <c r="O18" s="91"/>
      <c r="P18" s="112"/>
      <c r="Q18" s="91"/>
      <c r="R18" s="112"/>
      <c r="S18" s="91"/>
      <c r="T18" s="112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</row>
    <row r="19" spans="1:39" s="136" customFormat="1" ht="21" customHeight="1" x14ac:dyDescent="0.5">
      <c r="A19" s="139" t="s">
        <v>263</v>
      </c>
      <c r="B19" s="112"/>
      <c r="C19" s="137"/>
      <c r="D19" s="13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91"/>
      <c r="AF19" s="138"/>
      <c r="AG19" s="91"/>
      <c r="AH19" s="138"/>
      <c r="AI19" s="91"/>
      <c r="AJ19" s="140"/>
      <c r="AK19" s="141"/>
      <c r="AL19" s="140"/>
      <c r="AM19" s="140"/>
    </row>
    <row r="20" spans="1:39" s="136" customFormat="1" ht="21" customHeight="1" x14ac:dyDescent="0.5">
      <c r="A20" s="139"/>
      <c r="B20" s="136" t="s">
        <v>264</v>
      </c>
      <c r="C20" s="137"/>
      <c r="D20" s="13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91"/>
      <c r="AF20" s="138"/>
      <c r="AG20" s="91"/>
      <c r="AH20" s="138"/>
      <c r="AI20" s="91"/>
      <c r="AJ20" s="140"/>
      <c r="AK20" s="141"/>
      <c r="AL20" s="140"/>
      <c r="AM20" s="140"/>
    </row>
    <row r="21" spans="1:39" ht="21" customHeight="1" x14ac:dyDescent="0.5">
      <c r="A21" s="142" t="s">
        <v>285</v>
      </c>
      <c r="C21" s="137">
        <v>28</v>
      </c>
      <c r="D21" s="135"/>
      <c r="E21" s="138">
        <v>61245038</v>
      </c>
      <c r="F21" s="138"/>
      <c r="G21" s="138">
        <v>1414103228</v>
      </c>
      <c r="H21" s="138"/>
      <c r="I21" s="138">
        <v>0</v>
      </c>
      <c r="J21" s="138"/>
      <c r="K21" s="138">
        <v>0</v>
      </c>
      <c r="L21" s="138"/>
      <c r="M21" s="138">
        <v>0</v>
      </c>
      <c r="N21" s="138"/>
      <c r="O21" s="138">
        <v>0</v>
      </c>
      <c r="P21" s="138"/>
      <c r="Q21" s="138">
        <v>0</v>
      </c>
      <c r="R21" s="138"/>
      <c r="S21" s="138">
        <v>0</v>
      </c>
      <c r="T21" s="138"/>
      <c r="U21" s="138">
        <v>0</v>
      </c>
      <c r="V21" s="138"/>
      <c r="W21" s="138">
        <v>0</v>
      </c>
      <c r="X21" s="138"/>
      <c r="Y21" s="138">
        <v>0</v>
      </c>
      <c r="Z21" s="138"/>
      <c r="AA21" s="138">
        <v>0</v>
      </c>
      <c r="AB21" s="138"/>
      <c r="AC21" s="138">
        <v>0</v>
      </c>
      <c r="AD21" s="138"/>
      <c r="AE21" s="138">
        <f t="shared" ref="AE21:AE28" si="0">SUM(O21,Q21,S21,U21,W21,Y21,AA21,AC21)</f>
        <v>0</v>
      </c>
      <c r="AF21" s="138"/>
      <c r="AG21" s="138">
        <v>0</v>
      </c>
      <c r="AH21" s="140"/>
      <c r="AI21" s="50">
        <f t="shared" ref="AI21:AI28" si="1">SUM(AG21,AE21,M21,K21,I21,G21,E21)</f>
        <v>1475348266</v>
      </c>
      <c r="AJ21" s="138"/>
      <c r="AK21" s="138">
        <v>0</v>
      </c>
      <c r="AL21" s="138"/>
      <c r="AM21" s="50">
        <f t="shared" ref="AM21:AM27" si="2">SUM(AI21:AK21)</f>
        <v>1475348266</v>
      </c>
    </row>
    <row r="22" spans="1:39" ht="21" customHeight="1" x14ac:dyDescent="0.5">
      <c r="A22" s="142" t="s">
        <v>286</v>
      </c>
      <c r="C22" s="137"/>
      <c r="D22" s="135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0</v>
      </c>
      <c r="L22" s="138"/>
      <c r="M22" s="138">
        <v>0</v>
      </c>
      <c r="N22" s="138"/>
      <c r="O22" s="138">
        <v>0</v>
      </c>
      <c r="P22" s="138"/>
      <c r="Q22" s="138">
        <v>0</v>
      </c>
      <c r="R22" s="138"/>
      <c r="S22" s="138">
        <v>0</v>
      </c>
      <c r="T22" s="138"/>
      <c r="U22" s="138">
        <v>0</v>
      </c>
      <c r="V22" s="138"/>
      <c r="W22" s="138">
        <v>0</v>
      </c>
      <c r="X22" s="138"/>
      <c r="Y22" s="138">
        <v>0</v>
      </c>
      <c r="Z22" s="138"/>
      <c r="AA22" s="138">
        <v>0</v>
      </c>
      <c r="AB22" s="138"/>
      <c r="AC22" s="138">
        <v>0</v>
      </c>
      <c r="AD22" s="138"/>
      <c r="AE22" s="138">
        <f t="shared" si="0"/>
        <v>0</v>
      </c>
      <c r="AF22" s="138"/>
      <c r="AG22" s="138">
        <v>0</v>
      </c>
      <c r="AH22" s="140"/>
      <c r="AI22" s="50">
        <f t="shared" si="1"/>
        <v>0</v>
      </c>
      <c r="AJ22" s="138"/>
      <c r="AK22" s="138">
        <v>55780089</v>
      </c>
      <c r="AL22" s="138"/>
      <c r="AM22" s="50">
        <f t="shared" si="2"/>
        <v>55780089</v>
      </c>
    </row>
    <row r="23" spans="1:39" ht="21" customHeight="1" x14ac:dyDescent="0.5">
      <c r="A23" s="142" t="s">
        <v>287</v>
      </c>
      <c r="B23" s="143"/>
      <c r="C23" s="135"/>
      <c r="D23" s="13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1:39" ht="21" customHeight="1" x14ac:dyDescent="0.5">
      <c r="A24" s="142"/>
      <c r="B24" s="144" t="s">
        <v>103</v>
      </c>
      <c r="C24" s="137"/>
      <c r="D24" s="135"/>
      <c r="E24" s="138">
        <v>0</v>
      </c>
      <c r="F24" s="138"/>
      <c r="G24" s="138">
        <v>0</v>
      </c>
      <c r="H24" s="138"/>
      <c r="I24" s="138">
        <v>0</v>
      </c>
      <c r="J24" s="138"/>
      <c r="K24" s="138">
        <v>0</v>
      </c>
      <c r="L24" s="138"/>
      <c r="M24" s="138">
        <v>0</v>
      </c>
      <c r="N24" s="138"/>
      <c r="O24" s="138">
        <v>0</v>
      </c>
      <c r="P24" s="138"/>
      <c r="Q24" s="138">
        <v>-480857250</v>
      </c>
      <c r="R24" s="138"/>
      <c r="S24" s="138">
        <v>0</v>
      </c>
      <c r="T24" s="138"/>
      <c r="U24" s="138">
        <v>0</v>
      </c>
      <c r="V24" s="138"/>
      <c r="W24" s="138">
        <v>0</v>
      </c>
      <c r="X24" s="138"/>
      <c r="Y24" s="138">
        <v>0</v>
      </c>
      <c r="Z24" s="138"/>
      <c r="AA24" s="138">
        <v>0</v>
      </c>
      <c r="AB24" s="138"/>
      <c r="AC24" s="138">
        <v>0</v>
      </c>
      <c r="AD24" s="138"/>
      <c r="AE24" s="138">
        <f>SUM(O24,Q24,S24,U24,W24,Y24,AA24,AC24)</f>
        <v>-480857250</v>
      </c>
      <c r="AF24" s="138"/>
      <c r="AG24" s="138">
        <v>0</v>
      </c>
      <c r="AH24" s="140"/>
      <c r="AI24" s="50">
        <f>SUM(AG24,AE24,M24,K24,I24,G24,E24)</f>
        <v>-480857250</v>
      </c>
      <c r="AJ24" s="138"/>
      <c r="AK24" s="138">
        <v>-17466960</v>
      </c>
      <c r="AL24" s="138"/>
      <c r="AM24" s="138">
        <f>SUM(AI24:AK24)</f>
        <v>-498324210</v>
      </c>
    </row>
    <row r="25" spans="1:39" ht="21" customHeight="1" x14ac:dyDescent="0.5">
      <c r="A25" s="142" t="s">
        <v>288</v>
      </c>
      <c r="C25" s="137"/>
      <c r="D25" s="135"/>
      <c r="E25" s="138">
        <v>0</v>
      </c>
      <c r="F25" s="138"/>
      <c r="G25" s="138">
        <v>0</v>
      </c>
      <c r="H25" s="138"/>
      <c r="I25" s="138">
        <v>0</v>
      </c>
      <c r="J25" s="138"/>
      <c r="K25" s="138">
        <v>0</v>
      </c>
      <c r="L25" s="138"/>
      <c r="M25" s="138">
        <v>94009412</v>
      </c>
      <c r="N25" s="138"/>
      <c r="O25" s="138">
        <v>0</v>
      </c>
      <c r="P25" s="138"/>
      <c r="Q25" s="138">
        <v>0</v>
      </c>
      <c r="R25" s="138"/>
      <c r="S25" s="138">
        <v>0</v>
      </c>
      <c r="T25" s="138"/>
      <c r="U25" s="138">
        <v>0</v>
      </c>
      <c r="V25" s="138"/>
      <c r="W25" s="138">
        <v>-94009412</v>
      </c>
      <c r="X25" s="138"/>
      <c r="Y25" s="138">
        <v>0</v>
      </c>
      <c r="Z25" s="138"/>
      <c r="AA25" s="138">
        <v>0</v>
      </c>
      <c r="AB25" s="138"/>
      <c r="AC25" s="138">
        <v>0</v>
      </c>
      <c r="AD25" s="138"/>
      <c r="AE25" s="138">
        <f t="shared" si="0"/>
        <v>-94009412</v>
      </c>
      <c r="AF25" s="138"/>
      <c r="AG25" s="138">
        <v>0</v>
      </c>
      <c r="AH25" s="140"/>
      <c r="AI25" s="50">
        <f t="shared" si="1"/>
        <v>0</v>
      </c>
      <c r="AJ25" s="138"/>
      <c r="AK25" s="138">
        <v>0</v>
      </c>
      <c r="AL25" s="138"/>
      <c r="AM25" s="138">
        <f t="shared" ref="AM25:AM26" si="3">SUM(AI25:AK25)</f>
        <v>0</v>
      </c>
    </row>
    <row r="26" spans="1:39" ht="21" customHeight="1" x14ac:dyDescent="0.5">
      <c r="A26" s="142" t="s">
        <v>289</v>
      </c>
      <c r="C26" s="137"/>
      <c r="D26" s="135"/>
      <c r="E26" s="138">
        <v>0</v>
      </c>
      <c r="F26" s="138"/>
      <c r="G26" s="138">
        <v>0</v>
      </c>
      <c r="H26" s="138"/>
      <c r="I26" s="138">
        <v>0</v>
      </c>
      <c r="J26" s="138"/>
      <c r="K26" s="138">
        <v>0</v>
      </c>
      <c r="L26" s="138"/>
      <c r="M26" s="138">
        <v>0</v>
      </c>
      <c r="N26" s="138"/>
      <c r="O26" s="138">
        <v>0</v>
      </c>
      <c r="P26" s="138"/>
      <c r="Q26" s="138">
        <v>0</v>
      </c>
      <c r="R26" s="138"/>
      <c r="S26" s="138">
        <v>0</v>
      </c>
      <c r="T26" s="138"/>
      <c r="U26" s="138">
        <v>0</v>
      </c>
      <c r="V26" s="138"/>
      <c r="W26" s="138">
        <v>0</v>
      </c>
      <c r="X26" s="138"/>
      <c r="Y26" s="138">
        <v>0</v>
      </c>
      <c r="Z26" s="138"/>
      <c r="AA26" s="138">
        <v>0</v>
      </c>
      <c r="AB26" s="138"/>
      <c r="AC26" s="138">
        <v>0</v>
      </c>
      <c r="AD26" s="138"/>
      <c r="AE26" s="138">
        <f t="shared" si="0"/>
        <v>0</v>
      </c>
      <c r="AF26" s="138"/>
      <c r="AG26" s="138">
        <v>0</v>
      </c>
      <c r="AH26" s="140"/>
      <c r="AI26" s="50">
        <f t="shared" si="1"/>
        <v>0</v>
      </c>
      <c r="AJ26" s="138"/>
      <c r="AK26" s="138">
        <v>-71027496</v>
      </c>
      <c r="AL26" s="138"/>
      <c r="AM26" s="138">
        <f t="shared" si="3"/>
        <v>-71027496</v>
      </c>
    </row>
    <row r="27" spans="1:39" ht="21" customHeight="1" x14ac:dyDescent="0.5">
      <c r="A27" s="142" t="s">
        <v>325</v>
      </c>
      <c r="B27" s="145"/>
      <c r="C27" s="137">
        <v>37</v>
      </c>
      <c r="D27" s="135"/>
      <c r="E27" s="138">
        <v>0</v>
      </c>
      <c r="F27" s="138"/>
      <c r="G27" s="138">
        <v>0</v>
      </c>
      <c r="H27" s="138"/>
      <c r="I27" s="138">
        <v>0</v>
      </c>
      <c r="J27" s="138"/>
      <c r="K27" s="138">
        <v>0</v>
      </c>
      <c r="L27" s="138"/>
      <c r="M27" s="138">
        <v>0</v>
      </c>
      <c r="N27" s="138"/>
      <c r="O27" s="138">
        <v>0</v>
      </c>
      <c r="P27" s="138"/>
      <c r="Q27" s="138">
        <v>0</v>
      </c>
      <c r="R27" s="138"/>
      <c r="S27" s="138">
        <v>0</v>
      </c>
      <c r="U27" s="138">
        <v>0</v>
      </c>
      <c r="V27" s="138"/>
      <c r="W27" s="138">
        <v>0</v>
      </c>
      <c r="X27" s="91"/>
      <c r="Y27" s="138">
        <v>0</v>
      </c>
      <c r="Z27" s="91"/>
      <c r="AA27" s="138">
        <v>0</v>
      </c>
      <c r="AB27" s="91"/>
      <c r="AC27" s="138">
        <v>0</v>
      </c>
      <c r="AD27" s="138"/>
      <c r="AE27" s="138">
        <f t="shared" si="0"/>
        <v>0</v>
      </c>
      <c r="AF27" s="138"/>
      <c r="AG27" s="138">
        <v>12914746643</v>
      </c>
      <c r="AH27" s="140"/>
      <c r="AI27" s="50">
        <f t="shared" si="1"/>
        <v>12914746643</v>
      </c>
      <c r="AJ27" s="138"/>
      <c r="AK27" s="138">
        <v>0</v>
      </c>
      <c r="AL27" s="138"/>
      <c r="AM27" s="138">
        <f t="shared" si="2"/>
        <v>12914746643</v>
      </c>
    </row>
    <row r="28" spans="1:39" ht="21" customHeight="1" x14ac:dyDescent="0.5">
      <c r="A28" s="142" t="s">
        <v>236</v>
      </c>
      <c r="B28" s="142"/>
      <c r="C28" s="137">
        <v>37</v>
      </c>
      <c r="D28" s="135"/>
      <c r="E28" s="138">
        <v>0</v>
      </c>
      <c r="F28" s="50"/>
      <c r="G28" s="138">
        <v>0</v>
      </c>
      <c r="H28" s="50"/>
      <c r="I28" s="138">
        <v>0</v>
      </c>
      <c r="J28" s="50"/>
      <c r="K28" s="138">
        <v>0</v>
      </c>
      <c r="L28" s="50"/>
      <c r="M28" s="138">
        <v>-96300000</v>
      </c>
      <c r="N28" s="50"/>
      <c r="O28" s="138">
        <v>0</v>
      </c>
      <c r="P28" s="50"/>
      <c r="Q28" s="138">
        <v>0</v>
      </c>
      <c r="R28" s="138"/>
      <c r="S28" s="138">
        <v>0</v>
      </c>
      <c r="T28" s="50"/>
      <c r="U28" s="138">
        <v>0</v>
      </c>
      <c r="V28" s="138"/>
      <c r="W28" s="138">
        <v>0</v>
      </c>
      <c r="X28" s="121"/>
      <c r="Y28" s="138">
        <v>0</v>
      </c>
      <c r="Z28" s="121"/>
      <c r="AA28" s="138">
        <v>0</v>
      </c>
      <c r="AB28" s="121"/>
      <c r="AC28" s="138">
        <v>0</v>
      </c>
      <c r="AD28" s="50"/>
      <c r="AE28" s="138">
        <f t="shared" si="0"/>
        <v>0</v>
      </c>
      <c r="AF28" s="50"/>
      <c r="AG28" s="138">
        <v>-14903700000</v>
      </c>
      <c r="AH28" s="140"/>
      <c r="AI28" s="50">
        <f t="shared" si="1"/>
        <v>-15000000000</v>
      </c>
      <c r="AJ28" s="138"/>
      <c r="AK28" s="138">
        <v>0</v>
      </c>
      <c r="AL28" s="50"/>
      <c r="AM28" s="138">
        <f>SUM(AI28:AK28)</f>
        <v>-15000000000</v>
      </c>
    </row>
    <row r="29" spans="1:39" ht="21" customHeight="1" x14ac:dyDescent="0.5">
      <c r="A29" s="142" t="s">
        <v>270</v>
      </c>
      <c r="B29" s="145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</row>
    <row r="30" spans="1:39" ht="21" customHeight="1" x14ac:dyDescent="0.5">
      <c r="A30" s="142"/>
      <c r="B30" s="145" t="s">
        <v>271</v>
      </c>
      <c r="C30" s="137">
        <v>37</v>
      </c>
      <c r="D30" s="135"/>
      <c r="E30" s="138">
        <v>0</v>
      </c>
      <c r="F30" s="50"/>
      <c r="G30" s="138">
        <v>0</v>
      </c>
      <c r="H30" s="50"/>
      <c r="I30" s="138">
        <v>0</v>
      </c>
      <c r="J30" s="50"/>
      <c r="K30" s="138">
        <v>0</v>
      </c>
      <c r="L30" s="50"/>
      <c r="M30" s="138">
        <v>-1411104191</v>
      </c>
      <c r="N30" s="50"/>
      <c r="O30" s="138">
        <v>0</v>
      </c>
      <c r="P30" s="50"/>
      <c r="Q30" s="138">
        <v>0</v>
      </c>
      <c r="R30" s="138"/>
      <c r="S30" s="138">
        <v>0</v>
      </c>
      <c r="T30" s="50"/>
      <c r="U30" s="138">
        <v>0</v>
      </c>
      <c r="V30" s="138"/>
      <c r="W30" s="138">
        <v>0</v>
      </c>
      <c r="X30" s="121"/>
      <c r="Y30" s="138">
        <v>0</v>
      </c>
      <c r="Z30" s="121"/>
      <c r="AA30" s="138">
        <v>0</v>
      </c>
      <c r="AB30" s="121"/>
      <c r="AC30" s="138">
        <v>0</v>
      </c>
      <c r="AD30" s="50"/>
      <c r="AE30" s="138">
        <f>SUM(O30,Q30,S30,U30,W30,Y30,AA30,AC30)</f>
        <v>0</v>
      </c>
      <c r="AF30" s="50"/>
      <c r="AG30" s="138">
        <v>0</v>
      </c>
      <c r="AH30" s="140"/>
      <c r="AI30" s="50">
        <f>SUM(AG30,AE30,M30,K30,I30,G30,E30)</f>
        <v>-1411104191</v>
      </c>
      <c r="AJ30" s="138"/>
      <c r="AK30" s="138">
        <v>0</v>
      </c>
      <c r="AL30" s="50"/>
      <c r="AM30" s="138">
        <f>SUM(AI30:AK30)</f>
        <v>-1411104191</v>
      </c>
    </row>
    <row r="31" spans="1:39" ht="21" customHeight="1" x14ac:dyDescent="0.5">
      <c r="A31" s="142" t="s">
        <v>272</v>
      </c>
      <c r="B31" s="145"/>
      <c r="C31" s="137"/>
      <c r="D31" s="135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</row>
    <row r="32" spans="1:39" ht="21" customHeight="1" x14ac:dyDescent="0.5">
      <c r="A32" s="142"/>
      <c r="B32" s="145" t="s">
        <v>273</v>
      </c>
      <c r="C32" s="137"/>
      <c r="D32" s="135"/>
      <c r="E32" s="146">
        <v>0</v>
      </c>
      <c r="F32" s="112"/>
      <c r="G32" s="146">
        <v>0</v>
      </c>
      <c r="H32" s="112"/>
      <c r="I32" s="146">
        <v>0</v>
      </c>
      <c r="J32" s="112"/>
      <c r="K32" s="146">
        <v>0</v>
      </c>
      <c r="L32" s="112"/>
      <c r="M32" s="147">
        <v>4529677717</v>
      </c>
      <c r="N32" s="112"/>
      <c r="O32" s="146">
        <v>0</v>
      </c>
      <c r="P32" s="112"/>
      <c r="Q32" s="146">
        <v>0</v>
      </c>
      <c r="R32" s="112"/>
      <c r="S32" s="146">
        <v>0</v>
      </c>
      <c r="T32" s="112"/>
      <c r="U32" s="146">
        <v>-2516956</v>
      </c>
      <c r="V32" s="108"/>
      <c r="W32" s="146">
        <v>0</v>
      </c>
      <c r="X32" s="91"/>
      <c r="Y32" s="146">
        <v>173484976</v>
      </c>
      <c r="Z32" s="91"/>
      <c r="AA32" s="146">
        <v>62831896</v>
      </c>
      <c r="AB32" s="91"/>
      <c r="AC32" s="146">
        <v>774650609</v>
      </c>
      <c r="AD32" s="91"/>
      <c r="AE32" s="147">
        <f>SUM(O32,Q32,S32,U32,W32,Y32,AA32,AC32)</f>
        <v>1008450525</v>
      </c>
      <c r="AF32" s="91"/>
      <c r="AG32" s="146">
        <v>0</v>
      </c>
      <c r="AH32" s="91"/>
      <c r="AI32" s="147">
        <f>SUM(AG32,AE32,M32,K32,I32,G32,E32)</f>
        <v>5538128242</v>
      </c>
      <c r="AJ32" s="91"/>
      <c r="AK32" s="146">
        <v>112992229</v>
      </c>
      <c r="AL32" s="91"/>
      <c r="AM32" s="147">
        <f>SUM(AI32:AK32)</f>
        <v>5651120471</v>
      </c>
    </row>
    <row r="33" spans="1:39" ht="8.1" customHeight="1" x14ac:dyDescent="0.5">
      <c r="A33" s="142"/>
      <c r="B33" s="145"/>
      <c r="C33" s="135"/>
      <c r="D33" s="135"/>
      <c r="E33" s="107"/>
      <c r="F33" s="112"/>
      <c r="G33" s="107"/>
      <c r="H33" s="112"/>
      <c r="I33" s="107"/>
      <c r="J33" s="112"/>
      <c r="K33" s="107"/>
      <c r="L33" s="112"/>
      <c r="M33" s="107"/>
      <c r="N33" s="112"/>
      <c r="O33" s="107"/>
      <c r="P33" s="112"/>
      <c r="Q33" s="107"/>
      <c r="R33" s="107"/>
      <c r="S33" s="107"/>
      <c r="T33" s="112"/>
      <c r="U33" s="107"/>
      <c r="V33" s="107"/>
      <c r="W33" s="107"/>
      <c r="X33" s="112"/>
      <c r="Y33" s="107"/>
      <c r="Z33" s="112"/>
      <c r="AA33" s="107"/>
      <c r="AB33" s="112"/>
      <c r="AC33" s="107"/>
      <c r="AD33" s="107"/>
      <c r="AE33" s="107"/>
      <c r="AF33" s="107"/>
      <c r="AG33" s="107"/>
      <c r="AH33" s="107"/>
      <c r="AI33" s="107"/>
      <c r="AJ33" s="107"/>
      <c r="AK33" s="107"/>
      <c r="AM33" s="108"/>
    </row>
    <row r="34" spans="1:39" ht="21" customHeight="1" x14ac:dyDescent="0.5">
      <c r="A34" s="133" t="s">
        <v>261</v>
      </c>
      <c r="B34" s="143"/>
      <c r="C34" s="135"/>
      <c r="D34" s="135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</row>
    <row r="35" spans="1:39" ht="21" customHeight="1" thickBot="1" x14ac:dyDescent="0.55000000000000004">
      <c r="A35" s="133"/>
      <c r="B35" s="143" t="s">
        <v>277</v>
      </c>
      <c r="C35" s="135"/>
      <c r="D35" s="135"/>
      <c r="E35" s="37">
        <f>SUM(E17:E32)</f>
        <v>5275014831</v>
      </c>
      <c r="F35" s="25"/>
      <c r="G35" s="37">
        <f>SUM(G17:G32)</f>
        <v>26306768894</v>
      </c>
      <c r="H35" s="25"/>
      <c r="I35" s="37">
        <f>SUM(I17:I32)</f>
        <v>104788723</v>
      </c>
      <c r="J35" s="25"/>
      <c r="K35" s="37">
        <f>SUM(K17:K32)</f>
        <v>599792803</v>
      </c>
      <c r="L35" s="25"/>
      <c r="M35" s="37">
        <f>SUM(M17:M32)</f>
        <v>2386409159</v>
      </c>
      <c r="N35" s="25"/>
      <c r="O35" s="37">
        <f>SUM(O17:O32)</f>
        <v>-755412590</v>
      </c>
      <c r="P35" s="25"/>
      <c r="Q35" s="37">
        <f>SUM(Q17:Q32)</f>
        <v>-952881539</v>
      </c>
      <c r="R35" s="25"/>
      <c r="S35" s="37">
        <f>SUM(S17:S32)</f>
        <v>267927308</v>
      </c>
      <c r="T35" s="25"/>
      <c r="U35" s="37">
        <f>SUM(U17:U32)</f>
        <v>3482140</v>
      </c>
      <c r="V35" s="25"/>
      <c r="W35" s="37">
        <f>SUM(W17:W32)</f>
        <v>12972264760</v>
      </c>
      <c r="X35" s="25"/>
      <c r="Y35" s="37">
        <f>SUM(Y17:Y32)</f>
        <v>239694994</v>
      </c>
      <c r="Z35" s="25"/>
      <c r="AA35" s="37">
        <f>SUM(AA17:AA32)</f>
        <v>57394352</v>
      </c>
      <c r="AB35" s="25"/>
      <c r="AC35" s="37">
        <f>SUM(AC17:AC32)</f>
        <v>-4345361093</v>
      </c>
      <c r="AD35" s="25"/>
      <c r="AE35" s="37">
        <f>SUM(AE17:AE32)</f>
        <v>7487108332</v>
      </c>
      <c r="AF35" s="25"/>
      <c r="AG35" s="37">
        <f>SUM(AG17:AG32)</f>
        <v>28899052299</v>
      </c>
      <c r="AH35" s="25"/>
      <c r="AI35" s="37">
        <f>SUM(AI17:AI32)</f>
        <v>71058935041</v>
      </c>
      <c r="AJ35" s="25"/>
      <c r="AK35" s="37">
        <f>SUM(AK17:AK32)</f>
        <v>11550034997</v>
      </c>
      <c r="AL35" s="25"/>
      <c r="AM35" s="37">
        <f>SUM(AM17:AM32)</f>
        <v>82608970038</v>
      </c>
    </row>
    <row r="36" spans="1:39" ht="21" customHeight="1" thickTop="1" x14ac:dyDescent="0.5">
      <c r="A36" s="133"/>
      <c r="B36" s="143"/>
      <c r="C36" s="135"/>
      <c r="D36" s="13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1:39" ht="21" customHeight="1" x14ac:dyDescent="0.5">
      <c r="A37" s="133"/>
      <c r="B37" s="143"/>
      <c r="C37" s="135"/>
      <c r="D37" s="13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1:39" ht="21" customHeight="1" x14ac:dyDescent="0.5">
      <c r="A38" s="133"/>
      <c r="B38" s="143"/>
      <c r="C38" s="135"/>
      <c r="D38" s="13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1:39" ht="21" customHeight="1" x14ac:dyDescent="0.5">
      <c r="A39" s="133"/>
      <c r="B39" s="143"/>
      <c r="C39" s="135"/>
      <c r="D39" s="13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1:39" ht="21" customHeight="1" x14ac:dyDescent="0.5">
      <c r="A40" s="133"/>
      <c r="B40" s="143"/>
      <c r="C40" s="135"/>
      <c r="D40" s="13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1:39" ht="21" customHeight="1" x14ac:dyDescent="0.5">
      <c r="A41" s="133"/>
      <c r="B41" s="143"/>
      <c r="C41" s="135"/>
      <c r="D41" s="13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1:39" ht="21" customHeight="1" x14ac:dyDescent="0.5">
      <c r="A42" s="133"/>
      <c r="B42" s="143"/>
      <c r="C42" s="135"/>
      <c r="D42" s="13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1:39" ht="21" customHeight="1" x14ac:dyDescent="0.5">
      <c r="A43" s="133"/>
      <c r="B43" s="143"/>
      <c r="C43" s="135"/>
      <c r="D43" s="13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1:39" ht="21" customHeight="1" x14ac:dyDescent="0.5">
      <c r="A44" s="133"/>
      <c r="B44" s="143"/>
      <c r="C44" s="135"/>
      <c r="D44" s="13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</row>
    <row r="45" spans="1:39" ht="21" customHeight="1" x14ac:dyDescent="0.5">
      <c r="A45" s="133"/>
      <c r="B45" s="143"/>
      <c r="C45" s="135"/>
      <c r="D45" s="13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21" customHeight="1" x14ac:dyDescent="0.5">
      <c r="A46" s="133"/>
      <c r="B46" s="143"/>
      <c r="C46" s="135"/>
      <c r="D46" s="13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</row>
    <row r="47" spans="1:39" ht="21" customHeight="1" x14ac:dyDescent="0.5">
      <c r="A47" s="133"/>
      <c r="B47" s="143"/>
      <c r="C47" s="135"/>
      <c r="D47" s="13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</row>
    <row r="48" spans="1:39" ht="21" customHeight="1" x14ac:dyDescent="0.5">
      <c r="A48" s="133"/>
      <c r="B48" s="143"/>
      <c r="C48" s="135"/>
      <c r="D48" s="13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</row>
    <row r="49" spans="1:39" ht="21" customHeight="1" x14ac:dyDescent="0.5">
      <c r="A49" s="133"/>
      <c r="B49" s="143"/>
      <c r="C49" s="135"/>
      <c r="D49" s="13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</row>
    <row r="50" spans="1:39" ht="7.5" customHeight="1" x14ac:dyDescent="0.5">
      <c r="A50" s="133"/>
      <c r="B50" s="143"/>
      <c r="C50" s="135"/>
      <c r="D50" s="13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</row>
    <row r="51" spans="1:39" s="107" customFormat="1" ht="21.95" customHeight="1" x14ac:dyDescent="0.5">
      <c r="A51" s="148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48"/>
      <c r="C51" s="149"/>
      <c r="D51" s="149"/>
      <c r="E51" s="34"/>
      <c r="F51" s="34"/>
      <c r="G51" s="34"/>
      <c r="H51" s="34"/>
      <c r="I51" s="34"/>
      <c r="J51" s="34"/>
      <c r="K51" s="34"/>
      <c r="L51" s="34"/>
      <c r="M51" s="146"/>
      <c r="N51" s="34"/>
      <c r="O51" s="34"/>
      <c r="P51" s="34"/>
      <c r="Q51" s="34"/>
      <c r="R51" s="34"/>
      <c r="S51" s="34"/>
      <c r="T51" s="34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4" firstPageNumber="12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8DF2B-80D9-4FC1-B0B0-CF60339EB2C1}">
  <dimension ref="A1:Z39"/>
  <sheetViews>
    <sheetView zoomScale="85" zoomScaleNormal="85" zoomScaleSheetLayoutView="70" workbookViewId="0"/>
  </sheetViews>
  <sheetFormatPr defaultColWidth="12.5703125" defaultRowHeight="21" customHeight="1" x14ac:dyDescent="0.5"/>
  <cols>
    <col min="1" max="1" width="32.85546875" style="153" customWidth="1"/>
    <col min="2" max="2" width="8.5703125" style="152" customWidth="1"/>
    <col min="3" max="3" width="0.7109375" style="153" customWidth="1"/>
    <col min="4" max="4" width="13.7109375" style="154" bestFit="1" customWidth="1"/>
    <col min="5" max="5" width="0.7109375" style="154" customWidth="1"/>
    <col min="6" max="6" width="15" style="155" bestFit="1" customWidth="1"/>
    <col min="7" max="7" width="0.7109375" style="155" customWidth="1"/>
    <col min="8" max="8" width="12.42578125" style="155" bestFit="1" customWidth="1"/>
    <col min="9" max="9" width="0.7109375" style="155" customWidth="1"/>
    <col min="10" max="10" width="15.28515625" style="154" bestFit="1" customWidth="1"/>
    <col min="11" max="11" width="0.7109375" style="154" customWidth="1"/>
    <col min="12" max="12" width="16.7109375" style="156" bestFit="1" customWidth="1"/>
    <col min="13" max="13" width="0.7109375" style="156" customWidth="1"/>
    <col min="14" max="14" width="17.42578125" style="156" bestFit="1" customWidth="1"/>
    <col min="15" max="15" width="0.7109375" style="156" customWidth="1"/>
    <col min="16" max="16" width="13.28515625" style="156" customWidth="1"/>
    <col min="17" max="17" width="0.7109375" style="156" customWidth="1"/>
    <col min="18" max="18" width="14.28515625" style="156" customWidth="1"/>
    <col min="19" max="19" width="0.7109375" style="156" customWidth="1"/>
    <col min="20" max="20" width="14" style="156" bestFit="1" customWidth="1"/>
    <col min="21" max="21" width="0.7109375" style="156" customWidth="1"/>
    <col min="22" max="22" width="18.42578125" style="156" bestFit="1" customWidth="1"/>
    <col min="23" max="23" width="0.7109375" style="156" customWidth="1"/>
    <col min="24" max="24" width="14.42578125" style="156" customWidth="1"/>
    <col min="25" max="25" width="0.7109375" style="156" customWidth="1"/>
    <col min="26" max="26" width="14.42578125" style="156" customWidth="1"/>
    <col min="27" max="16384" width="12.5703125" style="153"/>
  </cols>
  <sheetData>
    <row r="1" spans="1:26" ht="21" customHeight="1" x14ac:dyDescent="0.5">
      <c r="A1" s="151" t="s">
        <v>51</v>
      </c>
    </row>
    <row r="2" spans="1:26" ht="21" customHeight="1" x14ac:dyDescent="0.5">
      <c r="A2" s="157" t="s">
        <v>129</v>
      </c>
      <c r="B2" s="158"/>
      <c r="C2" s="159"/>
      <c r="D2" s="160"/>
      <c r="E2" s="160"/>
      <c r="J2" s="160"/>
      <c r="K2" s="160"/>
    </row>
    <row r="3" spans="1:26" ht="21" customHeight="1" x14ac:dyDescent="0.5">
      <c r="A3" s="161" t="s">
        <v>276</v>
      </c>
      <c r="B3" s="162"/>
      <c r="C3" s="163"/>
      <c r="D3" s="164"/>
      <c r="E3" s="164"/>
      <c r="F3" s="165"/>
      <c r="G3" s="165"/>
      <c r="H3" s="165"/>
      <c r="I3" s="165"/>
      <c r="J3" s="164"/>
      <c r="K3" s="164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21" customHeight="1" x14ac:dyDescent="0.5">
      <c r="A4" s="167"/>
      <c r="B4" s="168"/>
      <c r="C4" s="169"/>
      <c r="D4" s="170"/>
      <c r="E4" s="170"/>
      <c r="F4" s="171"/>
      <c r="G4" s="171"/>
      <c r="H4" s="171"/>
      <c r="I4" s="171"/>
      <c r="J4" s="170"/>
      <c r="K4" s="160"/>
    </row>
    <row r="5" spans="1:26" ht="21" customHeight="1" x14ac:dyDescent="0.4">
      <c r="A5" s="151"/>
      <c r="D5" s="251" t="s">
        <v>122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</row>
    <row r="6" spans="1:26" ht="21" customHeight="1" x14ac:dyDescent="0.4">
      <c r="A6" s="151"/>
      <c r="D6" s="172"/>
      <c r="E6" s="172"/>
      <c r="F6" s="172"/>
      <c r="G6" s="172"/>
      <c r="H6" s="172"/>
      <c r="I6" s="172"/>
      <c r="J6" s="172"/>
      <c r="K6" s="172"/>
      <c r="L6" s="251" t="s">
        <v>125</v>
      </c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172"/>
      <c r="X6" s="172"/>
      <c r="Y6" s="172"/>
      <c r="Z6" s="172"/>
    </row>
    <row r="7" spans="1:26" ht="21" customHeight="1" x14ac:dyDescent="0.4">
      <c r="A7" s="151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252" t="s">
        <v>201</v>
      </c>
      <c r="O7" s="252"/>
      <c r="P7" s="252"/>
      <c r="Q7" s="252"/>
      <c r="R7" s="252"/>
      <c r="S7" s="252"/>
      <c r="T7" s="252"/>
      <c r="U7" s="173"/>
      <c r="V7" s="173"/>
      <c r="W7" s="172"/>
      <c r="X7" s="172"/>
      <c r="Y7" s="172"/>
      <c r="Z7" s="172"/>
    </row>
    <row r="8" spans="1:26" ht="21" customHeight="1" x14ac:dyDescent="0.4">
      <c r="A8" s="151"/>
      <c r="D8" s="172"/>
      <c r="E8" s="172"/>
      <c r="F8" s="172"/>
      <c r="G8" s="172"/>
      <c r="I8" s="172"/>
      <c r="K8" s="172"/>
      <c r="L8" s="172"/>
      <c r="M8" s="172"/>
      <c r="N8" s="174" t="s">
        <v>173</v>
      </c>
      <c r="O8" s="174"/>
      <c r="P8" s="174"/>
      <c r="Q8" s="174"/>
      <c r="R8" s="174"/>
      <c r="S8" s="174"/>
      <c r="T8" s="174"/>
      <c r="U8" s="174"/>
      <c r="W8" s="153"/>
      <c r="X8" s="172"/>
      <c r="Y8" s="153"/>
      <c r="Z8" s="172"/>
    </row>
    <row r="9" spans="1:26" ht="21" customHeight="1" x14ac:dyDescent="0.4">
      <c r="A9" s="151"/>
      <c r="D9" s="172"/>
      <c r="E9" s="172"/>
      <c r="F9" s="172"/>
      <c r="G9" s="172"/>
      <c r="I9" s="172"/>
      <c r="K9" s="172"/>
      <c r="L9" s="172"/>
      <c r="M9" s="172"/>
      <c r="N9" s="174" t="s">
        <v>56</v>
      </c>
      <c r="O9" s="174"/>
      <c r="P9" s="174"/>
      <c r="Q9" s="174"/>
      <c r="R9" s="174"/>
      <c r="S9" s="174"/>
      <c r="T9" s="174"/>
      <c r="U9" s="174"/>
      <c r="W9" s="153"/>
      <c r="X9" s="172"/>
      <c r="Y9" s="153"/>
      <c r="Z9" s="172"/>
    </row>
    <row r="10" spans="1:26" ht="21" customHeight="1" x14ac:dyDescent="0.4">
      <c r="A10" s="151"/>
      <c r="D10" s="172"/>
      <c r="E10" s="172"/>
      <c r="F10" s="172"/>
      <c r="G10" s="172"/>
      <c r="I10" s="172"/>
      <c r="K10" s="172"/>
      <c r="L10" s="174" t="s">
        <v>74</v>
      </c>
      <c r="M10" s="172"/>
      <c r="N10" s="174" t="s">
        <v>174</v>
      </c>
      <c r="O10" s="174"/>
      <c r="P10" s="174"/>
      <c r="Q10" s="174"/>
      <c r="R10" s="174"/>
      <c r="S10" s="174"/>
      <c r="T10" s="174"/>
      <c r="U10" s="174"/>
      <c r="W10" s="153"/>
      <c r="X10" s="172"/>
      <c r="Y10" s="153"/>
      <c r="Z10" s="172"/>
    </row>
    <row r="11" spans="1:26" s="175" customFormat="1" ht="21" customHeight="1" x14ac:dyDescent="0.5">
      <c r="B11" s="176"/>
      <c r="D11" s="177"/>
      <c r="E11" s="178"/>
      <c r="F11" s="179"/>
      <c r="G11" s="178"/>
      <c r="I11" s="174"/>
      <c r="J11" s="174"/>
      <c r="K11" s="174"/>
      <c r="L11" s="174" t="s">
        <v>225</v>
      </c>
      <c r="M11" s="177"/>
      <c r="N11" s="174" t="s">
        <v>228</v>
      </c>
      <c r="O11" s="174"/>
      <c r="P11" s="124" t="s">
        <v>237</v>
      </c>
      <c r="Q11" s="174"/>
      <c r="R11" s="174" t="s">
        <v>178</v>
      </c>
      <c r="S11" s="174"/>
      <c r="T11" s="174" t="s">
        <v>179</v>
      </c>
      <c r="U11" s="174"/>
      <c r="Z11" s="174"/>
    </row>
    <row r="12" spans="1:26" s="175" customFormat="1" ht="21" customHeight="1" x14ac:dyDescent="0.4">
      <c r="B12" s="176"/>
      <c r="D12" s="177" t="s">
        <v>71</v>
      </c>
      <c r="E12" s="178"/>
      <c r="F12" s="177" t="s">
        <v>204</v>
      </c>
      <c r="G12" s="178"/>
      <c r="H12" s="174" t="s">
        <v>118</v>
      </c>
      <c r="I12" s="174"/>
      <c r="J12" s="174" t="s">
        <v>6</v>
      </c>
      <c r="K12" s="174"/>
      <c r="L12" s="174" t="s">
        <v>227</v>
      </c>
      <c r="M12" s="177"/>
      <c r="N12" s="174" t="s">
        <v>230</v>
      </c>
      <c r="O12" s="174"/>
      <c r="P12" s="124" t="s">
        <v>238</v>
      </c>
      <c r="Q12" s="174"/>
      <c r="R12" s="174" t="s">
        <v>183</v>
      </c>
      <c r="S12" s="174"/>
      <c r="T12" s="174" t="s">
        <v>181</v>
      </c>
      <c r="U12" s="174"/>
      <c r="V12" s="180" t="s">
        <v>85</v>
      </c>
      <c r="X12" s="174" t="s">
        <v>151</v>
      </c>
      <c r="Z12" s="174" t="s">
        <v>81</v>
      </c>
    </row>
    <row r="13" spans="1:26" s="175" customFormat="1" ht="21" customHeight="1" x14ac:dyDescent="0.5">
      <c r="B13" s="176"/>
      <c r="D13" s="181" t="s">
        <v>72</v>
      </c>
      <c r="E13" s="178"/>
      <c r="F13" s="181" t="s">
        <v>205</v>
      </c>
      <c r="G13" s="178"/>
      <c r="H13" s="182" t="s">
        <v>119</v>
      </c>
      <c r="I13" s="174"/>
      <c r="J13" s="182" t="s">
        <v>54</v>
      </c>
      <c r="K13" s="174"/>
      <c r="L13" s="181" t="s">
        <v>226</v>
      </c>
      <c r="M13" s="177"/>
      <c r="N13" s="182" t="s">
        <v>177</v>
      </c>
      <c r="O13" s="174"/>
      <c r="P13" s="130" t="s">
        <v>239</v>
      </c>
      <c r="Q13" s="174"/>
      <c r="R13" s="182" t="s">
        <v>184</v>
      </c>
      <c r="S13" s="174"/>
      <c r="T13" s="182" t="s">
        <v>180</v>
      </c>
      <c r="U13" s="174"/>
      <c r="V13" s="183" t="s">
        <v>130</v>
      </c>
      <c r="X13" s="182" t="s">
        <v>145</v>
      </c>
      <c r="Z13" s="182" t="s">
        <v>126</v>
      </c>
    </row>
    <row r="14" spans="1:26" s="175" customFormat="1" ht="21" customHeight="1" x14ac:dyDescent="0.5">
      <c r="B14" s="176"/>
      <c r="D14" s="177"/>
      <c r="E14" s="178"/>
      <c r="F14" s="177"/>
      <c r="G14" s="178"/>
      <c r="H14" s="178"/>
      <c r="I14" s="178"/>
      <c r="J14" s="174"/>
      <c r="K14" s="174"/>
      <c r="L14" s="174"/>
      <c r="M14" s="177"/>
      <c r="N14" s="174"/>
      <c r="O14" s="174"/>
      <c r="P14" s="174"/>
      <c r="Q14" s="174"/>
      <c r="R14" s="174"/>
      <c r="S14" s="174"/>
      <c r="T14" s="174"/>
      <c r="U14" s="174"/>
      <c r="X14" s="174"/>
      <c r="Z14" s="174"/>
    </row>
    <row r="15" spans="1:26" s="175" customFormat="1" ht="21" customHeight="1" x14ac:dyDescent="0.5">
      <c r="A15" s="184" t="s">
        <v>233</v>
      </c>
      <c r="B15" s="185"/>
      <c r="C15" s="186"/>
      <c r="D15" s="187">
        <v>5182334589</v>
      </c>
      <c r="E15" s="187"/>
      <c r="F15" s="187">
        <v>24170041044</v>
      </c>
      <c r="G15" s="187"/>
      <c r="H15" s="187">
        <v>588781595</v>
      </c>
      <c r="I15" s="187"/>
      <c r="J15" s="187">
        <v>6775514981</v>
      </c>
      <c r="K15" s="187"/>
      <c r="L15" s="187">
        <v>-587397515</v>
      </c>
      <c r="M15" s="187"/>
      <c r="N15" s="187">
        <v>956770</v>
      </c>
      <c r="O15" s="187"/>
      <c r="P15" s="187">
        <v>0</v>
      </c>
      <c r="Q15" s="187"/>
      <c r="R15" s="187">
        <v>-783341281</v>
      </c>
      <c r="S15" s="187"/>
      <c r="T15" s="187">
        <v>-568811361</v>
      </c>
      <c r="U15" s="187"/>
      <c r="V15" s="155">
        <f t="shared" ref="V15" si="0">SUM(L15,N15,P15,R15,T15)</f>
        <v>-1938593387</v>
      </c>
      <c r="W15" s="187"/>
      <c r="X15" s="187">
        <v>32069143725</v>
      </c>
      <c r="Y15" s="187"/>
      <c r="Z15" s="156">
        <f>SUM(X15,V15,J15,H15,F15,D15)</f>
        <v>66847222547</v>
      </c>
    </row>
    <row r="16" spans="1:26" s="175" customFormat="1" ht="7.5" customHeight="1" x14ac:dyDescent="0.5">
      <c r="A16" s="184"/>
      <c r="B16" s="185"/>
      <c r="C16" s="186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</row>
    <row r="17" spans="1:26" s="175" customFormat="1" ht="21" customHeight="1" x14ac:dyDescent="0.5">
      <c r="A17" s="184" t="s">
        <v>123</v>
      </c>
      <c r="B17" s="186"/>
      <c r="C17" s="186"/>
      <c r="D17" s="155"/>
      <c r="E17" s="155"/>
      <c r="F17" s="155"/>
      <c r="G17" s="155"/>
      <c r="H17" s="155"/>
      <c r="I17" s="155"/>
      <c r="J17" s="155"/>
      <c r="K17" s="156"/>
      <c r="L17" s="155"/>
      <c r="M17" s="155"/>
      <c r="N17" s="155"/>
      <c r="O17" s="156"/>
      <c r="P17" s="156"/>
      <c r="Q17" s="156"/>
      <c r="R17" s="156"/>
      <c r="S17" s="156"/>
      <c r="T17" s="156"/>
      <c r="U17" s="156"/>
      <c r="V17" s="156"/>
      <c r="W17" s="153"/>
      <c r="X17" s="156"/>
      <c r="Y17" s="153"/>
      <c r="Z17" s="156"/>
    </row>
    <row r="18" spans="1:26" s="175" customFormat="1" ht="21" customHeight="1" x14ac:dyDescent="0.5">
      <c r="A18" s="188" t="s">
        <v>285</v>
      </c>
      <c r="B18" s="186"/>
      <c r="C18" s="186"/>
      <c r="D18" s="155">
        <v>31435204</v>
      </c>
      <c r="E18" s="155"/>
      <c r="F18" s="155">
        <v>696972246</v>
      </c>
      <c r="G18" s="155"/>
      <c r="H18" s="155">
        <v>0</v>
      </c>
      <c r="I18" s="155"/>
      <c r="J18" s="155">
        <v>0</v>
      </c>
      <c r="K18" s="156"/>
      <c r="L18" s="155">
        <v>0</v>
      </c>
      <c r="M18" s="155"/>
      <c r="N18" s="155">
        <v>0</v>
      </c>
      <c r="O18" s="156"/>
      <c r="P18" s="155">
        <v>0</v>
      </c>
      <c r="Q18" s="156"/>
      <c r="R18" s="155">
        <v>0</v>
      </c>
      <c r="S18" s="156"/>
      <c r="T18" s="155">
        <v>0</v>
      </c>
      <c r="U18" s="156"/>
      <c r="V18" s="155">
        <f t="shared" ref="V18:V19" si="1">SUM(L18,N18,P18,R18,T18)</f>
        <v>0</v>
      </c>
      <c r="W18" s="153"/>
      <c r="X18" s="155">
        <v>0</v>
      </c>
      <c r="Y18" s="153"/>
      <c r="Z18" s="156">
        <f t="shared" ref="Z18:Z23" si="2">SUM(X18,V18,J18,H18,F18,D18)</f>
        <v>728407450</v>
      </c>
    </row>
    <row r="19" spans="1:26" s="151" customFormat="1" ht="21" customHeight="1" x14ac:dyDescent="0.5">
      <c r="A19" s="189" t="s">
        <v>156</v>
      </c>
      <c r="B19" s="186"/>
      <c r="C19" s="186"/>
      <c r="D19" s="155">
        <v>0</v>
      </c>
      <c r="E19" s="155"/>
      <c r="F19" s="155">
        <v>0</v>
      </c>
      <c r="G19" s="155"/>
      <c r="H19" s="155">
        <v>11011208</v>
      </c>
      <c r="I19" s="155"/>
      <c r="J19" s="155">
        <v>-11011208</v>
      </c>
      <c r="K19" s="156"/>
      <c r="L19" s="155">
        <v>0</v>
      </c>
      <c r="M19" s="155"/>
      <c r="N19" s="155">
        <v>0</v>
      </c>
      <c r="O19" s="156"/>
      <c r="P19" s="155">
        <v>0</v>
      </c>
      <c r="Q19" s="156"/>
      <c r="R19" s="155">
        <v>0</v>
      </c>
      <c r="S19" s="156"/>
      <c r="T19" s="155">
        <v>0</v>
      </c>
      <c r="U19" s="156"/>
      <c r="V19" s="155">
        <f t="shared" si="1"/>
        <v>0</v>
      </c>
      <c r="W19" s="153"/>
      <c r="X19" s="155">
        <v>0</v>
      </c>
      <c r="Y19" s="153"/>
      <c r="Z19" s="187">
        <f t="shared" si="2"/>
        <v>0</v>
      </c>
    </row>
    <row r="20" spans="1:26" s="151" customFormat="1" ht="21" customHeight="1" x14ac:dyDescent="0.5">
      <c r="A20" s="189" t="s">
        <v>325</v>
      </c>
      <c r="B20" s="186"/>
      <c r="C20" s="186"/>
      <c r="D20" s="155">
        <v>0</v>
      </c>
      <c r="E20" s="187"/>
      <c r="F20" s="155">
        <v>0</v>
      </c>
      <c r="G20" s="187"/>
      <c r="H20" s="155">
        <v>0</v>
      </c>
      <c r="I20" s="187"/>
      <c r="J20" s="155">
        <v>0</v>
      </c>
      <c r="K20" s="187"/>
      <c r="L20" s="155">
        <v>0</v>
      </c>
      <c r="M20" s="187"/>
      <c r="N20" s="155">
        <v>0</v>
      </c>
      <c r="O20" s="187"/>
      <c r="P20" s="155">
        <v>0</v>
      </c>
      <c r="Q20" s="187"/>
      <c r="R20" s="155">
        <v>0</v>
      </c>
      <c r="S20" s="187"/>
      <c r="T20" s="155">
        <v>0</v>
      </c>
      <c r="U20" s="187"/>
      <c r="V20" s="155">
        <f>SUM(L20,N20,P20,R20,T20)</f>
        <v>0</v>
      </c>
      <c r="W20" s="187"/>
      <c r="X20" s="155">
        <v>7702820133</v>
      </c>
      <c r="Y20" s="187"/>
      <c r="Z20" s="187">
        <f t="shared" si="2"/>
        <v>7702820133</v>
      </c>
    </row>
    <row r="21" spans="1:26" ht="21" customHeight="1" x14ac:dyDescent="0.5">
      <c r="A21" s="189" t="s">
        <v>236</v>
      </c>
      <c r="B21" s="186"/>
      <c r="C21" s="186"/>
      <c r="D21" s="155">
        <v>0</v>
      </c>
      <c r="E21" s="187"/>
      <c r="F21" s="155">
        <v>0</v>
      </c>
      <c r="G21" s="187"/>
      <c r="H21" s="155">
        <v>0</v>
      </c>
      <c r="I21" s="187"/>
      <c r="J21" s="155">
        <v>-1109466633</v>
      </c>
      <c r="K21" s="187"/>
      <c r="L21" s="155">
        <v>0</v>
      </c>
      <c r="M21" s="187"/>
      <c r="N21" s="155">
        <v>0</v>
      </c>
      <c r="O21" s="187"/>
      <c r="P21" s="155">
        <v>0</v>
      </c>
      <c r="Q21" s="187"/>
      <c r="R21" s="155">
        <v>0</v>
      </c>
      <c r="S21" s="187"/>
      <c r="T21" s="155">
        <v>0</v>
      </c>
      <c r="U21" s="187"/>
      <c r="V21" s="155">
        <f t="shared" ref="V21:V23" si="3">SUM(L21,N21,P21,R21,T21)</f>
        <v>0</v>
      </c>
      <c r="W21" s="187"/>
      <c r="X21" s="155">
        <v>-8883958202</v>
      </c>
      <c r="Y21" s="187"/>
      <c r="Z21" s="187">
        <f t="shared" si="2"/>
        <v>-9993424835</v>
      </c>
    </row>
    <row r="22" spans="1:26" ht="21" customHeight="1" x14ac:dyDescent="0.5">
      <c r="A22" s="189" t="s">
        <v>157</v>
      </c>
      <c r="B22" s="186"/>
      <c r="C22" s="186"/>
      <c r="D22" s="155">
        <v>0</v>
      </c>
      <c r="E22" s="187"/>
      <c r="F22" s="155">
        <v>0</v>
      </c>
      <c r="G22" s="187"/>
      <c r="H22" s="155">
        <v>0</v>
      </c>
      <c r="I22" s="187"/>
      <c r="J22" s="155">
        <v>-1451385162</v>
      </c>
      <c r="K22" s="187"/>
      <c r="L22" s="155">
        <v>0</v>
      </c>
      <c r="M22" s="187"/>
      <c r="N22" s="155">
        <v>0</v>
      </c>
      <c r="O22" s="187"/>
      <c r="P22" s="155">
        <v>0</v>
      </c>
      <c r="Q22" s="187"/>
      <c r="R22" s="155">
        <v>0</v>
      </c>
      <c r="S22" s="187"/>
      <c r="T22" s="155">
        <v>0</v>
      </c>
      <c r="U22" s="187"/>
      <c r="V22" s="155">
        <f t="shared" si="3"/>
        <v>0</v>
      </c>
      <c r="W22" s="187"/>
      <c r="X22" s="155">
        <v>0</v>
      </c>
      <c r="Y22" s="187"/>
      <c r="Z22" s="187">
        <f t="shared" si="2"/>
        <v>-1451385162</v>
      </c>
    </row>
    <row r="23" spans="1:26" ht="21" customHeight="1" x14ac:dyDescent="0.5">
      <c r="A23" s="189" t="s">
        <v>202</v>
      </c>
      <c r="B23" s="186"/>
      <c r="C23" s="186"/>
      <c r="D23" s="165">
        <v>0</v>
      </c>
      <c r="E23" s="187"/>
      <c r="F23" s="165">
        <v>0</v>
      </c>
      <c r="G23" s="187"/>
      <c r="H23" s="165">
        <v>0</v>
      </c>
      <c r="I23" s="187"/>
      <c r="J23" s="165">
        <v>4702035945</v>
      </c>
      <c r="K23" s="187"/>
      <c r="L23" s="165">
        <v>0</v>
      </c>
      <c r="M23" s="187"/>
      <c r="N23" s="165">
        <v>2527830</v>
      </c>
      <c r="O23" s="187"/>
      <c r="P23" s="165">
        <v>30068014</v>
      </c>
      <c r="Q23" s="187"/>
      <c r="R23" s="165">
        <v>-1041204616</v>
      </c>
      <c r="S23" s="187"/>
      <c r="T23" s="165">
        <v>516167990</v>
      </c>
      <c r="U23" s="187"/>
      <c r="V23" s="190">
        <f t="shared" si="3"/>
        <v>-492440782</v>
      </c>
      <c r="W23" s="187"/>
      <c r="X23" s="165">
        <v>0</v>
      </c>
      <c r="Y23" s="187"/>
      <c r="Z23" s="191">
        <f t="shared" si="2"/>
        <v>4209595163</v>
      </c>
    </row>
    <row r="24" spans="1:26" ht="8.1" customHeight="1" x14ac:dyDescent="0.5">
      <c r="A24" s="175"/>
      <c r="B24" s="175"/>
      <c r="C24" s="175"/>
      <c r="D24" s="177"/>
      <c r="E24" s="178"/>
      <c r="F24" s="177"/>
      <c r="G24" s="178"/>
      <c r="H24" s="177"/>
      <c r="I24" s="178"/>
      <c r="J24" s="177"/>
      <c r="K24" s="174"/>
      <c r="L24" s="177"/>
      <c r="M24" s="177"/>
      <c r="N24" s="177"/>
      <c r="O24" s="174"/>
      <c r="P24" s="177"/>
      <c r="Q24" s="174"/>
      <c r="R24" s="174"/>
      <c r="S24" s="174"/>
      <c r="T24" s="174"/>
      <c r="U24" s="174"/>
      <c r="V24" s="175"/>
      <c r="W24" s="175"/>
      <c r="X24" s="174"/>
      <c r="Y24" s="175"/>
      <c r="Z24" s="174"/>
    </row>
    <row r="25" spans="1:26" ht="21" customHeight="1" thickBot="1" x14ac:dyDescent="0.45">
      <c r="A25" s="192" t="s">
        <v>234</v>
      </c>
      <c r="B25" s="186"/>
      <c r="C25" s="186"/>
      <c r="D25" s="193">
        <f>SUM(D15:D24)</f>
        <v>5213769793</v>
      </c>
      <c r="E25" s="156"/>
      <c r="F25" s="193">
        <f>SUM(F15:F24)</f>
        <v>24867013290</v>
      </c>
      <c r="G25" s="156"/>
      <c r="H25" s="193">
        <f>SUM(H15:H24)</f>
        <v>599792803</v>
      </c>
      <c r="I25" s="156"/>
      <c r="J25" s="193">
        <f>SUM(J15:J24)</f>
        <v>8905687923</v>
      </c>
      <c r="K25" s="156"/>
      <c r="L25" s="193">
        <f>SUM(L15:L24)</f>
        <v>-587397515</v>
      </c>
      <c r="N25" s="193">
        <f>SUM(N15:N24)</f>
        <v>3484600</v>
      </c>
      <c r="P25" s="193">
        <f>SUM(P15:P24)</f>
        <v>30068014</v>
      </c>
      <c r="R25" s="193">
        <f>SUM(R15:R24)</f>
        <v>-1824545897</v>
      </c>
      <c r="T25" s="193">
        <f>SUM(T15:T24)</f>
        <v>-52643371</v>
      </c>
      <c r="V25" s="193">
        <f>SUM(V15:V24)</f>
        <v>-2431034169</v>
      </c>
      <c r="X25" s="193">
        <f>SUM(X15:X24)</f>
        <v>30888005656</v>
      </c>
      <c r="Z25" s="193">
        <f>SUM(Z15:Z24)</f>
        <v>68043235296</v>
      </c>
    </row>
    <row r="26" spans="1:26" ht="21" customHeight="1" thickTop="1" x14ac:dyDescent="0.5">
      <c r="A26" s="157"/>
      <c r="B26" s="186"/>
      <c r="C26" s="186"/>
      <c r="D26" s="156"/>
      <c r="E26" s="155"/>
      <c r="F26" s="156"/>
      <c r="H26" s="156"/>
      <c r="J26" s="156"/>
      <c r="K26" s="155"/>
      <c r="M26" s="155"/>
      <c r="W26" s="153"/>
      <c r="X26" s="153"/>
      <c r="Y26" s="153"/>
      <c r="Z26" s="153"/>
    </row>
    <row r="27" spans="1:26" s="175" customFormat="1" ht="21" customHeight="1" x14ac:dyDescent="0.5">
      <c r="A27" s="157"/>
      <c r="B27" s="186"/>
      <c r="C27" s="186"/>
      <c r="D27" s="156"/>
      <c r="E27" s="155"/>
      <c r="F27" s="156"/>
      <c r="G27" s="155"/>
      <c r="H27" s="156"/>
      <c r="I27" s="155"/>
      <c r="J27" s="156"/>
      <c r="K27" s="155"/>
      <c r="L27" s="156"/>
      <c r="M27" s="155"/>
      <c r="N27" s="156"/>
      <c r="O27" s="156"/>
      <c r="P27" s="156"/>
      <c r="Q27" s="156"/>
      <c r="R27" s="156"/>
      <c r="S27" s="156"/>
      <c r="T27" s="156"/>
      <c r="U27" s="156"/>
      <c r="V27" s="156"/>
      <c r="W27" s="153"/>
      <c r="X27" s="153"/>
      <c r="Y27" s="153"/>
      <c r="Z27" s="153"/>
    </row>
    <row r="28" spans="1:26" ht="21" customHeight="1" x14ac:dyDescent="0.5">
      <c r="A28" s="157"/>
      <c r="B28" s="186"/>
      <c r="C28" s="186"/>
      <c r="D28" s="156"/>
      <c r="E28" s="155"/>
      <c r="F28" s="156"/>
      <c r="H28" s="156"/>
      <c r="J28" s="156"/>
      <c r="K28" s="155"/>
      <c r="M28" s="155"/>
      <c r="W28" s="153"/>
      <c r="X28" s="153"/>
      <c r="Y28" s="153"/>
      <c r="Z28" s="153"/>
    </row>
    <row r="29" spans="1:26" ht="21" customHeight="1" x14ac:dyDescent="0.5">
      <c r="A29" s="157"/>
      <c r="B29" s="186"/>
      <c r="C29" s="186"/>
      <c r="D29" s="156"/>
      <c r="E29" s="156"/>
      <c r="F29" s="156"/>
      <c r="G29" s="156"/>
      <c r="H29" s="156"/>
      <c r="I29" s="156"/>
      <c r="J29" s="156"/>
      <c r="K29" s="156"/>
    </row>
    <row r="30" spans="1:26" ht="21" customHeight="1" x14ac:dyDescent="0.5">
      <c r="A30" s="157"/>
      <c r="B30" s="186"/>
      <c r="C30" s="186"/>
      <c r="D30" s="156"/>
      <c r="E30" s="155"/>
      <c r="F30" s="156"/>
      <c r="H30" s="156"/>
      <c r="J30" s="156"/>
      <c r="K30" s="155"/>
      <c r="M30" s="155"/>
      <c r="W30" s="153"/>
      <c r="X30" s="153"/>
      <c r="Y30" s="153"/>
      <c r="Z30" s="153"/>
    </row>
    <row r="31" spans="1:26" ht="21" customHeight="1" x14ac:dyDescent="0.5">
      <c r="A31" s="157"/>
      <c r="B31" s="186"/>
      <c r="C31" s="186"/>
      <c r="D31" s="156"/>
      <c r="E31" s="155"/>
      <c r="F31" s="156"/>
      <c r="H31" s="156"/>
      <c r="J31" s="156"/>
      <c r="K31" s="155"/>
      <c r="M31" s="155"/>
      <c r="W31" s="153"/>
      <c r="X31" s="153"/>
      <c r="Y31" s="153"/>
      <c r="Z31" s="153"/>
    </row>
    <row r="32" spans="1:26" ht="21" customHeight="1" x14ac:dyDescent="0.5">
      <c r="A32" s="157"/>
      <c r="B32" s="186"/>
      <c r="C32" s="186"/>
      <c r="D32" s="156"/>
      <c r="E32" s="155"/>
      <c r="F32" s="156"/>
      <c r="H32" s="156"/>
      <c r="J32" s="156"/>
      <c r="K32" s="155"/>
      <c r="M32" s="155"/>
      <c r="W32" s="153"/>
      <c r="X32" s="153"/>
      <c r="Y32" s="153"/>
      <c r="Z32" s="153"/>
    </row>
    <row r="33" spans="1:26" ht="21" customHeight="1" x14ac:dyDescent="0.5">
      <c r="A33" s="157"/>
      <c r="B33" s="186"/>
      <c r="C33" s="186"/>
      <c r="D33" s="156"/>
      <c r="E33" s="155"/>
      <c r="F33" s="156"/>
      <c r="H33" s="156"/>
      <c r="J33" s="156"/>
      <c r="K33" s="155"/>
      <c r="M33" s="155"/>
      <c r="W33" s="153"/>
      <c r="X33" s="153"/>
      <c r="Y33" s="153"/>
      <c r="Z33" s="153"/>
    </row>
    <row r="34" spans="1:26" ht="21" customHeight="1" x14ac:dyDescent="0.5">
      <c r="A34" s="157"/>
      <c r="B34" s="186"/>
      <c r="C34" s="186"/>
      <c r="D34" s="156"/>
      <c r="E34" s="155"/>
      <c r="F34" s="156"/>
      <c r="H34" s="156"/>
      <c r="J34" s="156"/>
      <c r="K34" s="155"/>
      <c r="M34" s="155"/>
      <c r="W34" s="153"/>
      <c r="X34" s="153"/>
      <c r="Y34" s="153"/>
      <c r="Z34" s="153"/>
    </row>
    <row r="35" spans="1:26" ht="21" customHeight="1" x14ac:dyDescent="0.5">
      <c r="A35" s="157"/>
      <c r="B35" s="186"/>
      <c r="C35" s="186"/>
      <c r="D35" s="156"/>
      <c r="E35" s="155"/>
      <c r="F35" s="156"/>
      <c r="H35" s="156"/>
      <c r="J35" s="156"/>
      <c r="K35" s="155"/>
      <c r="M35" s="155"/>
      <c r="W35" s="153"/>
      <c r="X35" s="153"/>
      <c r="Y35" s="153"/>
      <c r="Z35" s="153"/>
    </row>
    <row r="36" spans="1:26" ht="21" customHeight="1" x14ac:dyDescent="0.5">
      <c r="A36" s="157"/>
      <c r="B36" s="186"/>
      <c r="C36" s="186"/>
      <c r="D36" s="156"/>
      <c r="E36" s="155"/>
      <c r="F36" s="156"/>
      <c r="H36" s="156"/>
      <c r="J36" s="156"/>
      <c r="K36" s="155"/>
      <c r="M36" s="155"/>
      <c r="W36" s="153"/>
      <c r="X36" s="153"/>
      <c r="Y36" s="153"/>
      <c r="Z36" s="153"/>
    </row>
    <row r="37" spans="1:26" ht="21" customHeight="1" x14ac:dyDescent="0.5">
      <c r="A37" s="157"/>
      <c r="B37" s="186"/>
      <c r="C37" s="186"/>
      <c r="D37" s="156"/>
      <c r="E37" s="155"/>
      <c r="F37" s="156"/>
      <c r="H37" s="156"/>
      <c r="J37" s="156"/>
      <c r="K37" s="155"/>
      <c r="M37" s="155"/>
      <c r="W37" s="153"/>
      <c r="X37" s="153"/>
      <c r="Y37" s="153"/>
      <c r="Z37" s="153"/>
    </row>
    <row r="38" spans="1:26" ht="15.75" customHeight="1" x14ac:dyDescent="0.5">
      <c r="A38" s="157"/>
      <c r="B38" s="186"/>
      <c r="C38" s="186"/>
      <c r="D38" s="156"/>
      <c r="E38" s="155"/>
      <c r="F38" s="156"/>
      <c r="H38" s="156"/>
      <c r="J38" s="156"/>
      <c r="K38" s="155"/>
      <c r="M38" s="155"/>
      <c r="W38" s="153"/>
      <c r="X38" s="153"/>
      <c r="Y38" s="153"/>
      <c r="Z38" s="153"/>
    </row>
    <row r="39" spans="1:26" ht="21" customHeight="1" x14ac:dyDescent="0.5">
      <c r="A39" s="194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195"/>
      <c r="C39" s="195"/>
      <c r="D39" s="166"/>
      <c r="E39" s="165"/>
      <c r="F39" s="166"/>
      <c r="G39" s="165"/>
      <c r="H39" s="166"/>
      <c r="I39" s="165"/>
      <c r="J39" s="166"/>
      <c r="K39" s="165"/>
      <c r="L39" s="166"/>
      <c r="M39" s="165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</row>
  </sheetData>
  <mergeCells count="3">
    <mergeCell ref="D5:Z5"/>
    <mergeCell ref="L6:V6"/>
    <mergeCell ref="N7:T7"/>
  </mergeCells>
  <pageMargins left="0.2" right="0.2" top="0.5" bottom="0.6" header="0.49" footer="0.4"/>
  <pageSetup paperSize="9" scale="70" firstPageNumber="13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9"/>
  <sheetViews>
    <sheetView zoomScale="110" zoomScaleNormal="110" zoomScaleSheetLayoutView="80" workbookViewId="0"/>
  </sheetViews>
  <sheetFormatPr defaultColWidth="12.5703125" defaultRowHeight="21" customHeight="1" x14ac:dyDescent="0.5"/>
  <cols>
    <col min="1" max="1" width="38.5703125" style="153" customWidth="1"/>
    <col min="2" max="2" width="8.5703125" style="152" customWidth="1"/>
    <col min="3" max="3" width="0.7109375" style="153" customWidth="1"/>
    <col min="4" max="4" width="12.85546875" style="154" customWidth="1"/>
    <col min="5" max="5" width="0.7109375" style="154" customWidth="1"/>
    <col min="6" max="6" width="13.42578125" style="155" customWidth="1"/>
    <col min="7" max="7" width="0.7109375" style="155" customWidth="1"/>
    <col min="8" max="8" width="11.5703125" style="155" customWidth="1"/>
    <col min="9" max="9" width="0.7109375" style="155" customWidth="1"/>
    <col min="10" max="10" width="14" style="154" customWidth="1"/>
    <col min="11" max="11" width="0.7109375" style="154" customWidth="1"/>
    <col min="12" max="12" width="15.5703125" style="156" customWidth="1"/>
    <col min="13" max="13" width="0.7109375" style="156" customWidth="1"/>
    <col min="14" max="14" width="16.5703125" style="156" customWidth="1"/>
    <col min="15" max="15" width="0.7109375" style="156" customWidth="1"/>
    <col min="16" max="16" width="14.7109375" style="156" bestFit="1" customWidth="1"/>
    <col min="17" max="17" width="0.7109375" style="156" customWidth="1"/>
    <col min="18" max="18" width="14.140625" style="156" customWidth="1"/>
    <col min="19" max="19" width="0.7109375" style="156" customWidth="1"/>
    <col min="20" max="20" width="14" style="156" bestFit="1" customWidth="1"/>
    <col min="21" max="21" width="0.7109375" style="156" customWidth="1"/>
    <col min="22" max="22" width="17.85546875" style="156" customWidth="1"/>
    <col min="23" max="23" width="0.7109375" style="156" customWidth="1"/>
    <col min="24" max="24" width="14.42578125" style="156" customWidth="1"/>
    <col min="25" max="25" width="0.7109375" style="156" customWidth="1"/>
    <col min="26" max="26" width="14.42578125" style="156" customWidth="1"/>
    <col min="27" max="16384" width="12.5703125" style="153"/>
  </cols>
  <sheetData>
    <row r="1" spans="1:26" ht="21" customHeight="1" x14ac:dyDescent="0.5">
      <c r="A1" s="151" t="s">
        <v>51</v>
      </c>
    </row>
    <row r="2" spans="1:26" ht="21" customHeight="1" x14ac:dyDescent="0.5">
      <c r="A2" s="157" t="s">
        <v>129</v>
      </c>
      <c r="B2" s="158"/>
      <c r="C2" s="159"/>
      <c r="D2" s="160"/>
      <c r="E2" s="160"/>
      <c r="J2" s="160"/>
      <c r="K2" s="160"/>
    </row>
    <row r="3" spans="1:26" ht="21" customHeight="1" x14ac:dyDescent="0.5">
      <c r="A3" s="161" t="s">
        <v>276</v>
      </c>
      <c r="B3" s="162"/>
      <c r="C3" s="163"/>
      <c r="D3" s="164"/>
      <c r="E3" s="164"/>
      <c r="F3" s="165"/>
      <c r="G3" s="165"/>
      <c r="H3" s="165"/>
      <c r="I3" s="165"/>
      <c r="J3" s="164"/>
      <c r="K3" s="164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21" customHeight="1" x14ac:dyDescent="0.5">
      <c r="A4" s="167"/>
      <c r="B4" s="168"/>
      <c r="C4" s="169"/>
      <c r="D4" s="170"/>
      <c r="E4" s="170"/>
      <c r="F4" s="171"/>
      <c r="G4" s="171"/>
      <c r="H4" s="171"/>
      <c r="I4" s="171"/>
      <c r="J4" s="170"/>
      <c r="K4" s="160"/>
    </row>
    <row r="5" spans="1:26" ht="21" customHeight="1" x14ac:dyDescent="0.4">
      <c r="A5" s="151"/>
      <c r="D5" s="251" t="s">
        <v>122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</row>
    <row r="6" spans="1:26" ht="21" customHeight="1" x14ac:dyDescent="0.4">
      <c r="A6" s="151"/>
      <c r="D6" s="172"/>
      <c r="E6" s="172"/>
      <c r="F6" s="172"/>
      <c r="G6" s="172"/>
      <c r="H6" s="172"/>
      <c r="I6" s="172"/>
      <c r="J6" s="172"/>
      <c r="K6" s="172"/>
      <c r="L6" s="251" t="s">
        <v>125</v>
      </c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172"/>
      <c r="X6" s="172"/>
      <c r="Y6" s="172"/>
      <c r="Z6" s="172"/>
    </row>
    <row r="7" spans="1:26" ht="21" customHeight="1" x14ac:dyDescent="0.4">
      <c r="A7" s="151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252" t="s">
        <v>201</v>
      </c>
      <c r="O7" s="252"/>
      <c r="P7" s="252"/>
      <c r="Q7" s="252"/>
      <c r="R7" s="252"/>
      <c r="S7" s="252"/>
      <c r="T7" s="252"/>
      <c r="U7" s="173"/>
      <c r="V7" s="173"/>
      <c r="W7" s="172"/>
      <c r="X7" s="172"/>
      <c r="Y7" s="172"/>
      <c r="Z7" s="172"/>
    </row>
    <row r="8" spans="1:26" ht="21" customHeight="1" x14ac:dyDescent="0.4">
      <c r="A8" s="151"/>
      <c r="D8" s="172"/>
      <c r="E8" s="172"/>
      <c r="F8" s="172"/>
      <c r="G8" s="172"/>
      <c r="I8" s="172"/>
      <c r="K8" s="172"/>
      <c r="L8" s="172"/>
      <c r="M8" s="172"/>
      <c r="N8" s="174" t="s">
        <v>173</v>
      </c>
      <c r="O8" s="174"/>
      <c r="P8" s="174"/>
      <c r="Q8" s="174"/>
      <c r="R8" s="174"/>
      <c r="S8" s="174"/>
      <c r="T8" s="174"/>
      <c r="U8" s="174"/>
      <c r="W8" s="153"/>
      <c r="X8" s="172"/>
      <c r="Y8" s="153"/>
      <c r="Z8" s="172"/>
    </row>
    <row r="9" spans="1:26" ht="21" customHeight="1" x14ac:dyDescent="0.4">
      <c r="A9" s="151"/>
      <c r="D9" s="172"/>
      <c r="E9" s="172"/>
      <c r="F9" s="172"/>
      <c r="G9" s="172"/>
      <c r="I9" s="172"/>
      <c r="K9" s="172"/>
      <c r="L9" s="172"/>
      <c r="M9" s="172"/>
      <c r="N9" s="174" t="s">
        <v>56</v>
      </c>
      <c r="O9" s="174"/>
      <c r="P9" s="174"/>
      <c r="Q9" s="174"/>
      <c r="R9" s="174"/>
      <c r="S9" s="174"/>
      <c r="T9" s="174"/>
      <c r="U9" s="174"/>
      <c r="W9" s="153"/>
      <c r="X9" s="172"/>
      <c r="Y9" s="153"/>
      <c r="Z9" s="172"/>
    </row>
    <row r="10" spans="1:26" ht="21" customHeight="1" x14ac:dyDescent="0.4">
      <c r="A10" s="151"/>
      <c r="D10" s="172"/>
      <c r="E10" s="172"/>
      <c r="F10" s="172"/>
      <c r="G10" s="172"/>
      <c r="I10" s="172"/>
      <c r="K10" s="172"/>
      <c r="L10" s="174" t="s">
        <v>74</v>
      </c>
      <c r="M10" s="172"/>
      <c r="N10" s="174" t="s">
        <v>174</v>
      </c>
      <c r="O10" s="174"/>
      <c r="P10" s="174"/>
      <c r="Q10" s="174"/>
      <c r="R10" s="174"/>
      <c r="S10" s="174"/>
      <c r="T10" s="174"/>
      <c r="U10" s="174"/>
      <c r="W10" s="153"/>
      <c r="X10" s="172"/>
      <c r="Y10" s="153"/>
      <c r="Z10" s="172"/>
    </row>
    <row r="11" spans="1:26" s="175" customFormat="1" ht="21" customHeight="1" x14ac:dyDescent="0.5">
      <c r="D11" s="177"/>
      <c r="E11" s="178"/>
      <c r="F11" s="179"/>
      <c r="G11" s="178"/>
      <c r="I11" s="174"/>
      <c r="J11" s="174"/>
      <c r="K11" s="174"/>
      <c r="L11" s="174" t="s">
        <v>225</v>
      </c>
      <c r="M11" s="177"/>
      <c r="N11" s="174" t="s">
        <v>228</v>
      </c>
      <c r="O11" s="174"/>
      <c r="P11" s="124" t="s">
        <v>237</v>
      </c>
      <c r="Q11" s="174"/>
      <c r="R11" s="174" t="s">
        <v>178</v>
      </c>
      <c r="S11" s="174"/>
      <c r="T11" s="174" t="s">
        <v>179</v>
      </c>
      <c r="U11" s="174"/>
      <c r="Z11" s="174"/>
    </row>
    <row r="12" spans="1:26" s="175" customFormat="1" ht="21" customHeight="1" x14ac:dyDescent="0.4">
      <c r="D12" s="177" t="s">
        <v>71</v>
      </c>
      <c r="E12" s="178"/>
      <c r="F12" s="177" t="s">
        <v>204</v>
      </c>
      <c r="G12" s="178"/>
      <c r="H12" s="174" t="s">
        <v>118</v>
      </c>
      <c r="I12" s="174"/>
      <c r="J12" s="174" t="s">
        <v>6</v>
      </c>
      <c r="K12" s="174"/>
      <c r="L12" s="174" t="s">
        <v>227</v>
      </c>
      <c r="M12" s="177"/>
      <c r="N12" s="174" t="s">
        <v>230</v>
      </c>
      <c r="O12" s="174"/>
      <c r="P12" s="124" t="s">
        <v>238</v>
      </c>
      <c r="Q12" s="174"/>
      <c r="R12" s="174" t="s">
        <v>183</v>
      </c>
      <c r="S12" s="174"/>
      <c r="T12" s="174" t="s">
        <v>181</v>
      </c>
      <c r="U12" s="174"/>
      <c r="V12" s="180" t="s">
        <v>85</v>
      </c>
      <c r="X12" s="174" t="s">
        <v>151</v>
      </c>
      <c r="Z12" s="174" t="s">
        <v>81</v>
      </c>
    </row>
    <row r="13" spans="1:26" s="175" customFormat="1" ht="21" customHeight="1" x14ac:dyDescent="0.5">
      <c r="B13" s="196" t="s">
        <v>1</v>
      </c>
      <c r="D13" s="181" t="s">
        <v>72</v>
      </c>
      <c r="E13" s="178"/>
      <c r="F13" s="181" t="s">
        <v>205</v>
      </c>
      <c r="G13" s="178"/>
      <c r="H13" s="182" t="s">
        <v>119</v>
      </c>
      <c r="I13" s="174"/>
      <c r="J13" s="182" t="s">
        <v>54</v>
      </c>
      <c r="K13" s="174"/>
      <c r="L13" s="181" t="s">
        <v>226</v>
      </c>
      <c r="M13" s="177"/>
      <c r="N13" s="182" t="s">
        <v>177</v>
      </c>
      <c r="O13" s="174"/>
      <c r="P13" s="130" t="s">
        <v>239</v>
      </c>
      <c r="Q13" s="174"/>
      <c r="R13" s="182" t="s">
        <v>184</v>
      </c>
      <c r="S13" s="174"/>
      <c r="T13" s="182" t="s">
        <v>180</v>
      </c>
      <c r="U13" s="174"/>
      <c r="V13" s="183" t="s">
        <v>130</v>
      </c>
      <c r="X13" s="182" t="s">
        <v>145</v>
      </c>
      <c r="Z13" s="182" t="s">
        <v>126</v>
      </c>
    </row>
    <row r="14" spans="1:26" s="175" customFormat="1" ht="21" customHeight="1" x14ac:dyDescent="0.5">
      <c r="D14" s="177"/>
      <c r="E14" s="178"/>
      <c r="F14" s="177"/>
      <c r="G14" s="178"/>
      <c r="H14" s="178"/>
      <c r="I14" s="178"/>
      <c r="J14" s="174"/>
      <c r="K14" s="174"/>
      <c r="L14" s="174"/>
      <c r="M14" s="177"/>
      <c r="N14" s="174"/>
      <c r="O14" s="174"/>
      <c r="P14" s="174"/>
      <c r="Q14" s="174"/>
      <c r="R14" s="174"/>
      <c r="S14" s="174"/>
      <c r="T14" s="174"/>
      <c r="U14" s="174"/>
      <c r="X14" s="174"/>
      <c r="Z14" s="174"/>
    </row>
    <row r="15" spans="1:26" s="151" customFormat="1" ht="21" customHeight="1" x14ac:dyDescent="0.5">
      <c r="A15" s="184" t="s">
        <v>278</v>
      </c>
      <c r="B15" s="157"/>
      <c r="C15" s="186"/>
      <c r="D15" s="187">
        <v>5213769793</v>
      </c>
      <c r="E15" s="187"/>
      <c r="F15" s="187">
        <v>24867013290</v>
      </c>
      <c r="G15" s="187"/>
      <c r="H15" s="187">
        <v>599792803</v>
      </c>
      <c r="I15" s="187"/>
      <c r="J15" s="187">
        <v>8905687923</v>
      </c>
      <c r="K15" s="187"/>
      <c r="L15" s="187">
        <v>-587397515</v>
      </c>
      <c r="M15" s="187"/>
      <c r="N15" s="187">
        <v>3484600</v>
      </c>
      <c r="O15" s="187"/>
      <c r="P15" s="187">
        <v>30068014</v>
      </c>
      <c r="Q15" s="187"/>
      <c r="R15" s="187">
        <v>-1824545897</v>
      </c>
      <c r="S15" s="187"/>
      <c r="T15" s="187">
        <v>-52643371</v>
      </c>
      <c r="U15" s="187"/>
      <c r="V15" s="155">
        <f>SUM(L15,N15,P15,R15,T15)</f>
        <v>-2431034169</v>
      </c>
      <c r="W15" s="187"/>
      <c r="X15" s="156">
        <v>30888005656</v>
      </c>
      <c r="Y15" s="187"/>
      <c r="Z15" s="156">
        <f>SUM(X15,V15,J15,H15,F15,D15)</f>
        <v>68043235296</v>
      </c>
    </row>
    <row r="16" spans="1:26" s="151" customFormat="1" ht="6" customHeight="1" x14ac:dyDescent="0.5">
      <c r="A16" s="184"/>
      <c r="B16" s="157"/>
      <c r="C16" s="186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</row>
    <row r="17" spans="1:26" ht="21" customHeight="1" x14ac:dyDescent="0.5">
      <c r="A17" s="184" t="s">
        <v>123</v>
      </c>
      <c r="B17" s="186"/>
      <c r="C17" s="186"/>
      <c r="D17" s="155"/>
      <c r="E17" s="155"/>
      <c r="J17" s="155"/>
      <c r="K17" s="156"/>
      <c r="L17" s="155"/>
      <c r="M17" s="155"/>
      <c r="N17" s="155"/>
      <c r="W17" s="153"/>
      <c r="Y17" s="153"/>
    </row>
    <row r="18" spans="1:26" ht="21" customHeight="1" x14ac:dyDescent="0.5">
      <c r="A18" s="188" t="s">
        <v>285</v>
      </c>
      <c r="B18" s="186">
        <v>28</v>
      </c>
      <c r="C18" s="186"/>
      <c r="D18" s="155">
        <v>61245038</v>
      </c>
      <c r="E18" s="155"/>
      <c r="F18" s="155">
        <v>1414103228</v>
      </c>
      <c r="H18" s="155">
        <v>0</v>
      </c>
      <c r="J18" s="155">
        <v>0</v>
      </c>
      <c r="K18" s="156"/>
      <c r="L18" s="155">
        <v>0</v>
      </c>
      <c r="M18" s="155"/>
      <c r="N18" s="155">
        <v>0</v>
      </c>
      <c r="P18" s="155">
        <v>0</v>
      </c>
      <c r="R18" s="155">
        <v>0</v>
      </c>
      <c r="T18" s="155">
        <v>0</v>
      </c>
      <c r="V18" s="155">
        <f t="shared" ref="V18" si="0">SUM(L18,N18,P18,R18,T18)</f>
        <v>0</v>
      </c>
      <c r="W18" s="153"/>
      <c r="X18" s="155">
        <v>0</v>
      </c>
      <c r="Y18" s="153"/>
      <c r="Z18" s="156">
        <f t="shared" ref="Z18:Z22" si="1">SUM(X18,V18,J18,H18,F18,D18)</f>
        <v>1475348266</v>
      </c>
    </row>
    <row r="19" spans="1:26" ht="21" customHeight="1" x14ac:dyDescent="0.5">
      <c r="A19" s="189" t="s">
        <v>325</v>
      </c>
      <c r="B19" s="186">
        <v>37</v>
      </c>
      <c r="C19" s="186"/>
      <c r="D19" s="155">
        <v>0</v>
      </c>
      <c r="E19" s="187"/>
      <c r="F19" s="155">
        <v>0</v>
      </c>
      <c r="G19" s="187"/>
      <c r="H19" s="155">
        <v>0</v>
      </c>
      <c r="I19" s="187"/>
      <c r="J19" s="155">
        <v>0</v>
      </c>
      <c r="K19" s="187"/>
      <c r="L19" s="155">
        <v>0</v>
      </c>
      <c r="M19" s="187"/>
      <c r="N19" s="155">
        <v>0</v>
      </c>
      <c r="O19" s="187"/>
      <c r="P19" s="155">
        <v>0</v>
      </c>
      <c r="Q19" s="187"/>
      <c r="R19" s="155">
        <v>0</v>
      </c>
      <c r="S19" s="187"/>
      <c r="T19" s="155">
        <v>0</v>
      </c>
      <c r="U19" s="187"/>
      <c r="V19" s="155">
        <f>SUM(L19,N19,P19,R19,T19)</f>
        <v>0</v>
      </c>
      <c r="W19" s="187"/>
      <c r="X19" s="155">
        <v>12914746643</v>
      </c>
      <c r="Y19" s="187"/>
      <c r="Z19" s="187">
        <f t="shared" si="1"/>
        <v>12914746643</v>
      </c>
    </row>
    <row r="20" spans="1:26" ht="21" customHeight="1" x14ac:dyDescent="0.5">
      <c r="A20" s="189" t="s">
        <v>236</v>
      </c>
      <c r="B20" s="186">
        <v>37</v>
      </c>
      <c r="C20" s="186"/>
      <c r="D20" s="155">
        <v>0</v>
      </c>
      <c r="E20" s="187"/>
      <c r="F20" s="155">
        <v>0</v>
      </c>
      <c r="G20" s="187"/>
      <c r="H20" s="155">
        <v>0</v>
      </c>
      <c r="I20" s="187"/>
      <c r="J20" s="155">
        <v>-96300000</v>
      </c>
      <c r="K20" s="187"/>
      <c r="L20" s="155">
        <v>0</v>
      </c>
      <c r="M20" s="187"/>
      <c r="N20" s="155">
        <v>0</v>
      </c>
      <c r="O20" s="187"/>
      <c r="P20" s="155">
        <v>0</v>
      </c>
      <c r="Q20" s="187"/>
      <c r="R20" s="155">
        <v>0</v>
      </c>
      <c r="S20" s="187"/>
      <c r="T20" s="155">
        <v>0</v>
      </c>
      <c r="U20" s="187"/>
      <c r="V20" s="155">
        <f t="shared" ref="V20:V22" si="2">SUM(L20,N20,P20,R20,T20)</f>
        <v>0</v>
      </c>
      <c r="W20" s="187"/>
      <c r="X20" s="155">
        <v>-14903700000</v>
      </c>
      <c r="Y20" s="187"/>
      <c r="Z20" s="187">
        <f t="shared" si="1"/>
        <v>-15000000000</v>
      </c>
    </row>
    <row r="21" spans="1:26" ht="21" customHeight="1" x14ac:dyDescent="0.5">
      <c r="A21" s="189" t="s">
        <v>157</v>
      </c>
      <c r="B21" s="186">
        <v>37</v>
      </c>
      <c r="C21" s="186"/>
      <c r="D21" s="155">
        <v>0</v>
      </c>
      <c r="E21" s="187"/>
      <c r="F21" s="155">
        <v>0</v>
      </c>
      <c r="G21" s="187"/>
      <c r="H21" s="155">
        <v>0</v>
      </c>
      <c r="I21" s="187"/>
      <c r="J21" s="155">
        <v>-1411104191</v>
      </c>
      <c r="K21" s="187"/>
      <c r="L21" s="155">
        <v>0</v>
      </c>
      <c r="M21" s="187"/>
      <c r="N21" s="155">
        <v>0</v>
      </c>
      <c r="O21" s="187"/>
      <c r="P21" s="155">
        <v>0</v>
      </c>
      <c r="Q21" s="187"/>
      <c r="R21" s="155">
        <v>0</v>
      </c>
      <c r="S21" s="187"/>
      <c r="T21" s="155">
        <v>0</v>
      </c>
      <c r="U21" s="187"/>
      <c r="V21" s="155">
        <f t="shared" si="2"/>
        <v>0</v>
      </c>
      <c r="W21" s="187"/>
      <c r="X21" s="155">
        <v>0</v>
      </c>
      <c r="Y21" s="187"/>
      <c r="Z21" s="187">
        <f t="shared" si="1"/>
        <v>-1411104191</v>
      </c>
    </row>
    <row r="22" spans="1:26" ht="21" customHeight="1" x14ac:dyDescent="0.5">
      <c r="A22" s="189" t="s">
        <v>202</v>
      </c>
      <c r="B22" s="186"/>
      <c r="C22" s="186"/>
      <c r="D22" s="165">
        <v>0</v>
      </c>
      <c r="E22" s="187"/>
      <c r="F22" s="165">
        <v>0</v>
      </c>
      <c r="G22" s="187"/>
      <c r="H22" s="165">
        <v>0</v>
      </c>
      <c r="I22" s="187"/>
      <c r="J22" s="165">
        <v>2956075702</v>
      </c>
      <c r="K22" s="187"/>
      <c r="L22" s="165">
        <v>0</v>
      </c>
      <c r="M22" s="187"/>
      <c r="N22" s="165">
        <v>-914362</v>
      </c>
      <c r="O22" s="187"/>
      <c r="P22" s="165">
        <v>0</v>
      </c>
      <c r="Q22" s="187"/>
      <c r="R22" s="165">
        <v>52574121</v>
      </c>
      <c r="S22" s="187"/>
      <c r="T22" s="165">
        <v>37769652</v>
      </c>
      <c r="U22" s="187"/>
      <c r="V22" s="190">
        <f t="shared" si="2"/>
        <v>89429411</v>
      </c>
      <c r="W22" s="187"/>
      <c r="X22" s="165">
        <v>0</v>
      </c>
      <c r="Y22" s="187"/>
      <c r="Z22" s="191">
        <f t="shared" si="1"/>
        <v>3045505113</v>
      </c>
    </row>
    <row r="23" spans="1:26" s="175" customFormat="1" ht="6" customHeight="1" x14ac:dyDescent="0.5">
      <c r="D23" s="177"/>
      <c r="E23" s="178"/>
      <c r="F23" s="177"/>
      <c r="G23" s="178"/>
      <c r="H23" s="177"/>
      <c r="I23" s="178"/>
      <c r="J23" s="177"/>
      <c r="K23" s="174"/>
      <c r="L23" s="177"/>
      <c r="M23" s="177"/>
      <c r="N23" s="177"/>
      <c r="O23" s="174"/>
      <c r="P23" s="177"/>
      <c r="Q23" s="174"/>
      <c r="R23" s="174"/>
      <c r="S23" s="174"/>
      <c r="T23" s="174"/>
      <c r="U23" s="174"/>
      <c r="X23" s="174"/>
      <c r="Z23" s="174"/>
    </row>
    <row r="24" spans="1:26" ht="21" customHeight="1" thickBot="1" x14ac:dyDescent="0.45">
      <c r="A24" s="192" t="s">
        <v>279</v>
      </c>
      <c r="B24" s="186"/>
      <c r="C24" s="186"/>
      <c r="D24" s="193">
        <f>SUM(D15:D23)</f>
        <v>5275014831</v>
      </c>
      <c r="E24" s="156"/>
      <c r="F24" s="193">
        <f>SUM(F15:F23)</f>
        <v>26281116518</v>
      </c>
      <c r="G24" s="156"/>
      <c r="H24" s="193">
        <f>SUM(H15:H23)</f>
        <v>599792803</v>
      </c>
      <c r="I24" s="156"/>
      <c r="J24" s="193">
        <f>SUM(J15:J23)</f>
        <v>10354359434</v>
      </c>
      <c r="K24" s="156"/>
      <c r="L24" s="193">
        <f>SUM(L15:L23)</f>
        <v>-587397515</v>
      </c>
      <c r="N24" s="193">
        <f>SUM(N15:N23)</f>
        <v>2570238</v>
      </c>
      <c r="P24" s="193">
        <f>SUM(P15:P23)</f>
        <v>30068014</v>
      </c>
      <c r="R24" s="193">
        <f>SUM(R15:R23)</f>
        <v>-1771971776</v>
      </c>
      <c r="T24" s="193">
        <f>SUM(T15:T23)</f>
        <v>-14873719</v>
      </c>
      <c r="V24" s="193">
        <f>SUM(V15:V23)</f>
        <v>-2341604758</v>
      </c>
      <c r="X24" s="193">
        <f>SUM(X15:X23)</f>
        <v>28899052299</v>
      </c>
      <c r="Z24" s="193">
        <f>SUM(Z15:Z23)</f>
        <v>69067731127</v>
      </c>
    </row>
    <row r="25" spans="1:26" ht="21" customHeight="1" thickTop="1" x14ac:dyDescent="0.5">
      <c r="A25" s="157"/>
      <c r="B25" s="186"/>
      <c r="C25" s="186"/>
      <c r="D25" s="156"/>
      <c r="E25" s="155"/>
      <c r="F25" s="156"/>
      <c r="H25" s="156"/>
      <c r="J25" s="156"/>
      <c r="K25" s="155"/>
      <c r="M25" s="155"/>
      <c r="W25" s="153"/>
      <c r="X25" s="153"/>
      <c r="Y25" s="153"/>
      <c r="Z25" s="153"/>
    </row>
    <row r="26" spans="1:26" ht="21" customHeight="1" x14ac:dyDescent="0.5">
      <c r="A26" s="157"/>
      <c r="B26" s="186"/>
      <c r="C26" s="186"/>
      <c r="D26" s="156"/>
      <c r="E26" s="155"/>
      <c r="F26" s="156"/>
      <c r="H26" s="156"/>
      <c r="J26" s="156"/>
      <c r="K26" s="155"/>
      <c r="M26" s="155"/>
      <c r="W26" s="153"/>
      <c r="X26" s="153"/>
      <c r="Y26" s="153"/>
      <c r="Z26" s="153"/>
    </row>
    <row r="27" spans="1:26" ht="21" customHeight="1" x14ac:dyDescent="0.5">
      <c r="A27" s="157"/>
      <c r="B27" s="186"/>
      <c r="C27" s="186"/>
      <c r="D27" s="156"/>
      <c r="E27" s="155"/>
      <c r="F27" s="156"/>
      <c r="H27" s="156"/>
      <c r="J27" s="156"/>
      <c r="K27" s="155"/>
      <c r="M27" s="155"/>
    </row>
    <row r="28" spans="1:26" ht="21" customHeight="1" x14ac:dyDescent="0.5">
      <c r="A28" s="157"/>
      <c r="B28" s="186"/>
      <c r="C28" s="186"/>
      <c r="D28" s="156"/>
      <c r="E28" s="156"/>
      <c r="F28" s="156"/>
      <c r="G28" s="156"/>
      <c r="H28" s="156"/>
      <c r="I28" s="156"/>
      <c r="J28" s="156"/>
      <c r="K28" s="156"/>
    </row>
    <row r="29" spans="1:26" ht="21" customHeight="1" x14ac:dyDescent="0.5">
      <c r="A29" s="157"/>
      <c r="B29" s="186"/>
      <c r="C29" s="186"/>
      <c r="D29" s="156"/>
      <c r="E29" s="155"/>
      <c r="F29" s="156"/>
      <c r="H29" s="156"/>
      <c r="J29" s="156"/>
      <c r="K29" s="155"/>
      <c r="M29" s="155"/>
      <c r="W29" s="153"/>
      <c r="X29" s="153"/>
      <c r="Y29" s="153"/>
      <c r="Z29" s="153"/>
    </row>
    <row r="30" spans="1:26" ht="21" customHeight="1" x14ac:dyDescent="0.5">
      <c r="A30" s="157"/>
      <c r="B30" s="186"/>
      <c r="C30" s="186"/>
      <c r="D30" s="156"/>
      <c r="E30" s="155"/>
      <c r="F30" s="156"/>
      <c r="H30" s="156"/>
      <c r="J30" s="156"/>
      <c r="K30" s="155"/>
      <c r="M30" s="155"/>
      <c r="W30" s="153"/>
      <c r="X30" s="153"/>
      <c r="Y30" s="153"/>
      <c r="Z30" s="153"/>
    </row>
    <row r="31" spans="1:26" ht="21" customHeight="1" x14ac:dyDescent="0.5">
      <c r="A31" s="157"/>
      <c r="B31" s="186"/>
      <c r="C31" s="186"/>
      <c r="D31" s="156"/>
      <c r="E31" s="155"/>
      <c r="F31" s="156"/>
      <c r="H31" s="156"/>
      <c r="J31" s="156"/>
      <c r="K31" s="155"/>
      <c r="M31" s="155"/>
      <c r="W31" s="153"/>
      <c r="X31" s="153"/>
      <c r="Y31" s="153"/>
      <c r="Z31" s="153"/>
    </row>
    <row r="32" spans="1:26" ht="21" customHeight="1" x14ac:dyDescent="0.5">
      <c r="A32" s="157"/>
      <c r="B32" s="186"/>
      <c r="C32" s="186"/>
      <c r="D32" s="156"/>
      <c r="E32" s="155"/>
      <c r="F32" s="156"/>
      <c r="H32" s="156"/>
      <c r="J32" s="156"/>
      <c r="K32" s="155"/>
      <c r="M32" s="155"/>
      <c r="W32" s="153"/>
      <c r="X32" s="153"/>
      <c r="Y32" s="153"/>
      <c r="Z32" s="153"/>
    </row>
    <row r="33" spans="1:26" ht="21" customHeight="1" x14ac:dyDescent="0.5">
      <c r="A33" s="157"/>
      <c r="B33" s="186"/>
      <c r="C33" s="186"/>
      <c r="D33" s="156"/>
      <c r="E33" s="155"/>
      <c r="F33" s="156"/>
      <c r="H33" s="156"/>
      <c r="J33" s="156"/>
      <c r="K33" s="155"/>
      <c r="M33" s="155"/>
      <c r="W33" s="153"/>
      <c r="X33" s="153"/>
      <c r="Y33" s="153"/>
      <c r="Z33" s="153"/>
    </row>
    <row r="34" spans="1:26" ht="21" customHeight="1" x14ac:dyDescent="0.5">
      <c r="A34" s="157"/>
      <c r="B34" s="186"/>
      <c r="C34" s="186"/>
      <c r="D34" s="156"/>
      <c r="E34" s="155"/>
      <c r="F34" s="156"/>
      <c r="H34" s="156"/>
      <c r="J34" s="156"/>
      <c r="K34" s="155"/>
      <c r="M34" s="155"/>
      <c r="W34" s="153"/>
      <c r="X34" s="153"/>
      <c r="Y34" s="153"/>
      <c r="Z34" s="153"/>
    </row>
    <row r="35" spans="1:26" ht="21" customHeight="1" x14ac:dyDescent="0.5">
      <c r="A35" s="157"/>
      <c r="B35" s="186"/>
      <c r="C35" s="186"/>
      <c r="D35" s="156"/>
      <c r="E35" s="155"/>
      <c r="F35" s="156"/>
      <c r="H35" s="156"/>
      <c r="J35" s="156"/>
      <c r="K35" s="155"/>
      <c r="M35" s="155"/>
      <c r="W35" s="153"/>
      <c r="X35" s="153"/>
      <c r="Y35" s="153"/>
      <c r="Z35" s="153"/>
    </row>
    <row r="36" spans="1:26" ht="21" customHeight="1" x14ac:dyDescent="0.5">
      <c r="A36" s="157"/>
      <c r="B36" s="186"/>
      <c r="C36" s="186"/>
      <c r="D36" s="156"/>
      <c r="E36" s="155"/>
      <c r="F36" s="156"/>
      <c r="H36" s="156"/>
      <c r="J36" s="156"/>
      <c r="K36" s="155"/>
      <c r="M36" s="155"/>
      <c r="W36" s="153"/>
      <c r="X36" s="153"/>
      <c r="Y36" s="153"/>
      <c r="Z36" s="153"/>
    </row>
    <row r="37" spans="1:26" ht="21" customHeight="1" x14ac:dyDescent="0.5">
      <c r="A37" s="157"/>
      <c r="B37" s="186"/>
      <c r="C37" s="186"/>
      <c r="D37" s="156"/>
      <c r="E37" s="155"/>
      <c r="F37" s="156"/>
      <c r="H37" s="156"/>
      <c r="J37" s="156"/>
      <c r="K37" s="155"/>
      <c r="M37" s="155"/>
      <c r="W37" s="153"/>
      <c r="X37" s="153"/>
      <c r="Y37" s="153"/>
      <c r="Z37" s="153"/>
    </row>
    <row r="38" spans="1:26" ht="18" customHeight="1" x14ac:dyDescent="0.5">
      <c r="A38" s="157"/>
      <c r="B38" s="186"/>
      <c r="C38" s="186"/>
      <c r="D38" s="156"/>
      <c r="E38" s="155"/>
      <c r="F38" s="156"/>
      <c r="H38" s="156"/>
      <c r="J38" s="156"/>
      <c r="K38" s="155"/>
      <c r="M38" s="155"/>
      <c r="W38" s="153"/>
      <c r="X38" s="153"/>
      <c r="Y38" s="153"/>
      <c r="Z38" s="153"/>
    </row>
    <row r="39" spans="1:26" ht="21.95" customHeight="1" x14ac:dyDescent="0.5">
      <c r="A39" s="194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195"/>
      <c r="C39" s="195"/>
      <c r="D39" s="166"/>
      <c r="E39" s="165"/>
      <c r="F39" s="166"/>
      <c r="G39" s="165"/>
      <c r="H39" s="166"/>
      <c r="I39" s="165"/>
      <c r="J39" s="166"/>
      <c r="K39" s="165"/>
      <c r="L39" s="166"/>
      <c r="M39" s="165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</row>
  </sheetData>
  <mergeCells count="3">
    <mergeCell ref="D5:Z5"/>
    <mergeCell ref="L6:V6"/>
    <mergeCell ref="N7:T7"/>
  </mergeCells>
  <pageMargins left="0.2" right="0.2" top="0.5" bottom="0.6" header="0.49" footer="0.4"/>
  <pageSetup paperSize="9" scale="70" firstPageNumber="14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0"/>
  <sheetViews>
    <sheetView tabSelected="1" zoomScale="110" zoomScaleNormal="110" zoomScaleSheetLayoutView="92" workbookViewId="0"/>
  </sheetViews>
  <sheetFormatPr defaultColWidth="9.140625" defaultRowHeight="21" customHeight="1" x14ac:dyDescent="0.5"/>
  <cols>
    <col min="1" max="1" width="50" style="199" customWidth="1"/>
    <col min="2" max="2" width="8.28515625" style="199" customWidth="1"/>
    <col min="3" max="3" width="0.5703125" style="199" customWidth="1"/>
    <col min="4" max="4" width="13.7109375" style="154" customWidth="1"/>
    <col min="5" max="5" width="0.7109375" style="154" customWidth="1"/>
    <col min="6" max="6" width="13.7109375" style="154" customWidth="1"/>
    <col min="7" max="7" width="0.7109375" style="155" customWidth="1"/>
    <col min="8" max="8" width="13.7109375" style="154" customWidth="1"/>
    <col min="9" max="9" width="0.7109375" style="154" customWidth="1"/>
    <col min="10" max="10" width="13.7109375" style="154" customWidth="1"/>
    <col min="11" max="16384" width="9.140625" style="199"/>
  </cols>
  <sheetData>
    <row r="1" spans="1:10" ht="21" customHeight="1" x14ac:dyDescent="0.5">
      <c r="A1" s="197" t="s">
        <v>51</v>
      </c>
      <c r="B1" s="198"/>
      <c r="C1" s="198"/>
      <c r="D1" s="160"/>
      <c r="E1" s="160"/>
      <c r="F1" s="160"/>
      <c r="H1" s="160"/>
      <c r="I1" s="160"/>
      <c r="J1" s="160"/>
    </row>
    <row r="2" spans="1:10" ht="21" customHeight="1" x14ac:dyDescent="0.5">
      <c r="A2" s="200" t="s">
        <v>21</v>
      </c>
      <c r="B2" s="198"/>
      <c r="C2" s="198"/>
      <c r="D2" s="160"/>
      <c r="E2" s="160"/>
      <c r="F2" s="160"/>
      <c r="H2" s="160"/>
      <c r="I2" s="160"/>
      <c r="J2" s="160"/>
    </row>
    <row r="3" spans="1:10" ht="21" customHeight="1" x14ac:dyDescent="0.5">
      <c r="A3" s="201" t="s">
        <v>276</v>
      </c>
      <c r="B3" s="202"/>
      <c r="C3" s="202"/>
      <c r="D3" s="164"/>
      <c r="E3" s="164"/>
      <c r="F3" s="164"/>
      <c r="G3" s="165"/>
      <c r="H3" s="164"/>
      <c r="I3" s="164"/>
      <c r="J3" s="164"/>
    </row>
    <row r="4" spans="1:10" ht="21" customHeight="1" x14ac:dyDescent="0.5">
      <c r="A4" s="203"/>
      <c r="B4" s="204"/>
      <c r="C4" s="204"/>
      <c r="D4" s="155"/>
      <c r="E4" s="155"/>
      <c r="F4" s="155"/>
      <c r="H4" s="155"/>
      <c r="I4" s="155"/>
      <c r="J4" s="155"/>
    </row>
    <row r="5" spans="1:10" ht="20.100000000000001" customHeight="1" x14ac:dyDescent="0.5">
      <c r="A5" s="205"/>
      <c r="B5" s="206"/>
      <c r="C5" s="206"/>
      <c r="D5" s="253" t="s">
        <v>0</v>
      </c>
      <c r="E5" s="253"/>
      <c r="F5" s="253"/>
      <c r="G5" s="207"/>
      <c r="H5" s="253" t="s">
        <v>121</v>
      </c>
      <c r="I5" s="253"/>
      <c r="J5" s="253"/>
    </row>
    <row r="6" spans="1:10" ht="20.100000000000001" customHeight="1" x14ac:dyDescent="0.5">
      <c r="A6" s="208"/>
      <c r="B6" s="209"/>
      <c r="C6" s="209"/>
      <c r="D6" s="18" t="s">
        <v>277</v>
      </c>
      <c r="E6" s="19"/>
      <c r="F6" s="18" t="s">
        <v>235</v>
      </c>
      <c r="G6" s="18"/>
      <c r="H6" s="18" t="s">
        <v>277</v>
      </c>
      <c r="I6" s="19"/>
      <c r="J6" s="18" t="s">
        <v>235</v>
      </c>
    </row>
    <row r="7" spans="1:10" ht="20.100000000000001" customHeight="1" x14ac:dyDescent="0.5">
      <c r="A7" s="208"/>
      <c r="B7" s="210" t="s">
        <v>1</v>
      </c>
      <c r="C7" s="197"/>
      <c r="D7" s="181" t="s">
        <v>19</v>
      </c>
      <c r="E7" s="177"/>
      <c r="F7" s="181" t="s">
        <v>19</v>
      </c>
      <c r="G7" s="177"/>
      <c r="H7" s="181" t="s">
        <v>19</v>
      </c>
      <c r="I7" s="177"/>
      <c r="J7" s="181" t="s">
        <v>19</v>
      </c>
    </row>
    <row r="8" spans="1:10" ht="20.100000000000001" customHeight="1" x14ac:dyDescent="0.5">
      <c r="A8" s="205" t="s">
        <v>22</v>
      </c>
      <c r="B8" s="204"/>
      <c r="C8" s="204"/>
      <c r="D8" s="211"/>
      <c r="E8" s="211"/>
      <c r="F8" s="211"/>
      <c r="G8" s="177"/>
      <c r="H8" s="177"/>
      <c r="I8" s="177"/>
      <c r="J8" s="177"/>
    </row>
    <row r="9" spans="1:10" ht="20.100000000000001" customHeight="1" x14ac:dyDescent="0.5">
      <c r="A9" s="199" t="s">
        <v>194</v>
      </c>
      <c r="B9" s="204"/>
      <c r="C9" s="204"/>
      <c r="D9" s="155">
        <f>'9-10'!E36</f>
        <v>6930748672</v>
      </c>
      <c r="E9" s="155"/>
      <c r="F9" s="155">
        <v>-17813354672</v>
      </c>
      <c r="H9" s="155">
        <f>'9-10'!I36</f>
        <v>2969858654</v>
      </c>
      <c r="I9" s="155"/>
      <c r="J9" s="155">
        <v>4821447308</v>
      </c>
    </row>
    <row r="10" spans="1:10" ht="20.100000000000001" customHeight="1" x14ac:dyDescent="0.5">
      <c r="A10" s="203" t="s">
        <v>64</v>
      </c>
      <c r="B10" s="204"/>
      <c r="C10" s="204"/>
      <c r="D10" s="155"/>
      <c r="E10" s="155"/>
      <c r="F10" s="155"/>
      <c r="H10" s="155"/>
      <c r="I10" s="155"/>
      <c r="J10" s="155"/>
    </row>
    <row r="11" spans="1:10" ht="20.100000000000001" customHeight="1" x14ac:dyDescent="0.5">
      <c r="A11" s="203" t="s">
        <v>23</v>
      </c>
      <c r="B11" s="204" t="s">
        <v>295</v>
      </c>
      <c r="C11" s="204"/>
      <c r="D11" s="155">
        <v>19274638782</v>
      </c>
      <c r="E11" s="155"/>
      <c r="F11" s="155">
        <v>19941762340</v>
      </c>
      <c r="H11" s="155">
        <v>112198922</v>
      </c>
      <c r="I11" s="155"/>
      <c r="J11" s="155">
        <v>105785301</v>
      </c>
    </row>
    <row r="12" spans="1:10" ht="20.100000000000001" customHeight="1" x14ac:dyDescent="0.5">
      <c r="A12" s="203" t="s">
        <v>87</v>
      </c>
      <c r="B12" s="204"/>
      <c r="C12" s="204"/>
      <c r="D12" s="155">
        <v>284819354</v>
      </c>
      <c r="E12" s="155"/>
      <c r="F12" s="155">
        <v>390456276</v>
      </c>
      <c r="H12" s="155">
        <v>170263942</v>
      </c>
      <c r="I12" s="155"/>
      <c r="J12" s="155">
        <v>212049574</v>
      </c>
    </row>
    <row r="13" spans="1:10" ht="20.100000000000001" customHeight="1" x14ac:dyDescent="0.5">
      <c r="A13" s="203" t="s">
        <v>299</v>
      </c>
      <c r="B13" s="204"/>
      <c r="C13" s="204"/>
      <c r="D13" s="155">
        <v>-3444941</v>
      </c>
      <c r="E13" s="155"/>
      <c r="F13" s="155">
        <v>110415807.64845431</v>
      </c>
      <c r="H13" s="155">
        <v>-493264</v>
      </c>
      <c r="I13" s="155"/>
      <c r="J13" s="155">
        <v>284683</v>
      </c>
    </row>
    <row r="14" spans="1:10" ht="20.100000000000001" customHeight="1" x14ac:dyDescent="0.5">
      <c r="A14" s="203" t="s">
        <v>298</v>
      </c>
      <c r="B14" s="204">
        <v>12</v>
      </c>
      <c r="C14" s="204"/>
      <c r="D14" s="155">
        <v>-217449129</v>
      </c>
      <c r="E14" s="155"/>
      <c r="F14" s="155">
        <v>219371256</v>
      </c>
      <c r="H14" s="155">
        <v>0</v>
      </c>
      <c r="I14" s="155"/>
      <c r="J14" s="155">
        <v>0</v>
      </c>
    </row>
    <row r="15" spans="1:10" ht="20.100000000000001" customHeight="1" x14ac:dyDescent="0.5">
      <c r="A15" s="208" t="s">
        <v>229</v>
      </c>
      <c r="D15" s="155"/>
      <c r="E15" s="199"/>
      <c r="F15" s="155"/>
      <c r="G15" s="199"/>
      <c r="H15" s="155"/>
      <c r="I15" s="199"/>
      <c r="J15" s="155"/>
    </row>
    <row r="16" spans="1:10" ht="20.100000000000001" customHeight="1" x14ac:dyDescent="0.5">
      <c r="A16" s="208" t="s">
        <v>115</v>
      </c>
      <c r="B16" s="204">
        <v>16</v>
      </c>
      <c r="C16" s="204"/>
      <c r="D16" s="155">
        <v>-135503463</v>
      </c>
      <c r="E16" s="155"/>
      <c r="F16" s="155">
        <v>208724758</v>
      </c>
      <c r="H16" s="155">
        <v>0</v>
      </c>
      <c r="I16" s="155"/>
      <c r="J16" s="155">
        <v>0</v>
      </c>
    </row>
    <row r="17" spans="1:10" ht="20.100000000000001" customHeight="1" x14ac:dyDescent="0.5">
      <c r="A17" s="208" t="s">
        <v>167</v>
      </c>
      <c r="B17" s="204"/>
      <c r="C17" s="204"/>
      <c r="D17" s="155">
        <v>8717901875</v>
      </c>
      <c r="E17" s="155"/>
      <c r="F17" s="155">
        <v>8595519127</v>
      </c>
      <c r="H17" s="155">
        <v>2303030472</v>
      </c>
      <c r="I17" s="155"/>
      <c r="J17" s="155">
        <v>2391265774</v>
      </c>
    </row>
    <row r="18" spans="1:10" ht="20.100000000000001" customHeight="1" x14ac:dyDescent="0.5">
      <c r="A18" s="112" t="s">
        <v>108</v>
      </c>
      <c r="B18" s="204"/>
      <c r="C18" s="204"/>
      <c r="D18" s="155">
        <v>-865157130</v>
      </c>
      <c r="E18" s="155"/>
      <c r="F18" s="155">
        <v>-633887104</v>
      </c>
      <c r="H18" s="155">
        <v>-5016437233</v>
      </c>
      <c r="I18" s="155"/>
      <c r="J18" s="155">
        <v>-4825046311</v>
      </c>
    </row>
    <row r="19" spans="1:10" ht="20.100000000000001" customHeight="1" x14ac:dyDescent="0.5">
      <c r="A19" s="145" t="s">
        <v>47</v>
      </c>
      <c r="B19" s="204"/>
      <c r="C19" s="204"/>
      <c r="D19" s="155">
        <v>-2000970</v>
      </c>
      <c r="E19" s="155"/>
      <c r="F19" s="155">
        <v>-602826</v>
      </c>
      <c r="H19" s="155">
        <v>-191356250</v>
      </c>
      <c r="I19" s="155"/>
      <c r="J19" s="155">
        <v>-53465932</v>
      </c>
    </row>
    <row r="20" spans="1:10" ht="20.100000000000001" customHeight="1" x14ac:dyDescent="0.5">
      <c r="A20" s="145" t="s">
        <v>258</v>
      </c>
      <c r="B20" s="204"/>
      <c r="C20" s="204"/>
      <c r="D20" s="155">
        <v>-76327309</v>
      </c>
      <c r="E20" s="155"/>
      <c r="F20" s="155">
        <v>-2414766565</v>
      </c>
      <c r="H20" s="155">
        <v>1517736649</v>
      </c>
      <c r="I20" s="155"/>
      <c r="J20" s="155">
        <v>-3819733235</v>
      </c>
    </row>
    <row r="21" spans="1:10" ht="20.100000000000001" customHeight="1" x14ac:dyDescent="0.5">
      <c r="A21" s="145" t="s">
        <v>301</v>
      </c>
      <c r="B21" s="204"/>
      <c r="C21" s="204"/>
      <c r="D21" s="155"/>
      <c r="E21" s="155"/>
      <c r="F21" s="155"/>
      <c r="H21" s="155"/>
      <c r="I21" s="155"/>
      <c r="J21" s="155"/>
    </row>
    <row r="22" spans="1:10" ht="20.100000000000001" customHeight="1" x14ac:dyDescent="0.5">
      <c r="A22" s="199" t="s">
        <v>302</v>
      </c>
      <c r="B22" s="204"/>
      <c r="C22" s="204"/>
      <c r="D22" s="155">
        <v>0</v>
      </c>
      <c r="E22" s="155"/>
      <c r="F22" s="155">
        <v>296898438</v>
      </c>
      <c r="G22" s="24"/>
      <c r="H22" s="155">
        <v>0</v>
      </c>
      <c r="I22" s="24"/>
      <c r="J22" s="155">
        <v>0</v>
      </c>
    </row>
    <row r="23" spans="1:10" ht="20.100000000000001" customHeight="1" x14ac:dyDescent="0.5">
      <c r="A23" s="145" t="s">
        <v>240</v>
      </c>
      <c r="B23" s="204"/>
      <c r="C23" s="204"/>
      <c r="D23" s="155">
        <v>0</v>
      </c>
      <c r="F23" s="155">
        <v>-937310461</v>
      </c>
      <c r="H23" s="155">
        <v>0</v>
      </c>
      <c r="J23" s="155">
        <v>0</v>
      </c>
    </row>
    <row r="24" spans="1:10" ht="20.100000000000001" customHeight="1" x14ac:dyDescent="0.5">
      <c r="A24" s="145" t="s">
        <v>305</v>
      </c>
      <c r="B24" s="204" t="s">
        <v>296</v>
      </c>
      <c r="C24" s="204"/>
      <c r="D24" s="155">
        <v>-533685356</v>
      </c>
      <c r="F24" s="155">
        <v>0</v>
      </c>
      <c r="H24" s="155">
        <v>0</v>
      </c>
      <c r="J24" s="155">
        <v>0</v>
      </c>
    </row>
    <row r="25" spans="1:10" ht="20.100000000000001" customHeight="1" x14ac:dyDescent="0.5">
      <c r="A25" s="145" t="s">
        <v>304</v>
      </c>
      <c r="B25" s="204">
        <v>31</v>
      </c>
      <c r="C25" s="204"/>
      <c r="D25" s="155">
        <v>-85163252</v>
      </c>
      <c r="E25" s="155"/>
      <c r="F25" s="155">
        <v>0</v>
      </c>
      <c r="H25" s="155">
        <v>-7423898</v>
      </c>
      <c r="I25" s="155"/>
      <c r="J25" s="155">
        <v>-880773791</v>
      </c>
    </row>
    <row r="26" spans="1:10" ht="20.100000000000001" customHeight="1" x14ac:dyDescent="0.5">
      <c r="A26" s="145" t="s">
        <v>206</v>
      </c>
      <c r="B26" s="204"/>
      <c r="C26" s="204"/>
      <c r="D26" s="155"/>
      <c r="E26" s="155"/>
      <c r="F26" s="155"/>
      <c r="H26" s="155"/>
      <c r="I26" s="155"/>
      <c r="J26" s="155"/>
    </row>
    <row r="27" spans="1:10" ht="20.100000000000001" customHeight="1" x14ac:dyDescent="0.5">
      <c r="A27" s="145" t="s">
        <v>231</v>
      </c>
      <c r="B27" s="204"/>
      <c r="C27" s="204"/>
      <c r="D27" s="155"/>
      <c r="E27" s="155"/>
      <c r="F27" s="155"/>
      <c r="H27" s="155"/>
      <c r="I27" s="155"/>
      <c r="J27" s="155"/>
    </row>
    <row r="28" spans="1:10" ht="20.100000000000001" customHeight="1" x14ac:dyDescent="0.5">
      <c r="A28" s="145" t="s">
        <v>232</v>
      </c>
      <c r="B28" s="204"/>
      <c r="C28" s="204"/>
      <c r="D28" s="155">
        <v>-1145744701</v>
      </c>
      <c r="E28" s="155"/>
      <c r="F28" s="155">
        <v>4318894188</v>
      </c>
      <c r="H28" s="155">
        <v>3221548</v>
      </c>
      <c r="I28" s="155"/>
      <c r="J28" s="155">
        <v>-142602</v>
      </c>
    </row>
    <row r="29" spans="1:10" ht="20.100000000000001" customHeight="1" x14ac:dyDescent="0.5">
      <c r="A29" s="203" t="s">
        <v>242</v>
      </c>
      <c r="B29" s="204"/>
      <c r="C29" s="204"/>
      <c r="D29" s="155">
        <v>0</v>
      </c>
      <c r="E29" s="155"/>
      <c r="F29" s="155">
        <v>2670616631</v>
      </c>
      <c r="H29" s="155">
        <v>0</v>
      </c>
      <c r="I29" s="155"/>
      <c r="J29" s="155">
        <v>0</v>
      </c>
    </row>
    <row r="30" spans="1:10" ht="20.100000000000001" customHeight="1" x14ac:dyDescent="0.5">
      <c r="A30" s="203" t="s">
        <v>326</v>
      </c>
      <c r="B30" s="204">
        <v>26</v>
      </c>
      <c r="D30" s="155">
        <v>200588647</v>
      </c>
      <c r="F30" s="155">
        <v>49443968</v>
      </c>
      <c r="H30" s="155">
        <v>832978</v>
      </c>
      <c r="J30" s="155">
        <v>635514</v>
      </c>
    </row>
    <row r="31" spans="1:10" ht="20.100000000000001" customHeight="1" x14ac:dyDescent="0.5">
      <c r="A31" s="203" t="s">
        <v>185</v>
      </c>
      <c r="B31" s="204"/>
      <c r="D31" s="155"/>
      <c r="F31" s="155"/>
      <c r="H31" s="155"/>
      <c r="J31" s="155"/>
    </row>
    <row r="32" spans="1:10" ht="20.100000000000001" customHeight="1" x14ac:dyDescent="0.5">
      <c r="A32" s="212" t="s">
        <v>187</v>
      </c>
      <c r="B32" s="204"/>
      <c r="D32" s="155">
        <v>-2327917947</v>
      </c>
      <c r="F32" s="155">
        <v>-407815439</v>
      </c>
      <c r="H32" s="155">
        <v>-1291845374</v>
      </c>
      <c r="J32" s="155">
        <v>-769929865</v>
      </c>
    </row>
    <row r="33" spans="1:10" ht="20.100000000000001" customHeight="1" x14ac:dyDescent="0.5">
      <c r="A33" s="197" t="s">
        <v>105</v>
      </c>
      <c r="B33" s="204"/>
      <c r="C33" s="204"/>
      <c r="D33" s="155"/>
      <c r="E33" s="155"/>
      <c r="F33" s="199"/>
      <c r="H33" s="155"/>
      <c r="I33" s="155"/>
      <c r="J33" s="199"/>
    </row>
    <row r="34" spans="1:10" ht="20.100000000000001" customHeight="1" x14ac:dyDescent="0.5">
      <c r="A34" s="203" t="s">
        <v>95</v>
      </c>
      <c r="B34" s="204"/>
      <c r="C34" s="204"/>
      <c r="D34" s="155">
        <v>-2447912682</v>
      </c>
      <c r="E34" s="155"/>
      <c r="F34" s="213">
        <v>-2883141344</v>
      </c>
      <c r="H34" s="155">
        <v>-2591934764</v>
      </c>
      <c r="I34" s="155"/>
      <c r="J34" s="213">
        <v>329530596</v>
      </c>
    </row>
    <row r="35" spans="1:10" ht="20.100000000000001" customHeight="1" x14ac:dyDescent="0.5">
      <c r="A35" s="203" t="s">
        <v>31</v>
      </c>
      <c r="B35" s="204"/>
      <c r="C35" s="204"/>
      <c r="D35" s="155">
        <v>-203092539</v>
      </c>
      <c r="E35" s="155"/>
      <c r="F35" s="213">
        <v>-66851643</v>
      </c>
      <c r="H35" s="155">
        <v>-3254937</v>
      </c>
      <c r="I35" s="155"/>
      <c r="J35" s="213">
        <v>189179</v>
      </c>
    </row>
    <row r="36" spans="1:10" ht="20.100000000000001" customHeight="1" x14ac:dyDescent="0.5">
      <c r="A36" s="145" t="s">
        <v>55</v>
      </c>
      <c r="B36" s="135"/>
      <c r="C36" s="135"/>
      <c r="D36" s="24">
        <v>0</v>
      </c>
      <c r="E36" s="155"/>
      <c r="F36" s="213">
        <v>970463555</v>
      </c>
      <c r="H36" s="155">
        <v>0</v>
      </c>
      <c r="I36" s="155"/>
      <c r="J36" s="213">
        <v>0</v>
      </c>
    </row>
    <row r="37" spans="1:10" ht="20.100000000000001" customHeight="1" x14ac:dyDescent="0.5">
      <c r="A37" s="145" t="s">
        <v>32</v>
      </c>
      <c r="B37" s="135"/>
      <c r="C37" s="135"/>
      <c r="D37" s="24">
        <v>212105505</v>
      </c>
      <c r="E37" s="155"/>
      <c r="F37" s="213">
        <v>-287153619</v>
      </c>
      <c r="H37" s="155">
        <v>-1049414</v>
      </c>
      <c r="I37" s="155"/>
      <c r="J37" s="213">
        <v>-377963</v>
      </c>
    </row>
    <row r="38" spans="1:10" ht="20.100000000000001" customHeight="1" x14ac:dyDescent="0.5">
      <c r="A38" s="203" t="s">
        <v>104</v>
      </c>
      <c r="B38" s="204"/>
      <c r="C38" s="204"/>
      <c r="D38" s="155">
        <v>1454995675</v>
      </c>
      <c r="E38" s="155"/>
      <c r="F38" s="213">
        <v>1501959827</v>
      </c>
      <c r="H38" s="155">
        <v>-246623418</v>
      </c>
      <c r="I38" s="155"/>
      <c r="J38" s="213">
        <v>415153</v>
      </c>
    </row>
    <row r="39" spans="1:10" ht="20.100000000000001" customHeight="1" x14ac:dyDescent="0.5">
      <c r="A39" s="203" t="s">
        <v>100</v>
      </c>
      <c r="B39" s="204"/>
      <c r="C39" s="204"/>
      <c r="D39" s="155">
        <v>3112764676</v>
      </c>
      <c r="E39" s="155"/>
      <c r="F39" s="213">
        <v>3431059490</v>
      </c>
      <c r="H39" s="155">
        <v>259556770</v>
      </c>
      <c r="I39" s="155"/>
      <c r="J39" s="213">
        <v>52415915</v>
      </c>
    </row>
    <row r="40" spans="1:10" ht="20.100000000000001" customHeight="1" x14ac:dyDescent="0.5">
      <c r="A40" s="203" t="s">
        <v>33</v>
      </c>
      <c r="B40" s="204"/>
      <c r="C40" s="204"/>
      <c r="D40" s="155">
        <v>565288628</v>
      </c>
      <c r="E40" s="155"/>
      <c r="F40" s="213">
        <v>639201182</v>
      </c>
      <c r="H40" s="155">
        <v>22403450</v>
      </c>
      <c r="I40" s="155"/>
      <c r="J40" s="213">
        <v>23510166</v>
      </c>
    </row>
    <row r="41" spans="1:10" ht="20.100000000000001" customHeight="1" x14ac:dyDescent="0.5">
      <c r="A41" s="203" t="s">
        <v>120</v>
      </c>
      <c r="B41" s="204">
        <v>26</v>
      </c>
      <c r="C41" s="204"/>
      <c r="D41" s="155">
        <v>-154313551</v>
      </c>
      <c r="E41" s="155"/>
      <c r="F41" s="213">
        <v>-110621500</v>
      </c>
      <c r="H41" s="155">
        <v>0</v>
      </c>
      <c r="I41" s="155"/>
      <c r="J41" s="213">
        <v>-515003</v>
      </c>
    </row>
    <row r="42" spans="1:10" ht="20.100000000000001" customHeight="1" x14ac:dyDescent="0.5">
      <c r="A42" s="203" t="s">
        <v>34</v>
      </c>
      <c r="B42" s="204"/>
      <c r="C42" s="204"/>
      <c r="D42" s="165">
        <v>-366594638</v>
      </c>
      <c r="E42" s="155"/>
      <c r="F42" s="165">
        <v>562753579</v>
      </c>
      <c r="H42" s="165">
        <v>-378483</v>
      </c>
      <c r="I42" s="155"/>
      <c r="J42" s="165">
        <v>-519222</v>
      </c>
    </row>
    <row r="43" spans="1:10" ht="6" customHeight="1" x14ac:dyDescent="0.5">
      <c r="A43" s="208"/>
      <c r="B43" s="214"/>
      <c r="C43" s="197"/>
      <c r="D43" s="177"/>
      <c r="E43" s="177"/>
      <c r="F43" s="177"/>
      <c r="G43" s="177"/>
      <c r="H43" s="177"/>
      <c r="I43" s="177"/>
      <c r="J43" s="177"/>
    </row>
    <row r="44" spans="1:10" ht="20.100000000000001" customHeight="1" x14ac:dyDescent="0.5">
      <c r="A44" s="197" t="s">
        <v>139</v>
      </c>
      <c r="B44" s="204"/>
      <c r="C44" s="204"/>
      <c r="D44" s="155">
        <f>SUM(D9:D42)</f>
        <v>32189544206</v>
      </c>
      <c r="E44" s="155"/>
      <c r="F44" s="155">
        <f>SUM(F9:F42)</f>
        <v>18352035249.648453</v>
      </c>
      <c r="H44" s="155">
        <f>SUM(H9:H42)</f>
        <v>-1991693650</v>
      </c>
      <c r="I44" s="155"/>
      <c r="J44" s="155">
        <f>SUM(J9:J42)</f>
        <v>-2412974761</v>
      </c>
    </row>
    <row r="45" spans="1:10" ht="20.100000000000001" customHeight="1" x14ac:dyDescent="0.5">
      <c r="A45" s="203" t="s">
        <v>160</v>
      </c>
      <c r="B45" s="204"/>
      <c r="C45" s="204"/>
      <c r="D45" s="165">
        <v>-2050371853</v>
      </c>
      <c r="E45" s="155"/>
      <c r="F45" s="165">
        <v>-208453961</v>
      </c>
      <c r="H45" s="165">
        <v>-31767745</v>
      </c>
      <c r="I45" s="155"/>
      <c r="J45" s="165">
        <v>-19793236</v>
      </c>
    </row>
    <row r="46" spans="1:10" ht="6" customHeight="1" x14ac:dyDescent="0.5">
      <c r="A46" s="208"/>
      <c r="B46" s="214"/>
      <c r="C46" s="197"/>
      <c r="D46" s="177"/>
      <c r="E46" s="177"/>
      <c r="F46" s="177"/>
      <c r="G46" s="177"/>
      <c r="H46" s="177"/>
      <c r="I46" s="177"/>
      <c r="J46" s="177"/>
    </row>
    <row r="47" spans="1:10" ht="20.100000000000001" customHeight="1" x14ac:dyDescent="0.5">
      <c r="A47" s="197" t="s">
        <v>140</v>
      </c>
      <c r="B47" s="204"/>
      <c r="C47" s="204"/>
      <c r="D47" s="165">
        <f>SUM(D44:D45)</f>
        <v>30139172353</v>
      </c>
      <c r="E47" s="155"/>
      <c r="F47" s="165">
        <f>SUM(F44:F45)</f>
        <v>18143581288.648453</v>
      </c>
      <c r="H47" s="165">
        <f>SUM(H44:H45)</f>
        <v>-2023461395</v>
      </c>
      <c r="I47" s="155"/>
      <c r="J47" s="165">
        <f>SUM(J44:J45)</f>
        <v>-2432767997</v>
      </c>
    </row>
    <row r="48" spans="1:10" ht="12" customHeight="1" x14ac:dyDescent="0.5">
      <c r="A48" s="197"/>
      <c r="B48" s="204"/>
      <c r="C48" s="204"/>
      <c r="D48" s="213"/>
      <c r="E48" s="155"/>
      <c r="F48" s="213"/>
      <c r="H48" s="213"/>
      <c r="I48" s="155"/>
      <c r="J48" s="213"/>
    </row>
    <row r="49" spans="1:10" ht="21.95" customHeight="1" x14ac:dyDescent="0.5">
      <c r="A49" s="215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16"/>
      <c r="C49" s="216"/>
      <c r="D49" s="165"/>
      <c r="E49" s="165"/>
      <c r="F49" s="165"/>
      <c r="G49" s="165"/>
      <c r="H49" s="165"/>
      <c r="I49" s="165"/>
      <c r="J49" s="165"/>
    </row>
    <row r="50" spans="1:10" ht="21" customHeight="1" x14ac:dyDescent="0.5">
      <c r="A50" s="197" t="s">
        <v>51</v>
      </c>
      <c r="B50" s="198"/>
      <c r="C50" s="198"/>
      <c r="D50" s="160"/>
      <c r="E50" s="160"/>
      <c r="F50" s="160"/>
      <c r="H50" s="160"/>
      <c r="I50" s="160"/>
      <c r="J50" s="160"/>
    </row>
    <row r="51" spans="1:10" ht="21" customHeight="1" x14ac:dyDescent="0.5">
      <c r="A51" s="197" t="s">
        <v>21</v>
      </c>
      <c r="B51" s="198"/>
      <c r="C51" s="198"/>
      <c r="D51" s="160"/>
      <c r="E51" s="160"/>
      <c r="F51" s="160"/>
      <c r="H51" s="160"/>
      <c r="I51" s="160"/>
      <c r="J51" s="160"/>
    </row>
    <row r="52" spans="1:10" ht="21" customHeight="1" x14ac:dyDescent="0.5">
      <c r="A52" s="201" t="s">
        <v>276</v>
      </c>
      <c r="B52" s="202"/>
      <c r="C52" s="202"/>
      <c r="D52" s="164"/>
      <c r="E52" s="164"/>
      <c r="F52" s="164"/>
      <c r="G52" s="165"/>
      <c r="H52" s="164"/>
      <c r="I52" s="164"/>
      <c r="J52" s="164"/>
    </row>
    <row r="53" spans="1:10" ht="18.95" customHeight="1" x14ac:dyDescent="0.5">
      <c r="A53" s="197"/>
      <c r="B53" s="198"/>
      <c r="C53" s="198"/>
      <c r="D53" s="170"/>
      <c r="E53" s="170"/>
      <c r="F53" s="170"/>
      <c r="G53" s="171"/>
      <c r="H53" s="170"/>
      <c r="I53" s="170"/>
      <c r="J53" s="170"/>
    </row>
    <row r="54" spans="1:10" s="226" customFormat="1" ht="18.95" customHeight="1" x14ac:dyDescent="0.5">
      <c r="A54" s="223"/>
      <c r="B54" s="224"/>
      <c r="C54" s="224"/>
      <c r="D54" s="254" t="s">
        <v>0</v>
      </c>
      <c r="E54" s="254"/>
      <c r="F54" s="254"/>
      <c r="G54" s="225"/>
      <c r="H54" s="254" t="s">
        <v>121</v>
      </c>
      <c r="I54" s="254"/>
      <c r="J54" s="254"/>
    </row>
    <row r="55" spans="1:10" s="226" customFormat="1" ht="18.95" customHeight="1" x14ac:dyDescent="0.5">
      <c r="A55" s="227"/>
      <c r="B55" s="228"/>
      <c r="C55" s="228"/>
      <c r="D55" s="229" t="s">
        <v>277</v>
      </c>
      <c r="E55" s="230"/>
      <c r="F55" s="229" t="s">
        <v>235</v>
      </c>
      <c r="G55" s="229"/>
      <c r="H55" s="229" t="s">
        <v>277</v>
      </c>
      <c r="I55" s="230"/>
      <c r="J55" s="229" t="s">
        <v>235</v>
      </c>
    </row>
    <row r="56" spans="1:10" s="226" customFormat="1" ht="18.95" customHeight="1" x14ac:dyDescent="0.5">
      <c r="A56" s="227"/>
      <c r="B56" s="231" t="s">
        <v>1</v>
      </c>
      <c r="C56" s="232"/>
      <c r="D56" s="233" t="s">
        <v>19</v>
      </c>
      <c r="E56" s="234"/>
      <c r="F56" s="233" t="s">
        <v>19</v>
      </c>
      <c r="G56" s="234"/>
      <c r="H56" s="233" t="s">
        <v>19</v>
      </c>
      <c r="I56" s="234"/>
      <c r="J56" s="233" t="s">
        <v>19</v>
      </c>
    </row>
    <row r="57" spans="1:10" s="226" customFormat="1" ht="18.95" customHeight="1" x14ac:dyDescent="0.5">
      <c r="A57" s="223" t="s">
        <v>24</v>
      </c>
      <c r="B57" s="235"/>
      <c r="C57" s="235"/>
      <c r="D57" s="236"/>
      <c r="E57" s="236"/>
      <c r="F57" s="236"/>
      <c r="G57" s="237"/>
      <c r="H57" s="236"/>
      <c r="I57" s="236"/>
      <c r="J57" s="236"/>
    </row>
    <row r="58" spans="1:10" s="226" customFormat="1" ht="18.95" customHeight="1" x14ac:dyDescent="0.5">
      <c r="A58" s="227" t="s">
        <v>253</v>
      </c>
      <c r="B58" s="235">
        <v>17</v>
      </c>
      <c r="C58" s="235"/>
      <c r="D58" s="237">
        <v>-2190772876</v>
      </c>
      <c r="E58" s="236"/>
      <c r="F58" s="237">
        <v>-561825513</v>
      </c>
      <c r="G58" s="237"/>
      <c r="H58" s="237">
        <v>-14753257802</v>
      </c>
      <c r="I58" s="237"/>
      <c r="J58" s="237">
        <v>-8787788110</v>
      </c>
    </row>
    <row r="59" spans="1:10" s="226" customFormat="1" ht="18.95" customHeight="1" x14ac:dyDescent="0.5">
      <c r="A59" s="227" t="s">
        <v>254</v>
      </c>
      <c r="B59" s="235">
        <v>17</v>
      </c>
      <c r="C59" s="235"/>
      <c r="D59" s="237">
        <v>1557193118</v>
      </c>
      <c r="E59" s="237"/>
      <c r="F59" s="237">
        <v>729212570</v>
      </c>
      <c r="G59" s="237"/>
      <c r="H59" s="237">
        <v>15302379950</v>
      </c>
      <c r="I59" s="237"/>
      <c r="J59" s="237">
        <v>7594333094</v>
      </c>
    </row>
    <row r="60" spans="1:10" s="226" customFormat="1" ht="18.95" customHeight="1" x14ac:dyDescent="0.5">
      <c r="A60" s="227" t="s">
        <v>158</v>
      </c>
      <c r="B60" s="235"/>
      <c r="C60" s="235"/>
      <c r="D60" s="237">
        <v>1861162874</v>
      </c>
      <c r="E60" s="237"/>
      <c r="F60" s="237">
        <v>62270389</v>
      </c>
      <c r="G60" s="237"/>
      <c r="H60" s="237">
        <v>0</v>
      </c>
      <c r="I60" s="237"/>
      <c r="J60" s="237">
        <v>19791944</v>
      </c>
    </row>
    <row r="61" spans="1:10" s="226" customFormat="1" ht="18.95" customHeight="1" x14ac:dyDescent="0.5">
      <c r="A61" s="227" t="s">
        <v>297</v>
      </c>
      <c r="B61" s="235">
        <v>38</v>
      </c>
      <c r="C61" s="235"/>
      <c r="D61" s="237">
        <v>-100777508</v>
      </c>
      <c r="E61" s="237"/>
      <c r="F61" s="237">
        <v>0</v>
      </c>
      <c r="G61" s="237"/>
      <c r="H61" s="237">
        <v>0</v>
      </c>
      <c r="I61" s="237"/>
      <c r="J61" s="237">
        <v>0</v>
      </c>
    </row>
    <row r="62" spans="1:10" s="226" customFormat="1" ht="18.95" customHeight="1" x14ac:dyDescent="0.5">
      <c r="A62" s="238" t="s">
        <v>306</v>
      </c>
      <c r="B62" s="235">
        <v>38</v>
      </c>
      <c r="C62" s="235"/>
      <c r="D62" s="237">
        <v>-1171824307</v>
      </c>
      <c r="E62" s="237"/>
      <c r="F62" s="237">
        <v>0</v>
      </c>
      <c r="G62" s="237"/>
      <c r="H62" s="237">
        <v>0</v>
      </c>
      <c r="I62" s="237"/>
      <c r="J62" s="237">
        <v>0</v>
      </c>
    </row>
    <row r="63" spans="1:10" s="226" customFormat="1" ht="18.95" customHeight="1" x14ac:dyDescent="0.5">
      <c r="A63" s="239" t="s">
        <v>327</v>
      </c>
      <c r="B63" s="235"/>
      <c r="C63" s="235"/>
      <c r="D63" s="237">
        <v>203695875</v>
      </c>
      <c r="E63" s="237"/>
      <c r="F63" s="237">
        <v>0</v>
      </c>
      <c r="G63" s="237"/>
      <c r="H63" s="237">
        <v>122023898</v>
      </c>
      <c r="I63" s="237"/>
      <c r="J63" s="237">
        <v>2989944862</v>
      </c>
    </row>
    <row r="64" spans="1:10" s="226" customFormat="1" ht="18.95" customHeight="1" x14ac:dyDescent="0.5">
      <c r="A64" s="239" t="s">
        <v>207</v>
      </c>
      <c r="B64" s="235">
        <v>16</v>
      </c>
      <c r="C64" s="235"/>
      <c r="D64" s="237">
        <v>0</v>
      </c>
      <c r="E64" s="237"/>
      <c r="F64" s="237">
        <v>0</v>
      </c>
      <c r="G64" s="237"/>
      <c r="H64" s="237">
        <v>-126600000</v>
      </c>
      <c r="I64" s="237"/>
      <c r="J64" s="237">
        <v>-2101000000</v>
      </c>
    </row>
    <row r="65" spans="1:10" s="226" customFormat="1" ht="18.95" customHeight="1" x14ac:dyDescent="0.5">
      <c r="A65" s="239" t="s">
        <v>208</v>
      </c>
      <c r="B65" s="235">
        <v>16</v>
      </c>
      <c r="C65" s="235"/>
      <c r="D65" s="237">
        <v>-180216926</v>
      </c>
      <c r="E65" s="237"/>
      <c r="F65" s="237">
        <v>-8811085</v>
      </c>
      <c r="G65" s="237"/>
      <c r="H65" s="237">
        <v>0</v>
      </c>
      <c r="I65" s="237"/>
      <c r="J65" s="237">
        <v>-8811085</v>
      </c>
    </row>
    <row r="66" spans="1:10" s="226" customFormat="1" ht="18.95" customHeight="1" x14ac:dyDescent="0.5">
      <c r="A66" s="239" t="s">
        <v>209</v>
      </c>
      <c r="B66" s="235">
        <v>16</v>
      </c>
      <c r="C66" s="235"/>
      <c r="D66" s="237">
        <v>-179102555</v>
      </c>
      <c r="E66" s="237"/>
      <c r="F66" s="237">
        <v>-369262819</v>
      </c>
      <c r="G66" s="237"/>
      <c r="H66" s="237">
        <v>0</v>
      </c>
      <c r="I66" s="237"/>
      <c r="J66" s="237">
        <v>0</v>
      </c>
    </row>
    <row r="67" spans="1:10" s="226" customFormat="1" ht="18.95" customHeight="1" x14ac:dyDescent="0.5">
      <c r="A67" s="239" t="s">
        <v>63</v>
      </c>
      <c r="B67" s="235"/>
      <c r="C67" s="235"/>
      <c r="D67" s="237">
        <v>919535544</v>
      </c>
      <c r="E67" s="237"/>
      <c r="F67" s="237">
        <v>688742291</v>
      </c>
      <c r="G67" s="237"/>
      <c r="H67" s="237">
        <v>4550553990</v>
      </c>
      <c r="I67" s="237"/>
      <c r="J67" s="237">
        <v>4354425223</v>
      </c>
    </row>
    <row r="68" spans="1:10" s="226" customFormat="1" ht="18.95" customHeight="1" x14ac:dyDescent="0.5">
      <c r="A68" s="239" t="s">
        <v>53</v>
      </c>
      <c r="B68" s="235"/>
      <c r="C68" s="235"/>
      <c r="D68" s="237">
        <v>401153498</v>
      </c>
      <c r="E68" s="237"/>
      <c r="F68" s="237">
        <v>198518292</v>
      </c>
      <c r="G68" s="237"/>
      <c r="H68" s="237">
        <v>191356250</v>
      </c>
      <c r="I68" s="237"/>
      <c r="J68" s="237">
        <v>53465932</v>
      </c>
    </row>
    <row r="69" spans="1:10" s="226" customFormat="1" ht="18.95" customHeight="1" x14ac:dyDescent="0.5">
      <c r="A69" s="239" t="s">
        <v>88</v>
      </c>
      <c r="B69" s="235">
        <v>18</v>
      </c>
      <c r="C69" s="235"/>
      <c r="D69" s="237">
        <v>-10928745</v>
      </c>
      <c r="E69" s="237"/>
      <c r="F69" s="237">
        <v>-17663574</v>
      </c>
      <c r="G69" s="237"/>
      <c r="H69" s="237">
        <v>0</v>
      </c>
      <c r="I69" s="237"/>
      <c r="J69" s="237">
        <v>0</v>
      </c>
    </row>
    <row r="70" spans="1:10" s="226" customFormat="1" ht="18.95" customHeight="1" x14ac:dyDescent="0.5">
      <c r="A70" s="239" t="s">
        <v>35</v>
      </c>
      <c r="B70" s="235"/>
      <c r="C70" s="235"/>
      <c r="D70" s="237">
        <v>-4587424597</v>
      </c>
      <c r="E70" s="237"/>
      <c r="F70" s="237">
        <v>-4383276561</v>
      </c>
      <c r="G70" s="237"/>
      <c r="H70" s="237">
        <v>-8632403</v>
      </c>
      <c r="I70" s="237"/>
      <c r="J70" s="237">
        <v>-21137661</v>
      </c>
    </row>
    <row r="71" spans="1:10" s="226" customFormat="1" ht="18.95" customHeight="1" x14ac:dyDescent="0.5">
      <c r="A71" s="239" t="s">
        <v>217</v>
      </c>
      <c r="B71" s="235"/>
      <c r="C71" s="235"/>
      <c r="D71" s="237">
        <v>-432064536</v>
      </c>
      <c r="E71" s="237"/>
      <c r="F71" s="237">
        <v>-684140415</v>
      </c>
      <c r="G71" s="237"/>
      <c r="H71" s="237">
        <v>-7793874</v>
      </c>
      <c r="I71" s="237"/>
      <c r="J71" s="237">
        <v>-1491205</v>
      </c>
    </row>
    <row r="72" spans="1:10" s="226" customFormat="1" ht="18.95" customHeight="1" x14ac:dyDescent="0.5">
      <c r="A72" s="239" t="s">
        <v>256</v>
      </c>
      <c r="B72" s="235"/>
      <c r="C72" s="235"/>
      <c r="D72" s="237">
        <v>0</v>
      </c>
      <c r="E72" s="237"/>
      <c r="F72" s="237">
        <v>5302571300</v>
      </c>
      <c r="G72" s="237"/>
      <c r="H72" s="237">
        <v>0</v>
      </c>
      <c r="I72" s="237"/>
      <c r="J72" s="237">
        <v>0</v>
      </c>
    </row>
    <row r="73" spans="1:10" s="226" customFormat="1" ht="18.95" customHeight="1" x14ac:dyDescent="0.5">
      <c r="A73" s="239" t="s">
        <v>307</v>
      </c>
      <c r="B73" s="235">
        <v>15</v>
      </c>
      <c r="C73" s="235"/>
      <c r="D73" s="237">
        <v>1708435814</v>
      </c>
      <c r="E73" s="237"/>
      <c r="F73" s="237">
        <v>0</v>
      </c>
      <c r="G73" s="237"/>
      <c r="H73" s="237">
        <v>0</v>
      </c>
      <c r="I73" s="237"/>
      <c r="J73" s="237">
        <v>0</v>
      </c>
    </row>
    <row r="74" spans="1:10" s="226" customFormat="1" ht="18.95" customHeight="1" x14ac:dyDescent="0.5">
      <c r="A74" s="239" t="s">
        <v>168</v>
      </c>
      <c r="B74" s="235"/>
      <c r="C74" s="235"/>
      <c r="E74" s="237"/>
      <c r="G74" s="237"/>
      <c r="I74" s="237"/>
    </row>
    <row r="75" spans="1:10" s="226" customFormat="1" ht="18.95" customHeight="1" x14ac:dyDescent="0.5">
      <c r="A75" s="238" t="s">
        <v>210</v>
      </c>
      <c r="B75" s="235"/>
      <c r="C75" s="235"/>
      <c r="D75" s="237"/>
      <c r="E75" s="237"/>
      <c r="F75" s="237"/>
      <c r="G75" s="237"/>
      <c r="H75" s="237"/>
      <c r="I75" s="237"/>
      <c r="J75" s="237"/>
    </row>
    <row r="76" spans="1:10" s="226" customFormat="1" ht="18.95" customHeight="1" x14ac:dyDescent="0.5">
      <c r="A76" s="238" t="s">
        <v>211</v>
      </c>
      <c r="B76" s="235"/>
      <c r="C76" s="235"/>
      <c r="D76" s="240">
        <v>2090101486</v>
      </c>
      <c r="E76" s="237"/>
      <c r="F76" s="240">
        <v>4869581018</v>
      </c>
      <c r="G76" s="237"/>
      <c r="H76" s="240">
        <v>0</v>
      </c>
      <c r="I76" s="237"/>
      <c r="J76" s="240">
        <v>47500</v>
      </c>
    </row>
    <row r="77" spans="1:10" s="226" customFormat="1" ht="5.0999999999999996" customHeight="1" x14ac:dyDescent="0.5">
      <c r="A77" s="227"/>
      <c r="B77" s="241"/>
      <c r="C77" s="232"/>
      <c r="D77" s="234"/>
      <c r="E77" s="234"/>
      <c r="F77" s="234"/>
      <c r="G77" s="234"/>
      <c r="H77" s="234"/>
      <c r="I77" s="234"/>
      <c r="J77" s="234"/>
    </row>
    <row r="78" spans="1:10" s="226" customFormat="1" ht="18.95" customHeight="1" x14ac:dyDescent="0.5">
      <c r="A78" s="232" t="s">
        <v>161</v>
      </c>
      <c r="B78" s="235"/>
      <c r="C78" s="235"/>
      <c r="D78" s="240">
        <f>SUM(D58:D76)</f>
        <v>-111833841</v>
      </c>
      <c r="E78" s="237"/>
      <c r="F78" s="240">
        <f>SUM(F58:F76)</f>
        <v>5825915893</v>
      </c>
      <c r="G78" s="237"/>
      <c r="H78" s="240">
        <f>SUM(H58:H76)</f>
        <v>5270030009</v>
      </c>
      <c r="I78" s="237"/>
      <c r="J78" s="240">
        <f>SUM(J58:J76)</f>
        <v>4091780494</v>
      </c>
    </row>
    <row r="79" spans="1:10" s="226" customFormat="1" ht="5.25" customHeight="1" x14ac:dyDescent="0.5">
      <c r="A79" s="232"/>
      <c r="B79" s="235"/>
      <c r="C79" s="235"/>
      <c r="D79" s="237"/>
      <c r="E79" s="237"/>
      <c r="F79" s="237"/>
      <c r="G79" s="237"/>
      <c r="H79" s="237"/>
      <c r="I79" s="237"/>
      <c r="J79" s="237"/>
    </row>
    <row r="80" spans="1:10" s="226" customFormat="1" ht="18.95" customHeight="1" x14ac:dyDescent="0.5">
      <c r="A80" s="223" t="s">
        <v>25</v>
      </c>
      <c r="B80" s="235"/>
      <c r="C80" s="235"/>
      <c r="D80" s="242"/>
      <c r="E80" s="242"/>
      <c r="F80" s="242"/>
      <c r="G80" s="237"/>
      <c r="H80" s="237"/>
      <c r="I80" s="237"/>
      <c r="J80" s="237"/>
    </row>
    <row r="81" spans="1:10" s="226" customFormat="1" ht="18.95" customHeight="1" x14ac:dyDescent="0.5">
      <c r="A81" s="227" t="s">
        <v>259</v>
      </c>
      <c r="B81" s="235">
        <v>17</v>
      </c>
      <c r="C81" s="235"/>
      <c r="D81" s="237">
        <v>49619989</v>
      </c>
      <c r="E81" s="237"/>
      <c r="F81" s="237">
        <v>464213230</v>
      </c>
      <c r="G81" s="237"/>
      <c r="H81" s="237">
        <v>2798551812</v>
      </c>
      <c r="I81" s="237"/>
      <c r="J81" s="237">
        <v>1289545151</v>
      </c>
    </row>
    <row r="82" spans="1:10" s="226" customFormat="1" ht="18.95" customHeight="1" x14ac:dyDescent="0.5">
      <c r="A82" s="227" t="s">
        <v>260</v>
      </c>
      <c r="B82" s="235">
        <v>17</v>
      </c>
      <c r="C82" s="235"/>
      <c r="D82" s="237">
        <v>0</v>
      </c>
      <c r="E82" s="237"/>
      <c r="F82" s="237">
        <v>0</v>
      </c>
      <c r="G82" s="237"/>
      <c r="H82" s="237">
        <v>-3660135061</v>
      </c>
      <c r="I82" s="237"/>
      <c r="J82" s="237">
        <v>-1202884959</v>
      </c>
    </row>
    <row r="83" spans="1:10" s="226" customFormat="1" ht="18.95" customHeight="1" x14ac:dyDescent="0.5">
      <c r="A83" s="238" t="s">
        <v>136</v>
      </c>
      <c r="B83" s="235"/>
      <c r="C83" s="235"/>
      <c r="D83" s="237">
        <v>31100000000</v>
      </c>
      <c r="E83" s="237"/>
      <c r="F83" s="237">
        <v>15537937056</v>
      </c>
      <c r="G83" s="237"/>
      <c r="H83" s="237">
        <v>31100000000</v>
      </c>
      <c r="I83" s="237"/>
      <c r="J83" s="237">
        <v>15350000000</v>
      </c>
    </row>
    <row r="84" spans="1:10" s="226" customFormat="1" ht="18.95" customHeight="1" x14ac:dyDescent="0.5">
      <c r="A84" s="238" t="s">
        <v>212</v>
      </c>
      <c r="B84" s="235"/>
      <c r="C84" s="235"/>
      <c r="D84" s="237">
        <v>-31100000000</v>
      </c>
      <c r="E84" s="237"/>
      <c r="F84" s="237">
        <v>-15617191000</v>
      </c>
      <c r="G84" s="237"/>
      <c r="H84" s="237">
        <v>-31100000000</v>
      </c>
      <c r="I84" s="237"/>
      <c r="J84" s="237">
        <v>-15350000000</v>
      </c>
    </row>
    <row r="85" spans="1:10" s="226" customFormat="1" ht="18.95" customHeight="1" x14ac:dyDescent="0.5">
      <c r="A85" s="238" t="s">
        <v>137</v>
      </c>
      <c r="B85" s="235">
        <v>23</v>
      </c>
      <c r="C85" s="235"/>
      <c r="D85" s="237">
        <v>5483221815</v>
      </c>
      <c r="E85" s="237"/>
      <c r="F85" s="237">
        <v>660016729</v>
      </c>
      <c r="G85" s="237"/>
      <c r="H85" s="237">
        <v>0</v>
      </c>
      <c r="I85" s="237"/>
      <c r="J85" s="237">
        <v>0</v>
      </c>
    </row>
    <row r="86" spans="1:10" s="226" customFormat="1" ht="18.95" customHeight="1" x14ac:dyDescent="0.5">
      <c r="A86" s="238" t="s">
        <v>213</v>
      </c>
      <c r="B86" s="235">
        <v>23</v>
      </c>
      <c r="C86" s="235"/>
      <c r="D86" s="237">
        <v>-13638317411</v>
      </c>
      <c r="E86" s="237"/>
      <c r="F86" s="237">
        <v>-14829079683</v>
      </c>
      <c r="G86" s="237"/>
      <c r="H86" s="237">
        <v>-999084000</v>
      </c>
      <c r="I86" s="237"/>
      <c r="J86" s="237">
        <v>-2676224057</v>
      </c>
    </row>
    <row r="87" spans="1:10" s="226" customFormat="1" ht="18.95" customHeight="1" x14ac:dyDescent="0.5">
      <c r="A87" s="238" t="s">
        <v>26</v>
      </c>
      <c r="B87" s="235">
        <v>23</v>
      </c>
      <c r="C87" s="235"/>
      <c r="D87" s="237">
        <v>6976730000</v>
      </c>
      <c r="E87" s="237"/>
      <c r="F87" s="237">
        <v>25432110000</v>
      </c>
      <c r="G87" s="237"/>
      <c r="H87" s="237">
        <v>6976730000</v>
      </c>
      <c r="I87" s="237"/>
      <c r="J87" s="237">
        <v>10307200000</v>
      </c>
    </row>
    <row r="88" spans="1:10" s="226" customFormat="1" ht="18.95" customHeight="1" x14ac:dyDescent="0.5">
      <c r="A88" s="238" t="s">
        <v>40</v>
      </c>
      <c r="B88" s="235">
        <v>23</v>
      </c>
      <c r="C88" s="235"/>
      <c r="D88" s="237">
        <v>-10400000000</v>
      </c>
      <c r="E88" s="237"/>
      <c r="F88" s="237">
        <v>-18324903229</v>
      </c>
      <c r="G88" s="237"/>
      <c r="H88" s="237">
        <v>-10400000000</v>
      </c>
      <c r="I88" s="237"/>
      <c r="J88" s="237">
        <v>-4837949655</v>
      </c>
    </row>
    <row r="89" spans="1:10" s="226" customFormat="1" ht="18.95" customHeight="1" x14ac:dyDescent="0.5">
      <c r="A89" s="238" t="s">
        <v>214</v>
      </c>
      <c r="B89" s="235"/>
      <c r="C89" s="235"/>
      <c r="D89" s="237">
        <v>-8818813487</v>
      </c>
      <c r="E89" s="237"/>
      <c r="F89" s="237">
        <v>-10163530457</v>
      </c>
      <c r="G89" s="237"/>
      <c r="H89" s="237">
        <v>-118602529</v>
      </c>
      <c r="I89" s="237"/>
      <c r="J89" s="237">
        <v>-21367978</v>
      </c>
    </row>
    <row r="90" spans="1:10" s="226" customFormat="1" ht="18.95" customHeight="1" x14ac:dyDescent="0.5">
      <c r="A90" s="238" t="s">
        <v>188</v>
      </c>
      <c r="B90" s="235">
        <v>28</v>
      </c>
      <c r="C90" s="235"/>
      <c r="D90" s="237">
        <v>1475348265</v>
      </c>
      <c r="E90" s="237"/>
      <c r="F90" s="237">
        <v>728407450</v>
      </c>
      <c r="G90" s="237"/>
      <c r="H90" s="237">
        <v>1475348266</v>
      </c>
      <c r="I90" s="237"/>
      <c r="J90" s="237">
        <v>728407450</v>
      </c>
    </row>
    <row r="91" spans="1:10" s="226" customFormat="1" ht="18.95" customHeight="1" x14ac:dyDescent="0.5">
      <c r="A91" s="238" t="s">
        <v>281</v>
      </c>
      <c r="B91" s="235"/>
      <c r="C91" s="235"/>
      <c r="D91" s="237">
        <v>-8943597247</v>
      </c>
      <c r="E91" s="237"/>
      <c r="F91" s="237">
        <v>-8923609598</v>
      </c>
      <c r="G91" s="237"/>
      <c r="H91" s="237">
        <v>-2307291710</v>
      </c>
      <c r="I91" s="237"/>
      <c r="J91" s="237">
        <v>-2250527869</v>
      </c>
    </row>
    <row r="92" spans="1:10" s="226" customFormat="1" ht="18.95" customHeight="1" x14ac:dyDescent="0.5">
      <c r="A92" s="238" t="s">
        <v>157</v>
      </c>
      <c r="B92" s="235">
        <v>37</v>
      </c>
      <c r="C92" s="235"/>
      <c r="D92" s="237">
        <v>-1411104191</v>
      </c>
      <c r="E92" s="237"/>
      <c r="F92" s="237">
        <v>-1451385162</v>
      </c>
      <c r="G92" s="237"/>
      <c r="H92" s="237">
        <v>-1411104191</v>
      </c>
      <c r="I92" s="237"/>
      <c r="J92" s="237">
        <v>-1451385162</v>
      </c>
    </row>
    <row r="93" spans="1:10" s="226" customFormat="1" ht="18.95" customHeight="1" x14ac:dyDescent="0.5">
      <c r="A93" s="238" t="s">
        <v>186</v>
      </c>
      <c r="B93" s="235">
        <v>37</v>
      </c>
      <c r="C93" s="235"/>
      <c r="D93" s="237">
        <v>12914746643</v>
      </c>
      <c r="E93" s="237"/>
      <c r="F93" s="237">
        <v>7702820133</v>
      </c>
      <c r="G93" s="237"/>
      <c r="H93" s="237">
        <v>12914746643</v>
      </c>
      <c r="I93" s="237"/>
      <c r="J93" s="237">
        <v>7702820133</v>
      </c>
    </row>
    <row r="94" spans="1:10" s="226" customFormat="1" ht="18.95" customHeight="1" x14ac:dyDescent="0.5">
      <c r="A94" s="238" t="s">
        <v>252</v>
      </c>
      <c r="B94" s="243">
        <v>37</v>
      </c>
      <c r="C94" s="235"/>
      <c r="D94" s="237">
        <v>-15000000000</v>
      </c>
      <c r="E94" s="237"/>
      <c r="F94" s="237">
        <v>-9993424835</v>
      </c>
      <c r="G94" s="237"/>
      <c r="H94" s="237">
        <v>-15000000000</v>
      </c>
      <c r="I94" s="237"/>
      <c r="J94" s="237">
        <v>-9993424835</v>
      </c>
    </row>
    <row r="95" spans="1:10" s="226" customFormat="1" ht="18.95" customHeight="1" x14ac:dyDescent="0.5">
      <c r="A95" s="238" t="s">
        <v>303</v>
      </c>
      <c r="B95" s="243"/>
      <c r="C95" s="235"/>
      <c r="D95" s="237"/>
      <c r="E95" s="237"/>
      <c r="F95" s="237"/>
      <c r="G95" s="237"/>
      <c r="H95" s="237"/>
      <c r="I95" s="237"/>
      <c r="J95" s="237"/>
    </row>
    <row r="96" spans="1:10" s="226" customFormat="1" ht="18.95" customHeight="1" x14ac:dyDescent="0.5">
      <c r="A96" s="238" t="s">
        <v>328</v>
      </c>
      <c r="B96" s="243"/>
      <c r="C96" s="235"/>
      <c r="D96" s="237">
        <v>-498324211</v>
      </c>
      <c r="E96" s="237"/>
      <c r="F96" s="237">
        <v>3383944862</v>
      </c>
      <c r="G96" s="237"/>
      <c r="H96" s="237">
        <v>0</v>
      </c>
      <c r="I96" s="237"/>
      <c r="J96" s="237">
        <v>0</v>
      </c>
    </row>
    <row r="97" spans="1:10" s="226" customFormat="1" ht="18.95" customHeight="1" x14ac:dyDescent="0.5">
      <c r="A97" s="238" t="s">
        <v>106</v>
      </c>
      <c r="B97" s="243"/>
      <c r="C97" s="235"/>
      <c r="D97" s="240">
        <v>-71027496</v>
      </c>
      <c r="E97" s="237"/>
      <c r="F97" s="240">
        <v>-50862114</v>
      </c>
      <c r="G97" s="237"/>
      <c r="H97" s="240">
        <v>0</v>
      </c>
      <c r="I97" s="237"/>
      <c r="J97" s="240">
        <v>0</v>
      </c>
    </row>
    <row r="98" spans="1:10" s="226" customFormat="1" ht="5.0999999999999996" customHeight="1" x14ac:dyDescent="0.5">
      <c r="A98" s="227"/>
      <c r="B98" s="244"/>
      <c r="C98" s="232"/>
      <c r="D98" s="234"/>
      <c r="E98" s="234"/>
      <c r="F98" s="234"/>
      <c r="G98" s="234"/>
      <c r="H98" s="234"/>
      <c r="I98" s="234"/>
      <c r="J98" s="234"/>
    </row>
    <row r="99" spans="1:10" s="226" customFormat="1" ht="18.95" customHeight="1" x14ac:dyDescent="0.5">
      <c r="A99" s="232" t="s">
        <v>162</v>
      </c>
      <c r="B99" s="243"/>
      <c r="C99" s="235"/>
      <c r="D99" s="240">
        <f>SUM(D81:D97)</f>
        <v>-31881517331</v>
      </c>
      <c r="E99" s="237"/>
      <c r="F99" s="240">
        <f>SUM(F81:F97)</f>
        <v>-25444536618</v>
      </c>
      <c r="G99" s="237"/>
      <c r="H99" s="240">
        <f>SUM(H81:H97)</f>
        <v>-9730840770</v>
      </c>
      <c r="I99" s="237"/>
      <c r="J99" s="240">
        <f>SUM(J81:J97)</f>
        <v>-2405791781</v>
      </c>
    </row>
    <row r="100" spans="1:10" ht="19.5" customHeight="1" x14ac:dyDescent="0.5">
      <c r="A100" s="197"/>
      <c r="B100" s="204"/>
      <c r="C100" s="204"/>
      <c r="D100" s="213"/>
      <c r="E100" s="155"/>
      <c r="F100" s="213"/>
      <c r="H100" s="213"/>
      <c r="I100" s="155"/>
      <c r="J100" s="213"/>
    </row>
    <row r="101" spans="1:10" ht="21.95" customHeight="1" x14ac:dyDescent="0.5">
      <c r="A101" s="215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216"/>
      <c r="C101" s="216"/>
      <c r="D101" s="165"/>
      <c r="E101" s="165"/>
      <c r="F101" s="165"/>
      <c r="G101" s="165"/>
      <c r="H101" s="165"/>
      <c r="I101" s="165"/>
      <c r="J101" s="165"/>
    </row>
    <row r="102" spans="1:10" ht="21" customHeight="1" x14ac:dyDescent="0.5">
      <c r="A102" s="197" t="s">
        <v>51</v>
      </c>
      <c r="B102" s="198"/>
      <c r="C102" s="198"/>
      <c r="D102" s="160"/>
      <c r="E102" s="160"/>
      <c r="F102" s="160"/>
      <c r="H102" s="160"/>
      <c r="I102" s="160"/>
      <c r="J102" s="160"/>
    </row>
    <row r="103" spans="1:10" ht="21" customHeight="1" x14ac:dyDescent="0.5">
      <c r="A103" s="197" t="s">
        <v>21</v>
      </c>
      <c r="B103" s="198"/>
      <c r="C103" s="198"/>
      <c r="D103" s="155"/>
      <c r="E103" s="155"/>
      <c r="F103" s="155"/>
      <c r="H103" s="155"/>
      <c r="I103" s="155"/>
      <c r="J103" s="155"/>
    </row>
    <row r="104" spans="1:10" ht="21" customHeight="1" x14ac:dyDescent="0.5">
      <c r="A104" s="201" t="s">
        <v>276</v>
      </c>
      <c r="B104" s="202"/>
      <c r="C104" s="202"/>
      <c r="D104" s="164"/>
      <c r="E104" s="164"/>
      <c r="F104" s="164"/>
      <c r="G104" s="165"/>
      <c r="H104" s="164"/>
      <c r="I104" s="164"/>
      <c r="J104" s="164"/>
    </row>
    <row r="105" spans="1:10" ht="21" customHeight="1" x14ac:dyDescent="0.5">
      <c r="A105" s="197"/>
      <c r="B105" s="198"/>
      <c r="C105" s="198"/>
      <c r="D105" s="160"/>
      <c r="E105" s="160"/>
      <c r="F105" s="160"/>
      <c r="H105" s="160"/>
      <c r="I105" s="160"/>
      <c r="J105" s="160"/>
    </row>
    <row r="106" spans="1:10" ht="21" customHeight="1" x14ac:dyDescent="0.5">
      <c r="A106" s="208"/>
      <c r="B106" s="208"/>
      <c r="C106" s="208"/>
      <c r="D106" s="253" t="s">
        <v>0</v>
      </c>
      <c r="E106" s="253"/>
      <c r="F106" s="253"/>
      <c r="G106" s="207"/>
      <c r="H106" s="253" t="s">
        <v>121</v>
      </c>
      <c r="I106" s="253"/>
      <c r="J106" s="253"/>
    </row>
    <row r="107" spans="1:10" ht="21" customHeight="1" x14ac:dyDescent="0.5">
      <c r="A107" s="208"/>
      <c r="B107" s="208"/>
      <c r="C107" s="208"/>
      <c r="D107" s="18" t="s">
        <v>277</v>
      </c>
      <c r="E107" s="177"/>
      <c r="F107" s="18" t="s">
        <v>235</v>
      </c>
      <c r="G107" s="177"/>
      <c r="H107" s="18" t="s">
        <v>277</v>
      </c>
      <c r="I107" s="177"/>
      <c r="J107" s="18" t="s">
        <v>235</v>
      </c>
    </row>
    <row r="108" spans="1:10" ht="21" customHeight="1" x14ac:dyDescent="0.5">
      <c r="A108" s="208"/>
      <c r="B108" s="210" t="s">
        <v>1</v>
      </c>
      <c r="C108" s="208"/>
      <c r="D108" s="181" t="s">
        <v>19</v>
      </c>
      <c r="E108" s="177"/>
      <c r="F108" s="181" t="s">
        <v>19</v>
      </c>
      <c r="G108" s="177"/>
      <c r="H108" s="181" t="s">
        <v>19</v>
      </c>
      <c r="I108" s="177"/>
      <c r="J108" s="181" t="s">
        <v>19</v>
      </c>
    </row>
    <row r="109" spans="1:10" ht="6" customHeight="1" x14ac:dyDescent="0.5">
      <c r="A109" s="208"/>
      <c r="B109" s="214"/>
      <c r="C109" s="197"/>
      <c r="D109" s="177"/>
      <c r="E109" s="177"/>
      <c r="F109" s="177"/>
      <c r="G109" s="177"/>
      <c r="H109" s="177"/>
      <c r="I109" s="177"/>
      <c r="J109" s="177"/>
    </row>
    <row r="110" spans="1:10" ht="21" customHeight="1" x14ac:dyDescent="0.5">
      <c r="A110" s="200" t="s">
        <v>135</v>
      </c>
      <c r="B110" s="204"/>
      <c r="C110" s="204"/>
      <c r="D110" s="155">
        <f>SUM(D99,D78,D47)</f>
        <v>-1854178819</v>
      </c>
      <c r="E110" s="155"/>
      <c r="F110" s="155">
        <f>SUM(F99,F78,F47)</f>
        <v>-1475039436.3515472</v>
      </c>
      <c r="H110" s="155">
        <f>SUM(H99,H78,H47)</f>
        <v>-6484272156</v>
      </c>
      <c r="I110" s="155"/>
      <c r="J110" s="155">
        <f>SUM(J99,J78,J47)</f>
        <v>-746779284</v>
      </c>
    </row>
    <row r="111" spans="1:10" ht="21" customHeight="1" x14ac:dyDescent="0.5">
      <c r="A111" s="217" t="s">
        <v>96</v>
      </c>
      <c r="B111" s="204"/>
      <c r="C111" s="204"/>
      <c r="D111" s="155">
        <f>F124</f>
        <v>25096339496</v>
      </c>
      <c r="E111" s="155"/>
      <c r="F111" s="155">
        <v>26166145430</v>
      </c>
      <c r="H111" s="155">
        <f>J124</f>
        <v>9898556098</v>
      </c>
      <c r="I111" s="155"/>
      <c r="J111" s="155">
        <v>10645335382</v>
      </c>
    </row>
    <row r="112" spans="1:10" ht="21" customHeight="1" x14ac:dyDescent="0.5">
      <c r="A112" s="203" t="s">
        <v>300</v>
      </c>
      <c r="B112" s="204"/>
      <c r="C112" s="204"/>
      <c r="D112" s="165">
        <v>-276020838</v>
      </c>
      <c r="E112" s="155"/>
      <c r="F112" s="165">
        <v>405233502</v>
      </c>
      <c r="H112" s="165">
        <v>0</v>
      </c>
      <c r="I112" s="155"/>
      <c r="J112" s="165">
        <v>0</v>
      </c>
    </row>
    <row r="113" spans="1:10" ht="6" customHeight="1" x14ac:dyDescent="0.5">
      <c r="A113" s="208"/>
      <c r="B113" s="214"/>
      <c r="C113" s="197"/>
      <c r="D113" s="177"/>
      <c r="E113" s="177"/>
      <c r="F113" s="177"/>
      <c r="G113" s="177"/>
      <c r="H113" s="177"/>
      <c r="I113" s="177"/>
      <c r="J113" s="177"/>
    </row>
    <row r="114" spans="1:10" ht="21" customHeight="1" thickBot="1" x14ac:dyDescent="0.55000000000000004">
      <c r="A114" s="200" t="s">
        <v>97</v>
      </c>
      <c r="B114" s="204"/>
      <c r="C114" s="204"/>
      <c r="D114" s="218">
        <f>SUM(D110:D113)</f>
        <v>22966139839</v>
      </c>
      <c r="E114" s="155"/>
      <c r="F114" s="218">
        <f>SUM(F110:F113)</f>
        <v>25096339495.648453</v>
      </c>
      <c r="H114" s="218">
        <f>SUM(H110:H113)</f>
        <v>3414283942</v>
      </c>
      <c r="I114" s="155"/>
      <c r="J114" s="218">
        <f>SUM(J110:J113)</f>
        <v>9898556098</v>
      </c>
    </row>
    <row r="115" spans="1:10" ht="21" customHeight="1" thickTop="1" x14ac:dyDescent="0.5">
      <c r="A115" s="217"/>
      <c r="B115" s="204"/>
      <c r="C115" s="204"/>
      <c r="D115" s="155"/>
      <c r="E115" s="155"/>
      <c r="F115" s="155"/>
      <c r="H115" s="155"/>
      <c r="I115" s="155"/>
      <c r="J115" s="155"/>
    </row>
    <row r="116" spans="1:10" ht="21" customHeight="1" x14ac:dyDescent="0.5">
      <c r="A116" s="197" t="s">
        <v>29</v>
      </c>
      <c r="B116" s="204"/>
      <c r="C116" s="204"/>
      <c r="D116" s="155"/>
      <c r="E116" s="155"/>
      <c r="F116" s="155"/>
      <c r="H116" s="155"/>
      <c r="I116" s="155"/>
      <c r="J116" s="155"/>
    </row>
    <row r="117" spans="1:10" ht="21" customHeight="1" x14ac:dyDescent="0.5">
      <c r="A117" s="208"/>
      <c r="B117" s="208"/>
      <c r="C117" s="208"/>
      <c r="D117" s="253" t="s">
        <v>0</v>
      </c>
      <c r="E117" s="253"/>
      <c r="F117" s="253"/>
      <c r="G117" s="207"/>
      <c r="H117" s="253" t="s">
        <v>121</v>
      </c>
      <c r="I117" s="253"/>
      <c r="J117" s="253"/>
    </row>
    <row r="118" spans="1:10" ht="21" customHeight="1" x14ac:dyDescent="0.5">
      <c r="A118" s="217"/>
      <c r="B118" s="204"/>
      <c r="C118" s="204"/>
      <c r="D118" s="18" t="s">
        <v>277</v>
      </c>
      <c r="E118" s="177"/>
      <c r="F118" s="18" t="s">
        <v>235</v>
      </c>
      <c r="G118" s="177"/>
      <c r="H118" s="18" t="s">
        <v>277</v>
      </c>
      <c r="I118" s="177"/>
      <c r="J118" s="18" t="s">
        <v>235</v>
      </c>
    </row>
    <row r="119" spans="1:10" ht="21" customHeight="1" x14ac:dyDescent="0.5">
      <c r="A119" s="217"/>
      <c r="B119" s="204"/>
      <c r="C119" s="204"/>
      <c r="D119" s="219" t="s">
        <v>19</v>
      </c>
      <c r="E119" s="177"/>
      <c r="F119" s="219" t="s">
        <v>19</v>
      </c>
      <c r="G119" s="177"/>
      <c r="H119" s="219" t="s">
        <v>19</v>
      </c>
      <c r="I119" s="177"/>
      <c r="J119" s="219" t="s">
        <v>19</v>
      </c>
    </row>
    <row r="120" spans="1:10" ht="6" customHeight="1" x14ac:dyDescent="0.5">
      <c r="A120" s="208"/>
      <c r="B120" s="214"/>
      <c r="C120" s="197"/>
      <c r="D120" s="177"/>
      <c r="E120" s="177"/>
      <c r="F120" s="177"/>
      <c r="G120" s="177"/>
      <c r="H120" s="177"/>
      <c r="I120" s="177"/>
      <c r="J120" s="177"/>
    </row>
    <row r="121" spans="1:10" ht="21" customHeight="1" x14ac:dyDescent="0.5">
      <c r="A121" s="203" t="s">
        <v>107</v>
      </c>
      <c r="B121" s="204">
        <v>9</v>
      </c>
      <c r="C121" s="204"/>
      <c r="D121" s="155">
        <f>'6-8'!D13</f>
        <v>22966139839</v>
      </c>
      <c r="E121" s="155"/>
      <c r="F121" s="155">
        <v>25096512075</v>
      </c>
      <c r="H121" s="155">
        <f>'6-8'!H13</f>
        <v>3414283942</v>
      </c>
      <c r="I121" s="155"/>
      <c r="J121" s="155">
        <v>9898556098</v>
      </c>
    </row>
    <row r="122" spans="1:10" ht="21" customHeight="1" x14ac:dyDescent="0.5">
      <c r="A122" s="203" t="s">
        <v>98</v>
      </c>
      <c r="B122" s="204"/>
      <c r="C122" s="204"/>
      <c r="D122" s="165">
        <v>0</v>
      </c>
      <c r="E122" s="155"/>
      <c r="F122" s="165">
        <v>-172579</v>
      </c>
      <c r="H122" s="165">
        <v>0</v>
      </c>
      <c r="I122" s="155"/>
      <c r="J122" s="165">
        <v>0</v>
      </c>
    </row>
    <row r="123" spans="1:10" ht="6" customHeight="1" x14ac:dyDescent="0.5">
      <c r="A123" s="208"/>
      <c r="B123" s="214"/>
      <c r="C123" s="197"/>
      <c r="D123" s="177"/>
      <c r="E123" s="177"/>
      <c r="F123" s="177"/>
      <c r="G123" s="177"/>
      <c r="H123" s="177"/>
      <c r="I123" s="177"/>
      <c r="J123" s="177"/>
    </row>
    <row r="124" spans="1:10" ht="21" customHeight="1" thickBot="1" x14ac:dyDescent="0.55000000000000004">
      <c r="A124" s="203"/>
      <c r="B124" s="204"/>
      <c r="C124" s="204"/>
      <c r="D124" s="218">
        <f>SUM(D121:D123)</f>
        <v>22966139839</v>
      </c>
      <c r="E124" s="155"/>
      <c r="F124" s="218">
        <f>SUM(F121:F123)</f>
        <v>25096339496</v>
      </c>
      <c r="H124" s="218">
        <f>SUM(H121:H123)</f>
        <v>3414283942</v>
      </c>
      <c r="I124" s="155"/>
      <c r="J124" s="218">
        <f>SUM(J121:J123)</f>
        <v>9898556098</v>
      </c>
    </row>
    <row r="125" spans="1:10" ht="21" customHeight="1" thickTop="1" x14ac:dyDescent="0.5">
      <c r="A125" s="203"/>
      <c r="B125" s="204"/>
      <c r="C125" s="204"/>
      <c r="D125" s="155"/>
      <c r="E125" s="155"/>
      <c r="F125" s="155"/>
      <c r="H125" s="155"/>
      <c r="I125" s="155"/>
      <c r="J125" s="155"/>
    </row>
    <row r="126" spans="1:10" ht="21" customHeight="1" x14ac:dyDescent="0.5">
      <c r="A126" s="197" t="s">
        <v>27</v>
      </c>
      <c r="B126" s="198"/>
      <c r="C126" s="198"/>
      <c r="D126" s="160"/>
      <c r="E126" s="160"/>
      <c r="F126" s="160"/>
      <c r="G126" s="160"/>
      <c r="H126" s="160"/>
      <c r="I126" s="160"/>
      <c r="J126" s="160"/>
    </row>
    <row r="127" spans="1:10" ht="21" customHeight="1" x14ac:dyDescent="0.5">
      <c r="A127" s="197"/>
      <c r="B127" s="198"/>
      <c r="C127" s="198"/>
      <c r="D127" s="160"/>
      <c r="E127" s="160"/>
      <c r="F127" s="160"/>
      <c r="G127" s="160"/>
      <c r="H127" s="160"/>
      <c r="I127" s="160"/>
      <c r="J127" s="160"/>
    </row>
    <row r="128" spans="1:10" ht="21" customHeight="1" x14ac:dyDescent="0.5">
      <c r="A128" s="197" t="s">
        <v>48</v>
      </c>
      <c r="B128" s="198"/>
      <c r="C128" s="198"/>
      <c r="D128" s="160"/>
      <c r="E128" s="160"/>
      <c r="F128" s="160"/>
      <c r="H128" s="160"/>
      <c r="I128" s="160"/>
      <c r="J128" s="160"/>
    </row>
    <row r="129" spans="1:10" ht="21" customHeight="1" x14ac:dyDescent="0.5">
      <c r="A129" s="197"/>
      <c r="B129" s="198"/>
      <c r="C129" s="198"/>
      <c r="D129" s="160"/>
      <c r="E129" s="160"/>
      <c r="F129" s="160"/>
      <c r="H129" s="160"/>
      <c r="I129" s="160"/>
      <c r="J129" s="160"/>
    </row>
    <row r="130" spans="1:10" ht="21" customHeight="1" x14ac:dyDescent="0.5">
      <c r="A130" s="203" t="s">
        <v>280</v>
      </c>
      <c r="B130" s="198"/>
      <c r="C130" s="198"/>
      <c r="D130" s="160"/>
      <c r="E130" s="160"/>
      <c r="F130" s="160"/>
      <c r="H130" s="160"/>
      <c r="I130" s="160"/>
      <c r="J130" s="160"/>
    </row>
    <row r="131" spans="1:10" ht="21" customHeight="1" x14ac:dyDescent="0.5">
      <c r="A131" s="203"/>
      <c r="B131" s="198"/>
      <c r="C131" s="198"/>
      <c r="D131" s="160"/>
      <c r="E131" s="160"/>
      <c r="F131" s="160"/>
      <c r="H131" s="160"/>
      <c r="I131" s="160"/>
      <c r="J131" s="160"/>
    </row>
    <row r="132" spans="1:10" ht="21" customHeight="1" x14ac:dyDescent="0.5">
      <c r="A132" s="203"/>
      <c r="B132" s="198"/>
      <c r="C132" s="198"/>
      <c r="D132" s="253" t="s">
        <v>0</v>
      </c>
      <c r="E132" s="253"/>
      <c r="F132" s="253"/>
      <c r="H132" s="253" t="s">
        <v>121</v>
      </c>
      <c r="I132" s="253"/>
      <c r="J132" s="253"/>
    </row>
    <row r="133" spans="1:10" ht="21" customHeight="1" x14ac:dyDescent="0.5">
      <c r="A133" s="203"/>
      <c r="B133" s="198"/>
      <c r="C133" s="198"/>
      <c r="D133" s="18" t="s">
        <v>277</v>
      </c>
      <c r="E133" s="177"/>
      <c r="F133" s="18" t="s">
        <v>235</v>
      </c>
      <c r="G133" s="177"/>
      <c r="H133" s="18" t="s">
        <v>277</v>
      </c>
      <c r="I133" s="177"/>
      <c r="J133" s="18" t="s">
        <v>235</v>
      </c>
    </row>
    <row r="134" spans="1:10" ht="21" customHeight="1" x14ac:dyDescent="0.5">
      <c r="A134" s="203"/>
      <c r="B134" s="245"/>
      <c r="C134" s="198"/>
      <c r="D134" s="181" t="s">
        <v>19</v>
      </c>
      <c r="E134" s="177"/>
      <c r="F134" s="181" t="s">
        <v>19</v>
      </c>
      <c r="H134" s="181" t="s">
        <v>19</v>
      </c>
      <c r="I134" s="177"/>
      <c r="J134" s="181" t="s">
        <v>19</v>
      </c>
    </row>
    <row r="135" spans="1:10" ht="6" customHeight="1" x14ac:dyDescent="0.5">
      <c r="A135" s="203"/>
      <c r="B135" s="198"/>
      <c r="C135" s="198"/>
      <c r="D135" s="160"/>
      <c r="E135" s="160"/>
      <c r="F135" s="160"/>
      <c r="H135" s="160"/>
      <c r="I135" s="160"/>
      <c r="J135" s="160"/>
    </row>
    <row r="136" spans="1:10" ht="21" customHeight="1" x14ac:dyDescent="0.5">
      <c r="A136" s="203" t="s">
        <v>153</v>
      </c>
      <c r="B136" s="204"/>
      <c r="C136" s="198"/>
      <c r="D136" s="155">
        <v>1091213647</v>
      </c>
      <c r="E136" s="160"/>
      <c r="F136" s="155">
        <v>594273697</v>
      </c>
      <c r="H136" s="155">
        <v>3421216.5514018694</v>
      </c>
      <c r="I136" s="160"/>
      <c r="J136" s="155">
        <v>497367</v>
      </c>
    </row>
    <row r="137" spans="1:10" ht="21" customHeight="1" x14ac:dyDescent="0.5">
      <c r="A137" s="203" t="s">
        <v>257</v>
      </c>
      <c r="B137" s="204">
        <v>21</v>
      </c>
      <c r="C137" s="198"/>
      <c r="D137" s="155">
        <v>9880242141.9448452</v>
      </c>
      <c r="E137" s="155"/>
      <c r="F137" s="155">
        <v>8594759540</v>
      </c>
      <c r="H137" s="155">
        <v>0</v>
      </c>
      <c r="I137" s="155"/>
      <c r="J137" s="155">
        <v>389368422</v>
      </c>
    </row>
    <row r="138" spans="1:10" ht="21" customHeight="1" x14ac:dyDescent="0.5">
      <c r="A138" s="203"/>
      <c r="B138" s="198"/>
      <c r="C138" s="198"/>
      <c r="D138" s="155"/>
      <c r="E138" s="155"/>
      <c r="F138" s="155"/>
      <c r="H138" s="155"/>
      <c r="I138" s="155"/>
      <c r="J138" s="155"/>
    </row>
    <row r="139" spans="1:10" ht="21" customHeight="1" x14ac:dyDescent="0.5">
      <c r="A139" s="203"/>
      <c r="B139" s="198"/>
      <c r="C139" s="198"/>
      <c r="D139" s="155"/>
      <c r="E139" s="155"/>
      <c r="F139" s="155"/>
      <c r="H139" s="155"/>
      <c r="I139" s="155"/>
      <c r="J139" s="155"/>
    </row>
    <row r="140" spans="1:10" ht="21" customHeight="1" x14ac:dyDescent="0.5">
      <c r="A140" s="203"/>
      <c r="B140" s="198"/>
      <c r="C140" s="198"/>
      <c r="D140" s="155"/>
      <c r="E140" s="155"/>
      <c r="F140" s="155"/>
      <c r="H140" s="155"/>
      <c r="I140" s="155"/>
      <c r="J140" s="155"/>
    </row>
    <row r="141" spans="1:10" ht="21" customHeight="1" x14ac:dyDescent="0.5">
      <c r="A141" s="203"/>
      <c r="B141" s="198"/>
      <c r="C141" s="198"/>
      <c r="D141" s="155"/>
      <c r="E141" s="155"/>
      <c r="F141" s="155"/>
      <c r="H141" s="155"/>
      <c r="I141" s="155"/>
      <c r="J141" s="155"/>
    </row>
    <row r="142" spans="1:10" ht="21" customHeight="1" x14ac:dyDescent="0.5">
      <c r="A142" s="203"/>
      <c r="B142" s="198"/>
      <c r="C142" s="198"/>
      <c r="D142" s="155"/>
      <c r="E142" s="155"/>
      <c r="F142" s="155"/>
      <c r="H142" s="155"/>
      <c r="I142" s="155"/>
      <c r="J142" s="155"/>
    </row>
    <row r="143" spans="1:10" ht="21" customHeight="1" x14ac:dyDescent="0.5">
      <c r="A143" s="203"/>
      <c r="B143" s="198"/>
      <c r="C143" s="198"/>
      <c r="D143" s="155"/>
      <c r="E143" s="155"/>
      <c r="F143" s="155"/>
      <c r="H143" s="155"/>
      <c r="I143" s="155"/>
      <c r="J143" s="155"/>
    </row>
    <row r="144" spans="1:10" ht="21" customHeight="1" x14ac:dyDescent="0.5">
      <c r="A144" s="203"/>
      <c r="B144" s="198"/>
      <c r="C144" s="198"/>
      <c r="D144" s="155"/>
      <c r="E144" s="155"/>
      <c r="F144" s="155"/>
      <c r="H144" s="155"/>
      <c r="I144" s="155"/>
      <c r="J144" s="155"/>
    </row>
    <row r="145" spans="1:10" ht="21" customHeight="1" x14ac:dyDescent="0.5">
      <c r="A145" s="203"/>
      <c r="B145" s="198"/>
      <c r="C145" s="198"/>
      <c r="D145" s="155"/>
      <c r="E145" s="155"/>
      <c r="F145" s="155"/>
      <c r="H145" s="155"/>
      <c r="I145" s="155"/>
      <c r="J145" s="155"/>
    </row>
    <row r="146" spans="1:10" ht="21" customHeight="1" x14ac:dyDescent="0.5">
      <c r="A146" s="203"/>
      <c r="B146" s="198"/>
      <c r="C146" s="198"/>
      <c r="D146" s="155"/>
      <c r="E146" s="155"/>
      <c r="F146" s="155"/>
      <c r="H146" s="155"/>
      <c r="I146" s="155"/>
      <c r="J146" s="155"/>
    </row>
    <row r="147" spans="1:10" ht="21" customHeight="1" x14ac:dyDescent="0.5">
      <c r="A147" s="203"/>
      <c r="B147" s="198"/>
      <c r="C147" s="198"/>
      <c r="D147" s="155"/>
      <c r="E147" s="155"/>
      <c r="F147" s="155"/>
      <c r="H147" s="155"/>
      <c r="I147" s="155"/>
      <c r="J147" s="155"/>
    </row>
    <row r="148" spans="1:10" ht="21" customHeight="1" x14ac:dyDescent="0.5">
      <c r="A148" s="203"/>
      <c r="B148" s="198"/>
      <c r="C148" s="198"/>
      <c r="D148" s="155"/>
      <c r="E148" s="155"/>
      <c r="F148" s="155"/>
      <c r="H148" s="155"/>
      <c r="I148" s="155"/>
      <c r="J148" s="155"/>
    </row>
    <row r="149" spans="1:10" ht="16.5" customHeight="1" x14ac:dyDescent="0.5">
      <c r="A149" s="203"/>
      <c r="B149" s="198"/>
      <c r="C149" s="198"/>
      <c r="D149" s="155"/>
      <c r="E149" s="155"/>
      <c r="F149" s="155"/>
      <c r="H149" s="155"/>
      <c r="I149" s="155"/>
      <c r="J149" s="155"/>
    </row>
    <row r="150" spans="1:10" ht="21.95" customHeight="1" x14ac:dyDescent="0.5">
      <c r="A150" s="220" t="str">
        <f>'6-8'!A45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221"/>
      <c r="C150" s="221"/>
      <c r="D150" s="222"/>
      <c r="E150" s="222"/>
      <c r="F150" s="222"/>
      <c r="G150" s="165"/>
      <c r="H150" s="222"/>
      <c r="I150" s="222"/>
      <c r="J150" s="222"/>
    </row>
  </sheetData>
  <mergeCells count="10">
    <mergeCell ref="D132:F132"/>
    <mergeCell ref="H132:J132"/>
    <mergeCell ref="D5:F5"/>
    <mergeCell ref="H5:J5"/>
    <mergeCell ref="D54:F54"/>
    <mergeCell ref="H54:J54"/>
    <mergeCell ref="D106:F106"/>
    <mergeCell ref="H106:J106"/>
    <mergeCell ref="D117:F117"/>
    <mergeCell ref="H117:J117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5" ma:contentTypeDescription="Create a new document." ma:contentTypeScope="" ma:versionID="b6ab4f72cbf528732564730fdf460eae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0d477963ba6d6996b482292ccaa4704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7650BBD-4D16-494A-A298-433E07C27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4CC9B0-96F5-4B54-8983-018938B72FB8}"/>
</file>

<file path=customXml/itemProps3.xml><?xml version="1.0" encoding="utf-8"?>
<ds:datastoreItem xmlns:ds="http://schemas.openxmlformats.org/officeDocument/2006/customXml" ds:itemID="{2B2C85A0-CD34-4CF0-9F33-69A5FD3DA3C4}">
  <ds:schemaRefs>
    <ds:schemaRef ds:uri="http://schemas.microsoft.com/office/2006/documentManagement/types"/>
    <ds:schemaRef ds:uri="48eac372-adb8-4669-a335-edc47b426e6c"/>
    <ds:schemaRef ds:uri="http://schemas.microsoft.com/sharepoint/v3"/>
    <ds:schemaRef ds:uri="http://purl.org/dc/terms/"/>
    <ds:schemaRef ds:uri="bd255cd4-3828-4559-a09e-259aa315cf02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9c784ece-320f-46e9-a0bf-61d0570459bd"/>
  </ds:schemaRefs>
</ds:datastoreItem>
</file>

<file path=customXml/itemProps4.xml><?xml version="1.0" encoding="utf-8"?>
<ds:datastoreItem xmlns:ds="http://schemas.openxmlformats.org/officeDocument/2006/customXml" ds:itemID="{2C66A069-B0AE-4917-ADAC-5883A8330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6-8</vt:lpstr>
      <vt:lpstr>9-10</vt:lpstr>
      <vt:lpstr>11</vt:lpstr>
      <vt:lpstr>12</vt:lpstr>
      <vt:lpstr>13</vt:lpstr>
      <vt:lpstr>14</vt:lpstr>
      <vt:lpstr>15-17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Chayaporn Srilap</cp:lastModifiedBy>
  <cp:lastPrinted>2023-02-22T06:53:04Z</cp:lastPrinted>
  <dcterms:created xsi:type="dcterms:W3CDTF">2001-04-26T01:24:58Z</dcterms:created>
  <dcterms:modified xsi:type="dcterms:W3CDTF">2023-02-22T06:53:13Z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  <property fmtid="{D5CDD505-2E9C-101B-9397-08002B2CF9AE}" pid="5" name="MediaServiceImageTags">
    <vt:lpwstr/>
  </property>
</Properties>
</file>