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2 (CLK)\"/>
    </mc:Choice>
  </mc:AlternateContent>
  <xr:revisionPtr revIDLastSave="0" documentId="13_ncr:1_{1D8B9771-DE44-4967-A481-D1049BB8010A}" xr6:coauthVersionLast="47" xr6:coauthVersionMax="47" xr10:uidLastSave="{00000000-0000-0000-0000-000000000000}"/>
  <bookViews>
    <workbookView xWindow="-120" yWindow="-120" windowWidth="21840" windowHeight="13140" tabRatio="625" activeTab="6" xr2:uid="{00000000-000D-0000-FFFF-FFFF00000000}"/>
  </bookViews>
  <sheets>
    <sheet name="6-8" sheetId="43" r:id="rId1"/>
    <sheet name="9-10" sheetId="20" r:id="rId2"/>
    <sheet name="11" sheetId="35" r:id="rId3"/>
    <sheet name="12" sheetId="41" r:id="rId4"/>
    <sheet name="13" sheetId="26" r:id="rId5"/>
    <sheet name="14" sheetId="42" r:id="rId6"/>
    <sheet name="15-17" sheetId="3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7" i="20" l="1"/>
  <c r="X21" i="42" l="1"/>
  <c r="X20" i="42"/>
  <c r="X19" i="42"/>
  <c r="X18" i="42"/>
  <c r="AF20" i="41" l="1"/>
  <c r="AJ20" i="41" s="1"/>
  <c r="AN20" i="41" s="1"/>
  <c r="I139" i="39" l="1"/>
  <c r="E139" i="39"/>
  <c r="A45" i="26"/>
  <c r="X26" i="26"/>
  <c r="T26" i="26"/>
  <c r="R26" i="26"/>
  <c r="P26" i="26"/>
  <c r="N26" i="26"/>
  <c r="L26" i="26"/>
  <c r="J26" i="26"/>
  <c r="H26" i="26"/>
  <c r="F26" i="26"/>
  <c r="D26" i="26"/>
  <c r="Z24" i="26"/>
  <c r="V24" i="26"/>
  <c r="V22" i="26"/>
  <c r="Z22" i="26" s="1"/>
  <c r="V21" i="26"/>
  <c r="Z21" i="26" s="1"/>
  <c r="V20" i="26"/>
  <c r="Z20" i="26" s="1"/>
  <c r="Z18" i="26"/>
  <c r="V18" i="26"/>
  <c r="V15" i="26"/>
  <c r="K142" i="39"/>
  <c r="I126" i="39" s="1"/>
  <c r="K110" i="39"/>
  <c r="K89" i="39"/>
  <c r="K45" i="39"/>
  <c r="K48" i="39" s="1"/>
  <c r="G142" i="39"/>
  <c r="E126" i="39" s="1"/>
  <c r="G110" i="39"/>
  <c r="G89" i="39"/>
  <c r="G45" i="39"/>
  <c r="G48" i="39" s="1"/>
  <c r="A54" i="35"/>
  <c r="AK33" i="35"/>
  <c r="AG33" i="35"/>
  <c r="AC33" i="35"/>
  <c r="AA33" i="35"/>
  <c r="Y33" i="35"/>
  <c r="W33" i="35"/>
  <c r="U33" i="35"/>
  <c r="S33" i="35"/>
  <c r="Q33" i="35"/>
  <c r="O33" i="35"/>
  <c r="M33" i="35"/>
  <c r="K33" i="35"/>
  <c r="I33" i="35"/>
  <c r="G33" i="35"/>
  <c r="E33" i="35"/>
  <c r="AE31" i="35"/>
  <c r="AI31" i="35" s="1"/>
  <c r="AM31" i="35" s="1"/>
  <c r="AE29" i="35"/>
  <c r="AI29" i="35" s="1"/>
  <c r="AM29" i="35" s="1"/>
  <c r="AE28" i="35"/>
  <c r="AI28" i="35" s="1"/>
  <c r="AM28" i="35" s="1"/>
  <c r="AE27" i="35"/>
  <c r="AI27" i="35" s="1"/>
  <c r="AM27" i="35" s="1"/>
  <c r="AI26" i="35"/>
  <c r="AM26" i="35" s="1"/>
  <c r="AE25" i="35"/>
  <c r="AI25" i="35" s="1"/>
  <c r="AM25" i="35" s="1"/>
  <c r="AE24" i="35"/>
  <c r="AI24" i="35" s="1"/>
  <c r="AM24" i="35" s="1"/>
  <c r="AE22" i="35"/>
  <c r="AI22" i="35" s="1"/>
  <c r="AM22" i="35" s="1"/>
  <c r="AE20" i="35"/>
  <c r="AI20" i="35" s="1"/>
  <c r="AM20" i="35" s="1"/>
  <c r="AE19" i="35"/>
  <c r="AE16" i="35"/>
  <c r="AI16" i="35" s="1"/>
  <c r="K86" i="20"/>
  <c r="K78" i="20"/>
  <c r="K89" i="20" s="1"/>
  <c r="K34" i="20"/>
  <c r="K21" i="20"/>
  <c r="G86" i="20"/>
  <c r="G78" i="20"/>
  <c r="G34" i="20"/>
  <c r="G21" i="20"/>
  <c r="M130" i="43"/>
  <c r="M133" i="43" s="1"/>
  <c r="M136" i="43" s="1"/>
  <c r="M90" i="43"/>
  <c r="M77" i="43"/>
  <c r="M41" i="43"/>
  <c r="M24" i="43"/>
  <c r="I130" i="43"/>
  <c r="I133" i="43" s="1"/>
  <c r="I136" i="43" s="1"/>
  <c r="I90" i="43"/>
  <c r="I77" i="43"/>
  <c r="I41" i="43"/>
  <c r="I24" i="43"/>
  <c r="A57" i="39"/>
  <c r="A171" i="39"/>
  <c r="A114" i="39"/>
  <c r="A46" i="42"/>
  <c r="A53" i="41"/>
  <c r="A55" i="20"/>
  <c r="A108" i="20"/>
  <c r="A147" i="43"/>
  <c r="K130" i="43"/>
  <c r="K133" i="43" s="1"/>
  <c r="K136" i="43" s="1"/>
  <c r="G130" i="43"/>
  <c r="G133" i="43" s="1"/>
  <c r="A98" i="43"/>
  <c r="K90" i="43"/>
  <c r="G90" i="43"/>
  <c r="K77" i="43"/>
  <c r="G77" i="43"/>
  <c r="M92" i="43" l="1"/>
  <c r="M138" i="43" s="1"/>
  <c r="G136" i="43"/>
  <c r="G89" i="20"/>
  <c r="K36" i="20"/>
  <c r="K40" i="20" s="1"/>
  <c r="K43" i="20" s="1"/>
  <c r="K49" i="20" s="1"/>
  <c r="K46" i="20" s="1"/>
  <c r="G36" i="20"/>
  <c r="G40" i="20" s="1"/>
  <c r="G43" i="20" s="1"/>
  <c r="G66" i="20" s="1"/>
  <c r="I92" i="43"/>
  <c r="I138" i="43" s="1"/>
  <c r="K24" i="43"/>
  <c r="G24" i="43"/>
  <c r="M43" i="43"/>
  <c r="I43" i="43"/>
  <c r="K125" i="39"/>
  <c r="K129" i="39" s="1"/>
  <c r="G125" i="39"/>
  <c r="G129" i="39" s="1"/>
  <c r="V26" i="26"/>
  <c r="Z15" i="26"/>
  <c r="Z26" i="26" s="1"/>
  <c r="AE33" i="35"/>
  <c r="AM16" i="35"/>
  <c r="AI19" i="35"/>
  <c r="AM19" i="35" s="1"/>
  <c r="G92" i="43"/>
  <c r="K92" i="43"/>
  <c r="K138" i="43" s="1"/>
  <c r="G91" i="20" l="1"/>
  <c r="G96" i="20" s="1"/>
  <c r="G99" i="20" s="1"/>
  <c r="K41" i="43"/>
  <c r="K43" i="43" s="1"/>
  <c r="G41" i="43"/>
  <c r="G43" i="43" s="1"/>
  <c r="G138" i="43"/>
  <c r="I78" i="20"/>
  <c r="I86" i="20"/>
  <c r="E78" i="20"/>
  <c r="K66" i="20"/>
  <c r="K91" i="20" s="1"/>
  <c r="K96" i="20" s="1"/>
  <c r="K99" i="20" s="1"/>
  <c r="G49" i="20"/>
  <c r="G46" i="20" s="1"/>
  <c r="AI33" i="35"/>
  <c r="AM33" i="35"/>
  <c r="I89" i="20" l="1"/>
  <c r="AF23" i="41"/>
  <c r="AJ23" i="41" s="1"/>
  <c r="AN23" i="41" s="1"/>
  <c r="R25" i="42" l="1"/>
  <c r="X31" i="41" l="1"/>
  <c r="X15" i="42" l="1"/>
  <c r="AB19" i="42"/>
  <c r="N25" i="42"/>
  <c r="AB15" i="42" l="1"/>
  <c r="Z25" i="42"/>
  <c r="AB21" i="42"/>
  <c r="AB20" i="42"/>
  <c r="AF16" i="41" l="1"/>
  <c r="AJ24" i="41"/>
  <c r="AF27" i="41"/>
  <c r="AF26" i="41"/>
  <c r="AF25" i="41"/>
  <c r="AJ25" i="41" s="1"/>
  <c r="AN25" i="41" s="1"/>
  <c r="AF22" i="41"/>
  <c r="AJ22" i="41" s="1"/>
  <c r="AF19" i="41"/>
  <c r="T31" i="41"/>
  <c r="R31" i="41"/>
  <c r="P31" i="41"/>
  <c r="J31" i="41"/>
  <c r="AJ16" i="41" l="1"/>
  <c r="AJ27" i="41"/>
  <c r="AN27" i="41" s="1"/>
  <c r="AH31" i="41"/>
  <c r="AJ26" i="41"/>
  <c r="AN26" i="41" s="1"/>
  <c r="AN16" i="41" l="1"/>
  <c r="H25" i="42" l="1"/>
  <c r="AD31" i="41"/>
  <c r="H31" i="41" l="1"/>
  <c r="J25" i="42"/>
  <c r="F25" i="42"/>
  <c r="AB18" i="42"/>
  <c r="L31" i="41"/>
  <c r="F31" i="41"/>
  <c r="AJ19" i="41"/>
  <c r="AN19" i="41" s="1"/>
  <c r="V25" i="42" l="1"/>
  <c r="AB31" i="41"/>
  <c r="V31" i="41"/>
  <c r="AF29" i="41"/>
  <c r="AF31" i="41" s="1"/>
  <c r="Z31" i="41"/>
  <c r="T25" i="42"/>
  <c r="P25" i="42"/>
  <c r="X23" i="42"/>
  <c r="X25" i="42" s="1"/>
  <c r="I142" i="39" l="1"/>
  <c r="E142" i="39"/>
  <c r="I21" i="20" l="1"/>
  <c r="I34" i="20"/>
  <c r="E34" i="20"/>
  <c r="E21" i="20"/>
  <c r="I36" i="20" l="1"/>
  <c r="I40" i="20" s="1"/>
  <c r="I12" i="39" s="1"/>
  <c r="E36" i="20"/>
  <c r="E40" i="20" s="1"/>
  <c r="E12" i="39" s="1"/>
  <c r="E43" i="20" l="1"/>
  <c r="I43" i="20"/>
  <c r="E66" i="20" l="1"/>
  <c r="E49" i="20"/>
  <c r="I66" i="20"/>
  <c r="I49" i="20"/>
  <c r="E46" i="20" l="1"/>
  <c r="N31" i="41" l="1"/>
  <c r="AJ29" i="41" l="1"/>
  <c r="AJ31" i="41" l="1"/>
  <c r="I46" i="20"/>
  <c r="L25" i="42" l="1"/>
  <c r="I91" i="20"/>
  <c r="AB23" i="42" l="1"/>
  <c r="I96" i="20"/>
  <c r="AB25" i="42" l="1"/>
  <c r="I99" i="20"/>
  <c r="AN22" i="41" l="1"/>
  <c r="AN24" i="41" l="1"/>
  <c r="AN29" i="41" l="1"/>
  <c r="AL31" i="41"/>
  <c r="AN31" i="41" l="1"/>
  <c r="E86" i="20" l="1"/>
  <c r="E89" i="20" s="1"/>
  <c r="E91" i="20" s="1"/>
  <c r="E99" i="20" s="1"/>
  <c r="E96" i="20" l="1"/>
  <c r="I110" i="39"/>
  <c r="I89" i="39" l="1"/>
  <c r="I45" i="39" l="1"/>
  <c r="I48" i="39" s="1"/>
  <c r="I125" i="39" s="1"/>
  <c r="I129" i="39" s="1"/>
  <c r="E89" i="39" l="1"/>
  <c r="E45" i="39" l="1"/>
  <c r="E48" i="39" s="1"/>
  <c r="E110" i="39"/>
  <c r="E125" i="39" l="1"/>
  <c r="E129" i="39" s="1"/>
</calcChain>
</file>

<file path=xl/sharedStrings.xml><?xml version="1.0" encoding="utf-8"?>
<sst xmlns="http://schemas.openxmlformats.org/spreadsheetml/2006/main" count="647" uniqueCount="317">
  <si>
    <t>Notes</t>
  </si>
  <si>
    <t>Other current assets</t>
  </si>
  <si>
    <t>Other current liabilities</t>
  </si>
  <si>
    <t>Share capital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</si>
  <si>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</si>
  <si>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</si>
  <si>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</si>
  <si>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</si>
  <si>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</si>
  <si>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</si>
  <si>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</si>
  <si>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</si>
  <si>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</si>
  <si>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</si>
  <si>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</si>
  <si>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</si>
  <si>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</si>
  <si>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</si>
  <si>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</si>
  <si>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</si>
  <si>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</si>
  <si>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</si>
  <si>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</si>
  <si>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</si>
  <si>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</si>
  <si>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</si>
  <si>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</si>
  <si>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</si>
  <si>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</si>
  <si>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</si>
  <si>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</si>
  <si>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</si>
  <si>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</si>
  <si>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</si>
  <si>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Debentures</t>
  </si>
  <si>
    <t>Minor International Public Company Limited</t>
  </si>
  <si>
    <t>interests</t>
  </si>
  <si>
    <t>Revenues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</si>
  <si>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</si>
  <si>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</si>
  <si>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</si>
  <si>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</si>
  <si>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</si>
  <si>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Bank overdrafts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</si>
  <si>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</si>
  <si>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</si>
  <si>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</si>
  <si>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</si>
  <si>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</si>
  <si>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</si>
  <si>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</si>
  <si>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</si>
  <si>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</si>
  <si>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</si>
  <si>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</si>
  <si>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</si>
  <si>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>Interest received</t>
  </si>
  <si>
    <t>Administrative expenses</t>
  </si>
  <si>
    <t>Selling expenses</t>
  </si>
  <si>
    <t>common control</t>
  </si>
  <si>
    <t>on business</t>
  </si>
  <si>
    <t xml:space="preserve"> business</t>
  </si>
  <si>
    <t>combination</t>
  </si>
  <si>
    <t>control</t>
  </si>
  <si>
    <t>under common</t>
  </si>
  <si>
    <t>Income tax payable</t>
  </si>
  <si>
    <t>combination under</t>
  </si>
  <si>
    <t>Discount on</t>
  </si>
  <si>
    <t>Discount</t>
  </si>
  <si>
    <t>warrants in</t>
  </si>
  <si>
    <t>a subsidiary</t>
  </si>
  <si>
    <t>Non-controlling interests</t>
  </si>
  <si>
    <t>Attributable to owners of the parent</t>
  </si>
  <si>
    <t>Other components of equity</t>
  </si>
  <si>
    <t>Remeasuring of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</si>
  <si>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</si>
  <si>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</si>
  <si>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</si>
  <si>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</si>
  <si>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</si>
  <si>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</si>
  <si>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</si>
  <si>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</si>
  <si>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>Adjustments for:</t>
  </si>
  <si>
    <t>Net cash generated from (used in) operating activities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</si>
  <si>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</si>
  <si>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</si>
  <si>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</si>
  <si>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</si>
  <si>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</si>
  <si>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</si>
  <si>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 xml:space="preserve">   for the year, net of tax</t>
  </si>
  <si>
    <t xml:space="preserve">   Non-controlling interests</t>
  </si>
  <si>
    <t>Share</t>
  </si>
  <si>
    <t>premium</t>
  </si>
  <si>
    <t xml:space="preserve">   Trade and other receivables</t>
  </si>
  <si>
    <t xml:space="preserve">   Trade and other payables</t>
  </si>
  <si>
    <t>Long-term loans to related parties</t>
  </si>
  <si>
    <t>Changes in equity for the year</t>
  </si>
  <si>
    <t>investment in</t>
  </si>
  <si>
    <t>Interest income</t>
  </si>
  <si>
    <t>Investments in subsidiaries</t>
  </si>
  <si>
    <t>Investments in associates</t>
  </si>
  <si>
    <t xml:space="preserve">   Other non-current assets</t>
  </si>
  <si>
    <t>Acquisition of subsidiaries, net cash acquired</t>
  </si>
  <si>
    <t>Dividends received</t>
  </si>
  <si>
    <t>Dividends paid to non-controlling interests</t>
  </si>
  <si>
    <t>Cash and cash equivalents, closing balance</t>
  </si>
  <si>
    <t>Cash and deposits with banks</t>
  </si>
  <si>
    <t>Deferred tax liabilities</t>
  </si>
  <si>
    <t>Deferred tax assets</t>
  </si>
  <si>
    <t>Interests in joint ventures</t>
  </si>
  <si>
    <t>Bank overdrafts and short-term borrowings</t>
  </si>
  <si>
    <t xml:space="preserve">Current portion of long-term borrowings  </t>
  </si>
  <si>
    <t>Income Statement</t>
  </si>
  <si>
    <t>Statement of Cash Flows</t>
  </si>
  <si>
    <t>Non-cash transactions</t>
  </si>
  <si>
    <t>Receipts from issuance of debentures</t>
  </si>
  <si>
    <t>Changes in operating assets and liabilities</t>
  </si>
  <si>
    <t>Unappropriated</t>
  </si>
  <si>
    <t>retained</t>
  </si>
  <si>
    <t>from financial institutions</t>
  </si>
  <si>
    <t xml:space="preserve">   </t>
  </si>
  <si>
    <t>Authorised share capital</t>
  </si>
  <si>
    <t xml:space="preserve">     </t>
  </si>
  <si>
    <t xml:space="preserve">         </t>
  </si>
  <si>
    <t>Issued and paid-up share capital</t>
  </si>
  <si>
    <t>Appropriated - legal reserve</t>
  </si>
  <si>
    <t>Statement of Changes in Equity</t>
  </si>
  <si>
    <t>Cash and cash equivalents at the beginning</t>
  </si>
  <si>
    <t>Consolidated financial statements (Baht)</t>
  </si>
  <si>
    <t>Separate financial statements (Baht)</t>
  </si>
  <si>
    <t>components</t>
  </si>
  <si>
    <t>Total equity</t>
  </si>
  <si>
    <t>Total liabilities and equity</t>
  </si>
  <si>
    <t>Equity</t>
  </si>
  <si>
    <t>Liabilities and equity</t>
  </si>
  <si>
    <t xml:space="preserve">Net increase (decrease) in cash and cash equivalents  </t>
  </si>
  <si>
    <t>Statements of Financial Position</t>
  </si>
  <si>
    <t>Cash invested in investments in associate</t>
  </si>
  <si>
    <t>Short-term borrowings from related parties</t>
  </si>
  <si>
    <t>Share premium ordinary shares</t>
  </si>
  <si>
    <t xml:space="preserve"> financial statements</t>
  </si>
  <si>
    <t>Consolidated</t>
  </si>
  <si>
    <t>Separate</t>
  </si>
  <si>
    <t>Statement of comprehensive income</t>
  </si>
  <si>
    <t>Revenues from mixed use operations</t>
  </si>
  <si>
    <t>Direct cost of mixed use operations</t>
  </si>
  <si>
    <t>debentures</t>
  </si>
  <si>
    <t xml:space="preserve">Item that will not be reclassified subsequently </t>
  </si>
  <si>
    <t xml:space="preserve">Items that will be reclassified subsequently </t>
  </si>
  <si>
    <t xml:space="preserve">Total item that will not be reclassified subsequently </t>
  </si>
  <si>
    <t xml:space="preserve">Total items that will be reclassified subsequently </t>
  </si>
  <si>
    <t>Cash generated from (used in) operations</t>
  </si>
  <si>
    <t>Perpetual debentures</t>
  </si>
  <si>
    <t>Perpetual</t>
  </si>
  <si>
    <t xml:space="preserve">Repayments of debentures </t>
  </si>
  <si>
    <t>Acquisition of property, plant and equipment by payable</t>
  </si>
  <si>
    <t>Interest paid on perpetual debentures</t>
  </si>
  <si>
    <t>Adjustment fair value of subsidiary</t>
  </si>
  <si>
    <t>Other comprehensive income (expense)</t>
  </si>
  <si>
    <t>for the year</t>
  </si>
  <si>
    <t xml:space="preserve">Total comprehensive income (expense) </t>
  </si>
  <si>
    <t xml:space="preserve">   Income tax paid</t>
  </si>
  <si>
    <t>Net cash generated from (used in) investing activities</t>
  </si>
  <si>
    <t>Cash invested in investments in subsidiaries</t>
  </si>
  <si>
    <t>Cash invested in interests in joint ventures</t>
  </si>
  <si>
    <t>Right-of-use assets</t>
  </si>
  <si>
    <t>Current portion of lease liabilities</t>
  </si>
  <si>
    <t>Lease liabilities</t>
  </si>
  <si>
    <t>Other (gains) losses, net</t>
  </si>
  <si>
    <t>equity investments</t>
  </si>
  <si>
    <t>at fair value through</t>
  </si>
  <si>
    <t>other comprehensive</t>
  </si>
  <si>
    <t xml:space="preserve"> income (expense)</t>
  </si>
  <si>
    <t>Cash flow</t>
  </si>
  <si>
    <t>hedges</t>
  </si>
  <si>
    <t>Cost of</t>
  </si>
  <si>
    <t>hedging</t>
  </si>
  <si>
    <t>Issuance of perpetual debentures</t>
  </si>
  <si>
    <t>Receipts from issuance of ordinary shares</t>
  </si>
  <si>
    <t>Derivative assets</t>
  </si>
  <si>
    <t>Derivative liabilities</t>
  </si>
  <si>
    <t>Employee benefit obligations</t>
  </si>
  <si>
    <t>The notes to the consolidated and separate financial statements are an integral part of the financial statements.</t>
  </si>
  <si>
    <t>Operating profit (loss)</t>
  </si>
  <si>
    <t>Profit (loss) before income tax</t>
  </si>
  <si>
    <t xml:space="preserve">Profit (loss) for the year </t>
  </si>
  <si>
    <t>Profit (loss) attributable to:</t>
  </si>
  <si>
    <t xml:space="preserve">  Basic earnings (loss) per share</t>
  </si>
  <si>
    <t xml:space="preserve">  Diluted earnings (loss) per share</t>
  </si>
  <si>
    <t>Earnings (loss) per share (Baht)</t>
  </si>
  <si>
    <t>Profit (loss) for the year</t>
  </si>
  <si>
    <t>Other comprehensive income (expense):</t>
  </si>
  <si>
    <t xml:space="preserve">Other comprehensive income (expense) </t>
  </si>
  <si>
    <t>ordinary</t>
  </si>
  <si>
    <t>shares</t>
  </si>
  <si>
    <t>share</t>
  </si>
  <si>
    <t xml:space="preserve">   Share of (profit) loss of investments in associates </t>
  </si>
  <si>
    <t>Cash paid for long-term loans to related parties</t>
  </si>
  <si>
    <t>Cash received from long-term loans to related parties</t>
  </si>
  <si>
    <t xml:space="preserve">   Employee benefits obligations</t>
  </si>
  <si>
    <t xml:space="preserve">   Employee benefit paid</t>
  </si>
  <si>
    <t>Repayments of lease liabilities</t>
  </si>
  <si>
    <t>Purchases of intangible assets</t>
  </si>
  <si>
    <t>Legal reserve</t>
  </si>
  <si>
    <t>Impact from</t>
  </si>
  <si>
    <t>hyperinflationary</t>
  </si>
  <si>
    <t>economy</t>
  </si>
  <si>
    <t>2021</t>
  </si>
  <si>
    <t>Opening balance as at 1 January 2021</t>
  </si>
  <si>
    <t>Closing balance as at 31 December 2021</t>
  </si>
  <si>
    <t xml:space="preserve"> </t>
  </si>
  <si>
    <t>5,997,928,025 ordinary shares at par value</t>
  </si>
  <si>
    <t>Finance costs</t>
  </si>
  <si>
    <t>Dividend paid</t>
  </si>
  <si>
    <t>Redemption of perpetual debentures</t>
  </si>
  <si>
    <t xml:space="preserve">   Amortisation of financial fees and underwriting fees</t>
  </si>
  <si>
    <t xml:space="preserve">      and interests in joint ventures</t>
  </si>
  <si>
    <t xml:space="preserve">   Finance costs</t>
  </si>
  <si>
    <t xml:space="preserve">   Gain on sales and manage back</t>
  </si>
  <si>
    <t xml:space="preserve">   (Gain) loss on disposals, write-off and impairment</t>
  </si>
  <si>
    <t>Gain (loss) on exchange rate</t>
  </si>
  <si>
    <t>Receipts from issuance of perpetual debenture</t>
  </si>
  <si>
    <t>Trade and other payables</t>
  </si>
  <si>
    <t>Income tax</t>
  </si>
  <si>
    <t>revaluation</t>
  </si>
  <si>
    <t>surplus</t>
  </si>
  <si>
    <t xml:space="preserve">Change interest of investments </t>
  </si>
  <si>
    <t>interest of</t>
  </si>
  <si>
    <t>Decrease (increase) in loans to other companies</t>
  </si>
  <si>
    <t>Change</t>
  </si>
  <si>
    <t>Issuance of ordinary shares</t>
  </si>
  <si>
    <t>Equity attributable to owners of the Company</t>
  </si>
  <si>
    <t xml:space="preserve">   Owners of the Company</t>
  </si>
  <si>
    <t>subsidiaries</t>
  </si>
  <si>
    <t>Retained earnings (deficit)</t>
  </si>
  <si>
    <t>Additions of right-of-use assets</t>
  </si>
  <si>
    <t xml:space="preserve">   (Gain) loss on exchange rate</t>
  </si>
  <si>
    <t>Receipts from short-term borrowings from related parties</t>
  </si>
  <si>
    <t xml:space="preserve">Change of investments in subsidiaries </t>
  </si>
  <si>
    <t>to interests in joint ventures</t>
  </si>
  <si>
    <t>financial institutions</t>
  </si>
  <si>
    <t>Total comprehensive income (expense)</t>
  </si>
  <si>
    <t xml:space="preserve">   attributable to:</t>
  </si>
  <si>
    <t>As at 31 December 2022</t>
  </si>
  <si>
    <t>For the year ended 31 December 2022</t>
  </si>
  <si>
    <t>2022</t>
  </si>
  <si>
    <t>Opening balance as at 1 January 2022</t>
  </si>
  <si>
    <t>Closing balance as at 31 December 2022</t>
  </si>
  <si>
    <t>Significant non-cash activities for the years ended 31 December 2022 and 2021 are as follows:</t>
  </si>
  <si>
    <t>Cash paid for interest</t>
  </si>
  <si>
    <t>in subsidiaries</t>
  </si>
  <si>
    <t xml:space="preserve">      of property, plant and equipment, investment </t>
  </si>
  <si>
    <t xml:space="preserve">      properties, intangible assets and right-of-use assets</t>
  </si>
  <si>
    <t>ordinary shares of Baht 1 each)</t>
  </si>
  <si>
    <t>other comprehensive income (expense)</t>
  </si>
  <si>
    <t>Gains on revaluation of land</t>
  </si>
  <si>
    <t>benefit obligations</t>
  </si>
  <si>
    <t>Cash flow hedges</t>
  </si>
  <si>
    <t>Cost of hedging reserve</t>
  </si>
  <si>
    <t>Exchange differences on translation</t>
  </si>
  <si>
    <t>Sales of food and beverage and manufacturing</t>
  </si>
  <si>
    <t>Sales from distribution</t>
  </si>
  <si>
    <t>Cost of sales from distribution</t>
  </si>
  <si>
    <t>5,275,014,831 ordinary shares paid-up</t>
  </si>
  <si>
    <t>of Baht 1 each (2021: 5,213,769,793</t>
  </si>
  <si>
    <t>of Baht 1 each (2021: 5,997,928,025</t>
  </si>
  <si>
    <t>Owners of the Company</t>
  </si>
  <si>
    <t>equity investments at fair value through</t>
  </si>
  <si>
    <t>to income statement</t>
  </si>
  <si>
    <t>Gain (loss) on remeasurement of</t>
  </si>
  <si>
    <t xml:space="preserve">Remeasurements of post-employment </t>
  </si>
  <si>
    <t>Deconsolidation of a subsidiary</t>
  </si>
  <si>
    <t xml:space="preserve">Adjustment of change interest of </t>
  </si>
  <si>
    <t>investments in subsidiaries</t>
  </si>
  <si>
    <t>Assets disposal</t>
  </si>
  <si>
    <t>Dividend paid - subsidiary</t>
  </si>
  <si>
    <t>17, 23</t>
  </si>
  <si>
    <t>15, 31</t>
  </si>
  <si>
    <t>Cash decreased from deconsolidation of a subsidiary</t>
  </si>
  <si>
    <t>Net cash received from (paid to) non-controlling interest</t>
  </si>
  <si>
    <t xml:space="preserve">   from change in interest in subsidiaries</t>
  </si>
  <si>
    <t>18 - 21</t>
  </si>
  <si>
    <t xml:space="preserve">   Inventory obsolescence (reversal)</t>
  </si>
  <si>
    <t xml:space="preserve">   Expected credit loss of receivables (reversal)</t>
  </si>
  <si>
    <t xml:space="preserve">   Loss on land appraisal</t>
  </si>
  <si>
    <t xml:space="preserve">Net cash received from disposal and change </t>
  </si>
  <si>
    <t xml:space="preserve">  interest of investment in subsidiaries</t>
  </si>
  <si>
    <t>Proceeds from disposal of asset held for sales</t>
  </si>
  <si>
    <t xml:space="preserve">Net cash received from (used in) financing activities </t>
  </si>
  <si>
    <t xml:space="preserve">   Gain on disposal of interests in subsidiaries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</si>
  <si>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</si>
  <si>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Liabilities and equity</t>
    </r>
    <r>
      <rPr>
        <sz val="13"/>
        <rFont val="Cordia New"/>
        <family val="2"/>
      </rPr>
      <t xml:space="preserve"> (Cont’d)</t>
    </r>
  </si>
  <si>
    <t xml:space="preserve">Non-current assets classified </t>
  </si>
  <si>
    <t>as held-for-sale</t>
  </si>
  <si>
    <t>Long-term borrowings from</t>
  </si>
  <si>
    <t>Direct cost of hotel and related services operations</t>
  </si>
  <si>
    <t>Cost of sales of food and beverage and manufacturing</t>
  </si>
  <si>
    <t>Revenues from hotel and related services operations</t>
  </si>
  <si>
    <t>and joint ventures</t>
  </si>
  <si>
    <t>Share of profit (loss) of investments in associates</t>
  </si>
  <si>
    <t>Total comprehensive income (expense) for the year</t>
  </si>
  <si>
    <r>
      <t>Statement of Cash Flows</t>
    </r>
    <r>
      <rPr>
        <sz val="13"/>
        <rFont val="Cordia New"/>
        <family val="2"/>
      </rPr>
      <t xml:space="preserve"> </t>
    </r>
  </si>
  <si>
    <t>Repayments of short-term borrowings from related parties</t>
  </si>
  <si>
    <t>Receipts from short-term borrowings from 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</si>
  <si>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</si>
  <si>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</si>
  <si>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</si>
  <si>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Proceeds from disposal of asset under sales and manage back</t>
  </si>
  <si>
    <t>Proceeds from disposals of property, plant and equipment,</t>
  </si>
  <si>
    <t xml:space="preserve">   investment properties, intangible assets and right-of-use assets</t>
  </si>
  <si>
    <t xml:space="preserve">   Impairment of investments in associates and joint ventures</t>
  </si>
  <si>
    <t xml:space="preserve">   Gain on disposals of non-current classified held-for-sale</t>
  </si>
  <si>
    <t xml:space="preserve">   Unrealised (gain) loss from fair value adjustment to derivatives</t>
  </si>
  <si>
    <t>Purchases of investment properties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</si>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</sst>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  <numFmt numFmtId="170" formatCode="_(* #,##0_);_(* \(#,##0\);_(* &quot;-&quot;??_);_(@_)"/>
  </numFmts>
  <fonts count="2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ordia New"/>
      <family val="2"/>
    </font>
    <font>
      <sz val="12"/>
      <name val="Cordia New"/>
      <family val="2"/>
    </font>
    <font>
      <sz val="13"/>
      <name val="Cordia New"/>
      <family val="2"/>
    </font>
    <font>
      <b/>
      <sz val="13"/>
      <name val="Cordia New"/>
      <family val="2"/>
    </font>
    <font>
      <b/>
      <sz val="13"/>
      <color theme="1"/>
      <name val="Cordia New"/>
      <family val="2"/>
    </font>
    <font>
      <b/>
      <u/>
      <sz val="13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  <font>
      <b/>
      <u/>
      <sz val="12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168" fontId="6" fillId="0" borderId="0"/>
    <xf numFmtId="0" fontId="9" fillId="0" borderId="0"/>
    <xf numFmtId="0" fontId="7" fillId="0" borderId="0"/>
    <xf numFmtId="0" fontId="6" fillId="0" borderId="0"/>
    <xf numFmtId="168" fontId="8" fillId="0" borderId="0"/>
    <xf numFmtId="0" fontId="6" fillId="0" borderId="0"/>
    <xf numFmtId="168" fontId="8" fillId="0" borderId="0"/>
    <xf numFmtId="0" fontId="7" fillId="0" borderId="0"/>
    <xf numFmtId="9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165" fontId="12" fillId="0" borderId="0" xfId="12" applyNumberFormat="1" applyFont="1" applyFill="1" applyAlignment="1">
      <alignment vertical="center"/>
    </xf>
    <xf numFmtId="165" fontId="11" fillId="0" borderId="0" xfId="12" applyNumberFormat="1" applyFont="1" applyFill="1" applyAlignment="1">
      <alignment horizontal="center" vertical="center"/>
    </xf>
    <xf numFmtId="165" fontId="11" fillId="0" borderId="0" xfId="12" applyNumberFormat="1" applyFont="1" applyFill="1" applyAlignment="1">
      <alignment vertical="center"/>
    </xf>
    <xf numFmtId="165" fontId="12" fillId="0" borderId="0" xfId="12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0" borderId="0" xfId="1" quotePrefix="1" applyNumberFormat="1" applyFont="1" applyFill="1" applyAlignment="1">
      <alignment horizontal="left" vertical="center"/>
    </xf>
    <xf numFmtId="166" fontId="15" fillId="0" borderId="0" xfId="1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Continuous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5" fillId="0" borderId="2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6" fontId="15" fillId="0" borderId="0" xfId="1" quotePrefix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166" fontId="13" fillId="0" borderId="0" xfId="5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6" fontId="17" fillId="0" borderId="3" xfId="1" applyNumberFormat="1" applyFont="1" applyFill="1" applyBorder="1" applyAlignment="1">
      <alignment horizontal="right" vertical="center"/>
    </xf>
    <xf numFmtId="0" fontId="13" fillId="0" borderId="1" xfId="0" quotePrefix="1" applyFont="1" applyFill="1" applyBorder="1" applyAlignment="1">
      <alignment vertical="center"/>
    </xf>
    <xf numFmtId="0" fontId="13" fillId="0" borderId="1" xfId="0" quotePrefix="1" applyFont="1" applyFill="1" applyBorder="1" applyAlignment="1">
      <alignment vertical="center" wrapText="1"/>
    </xf>
    <xf numFmtId="166" fontId="17" fillId="0" borderId="1" xfId="0" quotePrefix="1" applyNumberFormat="1" applyFont="1" applyFill="1" applyBorder="1" applyAlignment="1">
      <alignment vertical="center" wrapText="1"/>
    </xf>
    <xf numFmtId="0" fontId="17" fillId="0" borderId="1" xfId="0" quotePrefix="1" applyFont="1" applyFill="1" applyBorder="1" applyAlignment="1">
      <alignment vertical="center" wrapText="1"/>
    </xf>
    <xf numFmtId="0" fontId="14" fillId="0" borderId="0" xfId="0" applyFont="1" applyFill="1" applyAlignment="1">
      <alignment horizontal="centerContinuous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6" fontId="17" fillId="0" borderId="1" xfId="3" applyNumberFormat="1" applyFont="1" applyFill="1" applyBorder="1" applyAlignment="1">
      <alignment horizontal="right" vertical="center"/>
    </xf>
    <xf numFmtId="166" fontId="17" fillId="0" borderId="0" xfId="1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6" fontId="17" fillId="0" borderId="3" xfId="3" applyNumberFormat="1" applyFont="1" applyFill="1" applyBorder="1" applyAlignment="1">
      <alignment horizontal="right" vertical="center"/>
    </xf>
    <xf numFmtId="166" fontId="17" fillId="0" borderId="0" xfId="3" applyNumberFormat="1" applyFont="1" applyFill="1" applyBorder="1" applyAlignment="1">
      <alignment horizontal="right" vertical="center"/>
    </xf>
    <xf numFmtId="0" fontId="17" fillId="0" borderId="0" xfId="14" applyFont="1" applyFill="1" applyAlignment="1">
      <alignment vertical="center"/>
    </xf>
    <xf numFmtId="0" fontId="17" fillId="0" borderId="0" xfId="14" applyFont="1" applyFill="1" applyAlignment="1">
      <alignment horizontal="center" vertical="center"/>
    </xf>
    <xf numFmtId="0" fontId="17" fillId="0" borderId="0" xfId="14" applyFont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horizontal="centerContinuous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14" fillId="0" borderId="0" xfId="1" quotePrefix="1" applyNumberFormat="1" applyFont="1" applyFill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1" xfId="0" applyNumberFormat="1" applyFont="1" applyFill="1" applyBorder="1" applyAlignment="1">
      <alignment horizontal="centerContinuous" vertical="center"/>
    </xf>
    <xf numFmtId="166" fontId="14" fillId="0" borderId="1" xfId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centerContinuous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166" fontId="14" fillId="0" borderId="0" xfId="0" quotePrefix="1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166" fontId="13" fillId="0" borderId="1" xfId="1" applyNumberFormat="1" applyFont="1" applyFill="1" applyBorder="1" applyAlignment="1">
      <alignment horizontal="right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 indent="1"/>
    </xf>
    <xf numFmtId="166" fontId="13" fillId="0" borderId="3" xfId="1" applyNumberFormat="1" applyFont="1" applyFill="1" applyBorder="1" applyAlignment="1">
      <alignment horizontal="right" vertical="center"/>
    </xf>
    <xf numFmtId="164" fontId="13" fillId="0" borderId="0" xfId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6" fontId="14" fillId="0" borderId="2" xfId="1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13" fillId="0" borderId="0" xfId="0" applyNumberFormat="1" applyFont="1" applyFill="1" applyBorder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3" fillId="0" borderId="0" xfId="12" applyFont="1" applyFill="1" applyBorder="1" applyAlignment="1">
      <alignment horizontal="left" vertical="center"/>
    </xf>
    <xf numFmtId="0" fontId="14" fillId="0" borderId="0" xfId="12" applyFont="1" applyFill="1" applyBorder="1" applyAlignment="1">
      <alignment horizontal="centerContinuous" vertical="center"/>
    </xf>
    <xf numFmtId="166" fontId="13" fillId="0" borderId="0" xfId="12" applyNumberFormat="1" applyFont="1" applyFill="1" applyAlignment="1">
      <alignment vertical="center"/>
    </xf>
    <xf numFmtId="166" fontId="13" fillId="0" borderId="0" xfId="5" applyNumberFormat="1" applyFont="1" applyFill="1" applyAlignment="1">
      <alignment horizontal="right" vertical="center"/>
    </xf>
    <xf numFmtId="0" fontId="14" fillId="0" borderId="0" xfId="12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166" fontId="13" fillId="0" borderId="0" xfId="12" applyNumberFormat="1" applyFont="1" applyFill="1" applyAlignment="1">
      <alignment horizontal="center" vertical="center"/>
    </xf>
    <xf numFmtId="0" fontId="14" fillId="0" borderId="0" xfId="12" applyFont="1" applyFill="1" applyBorder="1" applyAlignment="1">
      <alignment horizontal="center" vertical="center"/>
    </xf>
    <xf numFmtId="166" fontId="14" fillId="0" borderId="0" xfId="12" applyNumberFormat="1" applyFont="1" applyFill="1" applyBorder="1" applyAlignment="1">
      <alignment horizontal="center" vertical="center"/>
    </xf>
    <xf numFmtId="166" fontId="14" fillId="0" borderId="0" xfId="5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2"/>
    </xf>
    <xf numFmtId="170" fontId="13" fillId="0" borderId="0" xfId="1" applyNumberFormat="1" applyFont="1" applyFill="1" applyBorder="1" applyAlignment="1">
      <alignment horizontal="center" vertical="center"/>
    </xf>
    <xf numFmtId="170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3"/>
    </xf>
    <xf numFmtId="166" fontId="13" fillId="0" borderId="1" xfId="5" applyNumberFormat="1" applyFont="1" applyFill="1" applyBorder="1" applyAlignment="1">
      <alignment horizontal="right" vertical="center"/>
    </xf>
    <xf numFmtId="166" fontId="13" fillId="0" borderId="3" xfId="5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horizontal="center" vertical="center"/>
    </xf>
    <xf numFmtId="166" fontId="13" fillId="0" borderId="0" xfId="12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166" fontId="11" fillId="0" borderId="0" xfId="7" applyNumberFormat="1" applyFont="1" applyFill="1" applyAlignment="1">
      <alignment horizontal="right" vertical="center"/>
    </xf>
    <xf numFmtId="166" fontId="11" fillId="0" borderId="0" xfId="12" applyNumberFormat="1" applyFont="1" applyFill="1" applyAlignment="1">
      <alignment horizontal="right" vertical="center"/>
    </xf>
    <xf numFmtId="165" fontId="11" fillId="0" borderId="0" xfId="12" applyNumberFormat="1" applyFont="1" applyFill="1" applyAlignment="1">
      <alignment horizontal="left" vertical="center"/>
    </xf>
    <xf numFmtId="165" fontId="11" fillId="0" borderId="0" xfId="12" applyNumberFormat="1" applyFont="1" applyFill="1" applyAlignment="1">
      <alignment horizontal="centerContinuous" vertical="center"/>
    </xf>
    <xf numFmtId="166" fontId="11" fillId="0" borderId="0" xfId="7" applyNumberFormat="1" applyFont="1" applyFill="1" applyBorder="1" applyAlignment="1">
      <alignment horizontal="right" vertical="center"/>
    </xf>
    <xf numFmtId="165" fontId="11" fillId="0" borderId="1" xfId="12" applyNumberFormat="1" applyFont="1" applyFill="1" applyBorder="1" applyAlignment="1">
      <alignment horizontal="left" vertical="center"/>
    </xf>
    <xf numFmtId="165" fontId="11" fillId="0" borderId="1" xfId="12" applyNumberFormat="1" applyFont="1" applyFill="1" applyBorder="1" applyAlignment="1">
      <alignment horizontal="centerContinuous" vertical="center"/>
    </xf>
    <xf numFmtId="166" fontId="11" fillId="0" borderId="1" xfId="7" applyNumberFormat="1" applyFont="1" applyFill="1" applyBorder="1" applyAlignment="1">
      <alignment horizontal="right" vertical="center"/>
    </xf>
    <xf numFmtId="166" fontId="11" fillId="0" borderId="1" xfId="12" applyNumberFormat="1" applyFont="1" applyFill="1" applyBorder="1" applyAlignment="1">
      <alignment horizontal="right" vertical="center"/>
    </xf>
    <xf numFmtId="165" fontId="11" fillId="0" borderId="2" xfId="12" applyNumberFormat="1" applyFont="1" applyFill="1" applyBorder="1" applyAlignment="1">
      <alignment horizontal="left" vertical="center"/>
    </xf>
    <xf numFmtId="165" fontId="11" fillId="0" borderId="2" xfId="12" applyNumberFormat="1" applyFont="1" applyFill="1" applyBorder="1" applyAlignment="1">
      <alignment horizontal="centerContinuous" vertical="center"/>
    </xf>
    <xf numFmtId="166" fontId="11" fillId="0" borderId="2" xfId="7" applyNumberFormat="1" applyFont="1" applyFill="1" applyBorder="1" applyAlignment="1">
      <alignment horizontal="right" vertical="center"/>
    </xf>
    <xf numFmtId="166" fontId="12" fillId="0" borderId="2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left" vertical="center"/>
    </xf>
    <xf numFmtId="165" fontId="11" fillId="0" borderId="0" xfId="12" applyNumberFormat="1" applyFont="1" applyFill="1" applyBorder="1" applyAlignment="1">
      <alignment horizontal="centerContinuous" vertical="center"/>
    </xf>
    <xf numFmtId="166" fontId="12" fillId="0" borderId="0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vertical="center"/>
    </xf>
    <xf numFmtId="165" fontId="11" fillId="0" borderId="0" xfId="12" applyNumberFormat="1" applyFont="1" applyFill="1" applyBorder="1" applyAlignment="1">
      <alignment horizontal="center" vertical="center"/>
    </xf>
    <xf numFmtId="166" fontId="11" fillId="0" borderId="0" xfId="12" applyNumberFormat="1" applyFont="1" applyFill="1" applyBorder="1" applyAlignment="1">
      <alignment horizontal="center" vertical="center"/>
    </xf>
    <xf numFmtId="166" fontId="11" fillId="0" borderId="0" xfId="12" applyNumberFormat="1" applyFont="1" applyFill="1" applyBorder="1" applyAlignment="1">
      <alignment vertical="center"/>
    </xf>
    <xf numFmtId="165" fontId="19" fillId="0" borderId="0" xfId="12" applyNumberFormat="1" applyFont="1" applyFill="1" applyAlignment="1">
      <alignment horizontal="center" vertical="center"/>
    </xf>
    <xf numFmtId="166" fontId="11" fillId="0" borderId="0" xfId="12" applyNumberFormat="1" applyFont="1" applyFill="1" applyAlignment="1">
      <alignment horizontal="center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0" xfId="7" quotePrefix="1" applyNumberFormat="1" applyFont="1" applyFill="1" applyBorder="1" applyAlignment="1">
      <alignment horizontal="right" vertical="center"/>
    </xf>
    <xf numFmtId="166" fontId="11" fillId="0" borderId="0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5" fontId="12" fillId="0" borderId="0" xfId="12" applyNumberFormat="1" applyFont="1" applyFill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5" fontId="11" fillId="0" borderId="0" xfId="12" quotePrefix="1" applyNumberFormat="1" applyFont="1" applyFill="1" applyAlignment="1">
      <alignment horizontal="left" vertical="center"/>
    </xf>
    <xf numFmtId="170" fontId="12" fillId="0" borderId="0" xfId="1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horizontal="left" vertical="center"/>
    </xf>
    <xf numFmtId="166" fontId="12" fillId="0" borderId="1" xfId="7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1" xfId="12" applyNumberFormat="1" applyFont="1" applyFill="1" applyBorder="1" applyAlignment="1">
      <alignment vertical="center"/>
    </xf>
    <xf numFmtId="166" fontId="12" fillId="0" borderId="3" xfId="7" applyNumberFormat="1" applyFont="1" applyFill="1" applyBorder="1" applyAlignment="1">
      <alignment horizontal="right" vertical="center"/>
    </xf>
    <xf numFmtId="166" fontId="12" fillId="0" borderId="0" xfId="7" applyNumberFormat="1" applyFont="1" applyFill="1" applyAlignment="1">
      <alignment horizontal="right" vertical="center"/>
    </xf>
    <xf numFmtId="166" fontId="12" fillId="0" borderId="0" xfId="12" applyNumberFormat="1" applyFont="1" applyFill="1" applyAlignment="1">
      <alignment horizontal="right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7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centerContinuous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65" fontId="14" fillId="0" borderId="1" xfId="0" applyNumberFormat="1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Continuous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66" fontId="14" fillId="0" borderId="2" xfId="11" applyNumberFormat="1" applyFont="1" applyFill="1" applyBorder="1" applyAlignment="1">
      <alignment vertical="center"/>
    </xf>
    <xf numFmtId="166" fontId="14" fillId="0" borderId="0" xfId="11" applyNumberFormat="1" applyFont="1" applyFill="1" applyBorder="1" applyAlignment="1">
      <alignment horizontal="center" vertical="center"/>
    </xf>
    <xf numFmtId="166" fontId="14" fillId="0" borderId="0" xfId="11" applyNumberFormat="1" applyFont="1" applyFill="1" applyBorder="1" applyAlignment="1">
      <alignment horizontal="right" vertical="center"/>
    </xf>
    <xf numFmtId="165" fontId="14" fillId="0" borderId="0" xfId="11" applyNumberFormat="1" applyFont="1" applyFill="1" applyBorder="1" applyAlignment="1">
      <alignment horizontal="center" vertical="center"/>
    </xf>
    <xf numFmtId="166" fontId="14" fillId="0" borderId="0" xfId="11" applyNumberFormat="1" applyFont="1" applyFill="1" applyBorder="1" applyAlignment="1">
      <alignment vertical="center"/>
    </xf>
    <xf numFmtId="165" fontId="14" fillId="0" borderId="0" xfId="11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5" fontId="14" fillId="0" borderId="0" xfId="7" quotePrefix="1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0" borderId="1" xfId="11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1" xfId="11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Alignment="1">
      <alignment horizontal="left" vertical="center"/>
    </xf>
    <xf numFmtId="165" fontId="13" fillId="0" borderId="0" xfId="0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left"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5" fontId="13" fillId="0" borderId="0" xfId="11" applyNumberFormat="1" applyFont="1" applyFill="1" applyBorder="1" applyAlignment="1">
      <alignment vertical="center"/>
    </xf>
    <xf numFmtId="166" fontId="13" fillId="0" borderId="1" xfId="7" applyNumberFormat="1" applyFont="1" applyFill="1" applyBorder="1" applyAlignment="1">
      <alignment horizontal="right" vertical="center"/>
    </xf>
    <xf numFmtId="165" fontId="13" fillId="0" borderId="0" xfId="7" quotePrefix="1" applyNumberFormat="1" applyFont="1" applyFill="1" applyBorder="1" applyAlignment="1">
      <alignment horizontal="right" vertical="center"/>
    </xf>
    <xf numFmtId="166" fontId="13" fillId="0" borderId="3" xfId="7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1" xfId="7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12" applyFont="1" applyFill="1" applyAlignment="1">
      <alignment horizontal="left" vertical="center"/>
    </xf>
    <xf numFmtId="0" fontId="14" fillId="0" borderId="0" xfId="12" applyFont="1" applyFill="1" applyAlignment="1">
      <alignment horizontal="center" vertical="center"/>
    </xf>
    <xf numFmtId="0" fontId="14" fillId="0" borderId="0" xfId="12" applyFont="1" applyFill="1" applyAlignment="1">
      <alignment horizontal="centerContinuous" vertical="center"/>
    </xf>
    <xf numFmtId="166" fontId="14" fillId="0" borderId="0" xfId="1" quotePrefix="1" applyNumberFormat="1" applyFont="1" applyFill="1" applyAlignment="1">
      <alignment horizontal="left" vertical="center"/>
    </xf>
    <xf numFmtId="0" fontId="14" fillId="0" borderId="1" xfId="12" applyFont="1" applyFill="1" applyBorder="1" applyAlignment="1">
      <alignment horizontal="left" vertical="center"/>
    </xf>
    <xf numFmtId="0" fontId="14" fillId="0" borderId="1" xfId="12" applyFont="1" applyFill="1" applyBorder="1" applyAlignment="1">
      <alignment horizontal="center" vertical="center"/>
    </xf>
    <xf numFmtId="0" fontId="14" fillId="0" borderId="1" xfId="12" applyFont="1" applyFill="1" applyBorder="1" applyAlignment="1">
      <alignment horizontal="centerContinuous" vertical="center"/>
    </xf>
    <xf numFmtId="0" fontId="16" fillId="0" borderId="0" xfId="12" applyFont="1" applyFill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0" fontId="13" fillId="0" borderId="0" xfId="12" applyFont="1" applyAlignment="1">
      <alignment horizontal="left" vertical="center"/>
    </xf>
    <xf numFmtId="166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13" fillId="0" borderId="1" xfId="12" applyNumberFormat="1" applyFont="1" applyFill="1" applyBorder="1" applyAlignment="1">
      <alignment vertical="center"/>
    </xf>
    <xf numFmtId="166" fontId="13" fillId="0" borderId="0" xfId="1" quotePrefix="1" applyNumberFormat="1" applyFont="1" applyFill="1" applyAlignment="1">
      <alignment horizontal="center" vertical="center"/>
    </xf>
    <xf numFmtId="0" fontId="13" fillId="0" borderId="0" xfId="12" quotePrefix="1" applyFont="1" applyFill="1" applyAlignment="1">
      <alignment horizontal="left" vertical="center"/>
    </xf>
    <xf numFmtId="0" fontId="14" fillId="0" borderId="0" xfId="12" quotePrefix="1" applyFont="1" applyFill="1" applyAlignment="1">
      <alignment horizontal="left" vertical="center"/>
    </xf>
    <xf numFmtId="169" fontId="14" fillId="0" borderId="0" xfId="1" applyNumberFormat="1" applyFont="1" applyFill="1" applyAlignment="1">
      <alignment horizontal="right" vertical="center"/>
    </xf>
    <xf numFmtId="166" fontId="14" fillId="0" borderId="0" xfId="12" applyNumberFormat="1" applyFont="1" applyFill="1" applyAlignment="1">
      <alignment horizontal="centerContinuous" vertical="center"/>
    </xf>
    <xf numFmtId="166" fontId="14" fillId="0" borderId="0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0" fontId="13" fillId="0" borderId="1" xfId="0" quotePrefix="1" applyFont="1" applyBorder="1" applyAlignment="1">
      <alignment horizontal="justify" vertical="center" wrapText="1"/>
    </xf>
    <xf numFmtId="166" fontId="15" fillId="0" borderId="1" xfId="1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justify" vertical="center" wrapText="1"/>
    </xf>
    <xf numFmtId="166" fontId="15" fillId="0" borderId="0" xfId="1" applyNumberFormat="1" applyFont="1" applyFill="1" applyBorder="1" applyAlignment="1">
      <alignment horizontal="center" vertical="center"/>
    </xf>
    <xf numFmtId="166" fontId="13" fillId="0" borderId="1" xfId="0" quotePrefix="1" applyNumberFormat="1" applyFont="1" applyFill="1" applyBorder="1" applyAlignment="1">
      <alignment horizontal="left" vertical="center"/>
    </xf>
    <xf numFmtId="166" fontId="14" fillId="0" borderId="1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/>
    </xf>
    <xf numFmtId="166" fontId="11" fillId="0" borderId="1" xfId="12" applyNumberFormat="1" applyFont="1" applyFill="1" applyBorder="1" applyAlignment="1">
      <alignment horizontal="center" vertical="center"/>
    </xf>
    <xf numFmtId="166" fontId="11" fillId="0" borderId="4" xfId="12" applyNumberFormat="1" applyFont="1" applyFill="1" applyBorder="1" applyAlignment="1">
      <alignment horizontal="center" vertical="center"/>
    </xf>
    <xf numFmtId="0" fontId="12" fillId="0" borderId="1" xfId="12" applyNumberFormat="1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center" vertical="center"/>
    </xf>
    <xf numFmtId="166" fontId="14" fillId="0" borderId="4" xfId="11" applyNumberFormat="1" applyFont="1" applyFill="1" applyBorder="1" applyAlignment="1">
      <alignment horizontal="center" vertical="center"/>
    </xf>
    <xf numFmtId="166" fontId="14" fillId="0" borderId="1" xfId="11" applyNumberFormat="1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left" vertical="center" wrapText="1"/>
    </xf>
    <xf numFmtId="166" fontId="14" fillId="0" borderId="0" xfId="1" applyNumberFormat="1" applyFont="1" applyFill="1" applyAlignment="1">
      <alignment horizontal="center" vertical="center"/>
    </xf>
    <xf numFmtId="0" fontId="13" fillId="0" borderId="1" xfId="12" applyFont="1" applyFill="1" applyBorder="1" applyAlignment="1">
      <alignment horizontal="justify" vertical="center" wrapText="1"/>
    </xf>
  </cellXfs>
  <cellStyles count="28">
    <cellStyle name="Comma" xfId="1" builtinId="3"/>
    <cellStyle name="Comma 2" xfId="2" xr:uid="{00000000-0005-0000-0000-000001000000}"/>
    <cellStyle name="Comma 2 15 2 5 3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25" xr:uid="{14E5C253-8382-41E7-BA4B-398C3ADF3FA8}"/>
    <cellStyle name="Comma 3" xfId="6" xr:uid="{00000000-0005-0000-0000-000005000000}"/>
    <cellStyle name="Comma 4" xfId="19" xr:uid="{CB00FB67-0B0C-49B3-8C21-575A1FEDEC3E}"/>
    <cellStyle name="Comma 5" xfId="21" xr:uid="{C76149C4-B31A-4BB2-805A-A28C32E0592E}"/>
    <cellStyle name="Comma 6" xfId="24" xr:uid="{6D6C212A-AC30-459B-BC45-FCBB23789DD5}"/>
    <cellStyle name="Comma_RGR Q2'03 - Eng" xfId="7" xr:uid="{00000000-0005-0000-0000-000006000000}"/>
    <cellStyle name="Hyperlink 2" xfId="8" xr:uid="{00000000-0005-0000-0000-000008000000}"/>
    <cellStyle name="Normal" xfId="0" builtinId="0"/>
    <cellStyle name="Normal 10" xfId="9" xr:uid="{00000000-0005-0000-0000-00000A000000}"/>
    <cellStyle name="Normal 2" xfId="10" xr:uid="{00000000-0005-0000-0000-00000B000000}"/>
    <cellStyle name="Normal 2 2" xfId="11" xr:uid="{00000000-0005-0000-0000-00000C000000}"/>
    <cellStyle name="Normal 2 2 2" xfId="12" xr:uid="{00000000-0005-0000-0000-00000D000000}"/>
    <cellStyle name="Normal 2 2 3" xfId="22" xr:uid="{CBC4A7DC-17F9-490C-8B5C-88F4461B5403}"/>
    <cellStyle name="Normal 2 2 3 7" xfId="27" xr:uid="{4388143E-F756-46A8-9BE3-6179077DDBB1}"/>
    <cellStyle name="Normal 3" xfId="13" xr:uid="{00000000-0005-0000-0000-00000E000000}"/>
    <cellStyle name="Normal 4" xfId="14" xr:uid="{00000000-0005-0000-0000-00000F000000}"/>
    <cellStyle name="Normal 5" xfId="18" xr:uid="{5409C63C-AE0E-4CF4-A377-02E4B7C72DD8}"/>
    <cellStyle name="Normal 6" xfId="15" xr:uid="{00000000-0005-0000-0000-000010000000}"/>
    <cellStyle name="Normal 7" xfId="20" xr:uid="{F8F862D3-FC19-46BE-ABC6-765BA09D51AF}"/>
    <cellStyle name="Normal 8" xfId="23" xr:uid="{512D246D-18A6-49E8-9566-7205E3681423}"/>
    <cellStyle name="Normal 9" xfId="16" xr:uid="{00000000-0005-0000-0000-000011000000}"/>
    <cellStyle name="Percent 2" xfId="17" xr:uid="{00000000-0005-0000-0000-000012000000}"/>
    <cellStyle name="Percent 3" xfId="26" xr:uid="{69C61B0B-4C1C-43C5-A917-B3939B980CC6}"/>
  </cellStyles>
  <dxfs count="0"/>
  <tableStyles count="1" defaultTableStyle="TableStyleMedium9" defaultPivotStyle="PivotStyleLight16">
    <tableStyle name="Invisible" pivot="0" table="0" count="0" xr9:uid="{F86CFDD8-688A-43E0-936B-FE6CD47D042A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F629-7ABF-437A-B061-3642E3166743}">
  <dimension ref="A1:M147"/>
  <sheetViews>
    <sheetView showZeros="0" topLeftCell="A133" zoomScale="90" zoomScaleNormal="90" zoomScaleSheetLayoutView="90" workbookViewId="0">
      <selection activeCell="D140" sqref="D140"/>
    </sheetView>
  </sheetViews>
  <sheetFormatPr defaultColWidth="9.140625" defaultRowHeight="16.5" customHeight="1" x14ac:dyDescent="0.5"/>
  <cols>
    <col min="1" max="3" width="1.42578125" style="17" customWidth="1"/>
    <col min="4" max="4" width="30.85546875" style="17" customWidth="1"/>
    <col min="5" max="5" width="5.140625" style="17" customWidth="1"/>
    <col min="6" max="6" width="0.7109375" style="17" customWidth="1"/>
    <col min="7" max="7" width="13.7109375" style="22" customWidth="1"/>
    <col min="8" max="8" width="0.7109375" style="22" customWidth="1"/>
    <col min="9" max="9" width="13.7109375" style="22" customWidth="1"/>
    <col min="10" max="10" width="0.7109375" style="22" customWidth="1"/>
    <col min="11" max="11" width="13.7109375" style="22" customWidth="1"/>
    <col min="12" max="12" width="0.7109375" style="22" customWidth="1"/>
    <col min="13" max="13" width="13.7109375" style="22" customWidth="1"/>
    <col min="14" max="16384" width="9.140625" style="17"/>
  </cols>
  <sheetData>
    <row r="1" spans="1:13" s="10" customFormat="1" ht="16.5" customHeight="1" x14ac:dyDescent="0.5">
      <c r="A1" s="5" t="s">
        <v>35</v>
      </c>
      <c r="B1" s="5"/>
      <c r="C1" s="5"/>
      <c r="D1" s="5"/>
      <c r="E1" s="6"/>
      <c r="F1" s="6"/>
      <c r="G1" s="7"/>
      <c r="H1" s="7"/>
      <c r="I1" s="7"/>
      <c r="J1" s="7"/>
      <c r="K1" s="8"/>
      <c r="L1" s="9"/>
      <c r="M1" s="8"/>
    </row>
    <row r="2" spans="1:13" s="10" customFormat="1" ht="16.5" customHeight="1" x14ac:dyDescent="0.5">
      <c r="A2" s="5" t="s">
        <v>138</v>
      </c>
      <c r="B2" s="5"/>
      <c r="C2" s="5"/>
      <c r="D2" s="5"/>
      <c r="E2" s="6"/>
      <c r="F2" s="6"/>
      <c r="G2" s="7"/>
      <c r="H2" s="7"/>
      <c r="I2" s="7"/>
      <c r="J2" s="7"/>
      <c r="K2" s="9"/>
      <c r="L2" s="9"/>
      <c r="M2" s="9"/>
    </row>
    <row r="3" spans="1:13" s="10" customFormat="1" ht="16.5" customHeight="1" x14ac:dyDescent="0.5">
      <c r="A3" s="11" t="s">
        <v>245</v>
      </c>
      <c r="B3" s="11"/>
      <c r="C3" s="11"/>
      <c r="D3" s="11"/>
      <c r="E3" s="12"/>
      <c r="F3" s="12"/>
      <c r="G3" s="13"/>
      <c r="H3" s="13"/>
      <c r="I3" s="13"/>
      <c r="J3" s="13"/>
      <c r="K3" s="13"/>
      <c r="L3" s="13"/>
      <c r="M3" s="13"/>
    </row>
    <row r="4" spans="1:13" s="10" customFormat="1" ht="16.5" customHeight="1" x14ac:dyDescent="0.5">
      <c r="A4" s="5"/>
      <c r="B4" s="5"/>
      <c r="C4" s="5"/>
      <c r="D4" s="5"/>
      <c r="E4" s="6"/>
      <c r="F4" s="6"/>
      <c r="G4" s="14"/>
      <c r="H4" s="14"/>
      <c r="I4" s="14"/>
      <c r="J4" s="14"/>
      <c r="K4" s="14"/>
      <c r="L4" s="14"/>
      <c r="M4" s="14"/>
    </row>
    <row r="5" spans="1:13" s="10" customFormat="1" ht="16.5" customHeight="1" x14ac:dyDescent="0.5">
      <c r="A5" s="5"/>
      <c r="B5" s="5"/>
      <c r="C5" s="5"/>
      <c r="D5" s="5"/>
      <c r="E5" s="6"/>
      <c r="F5" s="6"/>
      <c r="G5" s="7"/>
      <c r="H5" s="7"/>
      <c r="I5" s="7"/>
      <c r="J5" s="7"/>
      <c r="K5" s="7"/>
      <c r="L5" s="7"/>
      <c r="M5" s="7"/>
    </row>
    <row r="6" spans="1:13" s="10" customFormat="1" ht="16.5" customHeight="1" x14ac:dyDescent="0.5">
      <c r="A6" s="5"/>
      <c r="B6" s="5"/>
      <c r="C6" s="5"/>
      <c r="D6" s="5"/>
      <c r="E6" s="6"/>
      <c r="F6" s="6"/>
      <c r="G6" s="219" t="s">
        <v>143</v>
      </c>
      <c r="H6" s="219"/>
      <c r="I6" s="219"/>
      <c r="J6" s="15"/>
      <c r="K6" s="219" t="s">
        <v>144</v>
      </c>
      <c r="L6" s="219"/>
      <c r="M6" s="219"/>
    </row>
    <row r="7" spans="1:13" s="10" customFormat="1" ht="16.5" customHeight="1" x14ac:dyDescent="0.5">
      <c r="E7" s="16"/>
      <c r="F7" s="16"/>
      <c r="G7" s="217" t="s">
        <v>142</v>
      </c>
      <c r="H7" s="217"/>
      <c r="I7" s="217"/>
      <c r="J7" s="15"/>
      <c r="K7" s="217" t="s">
        <v>142</v>
      </c>
      <c r="L7" s="217"/>
      <c r="M7" s="217"/>
    </row>
    <row r="8" spans="1:13" ht="16.5" customHeight="1" x14ac:dyDescent="0.5">
      <c r="E8" s="18"/>
      <c r="F8" s="18"/>
      <c r="G8" s="19" t="s">
        <v>247</v>
      </c>
      <c r="H8" s="19"/>
      <c r="I8" s="19" t="s">
        <v>209</v>
      </c>
      <c r="J8" s="19"/>
      <c r="K8" s="19" t="s">
        <v>247</v>
      </c>
      <c r="L8" s="19"/>
      <c r="M8" s="19" t="s">
        <v>209</v>
      </c>
    </row>
    <row r="9" spans="1:13" s="10" customFormat="1" ht="16.5" customHeight="1" x14ac:dyDescent="0.5">
      <c r="E9" s="20" t="s">
        <v>0</v>
      </c>
      <c r="F9" s="16"/>
      <c r="G9" s="13" t="s">
        <v>10</v>
      </c>
      <c r="H9" s="7"/>
      <c r="I9" s="13" t="s">
        <v>10</v>
      </c>
      <c r="J9" s="7"/>
      <c r="K9" s="13" t="s">
        <v>10</v>
      </c>
      <c r="L9" s="7"/>
      <c r="M9" s="13" t="s">
        <v>10</v>
      </c>
    </row>
    <row r="10" spans="1:13" s="10" customFormat="1" ht="16.5" customHeight="1" x14ac:dyDescent="0.5">
      <c r="E10" s="16"/>
      <c r="F10" s="16"/>
      <c r="G10" s="7"/>
      <c r="H10" s="7"/>
      <c r="I10" s="7"/>
      <c r="J10" s="7"/>
      <c r="K10" s="7"/>
      <c r="L10" s="7"/>
      <c r="M10" s="7"/>
    </row>
    <row r="11" spans="1:13" ht="16.5" customHeight="1" x14ac:dyDescent="0.5">
      <c r="A11" s="10" t="s">
        <v>39</v>
      </c>
      <c r="B11" s="10"/>
      <c r="C11" s="10"/>
      <c r="D11" s="10"/>
      <c r="E11" s="21"/>
      <c r="F11" s="21"/>
      <c r="H11" s="23"/>
      <c r="J11" s="23"/>
      <c r="L11" s="23"/>
    </row>
    <row r="12" spans="1:13" ht="16.5" customHeight="1" x14ac:dyDescent="0.5">
      <c r="A12" s="10"/>
      <c r="B12" s="10"/>
      <c r="C12" s="10"/>
      <c r="D12" s="10"/>
      <c r="E12" s="21"/>
      <c r="F12" s="21"/>
      <c r="H12" s="23"/>
      <c r="J12" s="23"/>
      <c r="L12" s="23"/>
    </row>
    <row r="13" spans="1:13" ht="16.5" customHeight="1" x14ac:dyDescent="0.5">
      <c r="A13" s="10" t="s">
        <v>44</v>
      </c>
      <c r="B13" s="10"/>
      <c r="C13" s="10"/>
      <c r="D13" s="10"/>
      <c r="E13" s="21"/>
      <c r="F13" s="21"/>
      <c r="H13" s="23"/>
      <c r="J13" s="23"/>
      <c r="L13" s="23"/>
    </row>
    <row r="14" spans="1:13" ht="16.5" customHeight="1" x14ac:dyDescent="0.5">
      <c r="A14" s="10"/>
      <c r="B14" s="10"/>
      <c r="C14" s="10"/>
      <c r="D14" s="10"/>
      <c r="E14" s="21"/>
      <c r="F14" s="21"/>
      <c r="H14" s="23"/>
      <c r="J14" s="23"/>
      <c r="L14" s="23"/>
    </row>
    <row r="15" spans="1:13" ht="16.5" customHeight="1" x14ac:dyDescent="0.5">
      <c r="A15" s="24" t="s">
        <v>8</v>
      </c>
      <c r="B15" s="24"/>
      <c r="C15" s="24"/>
      <c r="D15" s="24"/>
      <c r="E15" s="21">
        <v>9</v>
      </c>
      <c r="G15" s="23">
        <v>22966139839</v>
      </c>
      <c r="H15" s="23"/>
      <c r="I15" s="23">
        <v>25096512075</v>
      </c>
      <c r="J15" s="23"/>
      <c r="K15" s="23">
        <v>3414283942</v>
      </c>
      <c r="L15" s="23"/>
      <c r="M15" s="23">
        <v>9898556098</v>
      </c>
    </row>
    <row r="16" spans="1:13" ht="16.5" customHeight="1" x14ac:dyDescent="0.5">
      <c r="A16" s="17" t="s">
        <v>89</v>
      </c>
      <c r="E16" s="21">
        <v>10</v>
      </c>
      <c r="F16" s="21"/>
      <c r="G16" s="23">
        <v>17052268698</v>
      </c>
      <c r="H16" s="23"/>
      <c r="I16" s="23">
        <v>14637995287</v>
      </c>
      <c r="J16" s="23"/>
      <c r="K16" s="23">
        <v>7044110466</v>
      </c>
      <c r="L16" s="23"/>
      <c r="M16" s="23">
        <v>4451682438</v>
      </c>
    </row>
    <row r="17" spans="1:13" ht="16.5" customHeight="1" x14ac:dyDescent="0.5">
      <c r="A17" s="17" t="s">
        <v>85</v>
      </c>
      <c r="E17" s="21">
        <v>12</v>
      </c>
      <c r="F17" s="21"/>
      <c r="G17" s="23">
        <v>3909197887</v>
      </c>
      <c r="H17" s="23"/>
      <c r="I17" s="23">
        <v>3490182713</v>
      </c>
      <c r="J17" s="23"/>
      <c r="K17" s="23">
        <v>6253532</v>
      </c>
      <c r="L17" s="23"/>
      <c r="M17" s="23">
        <v>2998595</v>
      </c>
    </row>
    <row r="18" spans="1:13" ht="16.5" customHeight="1" x14ac:dyDescent="0.5">
      <c r="A18" s="17" t="s">
        <v>86</v>
      </c>
      <c r="E18" s="21">
        <v>13</v>
      </c>
      <c r="F18" s="21"/>
      <c r="G18" s="23">
        <v>2096533680</v>
      </c>
      <c r="H18" s="23"/>
      <c r="I18" s="25">
        <v>2154033431</v>
      </c>
      <c r="J18" s="23"/>
      <c r="K18" s="23">
        <v>0</v>
      </c>
      <c r="L18" s="23"/>
      <c r="M18" s="23">
        <v>0</v>
      </c>
    </row>
    <row r="19" spans="1:13" ht="16.5" customHeight="1" x14ac:dyDescent="0.5">
      <c r="A19" s="17" t="s">
        <v>181</v>
      </c>
      <c r="E19" s="21">
        <v>6</v>
      </c>
      <c r="F19" s="21"/>
      <c r="G19" s="23">
        <v>190403427</v>
      </c>
      <c r="H19" s="23"/>
      <c r="I19" s="23">
        <v>4174880</v>
      </c>
      <c r="J19" s="23"/>
      <c r="K19" s="23">
        <v>190403427</v>
      </c>
      <c r="L19" s="23"/>
      <c r="M19" s="23">
        <v>4174880</v>
      </c>
    </row>
    <row r="20" spans="1:13" ht="16.5" customHeight="1" x14ac:dyDescent="0.5">
      <c r="A20" s="17" t="s">
        <v>1</v>
      </c>
      <c r="E20" s="21">
        <v>14</v>
      </c>
      <c r="F20" s="21"/>
      <c r="G20" s="23">
        <v>3726255875</v>
      </c>
      <c r="H20" s="23"/>
      <c r="I20" s="23">
        <v>3923117898</v>
      </c>
      <c r="J20" s="23"/>
      <c r="K20" s="23">
        <v>83602686</v>
      </c>
      <c r="L20" s="23"/>
      <c r="M20" s="23">
        <v>60841516</v>
      </c>
    </row>
    <row r="21" spans="1:13" ht="16.5" customHeight="1" x14ac:dyDescent="0.5">
      <c r="A21" s="17" t="s">
        <v>294</v>
      </c>
      <c r="G21" s="17"/>
      <c r="H21" s="17"/>
      <c r="I21" s="17"/>
      <c r="J21" s="17"/>
      <c r="K21" s="17"/>
      <c r="L21" s="17"/>
      <c r="M21" s="17"/>
    </row>
    <row r="22" spans="1:13" ht="16.5" customHeight="1" x14ac:dyDescent="0.5">
      <c r="B22" s="17" t="s">
        <v>295</v>
      </c>
      <c r="E22" s="21">
        <v>15</v>
      </c>
      <c r="F22" s="21"/>
      <c r="G22" s="26">
        <v>355345762</v>
      </c>
      <c r="H22" s="23"/>
      <c r="I22" s="26">
        <v>107086195</v>
      </c>
      <c r="J22" s="23"/>
      <c r="K22" s="26">
        <v>0</v>
      </c>
      <c r="L22" s="23"/>
      <c r="M22" s="26">
        <v>0</v>
      </c>
    </row>
    <row r="23" spans="1:13" ht="16.5" customHeight="1" x14ac:dyDescent="0.5">
      <c r="E23" s="21"/>
      <c r="F23" s="21"/>
      <c r="G23" s="23"/>
      <c r="H23" s="23"/>
      <c r="I23" s="23"/>
      <c r="J23" s="23"/>
      <c r="K23" s="23"/>
      <c r="L23" s="23"/>
      <c r="M23" s="23"/>
    </row>
    <row r="24" spans="1:13" ht="16.5" customHeight="1" x14ac:dyDescent="0.5">
      <c r="A24" s="27" t="s">
        <v>40</v>
      </c>
      <c r="B24" s="27"/>
      <c r="C24" s="27"/>
      <c r="D24" s="27"/>
      <c r="E24" s="28"/>
      <c r="F24" s="28"/>
      <c r="G24" s="26">
        <f>SUM(G15:G22)</f>
        <v>50296145168</v>
      </c>
      <c r="H24" s="23"/>
      <c r="I24" s="26">
        <f>SUM(I15:I22)</f>
        <v>49413102479</v>
      </c>
      <c r="J24" s="23"/>
      <c r="K24" s="26">
        <f>SUM(K15:K22)</f>
        <v>10738654053</v>
      </c>
      <c r="L24" s="23"/>
      <c r="M24" s="26">
        <f>SUM(M15:M22)</f>
        <v>14418253527</v>
      </c>
    </row>
    <row r="25" spans="1:13" ht="16.5" customHeight="1" x14ac:dyDescent="0.5">
      <c r="A25" s="29"/>
      <c r="B25" s="29"/>
      <c r="C25" s="29"/>
      <c r="D25" s="29"/>
      <c r="E25" s="28"/>
      <c r="F25" s="28"/>
      <c r="G25" s="23"/>
      <c r="H25" s="23"/>
      <c r="I25" s="23"/>
      <c r="J25" s="23"/>
      <c r="K25" s="23"/>
      <c r="L25" s="23"/>
      <c r="M25" s="23"/>
    </row>
    <row r="26" spans="1:13" ht="16.5" customHeight="1" x14ac:dyDescent="0.5">
      <c r="A26" s="27" t="s">
        <v>45</v>
      </c>
      <c r="B26" s="27"/>
      <c r="C26" s="27"/>
      <c r="D26" s="27"/>
      <c r="E26" s="28"/>
      <c r="F26" s="28"/>
      <c r="G26" s="23"/>
      <c r="H26" s="23"/>
      <c r="I26" s="23"/>
      <c r="J26" s="23"/>
      <c r="K26" s="23"/>
      <c r="L26" s="23"/>
      <c r="M26" s="23"/>
    </row>
    <row r="27" spans="1:13" ht="16.5" customHeight="1" x14ac:dyDescent="0.5">
      <c r="A27" s="27"/>
      <c r="B27" s="27"/>
      <c r="C27" s="27"/>
      <c r="D27" s="27"/>
      <c r="E27" s="28"/>
      <c r="F27" s="28"/>
      <c r="G27" s="23"/>
      <c r="H27" s="23"/>
      <c r="I27" s="23"/>
      <c r="J27" s="23"/>
      <c r="K27" s="23"/>
      <c r="L27" s="23"/>
      <c r="M27" s="23"/>
    </row>
    <row r="28" spans="1:13" ht="16.5" customHeight="1" x14ac:dyDescent="0.5">
      <c r="A28" s="29" t="s">
        <v>89</v>
      </c>
      <c r="B28" s="29"/>
      <c r="C28" s="29"/>
      <c r="D28" s="29"/>
      <c r="E28" s="28">
        <v>10</v>
      </c>
      <c r="F28" s="28"/>
      <c r="G28" s="23">
        <v>2320728678</v>
      </c>
      <c r="H28" s="23"/>
      <c r="I28" s="23">
        <v>2226821171</v>
      </c>
      <c r="J28" s="23"/>
      <c r="K28" s="23">
        <v>485925249</v>
      </c>
      <c r="L28" s="23"/>
      <c r="M28" s="23">
        <v>558203821</v>
      </c>
    </row>
    <row r="29" spans="1:13" ht="16.5" customHeight="1" x14ac:dyDescent="0.5">
      <c r="A29" s="30" t="s">
        <v>101</v>
      </c>
      <c r="B29" s="30"/>
      <c r="C29" s="30"/>
      <c r="D29" s="30"/>
      <c r="E29" s="28">
        <v>16</v>
      </c>
      <c r="F29" s="28"/>
      <c r="G29" s="23">
        <v>0</v>
      </c>
      <c r="H29" s="23"/>
      <c r="I29" s="23">
        <v>0</v>
      </c>
      <c r="J29" s="23"/>
      <c r="K29" s="23">
        <v>8106268294</v>
      </c>
      <c r="L29" s="23"/>
      <c r="M29" s="23">
        <v>8094268294</v>
      </c>
    </row>
    <row r="30" spans="1:13" ht="16.5" customHeight="1" x14ac:dyDescent="0.5">
      <c r="A30" s="30" t="s">
        <v>102</v>
      </c>
      <c r="B30" s="30"/>
      <c r="C30" s="30"/>
      <c r="D30" s="30"/>
      <c r="E30" s="28">
        <v>16</v>
      </c>
      <c r="F30" s="28"/>
      <c r="G30" s="23">
        <v>7319158517</v>
      </c>
      <c r="H30" s="23"/>
      <c r="I30" s="23">
        <v>8008865272</v>
      </c>
      <c r="J30" s="23"/>
      <c r="K30" s="23">
        <v>2796269856</v>
      </c>
      <c r="L30" s="23"/>
      <c r="M30" s="23">
        <v>2796269956</v>
      </c>
    </row>
    <row r="31" spans="1:13" ht="16.5" customHeight="1" x14ac:dyDescent="0.5">
      <c r="A31" s="30" t="s">
        <v>111</v>
      </c>
      <c r="B31" s="30"/>
      <c r="C31" s="30"/>
      <c r="D31" s="30"/>
      <c r="E31" s="28">
        <v>16</v>
      </c>
      <c r="F31" s="28"/>
      <c r="G31" s="23">
        <v>2549625044</v>
      </c>
      <c r="H31" s="23"/>
      <c r="I31" s="23">
        <v>2585163137</v>
      </c>
      <c r="J31" s="23"/>
      <c r="K31" s="23">
        <v>0</v>
      </c>
      <c r="L31" s="23"/>
      <c r="M31" s="23">
        <v>0</v>
      </c>
    </row>
    <row r="32" spans="1:13" ht="16.5" customHeight="1" x14ac:dyDescent="0.5">
      <c r="A32" s="30" t="s">
        <v>97</v>
      </c>
      <c r="B32" s="30"/>
      <c r="C32" s="30"/>
      <c r="D32" s="30"/>
      <c r="E32" s="28">
        <v>17</v>
      </c>
      <c r="F32" s="28"/>
      <c r="G32" s="23">
        <v>6380847647</v>
      </c>
      <c r="H32" s="23"/>
      <c r="I32" s="23">
        <v>5654472690</v>
      </c>
      <c r="J32" s="23"/>
      <c r="K32" s="23">
        <v>131872980001</v>
      </c>
      <c r="L32" s="23"/>
      <c r="M32" s="23">
        <v>134724526381</v>
      </c>
    </row>
    <row r="33" spans="1:13" ht="16.5" customHeight="1" x14ac:dyDescent="0.5">
      <c r="A33" s="30" t="s">
        <v>90</v>
      </c>
      <c r="B33" s="30"/>
      <c r="C33" s="30"/>
      <c r="D33" s="30"/>
      <c r="E33" s="28">
        <v>18</v>
      </c>
      <c r="F33" s="28"/>
      <c r="G33" s="23">
        <v>1148691925</v>
      </c>
      <c r="H33" s="23"/>
      <c r="I33" s="23">
        <v>1236583748</v>
      </c>
      <c r="J33" s="23"/>
      <c r="K33" s="23">
        <v>0</v>
      </c>
      <c r="L33" s="23"/>
      <c r="M33" s="23">
        <v>0</v>
      </c>
    </row>
    <row r="34" spans="1:13" ht="16.5" customHeight="1" x14ac:dyDescent="0.5">
      <c r="A34" s="29" t="s">
        <v>87</v>
      </c>
      <c r="B34" s="29"/>
      <c r="C34" s="29"/>
      <c r="D34" s="29"/>
      <c r="E34" s="28">
        <v>19</v>
      </c>
      <c r="F34" s="28"/>
      <c r="G34" s="23">
        <v>122211500747</v>
      </c>
      <c r="H34" s="23"/>
      <c r="I34" s="25">
        <v>129463171338</v>
      </c>
      <c r="J34" s="23"/>
      <c r="K34" s="23">
        <v>150754299</v>
      </c>
      <c r="L34" s="23"/>
      <c r="M34" s="23">
        <v>164566727</v>
      </c>
    </row>
    <row r="35" spans="1:13" ht="16.5" customHeight="1" x14ac:dyDescent="0.5">
      <c r="A35" s="29" t="s">
        <v>167</v>
      </c>
      <c r="B35" s="29"/>
      <c r="C35" s="29"/>
      <c r="D35" s="29"/>
      <c r="E35" s="28">
        <v>21</v>
      </c>
      <c r="F35" s="28"/>
      <c r="G35" s="23">
        <v>83340796500</v>
      </c>
      <c r="H35" s="23"/>
      <c r="I35" s="23">
        <v>86767303888</v>
      </c>
      <c r="J35" s="23"/>
      <c r="K35" s="23">
        <v>599264035</v>
      </c>
      <c r="L35" s="23"/>
      <c r="M35" s="23">
        <v>685661202</v>
      </c>
    </row>
    <row r="36" spans="1:13" ht="16.5" customHeight="1" x14ac:dyDescent="0.5">
      <c r="A36" s="29" t="s">
        <v>88</v>
      </c>
      <c r="B36" s="29"/>
      <c r="C36" s="29"/>
      <c r="D36" s="29"/>
      <c r="E36" s="28">
        <v>20</v>
      </c>
      <c r="F36" s="28"/>
      <c r="G36" s="23">
        <v>67690882381</v>
      </c>
      <c r="H36" s="23"/>
      <c r="I36" s="23">
        <v>69578253517</v>
      </c>
      <c r="J36" s="23"/>
      <c r="K36" s="23">
        <v>23826842</v>
      </c>
      <c r="L36" s="23"/>
      <c r="M36" s="23">
        <v>20114222</v>
      </c>
    </row>
    <row r="37" spans="1:13" ht="16.5" customHeight="1" x14ac:dyDescent="0.5">
      <c r="A37" s="29" t="s">
        <v>181</v>
      </c>
      <c r="B37" s="29"/>
      <c r="C37" s="29"/>
      <c r="D37" s="29"/>
      <c r="E37" s="28">
        <v>6</v>
      </c>
      <c r="F37" s="28"/>
      <c r="G37" s="23">
        <v>1018079296</v>
      </c>
      <c r="H37" s="23"/>
      <c r="I37" s="23">
        <v>103253654</v>
      </c>
      <c r="J37" s="23"/>
      <c r="K37" s="23">
        <v>1018079296</v>
      </c>
      <c r="L37" s="23"/>
      <c r="M37" s="23">
        <v>103253654</v>
      </c>
    </row>
    <row r="38" spans="1:13" ht="16.5" customHeight="1" x14ac:dyDescent="0.5">
      <c r="A38" s="29" t="s">
        <v>110</v>
      </c>
      <c r="B38" s="29"/>
      <c r="C38" s="29"/>
      <c r="D38" s="29"/>
      <c r="E38" s="28">
        <v>34</v>
      </c>
      <c r="F38" s="28"/>
      <c r="G38" s="23">
        <v>9902975092</v>
      </c>
      <c r="H38" s="23"/>
      <c r="I38" s="23">
        <v>11110001054</v>
      </c>
      <c r="J38" s="23"/>
      <c r="K38" s="23">
        <v>0</v>
      </c>
      <c r="L38" s="23"/>
      <c r="M38" s="23">
        <v>0</v>
      </c>
    </row>
    <row r="39" spans="1:13" ht="16.5" customHeight="1" x14ac:dyDescent="0.5">
      <c r="A39" s="30" t="s">
        <v>32</v>
      </c>
      <c r="B39" s="30"/>
      <c r="C39" s="30"/>
      <c r="D39" s="30"/>
      <c r="E39" s="28">
        <v>22</v>
      </c>
      <c r="F39" s="28"/>
      <c r="G39" s="26">
        <v>4030330373</v>
      </c>
      <c r="H39" s="23"/>
      <c r="I39" s="26">
        <v>3485897620</v>
      </c>
      <c r="J39" s="23"/>
      <c r="K39" s="26">
        <v>285213187</v>
      </c>
      <c r="L39" s="23"/>
      <c r="M39" s="26">
        <v>39732723</v>
      </c>
    </row>
    <row r="40" spans="1:13" ht="16.5" customHeight="1" x14ac:dyDescent="0.5">
      <c r="A40" s="30"/>
      <c r="B40" s="30"/>
      <c r="C40" s="30"/>
      <c r="D40" s="30"/>
      <c r="E40" s="28"/>
      <c r="F40" s="28"/>
      <c r="G40" s="23"/>
      <c r="H40" s="23"/>
      <c r="I40" s="23"/>
      <c r="J40" s="23"/>
      <c r="K40" s="23"/>
      <c r="L40" s="23"/>
      <c r="M40" s="23"/>
    </row>
    <row r="41" spans="1:13" ht="16.5" customHeight="1" x14ac:dyDescent="0.5">
      <c r="A41" s="31" t="s">
        <v>41</v>
      </c>
      <c r="B41" s="31"/>
      <c r="C41" s="31"/>
      <c r="D41" s="31"/>
      <c r="E41" s="28"/>
      <c r="F41" s="28"/>
      <c r="G41" s="26">
        <f>SUM(G28:G39)</f>
        <v>307913616200</v>
      </c>
      <c r="H41" s="23"/>
      <c r="I41" s="26">
        <f>SUM(I28:I39)</f>
        <v>320219787089</v>
      </c>
      <c r="J41" s="23"/>
      <c r="K41" s="26">
        <f>SUM(K28:K39)</f>
        <v>145338581059</v>
      </c>
      <c r="L41" s="23"/>
      <c r="M41" s="26">
        <f>SUM(M28:M39)</f>
        <v>147186596980</v>
      </c>
    </row>
    <row r="42" spans="1:13" ht="16.5" customHeight="1" x14ac:dyDescent="0.5">
      <c r="A42" s="30"/>
      <c r="B42" s="30"/>
      <c r="C42" s="30"/>
      <c r="D42" s="30"/>
      <c r="E42" s="28"/>
      <c r="F42" s="28"/>
      <c r="G42" s="23"/>
      <c r="H42" s="23"/>
      <c r="I42" s="23"/>
      <c r="J42" s="23"/>
      <c r="K42" s="23"/>
      <c r="L42" s="23"/>
      <c r="M42" s="23"/>
    </row>
    <row r="43" spans="1:13" ht="16.5" customHeight="1" thickBot="1" x14ac:dyDescent="0.55000000000000004">
      <c r="A43" s="31" t="s">
        <v>46</v>
      </c>
      <c r="B43" s="31"/>
      <c r="C43" s="31"/>
      <c r="D43" s="31"/>
      <c r="E43" s="28"/>
      <c r="F43" s="28"/>
      <c r="G43" s="32">
        <f>+G41+G24</f>
        <v>358209761368</v>
      </c>
      <c r="H43" s="23"/>
      <c r="I43" s="32">
        <f>+I41+I24</f>
        <v>369632889568</v>
      </c>
      <c r="J43" s="23"/>
      <c r="K43" s="32">
        <f>+K41+K24</f>
        <v>156077235112</v>
      </c>
      <c r="L43" s="23"/>
      <c r="M43" s="32">
        <f>+M41+M24</f>
        <v>161604850507</v>
      </c>
    </row>
    <row r="44" spans="1:13" ht="16.5" customHeight="1" thickTop="1" x14ac:dyDescent="0.5">
      <c r="A44" s="31"/>
      <c r="B44" s="31"/>
      <c r="C44" s="31"/>
      <c r="D44" s="31"/>
      <c r="E44" s="28"/>
      <c r="F44" s="28"/>
      <c r="G44" s="23"/>
      <c r="H44" s="23"/>
      <c r="I44" s="23"/>
      <c r="J44" s="23"/>
      <c r="K44" s="23"/>
      <c r="L44" s="23"/>
      <c r="M44" s="23"/>
    </row>
    <row r="45" spans="1:13" ht="16.5" customHeight="1" x14ac:dyDescent="0.5">
      <c r="A45" s="31"/>
      <c r="B45" s="31"/>
      <c r="C45" s="31"/>
      <c r="D45" s="31"/>
      <c r="E45" s="28"/>
      <c r="F45" s="28"/>
      <c r="G45" s="23"/>
      <c r="H45" s="23"/>
      <c r="I45" s="23"/>
      <c r="J45" s="23"/>
      <c r="K45" s="23"/>
      <c r="L45" s="23"/>
      <c r="M45" s="23"/>
    </row>
    <row r="46" spans="1:13" ht="16.5" customHeight="1" x14ac:dyDescent="0.5">
      <c r="A46" s="31"/>
      <c r="B46" s="31"/>
      <c r="C46" s="31"/>
      <c r="D46" s="31"/>
      <c r="E46" s="28"/>
      <c r="F46" s="28"/>
      <c r="G46" s="23"/>
      <c r="H46" s="23"/>
      <c r="I46" s="23"/>
      <c r="J46" s="23"/>
      <c r="K46" s="23"/>
      <c r="L46" s="23"/>
      <c r="M46" s="23"/>
    </row>
    <row r="47" spans="1:13" ht="16.5" customHeight="1" x14ac:dyDescent="0.5">
      <c r="A47" s="30" t="s">
        <v>292</v>
      </c>
      <c r="B47" s="31"/>
      <c r="C47" s="31"/>
      <c r="D47" s="31"/>
      <c r="E47" s="28"/>
      <c r="F47" s="28"/>
      <c r="G47" s="23"/>
      <c r="H47" s="23"/>
      <c r="I47" s="23"/>
      <c r="J47" s="23"/>
      <c r="K47" s="23"/>
      <c r="L47" s="23"/>
      <c r="M47" s="23"/>
    </row>
    <row r="48" spans="1:13" ht="12.75" customHeight="1" x14ac:dyDescent="0.5">
      <c r="A48" s="31"/>
      <c r="B48" s="31"/>
      <c r="C48" s="31"/>
      <c r="D48" s="31"/>
      <c r="E48" s="28"/>
      <c r="F48" s="28"/>
      <c r="G48" s="23"/>
      <c r="H48" s="23"/>
      <c r="I48" s="23"/>
      <c r="J48" s="23"/>
      <c r="K48" s="23"/>
      <c r="L48" s="23"/>
      <c r="M48" s="23"/>
    </row>
    <row r="49" spans="1:13" ht="21.95" customHeight="1" x14ac:dyDescent="0.5">
      <c r="A49" s="33" t="s">
        <v>184</v>
      </c>
      <c r="B49" s="33"/>
      <c r="C49" s="33"/>
      <c r="D49" s="33"/>
      <c r="E49" s="34"/>
      <c r="F49" s="34"/>
      <c r="G49" s="35"/>
      <c r="H49" s="36"/>
      <c r="I49" s="35"/>
      <c r="J49" s="36"/>
      <c r="K49" s="35"/>
      <c r="L49" s="36"/>
      <c r="M49" s="35"/>
    </row>
    <row r="50" spans="1:13" s="10" customFormat="1" ht="16.5" customHeight="1" x14ac:dyDescent="0.5">
      <c r="A50" s="27" t="s">
        <v>35</v>
      </c>
      <c r="B50" s="27"/>
      <c r="C50" s="27"/>
      <c r="D50" s="27"/>
      <c r="E50" s="37"/>
      <c r="F50" s="37"/>
      <c r="G50" s="7"/>
      <c r="H50" s="7"/>
      <c r="I50" s="7"/>
      <c r="J50" s="7"/>
      <c r="K50" s="8"/>
      <c r="L50" s="9"/>
      <c r="M50" s="8"/>
    </row>
    <row r="51" spans="1:13" s="10" customFormat="1" ht="16.5" customHeight="1" x14ac:dyDescent="0.5">
      <c r="A51" s="27" t="s">
        <v>138</v>
      </c>
      <c r="B51" s="27"/>
      <c r="C51" s="27"/>
      <c r="D51" s="27"/>
      <c r="E51" s="37"/>
      <c r="F51" s="37"/>
      <c r="G51" s="7"/>
      <c r="H51" s="7"/>
      <c r="I51" s="7"/>
      <c r="J51" s="7"/>
      <c r="K51" s="9"/>
      <c r="L51" s="9"/>
      <c r="M51" s="9"/>
    </row>
    <row r="52" spans="1:13" s="10" customFormat="1" ht="16.5" customHeight="1" x14ac:dyDescent="0.5">
      <c r="A52" s="38" t="s">
        <v>245</v>
      </c>
      <c r="B52" s="38"/>
      <c r="C52" s="38"/>
      <c r="D52" s="38"/>
      <c r="E52" s="39"/>
      <c r="F52" s="39"/>
      <c r="G52" s="13"/>
      <c r="H52" s="13"/>
      <c r="I52" s="13"/>
      <c r="J52" s="13"/>
      <c r="K52" s="13"/>
      <c r="L52" s="13"/>
      <c r="M52" s="13"/>
    </row>
    <row r="53" spans="1:13" s="10" customFormat="1" ht="16.5" customHeight="1" x14ac:dyDescent="0.5">
      <c r="A53" s="27"/>
      <c r="B53" s="27"/>
      <c r="C53" s="27"/>
      <c r="D53" s="27"/>
      <c r="E53" s="37"/>
      <c r="F53" s="37"/>
      <c r="G53" s="14"/>
      <c r="H53" s="14"/>
      <c r="I53" s="14"/>
      <c r="J53" s="14"/>
      <c r="K53" s="14"/>
      <c r="L53" s="14"/>
      <c r="M53" s="14"/>
    </row>
    <row r="54" spans="1:13" s="10" customFormat="1" ht="16.5" customHeight="1" x14ac:dyDescent="0.5">
      <c r="A54" s="27"/>
      <c r="B54" s="27"/>
      <c r="C54" s="27"/>
      <c r="D54" s="27"/>
      <c r="E54" s="37"/>
      <c r="F54" s="37"/>
      <c r="G54" s="7"/>
      <c r="H54" s="7"/>
      <c r="I54" s="7"/>
      <c r="J54" s="7"/>
      <c r="K54" s="7"/>
      <c r="L54" s="7"/>
      <c r="M54" s="7"/>
    </row>
    <row r="55" spans="1:13" s="10" customFormat="1" ht="16.5" customHeight="1" x14ac:dyDescent="0.5">
      <c r="A55" s="27"/>
      <c r="B55" s="27"/>
      <c r="C55" s="27"/>
      <c r="D55" s="27"/>
      <c r="E55" s="37"/>
      <c r="F55" s="37"/>
      <c r="G55" s="219" t="s">
        <v>143</v>
      </c>
      <c r="H55" s="219"/>
      <c r="I55" s="219"/>
      <c r="J55" s="15"/>
      <c r="K55" s="219" t="s">
        <v>144</v>
      </c>
      <c r="L55" s="219"/>
      <c r="M55" s="219"/>
    </row>
    <row r="56" spans="1:13" s="10" customFormat="1" ht="16.5" customHeight="1" x14ac:dyDescent="0.5">
      <c r="A56" s="31"/>
      <c r="B56" s="31"/>
      <c r="C56" s="31"/>
      <c r="D56" s="31"/>
      <c r="E56" s="40"/>
      <c r="F56" s="40"/>
      <c r="G56" s="217" t="s">
        <v>142</v>
      </c>
      <c r="H56" s="217"/>
      <c r="I56" s="217"/>
      <c r="J56" s="15"/>
      <c r="K56" s="217" t="s">
        <v>142</v>
      </c>
      <c r="L56" s="217"/>
      <c r="M56" s="217"/>
    </row>
    <row r="57" spans="1:13" ht="16.5" customHeight="1" x14ac:dyDescent="0.5">
      <c r="A57" s="30"/>
      <c r="B57" s="30"/>
      <c r="C57" s="30"/>
      <c r="D57" s="30"/>
      <c r="E57" s="41"/>
      <c r="F57" s="41"/>
      <c r="G57" s="19" t="s">
        <v>247</v>
      </c>
      <c r="H57" s="19"/>
      <c r="I57" s="19" t="s">
        <v>209</v>
      </c>
      <c r="J57" s="19"/>
      <c r="K57" s="19" t="s">
        <v>247</v>
      </c>
      <c r="L57" s="19"/>
      <c r="M57" s="19" t="s">
        <v>209</v>
      </c>
    </row>
    <row r="58" spans="1:13" s="10" customFormat="1" ht="16.5" customHeight="1" x14ac:dyDescent="0.5">
      <c r="A58" s="31"/>
      <c r="B58" s="31"/>
      <c r="C58" s="31"/>
      <c r="D58" s="31"/>
      <c r="E58" s="214" t="s">
        <v>0</v>
      </c>
      <c r="F58" s="40"/>
      <c r="G58" s="13" t="s">
        <v>10</v>
      </c>
      <c r="H58" s="7"/>
      <c r="I58" s="13" t="s">
        <v>10</v>
      </c>
      <c r="J58" s="7"/>
      <c r="K58" s="13" t="s">
        <v>10</v>
      </c>
      <c r="L58" s="7"/>
      <c r="M58" s="13" t="s">
        <v>10</v>
      </c>
    </row>
    <row r="59" spans="1:13" ht="16.5" customHeight="1" x14ac:dyDescent="0.5">
      <c r="A59" s="30"/>
      <c r="B59" s="30"/>
      <c r="C59" s="30"/>
      <c r="D59" s="30"/>
      <c r="E59" s="40"/>
      <c r="F59" s="40"/>
      <c r="G59" s="7"/>
      <c r="H59" s="7"/>
      <c r="I59" s="7"/>
      <c r="J59" s="7"/>
      <c r="K59" s="7"/>
      <c r="L59" s="7"/>
      <c r="M59" s="7"/>
    </row>
    <row r="60" spans="1:13" ht="16.5" customHeight="1" x14ac:dyDescent="0.5">
      <c r="A60" s="31" t="s">
        <v>136</v>
      </c>
      <c r="B60" s="31"/>
      <c r="C60" s="31"/>
      <c r="D60" s="31"/>
      <c r="E60" s="40"/>
      <c r="F60" s="40"/>
      <c r="G60" s="7"/>
      <c r="H60" s="7"/>
      <c r="I60" s="7"/>
      <c r="J60" s="7"/>
      <c r="K60" s="7"/>
      <c r="L60" s="7"/>
      <c r="M60" s="7"/>
    </row>
    <row r="61" spans="1:13" ht="16.5" customHeight="1" x14ac:dyDescent="0.5">
      <c r="A61" s="31"/>
      <c r="B61" s="31"/>
      <c r="C61" s="31"/>
      <c r="D61" s="31"/>
      <c r="E61" s="28"/>
      <c r="F61" s="28"/>
      <c r="G61" s="23"/>
      <c r="H61" s="23"/>
      <c r="I61" s="23"/>
      <c r="J61" s="23"/>
      <c r="K61" s="23"/>
      <c r="L61" s="23"/>
      <c r="M61" s="23"/>
    </row>
    <row r="62" spans="1:13" ht="16.5" customHeight="1" x14ac:dyDescent="0.5">
      <c r="A62" s="31" t="s">
        <v>47</v>
      </c>
      <c r="B62" s="31"/>
      <c r="C62" s="31"/>
      <c r="D62" s="31"/>
      <c r="E62" s="28"/>
      <c r="F62" s="28"/>
      <c r="H62" s="23"/>
      <c r="J62" s="23"/>
      <c r="L62" s="23"/>
    </row>
    <row r="63" spans="1:13" ht="16.5" customHeight="1" x14ac:dyDescent="0.5">
      <c r="A63" s="31"/>
      <c r="B63" s="31"/>
      <c r="C63" s="31"/>
      <c r="D63" s="31"/>
      <c r="E63" s="28"/>
      <c r="F63" s="28"/>
      <c r="H63" s="23"/>
      <c r="J63" s="23"/>
      <c r="L63" s="23"/>
    </row>
    <row r="64" spans="1:13" ht="16.5" customHeight="1" x14ac:dyDescent="0.5">
      <c r="A64" s="30" t="s">
        <v>112</v>
      </c>
      <c r="B64" s="30"/>
      <c r="C64" s="30"/>
      <c r="D64" s="30"/>
      <c r="E64" s="28"/>
      <c r="F64" s="28"/>
      <c r="G64" s="23"/>
      <c r="H64" s="23"/>
      <c r="I64" s="23"/>
      <c r="J64" s="23"/>
      <c r="K64" s="23"/>
      <c r="L64" s="23"/>
      <c r="M64" s="23"/>
    </row>
    <row r="65" spans="1:13" ht="16.5" customHeight="1" x14ac:dyDescent="0.5">
      <c r="A65" s="30"/>
      <c r="B65" s="30" t="s">
        <v>121</v>
      </c>
      <c r="C65" s="30"/>
      <c r="D65" s="30"/>
      <c r="E65" s="28"/>
      <c r="F65" s="28"/>
      <c r="G65" s="23">
        <v>0</v>
      </c>
      <c r="H65" s="23"/>
      <c r="I65" s="23">
        <v>172579</v>
      </c>
      <c r="J65" s="23"/>
      <c r="K65" s="23">
        <v>0</v>
      </c>
      <c r="L65" s="23"/>
      <c r="M65" s="23">
        <v>0</v>
      </c>
    </row>
    <row r="66" spans="1:13" ht="16.5" customHeight="1" x14ac:dyDescent="0.5">
      <c r="A66" s="30" t="s">
        <v>224</v>
      </c>
      <c r="B66" s="30"/>
      <c r="C66" s="30"/>
      <c r="D66" s="30"/>
      <c r="E66" s="28">
        <v>24</v>
      </c>
      <c r="F66" s="28"/>
      <c r="G66" s="23">
        <v>21806521232</v>
      </c>
      <c r="H66" s="23"/>
      <c r="I66" s="23">
        <v>18393639792</v>
      </c>
      <c r="J66" s="23"/>
      <c r="K66" s="23">
        <v>1115296287</v>
      </c>
      <c r="L66" s="23"/>
      <c r="M66" s="23">
        <v>856579539</v>
      </c>
    </row>
    <row r="67" spans="1:13" ht="16.5" customHeight="1" x14ac:dyDescent="0.5">
      <c r="A67" s="30" t="s">
        <v>140</v>
      </c>
      <c r="B67" s="30"/>
      <c r="C67" s="30"/>
      <c r="D67" s="30"/>
      <c r="E67" s="28" t="s">
        <v>278</v>
      </c>
      <c r="F67" s="28"/>
      <c r="G67" s="23">
        <v>0</v>
      </c>
      <c r="H67" s="23"/>
      <c r="I67" s="23">
        <v>481494772</v>
      </c>
      <c r="J67" s="23"/>
      <c r="K67" s="23">
        <v>5128454875</v>
      </c>
      <c r="L67" s="23"/>
      <c r="M67" s="23">
        <v>5944656113</v>
      </c>
    </row>
    <row r="68" spans="1:13" ht="16.5" customHeight="1" x14ac:dyDescent="0.5">
      <c r="A68" s="30" t="s">
        <v>113</v>
      </c>
      <c r="B68" s="30"/>
      <c r="C68" s="30"/>
      <c r="D68" s="30"/>
      <c r="E68" s="28"/>
      <c r="F68" s="28"/>
      <c r="G68" s="23"/>
      <c r="H68" s="23"/>
      <c r="I68" s="23"/>
      <c r="J68" s="23"/>
      <c r="K68" s="23"/>
      <c r="L68" s="23"/>
      <c r="M68" s="23"/>
    </row>
    <row r="69" spans="1:13" ht="16.5" customHeight="1" x14ac:dyDescent="0.5">
      <c r="A69" s="30"/>
      <c r="B69" s="30" t="s">
        <v>121</v>
      </c>
      <c r="C69" s="30"/>
      <c r="D69" s="30"/>
      <c r="E69" s="28">
        <v>23</v>
      </c>
      <c r="F69" s="28"/>
      <c r="G69" s="23">
        <v>18343687593</v>
      </c>
      <c r="H69" s="23"/>
      <c r="I69" s="23">
        <v>7012512837</v>
      </c>
      <c r="J69" s="23"/>
      <c r="K69" s="23">
        <v>13401746348</v>
      </c>
      <c r="L69" s="23"/>
      <c r="M69" s="23">
        <v>1001485167</v>
      </c>
    </row>
    <row r="70" spans="1:13" ht="16.5" customHeight="1" x14ac:dyDescent="0.5">
      <c r="A70" s="30" t="s">
        <v>27</v>
      </c>
      <c r="B70" s="30"/>
      <c r="C70" s="30"/>
      <c r="D70" s="30"/>
      <c r="E70" s="28">
        <v>23</v>
      </c>
      <c r="F70" s="28"/>
      <c r="G70" s="23">
        <v>3408267945</v>
      </c>
      <c r="H70" s="23"/>
      <c r="I70" s="23">
        <v>10383115121</v>
      </c>
      <c r="J70" s="23"/>
      <c r="K70" s="23">
        <v>3408267945</v>
      </c>
      <c r="L70" s="23"/>
      <c r="M70" s="23">
        <v>10383115121</v>
      </c>
    </row>
    <row r="71" spans="1:13" ht="16.5" customHeight="1" x14ac:dyDescent="0.5">
      <c r="A71" s="30" t="s">
        <v>18</v>
      </c>
      <c r="B71" s="30"/>
      <c r="C71" s="30"/>
      <c r="D71" s="30"/>
      <c r="E71" s="28"/>
      <c r="F71" s="28"/>
      <c r="G71" s="23">
        <v>315338758</v>
      </c>
      <c r="H71" s="23"/>
      <c r="I71" s="23">
        <v>267567189</v>
      </c>
      <c r="J71" s="23"/>
      <c r="K71" s="23">
        <v>186465</v>
      </c>
      <c r="L71" s="23"/>
      <c r="M71" s="23">
        <v>194551</v>
      </c>
    </row>
    <row r="72" spans="1:13" ht="16.5" customHeight="1" x14ac:dyDescent="0.5">
      <c r="A72" s="29" t="s">
        <v>65</v>
      </c>
      <c r="B72" s="29"/>
      <c r="C72" s="29"/>
      <c r="D72" s="29"/>
      <c r="E72" s="28"/>
      <c r="F72" s="28"/>
      <c r="G72" s="23">
        <v>1350086786</v>
      </c>
      <c r="H72" s="23"/>
      <c r="I72" s="23">
        <v>687784285</v>
      </c>
      <c r="J72" s="23"/>
      <c r="K72" s="23">
        <v>57266025</v>
      </c>
      <c r="L72" s="23"/>
      <c r="M72" s="23">
        <v>67322013</v>
      </c>
    </row>
    <row r="73" spans="1:13" ht="16.5" customHeight="1" x14ac:dyDescent="0.5">
      <c r="A73" s="30" t="s">
        <v>168</v>
      </c>
      <c r="B73" s="30"/>
      <c r="C73" s="30"/>
      <c r="D73" s="30"/>
      <c r="E73" s="28"/>
      <c r="F73" s="28"/>
      <c r="G73" s="23">
        <v>13085840576</v>
      </c>
      <c r="H73" s="23"/>
      <c r="I73" s="23">
        <v>13708759436</v>
      </c>
      <c r="J73" s="23"/>
      <c r="K73" s="23">
        <v>184885742</v>
      </c>
      <c r="L73" s="23"/>
      <c r="M73" s="23">
        <v>224669940</v>
      </c>
    </row>
    <row r="74" spans="1:13" ht="16.5" customHeight="1" x14ac:dyDescent="0.5">
      <c r="A74" s="30" t="s">
        <v>182</v>
      </c>
      <c r="B74" s="30"/>
      <c r="C74" s="30"/>
      <c r="D74" s="30"/>
      <c r="E74" s="28">
        <v>6</v>
      </c>
      <c r="F74" s="28"/>
      <c r="G74" s="23">
        <v>1123464899</v>
      </c>
      <c r="H74" s="23"/>
      <c r="I74" s="23">
        <v>256323854</v>
      </c>
      <c r="J74" s="23"/>
      <c r="K74" s="23">
        <v>1121697184</v>
      </c>
      <c r="L74" s="23"/>
      <c r="M74" s="23">
        <v>220677605</v>
      </c>
    </row>
    <row r="75" spans="1:13" ht="16.5" customHeight="1" x14ac:dyDescent="0.5">
      <c r="A75" s="30" t="s">
        <v>2</v>
      </c>
      <c r="B75" s="30"/>
      <c r="C75" s="30"/>
      <c r="D75" s="30"/>
      <c r="E75" s="28">
        <v>25</v>
      </c>
      <c r="F75" s="28"/>
      <c r="G75" s="26">
        <v>8120808608</v>
      </c>
      <c r="H75" s="23"/>
      <c r="I75" s="26">
        <v>6866894952</v>
      </c>
      <c r="J75" s="23"/>
      <c r="K75" s="26">
        <v>78689168</v>
      </c>
      <c r="L75" s="23"/>
      <c r="M75" s="42">
        <v>56277635</v>
      </c>
    </row>
    <row r="76" spans="1:13" ht="16.5" customHeight="1" x14ac:dyDescent="0.5">
      <c r="A76" s="30"/>
      <c r="B76" s="30"/>
      <c r="C76" s="30"/>
      <c r="D76" s="30"/>
      <c r="E76" s="28"/>
      <c r="F76" s="28"/>
      <c r="G76" s="23"/>
      <c r="H76" s="23"/>
      <c r="I76" s="23"/>
      <c r="J76" s="23"/>
      <c r="K76" s="23"/>
      <c r="L76" s="23"/>
      <c r="M76" s="23"/>
    </row>
    <row r="77" spans="1:13" ht="16.5" customHeight="1" x14ac:dyDescent="0.5">
      <c r="A77" s="31" t="s">
        <v>50</v>
      </c>
      <c r="B77" s="31"/>
      <c r="C77" s="31"/>
      <c r="D77" s="31"/>
      <c r="E77" s="28"/>
      <c r="F77" s="28"/>
      <c r="G77" s="26">
        <f>SUM(G65:G75)</f>
        <v>67554016397</v>
      </c>
      <c r="H77" s="23"/>
      <c r="I77" s="26">
        <f>SUM(I65:I75)</f>
        <v>58058264817</v>
      </c>
      <c r="J77" s="23"/>
      <c r="K77" s="26">
        <f>SUM(K65:K75)</f>
        <v>24496490039</v>
      </c>
      <c r="L77" s="23"/>
      <c r="M77" s="26">
        <f>SUM(M65:M75)</f>
        <v>18754977684</v>
      </c>
    </row>
    <row r="78" spans="1:13" ht="16.5" customHeight="1" x14ac:dyDescent="0.5">
      <c r="A78" s="30"/>
      <c r="B78" s="30"/>
      <c r="C78" s="30"/>
      <c r="D78" s="30"/>
      <c r="E78" s="28"/>
      <c r="F78" s="28"/>
      <c r="H78" s="23"/>
      <c r="J78" s="23"/>
      <c r="L78" s="23"/>
    </row>
    <row r="79" spans="1:13" ht="16.5" customHeight="1" x14ac:dyDescent="0.5">
      <c r="A79" s="31" t="s">
        <v>48</v>
      </c>
      <c r="B79" s="31"/>
      <c r="C79" s="31"/>
      <c r="D79" s="31"/>
      <c r="E79" s="28"/>
      <c r="F79" s="28"/>
      <c r="G79" s="23"/>
      <c r="H79" s="23"/>
      <c r="I79" s="23"/>
      <c r="J79" s="23"/>
      <c r="K79" s="23"/>
      <c r="L79" s="23"/>
      <c r="M79" s="23"/>
    </row>
    <row r="80" spans="1:13" ht="16.5" customHeight="1" x14ac:dyDescent="0.5">
      <c r="A80" s="31"/>
      <c r="B80" s="31"/>
      <c r="C80" s="31"/>
      <c r="D80" s="31"/>
      <c r="E80" s="28"/>
      <c r="F80" s="28"/>
      <c r="G80" s="23"/>
      <c r="H80" s="23"/>
      <c r="I80" s="23"/>
      <c r="J80" s="23"/>
      <c r="K80" s="23"/>
      <c r="L80" s="23"/>
      <c r="M80" s="23"/>
    </row>
    <row r="81" spans="1:13" ht="16.5" customHeight="1" x14ac:dyDescent="0.5">
      <c r="A81" s="29" t="s">
        <v>296</v>
      </c>
      <c r="B81" s="30"/>
      <c r="C81" s="29"/>
      <c r="D81" s="29"/>
      <c r="G81" s="17"/>
      <c r="H81" s="17"/>
      <c r="I81" s="17"/>
      <c r="J81" s="17"/>
      <c r="K81" s="17"/>
      <c r="L81" s="17"/>
      <c r="M81" s="17"/>
    </row>
    <row r="82" spans="1:13" ht="16.5" customHeight="1" x14ac:dyDescent="0.5">
      <c r="A82" s="29"/>
      <c r="B82" s="30" t="s">
        <v>242</v>
      </c>
      <c r="C82" s="29"/>
      <c r="D82" s="29"/>
      <c r="E82" s="28">
        <v>23</v>
      </c>
      <c r="F82" s="28"/>
      <c r="G82" s="23">
        <v>33374983053</v>
      </c>
      <c r="H82" s="23"/>
      <c r="I82" s="23">
        <v>53791733841</v>
      </c>
      <c r="J82" s="23"/>
      <c r="K82" s="23">
        <v>9610951046</v>
      </c>
      <c r="L82" s="23"/>
      <c r="M82" s="23">
        <v>23042888899</v>
      </c>
    </row>
    <row r="83" spans="1:13" ht="16.5" customHeight="1" x14ac:dyDescent="0.5">
      <c r="A83" s="29" t="s">
        <v>34</v>
      </c>
      <c r="B83" s="29"/>
      <c r="C83" s="29"/>
      <c r="D83" s="29"/>
      <c r="E83" s="28">
        <v>23</v>
      </c>
      <c r="F83" s="28"/>
      <c r="G83" s="23">
        <v>63225901461</v>
      </c>
      <c r="H83" s="23"/>
      <c r="I83" s="23">
        <v>60691632185</v>
      </c>
      <c r="J83" s="23"/>
      <c r="K83" s="23">
        <v>50335846693</v>
      </c>
      <c r="L83" s="23"/>
      <c r="M83" s="23">
        <v>46725378126</v>
      </c>
    </row>
    <row r="84" spans="1:13" ht="16.5" customHeight="1" x14ac:dyDescent="0.5">
      <c r="A84" s="30" t="s">
        <v>169</v>
      </c>
      <c r="B84" s="30"/>
      <c r="C84" s="30"/>
      <c r="D84" s="30"/>
      <c r="E84" s="28"/>
      <c r="F84" s="28"/>
      <c r="G84" s="23">
        <v>75687163151</v>
      </c>
      <c r="H84" s="23"/>
      <c r="I84" s="23">
        <v>78988454369</v>
      </c>
      <c r="J84" s="23"/>
      <c r="K84" s="23">
        <v>1017836541</v>
      </c>
      <c r="L84" s="23"/>
      <c r="M84" s="23">
        <v>1169857444</v>
      </c>
    </row>
    <row r="85" spans="1:13" ht="16.5" customHeight="1" x14ac:dyDescent="0.5">
      <c r="A85" s="29" t="s">
        <v>183</v>
      </c>
      <c r="B85" s="29"/>
      <c r="C85" s="29"/>
      <c r="D85" s="29"/>
      <c r="E85" s="28">
        <v>26</v>
      </c>
      <c r="F85" s="28"/>
      <c r="G85" s="23">
        <v>1179639807</v>
      </c>
      <c r="H85" s="43"/>
      <c r="I85" s="23">
        <v>1421566995</v>
      </c>
      <c r="J85" s="43"/>
      <c r="K85" s="23">
        <v>38782046</v>
      </c>
      <c r="L85" s="43"/>
      <c r="M85" s="23">
        <v>28152905</v>
      </c>
    </row>
    <row r="86" spans="1:13" ht="16.5" customHeight="1" x14ac:dyDescent="0.5">
      <c r="A86" s="30" t="s">
        <v>182</v>
      </c>
      <c r="B86" s="30"/>
      <c r="C86" s="30"/>
      <c r="D86" s="30"/>
      <c r="E86" s="28">
        <v>6</v>
      </c>
      <c r="F86" s="28"/>
      <c r="G86" s="23">
        <v>1252039048</v>
      </c>
      <c r="H86" s="23"/>
      <c r="I86" s="23">
        <v>3605179720</v>
      </c>
      <c r="J86" s="23"/>
      <c r="K86" s="23">
        <v>1253798441</v>
      </c>
      <c r="L86" s="23"/>
      <c r="M86" s="23">
        <v>3590294264</v>
      </c>
    </row>
    <row r="87" spans="1:13" ht="16.5" customHeight="1" x14ac:dyDescent="0.5">
      <c r="A87" s="29" t="s">
        <v>109</v>
      </c>
      <c r="B87" s="29"/>
      <c r="C87" s="29"/>
      <c r="D87" s="29"/>
      <c r="E87" s="28">
        <v>34</v>
      </c>
      <c r="F87" s="28"/>
      <c r="G87" s="23">
        <v>29244233647</v>
      </c>
      <c r="H87" s="43"/>
      <c r="I87" s="23">
        <v>30082433388</v>
      </c>
      <c r="J87" s="43"/>
      <c r="K87" s="23">
        <v>250333081</v>
      </c>
      <c r="L87" s="43"/>
      <c r="M87" s="23">
        <v>244221311</v>
      </c>
    </row>
    <row r="88" spans="1:13" ht="16.5" customHeight="1" x14ac:dyDescent="0.5">
      <c r="A88" s="30" t="s">
        <v>26</v>
      </c>
      <c r="B88" s="30"/>
      <c r="C88" s="30"/>
      <c r="D88" s="30"/>
      <c r="E88" s="28">
        <v>27</v>
      </c>
      <c r="F88" s="28"/>
      <c r="G88" s="26">
        <v>4082814766</v>
      </c>
      <c r="H88" s="23"/>
      <c r="I88" s="26">
        <v>3501193787</v>
      </c>
      <c r="J88" s="23"/>
      <c r="K88" s="26">
        <v>5466098</v>
      </c>
      <c r="L88" s="23"/>
      <c r="M88" s="26">
        <v>5844578</v>
      </c>
    </row>
    <row r="89" spans="1:13" ht="16.5" customHeight="1" x14ac:dyDescent="0.5">
      <c r="A89" s="30"/>
      <c r="B89" s="30"/>
      <c r="C89" s="30"/>
      <c r="D89" s="30"/>
      <c r="E89" s="28"/>
      <c r="F89" s="28"/>
      <c r="G89" s="23"/>
      <c r="H89" s="23"/>
      <c r="I89" s="23"/>
      <c r="J89" s="23"/>
      <c r="K89" s="23"/>
      <c r="L89" s="23"/>
      <c r="M89" s="23"/>
    </row>
    <row r="90" spans="1:13" ht="16.5" customHeight="1" x14ac:dyDescent="0.5">
      <c r="A90" s="31" t="s">
        <v>51</v>
      </c>
      <c r="B90" s="31"/>
      <c r="C90" s="31"/>
      <c r="D90" s="31"/>
      <c r="E90" s="28"/>
      <c r="F90" s="28"/>
      <c r="G90" s="26">
        <f>SUM(G82:G88)</f>
        <v>208046774933</v>
      </c>
      <c r="H90" s="23"/>
      <c r="I90" s="26">
        <f>SUM(I82:I88)</f>
        <v>232082194285</v>
      </c>
      <c r="J90" s="23"/>
      <c r="K90" s="26">
        <f>SUM(K82:K88)</f>
        <v>62513013946</v>
      </c>
      <c r="L90" s="23"/>
      <c r="M90" s="26">
        <f>SUM(M82:M88)</f>
        <v>74806637527</v>
      </c>
    </row>
    <row r="91" spans="1:13" ht="16.5" customHeight="1" x14ac:dyDescent="0.5">
      <c r="A91" s="31"/>
      <c r="B91" s="31"/>
      <c r="C91" s="31"/>
      <c r="D91" s="31"/>
      <c r="E91" s="28"/>
      <c r="F91" s="28"/>
      <c r="G91" s="23"/>
      <c r="H91" s="23"/>
      <c r="I91" s="23"/>
      <c r="J91" s="23"/>
      <c r="K91" s="23"/>
      <c r="L91" s="23"/>
      <c r="M91" s="23"/>
    </row>
    <row r="92" spans="1:13" ht="16.5" customHeight="1" x14ac:dyDescent="0.5">
      <c r="A92" s="31" t="s">
        <v>49</v>
      </c>
      <c r="B92" s="31"/>
      <c r="C92" s="31"/>
      <c r="D92" s="31"/>
      <c r="E92" s="28"/>
      <c r="F92" s="28"/>
      <c r="G92" s="26">
        <f>+G90+G77</f>
        <v>275600791330</v>
      </c>
      <c r="H92" s="23"/>
      <c r="I92" s="26">
        <f>+I90+I77</f>
        <v>290140459102</v>
      </c>
      <c r="J92" s="23"/>
      <c r="K92" s="26">
        <f>+K90+K77</f>
        <v>87009503985</v>
      </c>
      <c r="L92" s="23"/>
      <c r="M92" s="26">
        <f>+M90+M77</f>
        <v>93561615211</v>
      </c>
    </row>
    <row r="93" spans="1:13" ht="16.5" customHeight="1" x14ac:dyDescent="0.5">
      <c r="A93" s="31"/>
      <c r="B93" s="31"/>
      <c r="C93" s="31"/>
      <c r="D93" s="31"/>
      <c r="E93" s="28"/>
      <c r="F93" s="28"/>
      <c r="G93" s="23"/>
      <c r="H93" s="23"/>
      <c r="I93" s="23"/>
      <c r="J93" s="23"/>
      <c r="K93" s="23"/>
      <c r="L93" s="23"/>
      <c r="M93" s="23"/>
    </row>
    <row r="94" spans="1:13" ht="16.5" customHeight="1" x14ac:dyDescent="0.5">
      <c r="A94" s="31"/>
      <c r="B94" s="31"/>
      <c r="C94" s="31"/>
      <c r="D94" s="31"/>
      <c r="E94" s="28"/>
      <c r="F94" s="28"/>
      <c r="G94" s="23"/>
      <c r="H94" s="23"/>
      <c r="I94" s="23"/>
      <c r="J94" s="23"/>
      <c r="K94" s="23"/>
      <c r="L94" s="23"/>
      <c r="M94" s="23"/>
    </row>
    <row r="95" spans="1:13" ht="16.5" customHeight="1" x14ac:dyDescent="0.5">
      <c r="A95" s="31"/>
      <c r="B95" s="31"/>
      <c r="C95" s="31"/>
      <c r="D95" s="31"/>
      <c r="E95" s="28"/>
      <c r="F95" s="28"/>
      <c r="G95" s="23"/>
      <c r="H95" s="23"/>
      <c r="I95" s="23"/>
      <c r="J95" s="23"/>
      <c r="K95" s="23"/>
      <c r="L95" s="23"/>
      <c r="M95" s="23"/>
    </row>
    <row r="96" spans="1:13" ht="16.5" customHeight="1" x14ac:dyDescent="0.5">
      <c r="A96" s="31"/>
      <c r="B96" s="31"/>
      <c r="C96" s="31"/>
      <c r="D96" s="31"/>
      <c r="E96" s="28"/>
      <c r="F96" s="28"/>
      <c r="G96" s="23"/>
      <c r="H96" s="23"/>
      <c r="I96" s="23"/>
      <c r="J96" s="23"/>
      <c r="K96" s="23"/>
      <c r="L96" s="23"/>
      <c r="M96" s="23"/>
    </row>
    <row r="97" spans="1:13" ht="12.75" customHeight="1" x14ac:dyDescent="0.5">
      <c r="A97" s="31"/>
      <c r="B97" s="31"/>
      <c r="C97" s="31"/>
      <c r="D97" s="31"/>
      <c r="E97" s="28"/>
      <c r="F97" s="28"/>
      <c r="G97" s="23"/>
      <c r="H97" s="23"/>
      <c r="I97" s="23"/>
      <c r="J97" s="23"/>
      <c r="K97" s="23"/>
      <c r="L97" s="23"/>
      <c r="M97" s="23"/>
    </row>
    <row r="98" spans="1:13" ht="21.95" customHeight="1" x14ac:dyDescent="0.5">
      <c r="A98" s="218" t="str">
        <f>A49</f>
        <v>The notes to the consolidated and separate financial statements are an integral part of the financial statements.</v>
      </c>
      <c r="B98" s="218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</row>
    <row r="99" spans="1:13" ht="16.5" customHeight="1" x14ac:dyDescent="0.5">
      <c r="A99" s="27" t="s">
        <v>35</v>
      </c>
      <c r="B99" s="27"/>
      <c r="C99" s="27"/>
      <c r="D99" s="27"/>
      <c r="E99" s="37"/>
      <c r="F99" s="37"/>
      <c r="G99" s="7"/>
      <c r="H99" s="7"/>
      <c r="I99" s="7"/>
      <c r="J99" s="7"/>
      <c r="K99" s="8"/>
      <c r="L99" s="9"/>
      <c r="M99" s="8"/>
    </row>
    <row r="100" spans="1:13" ht="16.5" customHeight="1" x14ac:dyDescent="0.5">
      <c r="A100" s="27" t="s">
        <v>138</v>
      </c>
      <c r="B100" s="27"/>
      <c r="C100" s="27"/>
      <c r="D100" s="27"/>
      <c r="E100" s="37"/>
      <c r="F100" s="37"/>
      <c r="G100" s="7"/>
      <c r="H100" s="7"/>
      <c r="I100" s="7"/>
      <c r="J100" s="7"/>
      <c r="K100" s="9"/>
      <c r="L100" s="9"/>
      <c r="M100" s="9"/>
    </row>
    <row r="101" spans="1:13" ht="16.5" customHeight="1" x14ac:dyDescent="0.5">
      <c r="A101" s="38" t="s">
        <v>245</v>
      </c>
      <c r="B101" s="38"/>
      <c r="C101" s="38"/>
      <c r="D101" s="38"/>
      <c r="E101" s="39"/>
      <c r="F101" s="39"/>
      <c r="G101" s="13"/>
      <c r="H101" s="13"/>
      <c r="I101" s="13"/>
      <c r="J101" s="13"/>
      <c r="K101" s="13"/>
      <c r="L101" s="13"/>
      <c r="M101" s="13"/>
    </row>
    <row r="102" spans="1:13" ht="16.5" customHeight="1" x14ac:dyDescent="0.5">
      <c r="A102" s="27"/>
      <c r="B102" s="27"/>
      <c r="C102" s="27"/>
      <c r="D102" s="27"/>
      <c r="E102" s="37"/>
      <c r="F102" s="37"/>
      <c r="G102" s="14"/>
      <c r="H102" s="14"/>
      <c r="I102" s="14"/>
      <c r="J102" s="14"/>
      <c r="K102" s="14"/>
      <c r="L102" s="14"/>
      <c r="M102" s="14"/>
    </row>
    <row r="103" spans="1:13" ht="16.5" customHeight="1" x14ac:dyDescent="0.5">
      <c r="A103" s="27"/>
      <c r="B103" s="27"/>
      <c r="C103" s="27"/>
      <c r="D103" s="27"/>
      <c r="E103" s="37"/>
      <c r="F103" s="37"/>
      <c r="G103" s="7"/>
      <c r="H103" s="7"/>
      <c r="I103" s="7"/>
      <c r="J103" s="7"/>
      <c r="K103" s="7"/>
      <c r="L103" s="7"/>
      <c r="M103" s="7"/>
    </row>
    <row r="104" spans="1:13" ht="16.5" customHeight="1" x14ac:dyDescent="0.5">
      <c r="A104" s="27"/>
      <c r="B104" s="27"/>
      <c r="C104" s="27"/>
      <c r="D104" s="27"/>
      <c r="E104" s="37"/>
      <c r="F104" s="37"/>
      <c r="G104" s="219" t="s">
        <v>143</v>
      </c>
      <c r="H104" s="219"/>
      <c r="I104" s="219"/>
      <c r="J104" s="15"/>
      <c r="K104" s="219" t="s">
        <v>144</v>
      </c>
      <c r="L104" s="219"/>
      <c r="M104" s="219"/>
    </row>
    <row r="105" spans="1:13" ht="16.5" customHeight="1" x14ac:dyDescent="0.5">
      <c r="A105" s="31"/>
      <c r="B105" s="31"/>
      <c r="C105" s="31"/>
      <c r="D105" s="31"/>
      <c r="E105" s="40"/>
      <c r="F105" s="40"/>
      <c r="G105" s="217" t="s">
        <v>142</v>
      </c>
      <c r="H105" s="217"/>
      <c r="I105" s="217"/>
      <c r="J105" s="15"/>
      <c r="K105" s="217" t="s">
        <v>142</v>
      </c>
      <c r="L105" s="217"/>
      <c r="M105" s="217"/>
    </row>
    <row r="106" spans="1:13" ht="16.5" customHeight="1" x14ac:dyDescent="0.5">
      <c r="A106" s="30"/>
      <c r="B106" s="30"/>
      <c r="C106" s="30"/>
      <c r="D106" s="30"/>
      <c r="E106" s="41"/>
      <c r="F106" s="41"/>
      <c r="G106" s="19" t="s">
        <v>247</v>
      </c>
      <c r="H106" s="19"/>
      <c r="I106" s="19" t="s">
        <v>209</v>
      </c>
      <c r="J106" s="19"/>
      <c r="K106" s="19" t="s">
        <v>247</v>
      </c>
      <c r="L106" s="19"/>
      <c r="M106" s="19" t="s">
        <v>209</v>
      </c>
    </row>
    <row r="107" spans="1:13" ht="16.5" customHeight="1" x14ac:dyDescent="0.5">
      <c r="A107" s="31"/>
      <c r="B107" s="31"/>
      <c r="C107" s="31"/>
      <c r="D107" s="31"/>
      <c r="E107" s="214" t="s">
        <v>0</v>
      </c>
      <c r="F107" s="40"/>
      <c r="G107" s="13" t="s">
        <v>10</v>
      </c>
      <c r="H107" s="7"/>
      <c r="I107" s="13" t="s">
        <v>10</v>
      </c>
      <c r="J107" s="7"/>
      <c r="K107" s="13" t="s">
        <v>10</v>
      </c>
      <c r="L107" s="7"/>
      <c r="M107" s="13" t="s">
        <v>10</v>
      </c>
    </row>
    <row r="108" spans="1:13" ht="16.5" customHeight="1" x14ac:dyDescent="0.5">
      <c r="A108" s="31"/>
      <c r="B108" s="31"/>
      <c r="C108" s="31"/>
      <c r="D108" s="31"/>
      <c r="E108" s="40"/>
      <c r="F108" s="40"/>
      <c r="G108" s="7"/>
      <c r="H108" s="7"/>
      <c r="I108" s="7"/>
      <c r="J108" s="7"/>
      <c r="K108" s="7"/>
      <c r="L108" s="7"/>
      <c r="M108" s="7"/>
    </row>
    <row r="109" spans="1:13" ht="16.5" customHeight="1" x14ac:dyDescent="0.5">
      <c r="A109" s="31" t="s">
        <v>293</v>
      </c>
      <c r="B109" s="31"/>
      <c r="C109" s="31"/>
      <c r="D109" s="31"/>
      <c r="E109" s="40"/>
      <c r="F109" s="40"/>
      <c r="G109" s="7"/>
      <c r="H109" s="7"/>
      <c r="I109" s="7"/>
      <c r="J109" s="7"/>
      <c r="K109" s="7"/>
      <c r="L109" s="7"/>
      <c r="M109" s="7"/>
    </row>
    <row r="110" spans="1:13" ht="16.5" customHeight="1" x14ac:dyDescent="0.5">
      <c r="A110" s="31"/>
      <c r="B110" s="31"/>
      <c r="C110" s="31"/>
      <c r="D110" s="31"/>
      <c r="E110" s="40"/>
      <c r="F110" s="40"/>
      <c r="G110" s="7"/>
      <c r="H110" s="7"/>
      <c r="I110" s="7"/>
      <c r="J110" s="7"/>
      <c r="K110" s="7"/>
      <c r="L110" s="7"/>
      <c r="M110" s="7"/>
    </row>
    <row r="111" spans="1:13" ht="16.5" customHeight="1" x14ac:dyDescent="0.5">
      <c r="A111" s="31" t="s">
        <v>135</v>
      </c>
      <c r="B111" s="31"/>
      <c r="C111" s="31"/>
      <c r="D111" s="31"/>
      <c r="E111" s="28"/>
      <c r="F111" s="28"/>
      <c r="G111" s="23"/>
      <c r="H111" s="23"/>
      <c r="I111" s="23"/>
      <c r="J111" s="23"/>
      <c r="K111" s="23"/>
      <c r="L111" s="23"/>
      <c r="M111" s="23"/>
    </row>
    <row r="112" spans="1:13" ht="16.5" customHeight="1" x14ac:dyDescent="0.5">
      <c r="A112" s="31"/>
      <c r="B112" s="31"/>
      <c r="C112" s="31"/>
      <c r="D112" s="31"/>
      <c r="E112" s="28"/>
      <c r="F112" s="28"/>
      <c r="G112" s="23"/>
      <c r="H112" s="23"/>
      <c r="I112" s="23"/>
      <c r="J112" s="23"/>
      <c r="K112" s="23"/>
      <c r="L112" s="23"/>
      <c r="M112" s="23"/>
    </row>
    <row r="113" spans="1:13" ht="16.5" customHeight="1" x14ac:dyDescent="0.5">
      <c r="A113" s="30" t="s">
        <v>3</v>
      </c>
      <c r="B113" s="30"/>
      <c r="C113" s="30"/>
      <c r="D113" s="30"/>
      <c r="E113" s="28">
        <v>28</v>
      </c>
      <c r="F113" s="28"/>
      <c r="G113" s="23"/>
      <c r="H113" s="23"/>
      <c r="I113" s="23"/>
      <c r="J113" s="23"/>
      <c r="K113" s="23"/>
      <c r="L113" s="23"/>
      <c r="M113" s="23"/>
    </row>
    <row r="114" spans="1:13" ht="16.5" customHeight="1" x14ac:dyDescent="0.5">
      <c r="A114" s="30" t="s">
        <v>122</v>
      </c>
      <c r="B114" s="30" t="s">
        <v>123</v>
      </c>
      <c r="C114" s="30"/>
      <c r="D114" s="30"/>
      <c r="E114" s="28"/>
      <c r="F114" s="28"/>
      <c r="G114" s="23"/>
      <c r="H114" s="23"/>
      <c r="I114" s="23"/>
      <c r="J114" s="23"/>
      <c r="K114" s="23"/>
      <c r="L114" s="23"/>
      <c r="M114" s="23"/>
    </row>
    <row r="115" spans="1:13" ht="16.5" customHeight="1" x14ac:dyDescent="0.5">
      <c r="A115" s="30"/>
      <c r="B115" s="30"/>
      <c r="C115" s="30" t="s">
        <v>213</v>
      </c>
      <c r="D115" s="30"/>
      <c r="E115" s="28"/>
      <c r="F115" s="28"/>
      <c r="G115" s="23"/>
      <c r="H115" s="23"/>
      <c r="I115" s="23"/>
      <c r="J115" s="23"/>
      <c r="K115" s="23"/>
      <c r="L115" s="23"/>
      <c r="M115" s="23"/>
    </row>
    <row r="116" spans="1:13" ht="16.5" customHeight="1" x14ac:dyDescent="0.5">
      <c r="A116" s="30"/>
      <c r="B116" s="30"/>
      <c r="C116" s="30"/>
      <c r="D116" s="30" t="s">
        <v>267</v>
      </c>
      <c r="E116" s="28"/>
      <c r="F116" s="28"/>
      <c r="G116" s="23"/>
      <c r="H116" s="23"/>
      <c r="I116" s="23"/>
      <c r="J116" s="23"/>
      <c r="K116" s="23"/>
      <c r="L116" s="23"/>
      <c r="M116" s="23"/>
    </row>
    <row r="117" spans="1:13" ht="16.5" customHeight="1" thickBot="1" x14ac:dyDescent="0.55000000000000004">
      <c r="A117" s="30" t="s">
        <v>124</v>
      </c>
      <c r="B117" s="30"/>
      <c r="C117" s="44"/>
      <c r="D117" s="45" t="s">
        <v>255</v>
      </c>
      <c r="E117" s="28"/>
      <c r="F117" s="28"/>
      <c r="G117" s="46">
        <v>5997928025</v>
      </c>
      <c r="H117" s="23"/>
      <c r="I117" s="46">
        <v>5997928025</v>
      </c>
      <c r="J117" s="23"/>
      <c r="K117" s="46">
        <v>5997928025</v>
      </c>
      <c r="L117" s="23"/>
      <c r="M117" s="46">
        <v>5997928025</v>
      </c>
    </row>
    <row r="118" spans="1:13" ht="16.5" customHeight="1" thickTop="1" x14ac:dyDescent="0.5">
      <c r="A118" s="30"/>
      <c r="B118" s="30"/>
      <c r="C118" s="30"/>
      <c r="D118" s="30"/>
      <c r="E118" s="28"/>
      <c r="F118" s="28"/>
      <c r="G118" s="23"/>
      <c r="H118" s="23"/>
      <c r="I118" s="23"/>
      <c r="J118" s="23"/>
      <c r="K118" s="47"/>
      <c r="L118" s="23"/>
      <c r="M118" s="47"/>
    </row>
    <row r="119" spans="1:13" ht="16.5" customHeight="1" x14ac:dyDescent="0.5">
      <c r="A119" s="30" t="s">
        <v>122</v>
      </c>
      <c r="B119" s="30" t="s">
        <v>126</v>
      </c>
      <c r="C119" s="30"/>
      <c r="D119" s="30"/>
      <c r="E119" s="28"/>
      <c r="F119" s="28"/>
      <c r="G119" s="23"/>
      <c r="H119" s="23"/>
      <c r="I119" s="23"/>
      <c r="J119" s="23"/>
      <c r="K119" s="47"/>
      <c r="L119" s="23"/>
      <c r="M119" s="47"/>
    </row>
    <row r="120" spans="1:13" ht="16.5" customHeight="1" x14ac:dyDescent="0.5">
      <c r="A120" s="30"/>
      <c r="B120" s="30"/>
      <c r="C120" s="44" t="s">
        <v>265</v>
      </c>
      <c r="D120" s="30"/>
      <c r="E120" s="28"/>
      <c r="F120" s="28"/>
      <c r="G120" s="23"/>
      <c r="H120" s="23"/>
      <c r="I120" s="23"/>
      <c r="J120" s="23"/>
      <c r="K120" s="47"/>
      <c r="L120" s="23" t="s">
        <v>212</v>
      </c>
      <c r="M120" s="47"/>
    </row>
    <row r="121" spans="1:13" ht="16.5" customHeight="1" x14ac:dyDescent="0.5">
      <c r="A121" s="30"/>
      <c r="B121" s="30"/>
      <c r="C121" s="44"/>
      <c r="D121" s="30" t="s">
        <v>266</v>
      </c>
      <c r="E121" s="28"/>
      <c r="F121" s="28"/>
      <c r="G121" s="23"/>
      <c r="H121" s="23"/>
      <c r="I121" s="23"/>
      <c r="J121" s="23"/>
      <c r="K121" s="47"/>
      <c r="L121" s="23"/>
      <c r="M121" s="47"/>
    </row>
    <row r="122" spans="1:13" ht="16.5" customHeight="1" x14ac:dyDescent="0.5">
      <c r="A122" s="30" t="s">
        <v>125</v>
      </c>
      <c r="B122" s="30"/>
      <c r="C122" s="30"/>
      <c r="D122" s="45" t="s">
        <v>255</v>
      </c>
      <c r="E122" s="28">
        <v>28</v>
      </c>
      <c r="F122" s="28"/>
      <c r="G122" s="23">
        <v>5275014831</v>
      </c>
      <c r="H122" s="23"/>
      <c r="I122" s="23">
        <v>5213769793</v>
      </c>
      <c r="J122" s="23"/>
      <c r="K122" s="47">
        <v>5275014831</v>
      </c>
      <c r="L122" s="23"/>
      <c r="M122" s="47">
        <v>5213769793</v>
      </c>
    </row>
    <row r="123" spans="1:13" ht="16.5" customHeight="1" x14ac:dyDescent="0.5">
      <c r="A123" s="29" t="s">
        <v>141</v>
      </c>
      <c r="B123" s="29"/>
      <c r="C123" s="29"/>
      <c r="D123" s="29"/>
      <c r="E123" s="28">
        <v>28</v>
      </c>
      <c r="F123" s="28"/>
      <c r="G123" s="23">
        <v>26306768894</v>
      </c>
      <c r="H123" s="23"/>
      <c r="I123" s="23">
        <v>24892665666</v>
      </c>
      <c r="J123" s="23"/>
      <c r="K123" s="47">
        <v>26281116518</v>
      </c>
      <c r="L123" s="23"/>
      <c r="M123" s="47">
        <v>24867013290</v>
      </c>
    </row>
    <row r="124" spans="1:13" ht="16.5" customHeight="1" x14ac:dyDescent="0.5">
      <c r="A124" s="29" t="s">
        <v>31</v>
      </c>
      <c r="B124" s="29"/>
      <c r="C124" s="29"/>
      <c r="D124" s="29"/>
      <c r="E124" s="28"/>
      <c r="F124" s="28"/>
      <c r="G124" s="23">
        <v>104788723</v>
      </c>
      <c r="H124" s="23"/>
      <c r="I124" s="23">
        <v>104788723</v>
      </c>
      <c r="J124" s="23"/>
      <c r="K124" s="47">
        <v>0</v>
      </c>
      <c r="L124" s="23"/>
      <c r="M124" s="47">
        <v>0</v>
      </c>
    </row>
    <row r="125" spans="1:13" ht="16.5" customHeight="1" x14ac:dyDescent="0.5">
      <c r="A125" s="29" t="s">
        <v>236</v>
      </c>
      <c r="B125" s="29"/>
      <c r="C125" s="29"/>
      <c r="D125" s="29"/>
      <c r="E125" s="30"/>
      <c r="F125" s="30"/>
      <c r="G125" s="23"/>
      <c r="H125" s="23"/>
      <c r="I125" s="23"/>
      <c r="J125" s="23"/>
      <c r="K125" s="47"/>
      <c r="L125" s="23"/>
      <c r="M125" s="47"/>
    </row>
    <row r="126" spans="1:13" ht="16.5" customHeight="1" x14ac:dyDescent="0.5">
      <c r="A126" s="30"/>
      <c r="B126" s="30" t="s">
        <v>127</v>
      </c>
      <c r="C126" s="30"/>
      <c r="D126" s="30"/>
      <c r="E126" s="28">
        <v>30</v>
      </c>
      <c r="F126" s="28"/>
      <c r="G126" s="23">
        <v>599792803</v>
      </c>
      <c r="H126" s="23"/>
      <c r="I126" s="23">
        <v>599792803</v>
      </c>
      <c r="J126" s="23"/>
      <c r="K126" s="47">
        <v>599792803</v>
      </c>
      <c r="L126" s="23"/>
      <c r="M126" s="47">
        <v>599792803</v>
      </c>
    </row>
    <row r="127" spans="1:13" ht="16.5" customHeight="1" x14ac:dyDescent="0.5">
      <c r="A127" s="30"/>
      <c r="B127" s="30" t="s">
        <v>119</v>
      </c>
      <c r="C127" s="30"/>
      <c r="D127" s="30"/>
      <c r="E127" s="28"/>
      <c r="F127" s="28"/>
      <c r="G127" s="23">
        <v>2386409159</v>
      </c>
      <c r="H127" s="23"/>
      <c r="I127" s="23">
        <v>-729873779</v>
      </c>
      <c r="J127" s="23"/>
      <c r="K127" s="47">
        <v>10354359434</v>
      </c>
      <c r="L127" s="23"/>
      <c r="M127" s="47">
        <v>8905687923</v>
      </c>
    </row>
    <row r="128" spans="1:13" ht="16.5" customHeight="1" x14ac:dyDescent="0.5">
      <c r="A128" s="30" t="s">
        <v>73</v>
      </c>
      <c r="B128" s="30"/>
      <c r="C128" s="30"/>
      <c r="D128" s="30"/>
      <c r="E128" s="28"/>
      <c r="F128" s="28"/>
      <c r="G128" s="26">
        <v>7487108332</v>
      </c>
      <c r="H128" s="23"/>
      <c r="I128" s="26">
        <v>7053524469</v>
      </c>
      <c r="J128" s="23"/>
      <c r="K128" s="42">
        <v>-2341604758</v>
      </c>
      <c r="L128" s="23"/>
      <c r="M128" s="42">
        <v>-2431034169</v>
      </c>
    </row>
    <row r="129" spans="1:13" ht="16.5" customHeight="1" x14ac:dyDescent="0.5">
      <c r="A129" s="30"/>
      <c r="B129" s="30"/>
      <c r="C129" s="30"/>
      <c r="D129" s="30"/>
      <c r="E129" s="28"/>
      <c r="F129" s="28"/>
      <c r="G129" s="23"/>
      <c r="H129" s="23"/>
      <c r="I129" s="23"/>
      <c r="J129" s="23"/>
      <c r="K129" s="47"/>
      <c r="L129" s="23"/>
      <c r="M129" s="47"/>
    </row>
    <row r="130" spans="1:13" s="50" customFormat="1" ht="16.5" customHeight="1" x14ac:dyDescent="0.5">
      <c r="A130" s="48" t="s">
        <v>15</v>
      </c>
      <c r="B130" s="48"/>
      <c r="C130" s="48"/>
      <c r="D130" s="48"/>
      <c r="E130" s="49"/>
      <c r="F130" s="49"/>
      <c r="G130" s="22">
        <f>SUM(G122:G128)</f>
        <v>42159882742</v>
      </c>
      <c r="H130" s="22"/>
      <c r="I130" s="22">
        <f>SUM(I122:I128)</f>
        <v>37134667675</v>
      </c>
      <c r="J130" s="22"/>
      <c r="K130" s="22">
        <f>SUM(K122:K128)</f>
        <v>40168678828</v>
      </c>
      <c r="L130" s="22"/>
      <c r="M130" s="22">
        <f>SUM(M122:M128)</f>
        <v>37155229640</v>
      </c>
    </row>
    <row r="131" spans="1:13" s="50" customFormat="1" ht="16.5" customHeight="1" x14ac:dyDescent="0.5">
      <c r="A131" s="48" t="s">
        <v>154</v>
      </c>
      <c r="B131" s="48"/>
      <c r="C131" s="48"/>
      <c r="D131" s="48"/>
      <c r="E131" s="49">
        <v>37</v>
      </c>
      <c r="F131" s="49"/>
      <c r="G131" s="26">
        <v>28899052299</v>
      </c>
      <c r="H131" s="23"/>
      <c r="I131" s="26">
        <v>30888005656</v>
      </c>
      <c r="J131" s="23"/>
      <c r="K131" s="42">
        <v>28899052299</v>
      </c>
      <c r="L131" s="23"/>
      <c r="M131" s="42">
        <v>30888005656</v>
      </c>
    </row>
    <row r="132" spans="1:13" s="50" customFormat="1" ht="16.5" customHeight="1" x14ac:dyDescent="0.5">
      <c r="A132" s="48"/>
      <c r="B132" s="48"/>
      <c r="C132" s="48"/>
      <c r="D132" s="48"/>
      <c r="E132" s="49"/>
      <c r="F132" s="49"/>
      <c r="G132" s="23"/>
      <c r="H132" s="23"/>
      <c r="I132" s="23"/>
      <c r="J132" s="23"/>
      <c r="K132" s="47"/>
      <c r="L132" s="23"/>
      <c r="M132" s="47"/>
    </row>
    <row r="133" spans="1:13" ht="16.5" customHeight="1" x14ac:dyDescent="0.5">
      <c r="A133" s="30" t="s">
        <v>233</v>
      </c>
      <c r="B133" s="30"/>
      <c r="C133" s="30"/>
      <c r="D133" s="30"/>
      <c r="E133" s="28"/>
      <c r="F133" s="28"/>
      <c r="G133" s="22">
        <f>SUM(G130:G131)</f>
        <v>71058935041</v>
      </c>
      <c r="I133" s="22">
        <f>SUM(I130:I131)</f>
        <v>68022673331</v>
      </c>
      <c r="K133" s="22">
        <f>SUM(K130:K131)</f>
        <v>69067731127</v>
      </c>
      <c r="M133" s="22">
        <f>SUM(M130:M131)</f>
        <v>68043235296</v>
      </c>
    </row>
    <row r="134" spans="1:13" ht="16.5" customHeight="1" x14ac:dyDescent="0.5">
      <c r="A134" s="29" t="s">
        <v>71</v>
      </c>
      <c r="B134" s="29"/>
      <c r="C134" s="29"/>
      <c r="D134" s="29"/>
      <c r="E134" s="28"/>
      <c r="F134" s="51"/>
      <c r="G134" s="26">
        <v>11550034997</v>
      </c>
      <c r="H134" s="23"/>
      <c r="I134" s="26">
        <v>11469757135</v>
      </c>
      <c r="J134" s="23"/>
      <c r="K134" s="42">
        <v>0</v>
      </c>
      <c r="L134" s="23"/>
      <c r="M134" s="42">
        <v>0</v>
      </c>
    </row>
    <row r="135" spans="1:13" ht="16.5" customHeight="1" x14ac:dyDescent="0.5">
      <c r="A135" s="29"/>
      <c r="B135" s="29"/>
      <c r="C135" s="29"/>
      <c r="D135" s="29"/>
      <c r="E135" s="28"/>
      <c r="F135" s="51"/>
      <c r="G135" s="23"/>
      <c r="H135" s="23"/>
      <c r="I135" s="23"/>
      <c r="J135" s="23"/>
      <c r="K135" s="23"/>
      <c r="L135" s="23"/>
      <c r="M135" s="23"/>
    </row>
    <row r="136" spans="1:13" ht="16.5" customHeight="1" x14ac:dyDescent="0.5">
      <c r="A136" s="27" t="s">
        <v>133</v>
      </c>
      <c r="B136" s="27"/>
      <c r="C136" s="27"/>
      <c r="D136" s="27"/>
      <c r="E136" s="28"/>
      <c r="F136" s="51"/>
      <c r="G136" s="26">
        <f>SUM(G133:G134)</f>
        <v>82608970038</v>
      </c>
      <c r="I136" s="26">
        <f>SUM(I133:I134)</f>
        <v>79492430466</v>
      </c>
      <c r="K136" s="26">
        <f>SUM(K133:K134)</f>
        <v>69067731127</v>
      </c>
      <c r="M136" s="26">
        <f>SUM(M133:M134)</f>
        <v>68043235296</v>
      </c>
    </row>
    <row r="137" spans="1:13" ht="16.5" customHeight="1" x14ac:dyDescent="0.5">
      <c r="A137" s="27"/>
      <c r="B137" s="27"/>
      <c r="C137" s="27"/>
      <c r="D137" s="27"/>
      <c r="E137" s="28"/>
      <c r="F137" s="28"/>
      <c r="G137" s="23"/>
      <c r="H137" s="23"/>
      <c r="I137" s="23"/>
      <c r="J137" s="23"/>
      <c r="K137" s="23"/>
      <c r="L137" s="23"/>
      <c r="M137" s="23"/>
    </row>
    <row r="138" spans="1:13" ht="16.5" customHeight="1" thickBot="1" x14ac:dyDescent="0.55000000000000004">
      <c r="A138" s="27" t="s">
        <v>134</v>
      </c>
      <c r="B138" s="27"/>
      <c r="C138" s="27"/>
      <c r="D138" s="27"/>
      <c r="E138" s="28"/>
      <c r="F138" s="28"/>
      <c r="G138" s="32">
        <f>+G136+G92</f>
        <v>358209761368</v>
      </c>
      <c r="I138" s="32">
        <f>+I136+I92</f>
        <v>369632889568</v>
      </c>
      <c r="K138" s="32">
        <f>+K136+K92</f>
        <v>156077235112</v>
      </c>
      <c r="M138" s="32">
        <f>+M136+M92</f>
        <v>161604850507</v>
      </c>
    </row>
    <row r="139" spans="1:13" ht="16.5" customHeight="1" thickTop="1" x14ac:dyDescent="0.5">
      <c r="A139" s="27"/>
      <c r="B139" s="27"/>
      <c r="C139" s="27"/>
      <c r="D139" s="27"/>
      <c r="E139" s="28"/>
      <c r="F139" s="28"/>
      <c r="G139" s="23"/>
      <c r="H139" s="23"/>
      <c r="I139" s="23"/>
      <c r="J139" s="23"/>
      <c r="K139" s="23"/>
      <c r="L139" s="23"/>
      <c r="M139" s="23"/>
    </row>
    <row r="140" spans="1:13" ht="16.5" customHeight="1" x14ac:dyDescent="0.5">
      <c r="A140" s="27"/>
      <c r="B140" s="27"/>
      <c r="C140" s="27"/>
      <c r="D140" s="27"/>
      <c r="E140" s="28"/>
      <c r="F140" s="28"/>
      <c r="G140" s="23"/>
      <c r="H140" s="23"/>
      <c r="I140" s="23"/>
      <c r="J140" s="23"/>
      <c r="K140" s="23"/>
      <c r="L140" s="23"/>
      <c r="M140" s="23"/>
    </row>
    <row r="141" spans="1:13" ht="16.5" customHeight="1" x14ac:dyDescent="0.5">
      <c r="A141" s="27"/>
      <c r="B141" s="27"/>
      <c r="C141" s="27"/>
      <c r="D141" s="27"/>
      <c r="E141" s="28"/>
      <c r="F141" s="28"/>
      <c r="G141" s="23"/>
      <c r="H141" s="23"/>
      <c r="I141" s="23"/>
      <c r="J141" s="23"/>
      <c r="K141" s="23"/>
      <c r="L141" s="23"/>
      <c r="M141" s="23"/>
    </row>
    <row r="142" spans="1:13" ht="16.5" customHeight="1" x14ac:dyDescent="0.5">
      <c r="A142" s="27"/>
      <c r="B142" s="27"/>
      <c r="C142" s="27"/>
      <c r="D142" s="27"/>
      <c r="E142" s="28"/>
      <c r="F142" s="28"/>
      <c r="G142" s="23"/>
      <c r="H142" s="23"/>
      <c r="I142" s="23"/>
      <c r="J142" s="23"/>
      <c r="K142" s="23"/>
      <c r="L142" s="23"/>
      <c r="M142" s="23"/>
    </row>
    <row r="143" spans="1:13" ht="16.5" customHeight="1" x14ac:dyDescent="0.5">
      <c r="A143" s="27"/>
      <c r="B143" s="27"/>
      <c r="C143" s="27"/>
      <c r="D143" s="27"/>
      <c r="E143" s="28"/>
      <c r="F143" s="28"/>
      <c r="G143" s="23"/>
      <c r="H143" s="23"/>
      <c r="I143" s="23"/>
      <c r="J143" s="23"/>
      <c r="K143" s="23"/>
      <c r="L143" s="23"/>
      <c r="M143" s="23"/>
    </row>
    <row r="144" spans="1:13" ht="16.5" customHeight="1" x14ac:dyDescent="0.5">
      <c r="A144" s="27"/>
      <c r="B144" s="27"/>
      <c r="C144" s="27"/>
      <c r="D144" s="27"/>
      <c r="E144" s="28"/>
      <c r="F144" s="28"/>
      <c r="G144" s="23"/>
      <c r="H144" s="23"/>
      <c r="I144" s="23"/>
      <c r="J144" s="23"/>
      <c r="K144" s="23"/>
      <c r="L144" s="23"/>
      <c r="M144" s="23"/>
    </row>
    <row r="145" spans="1:13" ht="16.5" customHeight="1" x14ac:dyDescent="0.5">
      <c r="A145" s="27"/>
      <c r="B145" s="27"/>
      <c r="C145" s="27"/>
      <c r="D145" s="27"/>
      <c r="E145" s="28"/>
      <c r="F145" s="28"/>
      <c r="G145" s="23"/>
      <c r="H145" s="23"/>
      <c r="I145" s="23"/>
      <c r="J145" s="23"/>
      <c r="K145" s="23"/>
      <c r="L145" s="23"/>
      <c r="M145" s="23"/>
    </row>
    <row r="146" spans="1:13" ht="12" customHeight="1" x14ac:dyDescent="0.5">
      <c r="A146" s="5"/>
      <c r="B146" s="5"/>
      <c r="C146" s="5"/>
      <c r="D146" s="5"/>
      <c r="E146" s="21"/>
      <c r="F146" s="21"/>
      <c r="G146" s="23"/>
      <c r="H146" s="23"/>
      <c r="I146" s="23"/>
      <c r="J146" s="23"/>
      <c r="K146" s="23"/>
      <c r="L146" s="23"/>
      <c r="M146" s="23"/>
    </row>
    <row r="147" spans="1:13" ht="21.95" customHeight="1" x14ac:dyDescent="0.5">
      <c r="A147" s="216" t="str">
        <f>A49</f>
        <v>The notes to the consolidated and separate financial statements are an integral part of the financial statements.</v>
      </c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</row>
  </sheetData>
  <mergeCells count="14">
    <mergeCell ref="G6:I6"/>
    <mergeCell ref="K6:M6"/>
    <mergeCell ref="G7:I7"/>
    <mergeCell ref="K7:M7"/>
    <mergeCell ref="G55:I55"/>
    <mergeCell ref="K55:M55"/>
    <mergeCell ref="A147:M147"/>
    <mergeCell ref="G56:I56"/>
    <mergeCell ref="K56:M56"/>
    <mergeCell ref="A98:M98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08"/>
  <sheetViews>
    <sheetView showZeros="0" topLeftCell="A88" zoomScale="115" zoomScaleNormal="115" zoomScaleSheetLayoutView="100" workbookViewId="0">
      <selection activeCell="A108" sqref="A108:K108"/>
    </sheetView>
  </sheetViews>
  <sheetFormatPr defaultColWidth="9.140625" defaultRowHeight="16.5" customHeight="1" x14ac:dyDescent="0.5"/>
  <cols>
    <col min="1" max="1" width="35.28515625" style="64" customWidth="1"/>
    <col min="2" max="2" width="7.28515625" style="64" customWidth="1"/>
    <col min="3" max="3" width="5.28515625" style="64" customWidth="1"/>
    <col min="4" max="4" width="0.7109375" style="64" customWidth="1"/>
    <col min="5" max="5" width="13.7109375" style="71" customWidth="1"/>
    <col min="6" max="6" width="0.7109375" style="71" customWidth="1"/>
    <col min="7" max="7" width="13.7109375" style="71" customWidth="1"/>
    <col min="8" max="8" width="0.7109375" style="71" customWidth="1"/>
    <col min="9" max="9" width="13.7109375" style="71" customWidth="1"/>
    <col min="10" max="10" width="0.7109375" style="71" customWidth="1"/>
    <col min="11" max="11" width="13.7109375" style="71" customWidth="1"/>
    <col min="12" max="16384" width="9.140625" style="30"/>
  </cols>
  <sheetData>
    <row r="1" spans="1:11" s="31" customFormat="1" ht="16.5" customHeight="1" x14ac:dyDescent="0.5">
      <c r="A1" s="52" t="s">
        <v>35</v>
      </c>
      <c r="B1" s="52"/>
      <c r="C1" s="53"/>
      <c r="D1" s="53"/>
      <c r="E1" s="54"/>
      <c r="F1" s="54"/>
      <c r="G1" s="54"/>
      <c r="H1" s="54"/>
      <c r="I1" s="55"/>
      <c r="J1" s="56"/>
      <c r="K1" s="55"/>
    </row>
    <row r="2" spans="1:11" s="31" customFormat="1" ht="16.5" customHeight="1" x14ac:dyDescent="0.5">
      <c r="A2" s="52" t="s">
        <v>114</v>
      </c>
      <c r="B2" s="52"/>
      <c r="C2" s="53"/>
      <c r="D2" s="53"/>
      <c r="E2" s="54"/>
      <c r="F2" s="54"/>
      <c r="G2" s="54"/>
      <c r="H2" s="54"/>
      <c r="I2" s="56"/>
      <c r="J2" s="56"/>
      <c r="K2" s="56"/>
    </row>
    <row r="3" spans="1:11" ht="16.5" customHeight="1" x14ac:dyDescent="0.5">
      <c r="A3" s="57" t="s">
        <v>246</v>
      </c>
      <c r="B3" s="57"/>
      <c r="C3" s="58"/>
      <c r="D3" s="58"/>
      <c r="E3" s="59"/>
      <c r="F3" s="59"/>
      <c r="G3" s="59"/>
      <c r="H3" s="59"/>
      <c r="I3" s="59"/>
      <c r="J3" s="59"/>
      <c r="K3" s="59"/>
    </row>
    <row r="4" spans="1:11" ht="16.5" customHeight="1" x14ac:dyDescent="0.5">
      <c r="A4" s="60"/>
      <c r="B4" s="60"/>
      <c r="C4" s="61"/>
      <c r="D4" s="61"/>
      <c r="E4" s="54"/>
      <c r="F4" s="54"/>
      <c r="G4" s="54"/>
      <c r="H4" s="54"/>
      <c r="I4" s="54"/>
      <c r="J4" s="54"/>
      <c r="K4" s="54"/>
    </row>
    <row r="5" spans="1:11" ht="16.5" customHeight="1" x14ac:dyDescent="0.5">
      <c r="A5" s="60"/>
      <c r="B5" s="60"/>
      <c r="C5" s="61"/>
      <c r="D5" s="61"/>
      <c r="E5" s="54"/>
      <c r="F5" s="54"/>
      <c r="G5" s="54"/>
      <c r="H5" s="54"/>
      <c r="I5" s="54"/>
      <c r="J5" s="54"/>
      <c r="K5" s="54"/>
    </row>
    <row r="6" spans="1:11" ht="15.95" customHeight="1" x14ac:dyDescent="0.5">
      <c r="A6" s="60"/>
      <c r="B6" s="60"/>
      <c r="C6" s="61"/>
      <c r="D6" s="61"/>
      <c r="E6" s="222" t="s">
        <v>143</v>
      </c>
      <c r="F6" s="222"/>
      <c r="G6" s="222"/>
      <c r="H6" s="54"/>
      <c r="I6" s="222" t="s">
        <v>144</v>
      </c>
      <c r="J6" s="222"/>
      <c r="K6" s="222"/>
    </row>
    <row r="7" spans="1:11" ht="15.95" customHeight="1" x14ac:dyDescent="0.5">
      <c r="A7" s="62"/>
      <c r="B7" s="62"/>
      <c r="C7" s="63"/>
      <c r="D7" s="63"/>
      <c r="E7" s="221" t="s">
        <v>142</v>
      </c>
      <c r="F7" s="221"/>
      <c r="G7" s="221"/>
      <c r="H7" s="213"/>
      <c r="I7" s="221" t="s">
        <v>142</v>
      </c>
      <c r="J7" s="221"/>
      <c r="K7" s="221"/>
    </row>
    <row r="8" spans="1:11" ht="15.95" customHeight="1" x14ac:dyDescent="0.5">
      <c r="C8" s="65"/>
      <c r="D8" s="65"/>
      <c r="E8" s="66" t="s">
        <v>247</v>
      </c>
      <c r="F8" s="66"/>
      <c r="G8" s="66" t="s">
        <v>209</v>
      </c>
      <c r="H8" s="66"/>
      <c r="I8" s="66" t="s">
        <v>247</v>
      </c>
      <c r="J8" s="66"/>
      <c r="K8" s="66" t="s">
        <v>209</v>
      </c>
    </row>
    <row r="9" spans="1:11" ht="15.95" customHeight="1" x14ac:dyDescent="0.5">
      <c r="A9" s="62"/>
      <c r="B9" s="62"/>
      <c r="C9" s="67" t="s">
        <v>0</v>
      </c>
      <c r="D9" s="68"/>
      <c r="E9" s="59" t="s">
        <v>10</v>
      </c>
      <c r="F9" s="54"/>
      <c r="G9" s="59" t="s">
        <v>10</v>
      </c>
      <c r="H9" s="54"/>
      <c r="I9" s="59" t="s">
        <v>10</v>
      </c>
      <c r="J9" s="54"/>
      <c r="K9" s="59" t="s">
        <v>10</v>
      </c>
    </row>
    <row r="10" spans="1:11" ht="15" customHeight="1" x14ac:dyDescent="0.5">
      <c r="A10" s="62"/>
      <c r="B10" s="62"/>
      <c r="C10" s="68"/>
      <c r="D10" s="68"/>
      <c r="E10" s="54"/>
      <c r="F10" s="54"/>
      <c r="G10" s="54"/>
      <c r="H10" s="54"/>
      <c r="I10" s="54"/>
      <c r="J10" s="54"/>
      <c r="K10" s="54"/>
    </row>
    <row r="11" spans="1:11" ht="15.95" customHeight="1" x14ac:dyDescent="0.5">
      <c r="A11" s="69" t="s">
        <v>37</v>
      </c>
      <c r="B11" s="69"/>
      <c r="C11" s="70">
        <v>8</v>
      </c>
      <c r="D11" s="70"/>
      <c r="F11" s="72"/>
      <c r="H11" s="72"/>
      <c r="J11" s="72"/>
    </row>
    <row r="12" spans="1:11" ht="15" customHeight="1" x14ac:dyDescent="0.5">
      <c r="A12" s="69"/>
      <c r="B12" s="69"/>
      <c r="C12" s="70"/>
      <c r="D12" s="70"/>
      <c r="F12" s="72"/>
      <c r="H12" s="72"/>
      <c r="J12" s="72"/>
    </row>
    <row r="13" spans="1:11" ht="15.95" customHeight="1" x14ac:dyDescent="0.5">
      <c r="A13" s="30" t="s">
        <v>299</v>
      </c>
      <c r="B13" s="30"/>
      <c r="C13" s="70"/>
      <c r="D13" s="70"/>
      <c r="E13" s="71">
        <v>86773621619</v>
      </c>
      <c r="F13" s="72"/>
      <c r="G13" s="71">
        <v>41186192663</v>
      </c>
      <c r="H13" s="72"/>
      <c r="I13" s="71">
        <v>447200515</v>
      </c>
      <c r="J13" s="72"/>
      <c r="K13" s="71">
        <v>245231322</v>
      </c>
    </row>
    <row r="14" spans="1:11" ht="15.95" customHeight="1" x14ac:dyDescent="0.5">
      <c r="A14" s="73" t="s">
        <v>146</v>
      </c>
      <c r="B14" s="73"/>
      <c r="C14" s="70"/>
      <c r="D14" s="70"/>
      <c r="E14" s="71">
        <v>4455100627</v>
      </c>
      <c r="F14" s="72"/>
      <c r="G14" s="71">
        <v>5015956122</v>
      </c>
      <c r="H14" s="72"/>
      <c r="I14" s="71">
        <v>0</v>
      </c>
      <c r="J14" s="72"/>
      <c r="K14" s="71">
        <v>0</v>
      </c>
    </row>
    <row r="15" spans="1:11" ht="15.95" customHeight="1" x14ac:dyDescent="0.5">
      <c r="A15" s="64" t="s">
        <v>262</v>
      </c>
      <c r="C15" s="70"/>
      <c r="D15" s="70"/>
      <c r="E15" s="71">
        <v>26192532688</v>
      </c>
      <c r="F15" s="72"/>
      <c r="G15" s="71">
        <v>20509115451</v>
      </c>
      <c r="H15" s="72"/>
      <c r="I15" s="71">
        <v>814358273</v>
      </c>
      <c r="J15" s="72"/>
      <c r="K15" s="71">
        <v>0</v>
      </c>
    </row>
    <row r="16" spans="1:11" ht="15.95" customHeight="1" x14ac:dyDescent="0.5">
      <c r="A16" s="64" t="s">
        <v>263</v>
      </c>
      <c r="C16" s="70"/>
      <c r="D16" s="70"/>
      <c r="E16" s="71">
        <v>2507451310</v>
      </c>
      <c r="F16" s="72"/>
      <c r="G16" s="71">
        <v>2769695312</v>
      </c>
      <c r="H16" s="72"/>
      <c r="I16" s="71">
        <v>0</v>
      </c>
      <c r="J16" s="72"/>
      <c r="K16" s="71">
        <v>0</v>
      </c>
    </row>
    <row r="17" spans="1:11" ht="15.95" customHeight="1" x14ac:dyDescent="0.5">
      <c r="A17" s="73" t="s">
        <v>54</v>
      </c>
      <c r="B17" s="73"/>
      <c r="C17" s="70"/>
      <c r="D17" s="70"/>
      <c r="E17" s="71">
        <v>2000970</v>
      </c>
      <c r="F17" s="72"/>
      <c r="G17" s="71">
        <v>602826</v>
      </c>
      <c r="H17" s="72"/>
      <c r="I17" s="71">
        <v>191356250</v>
      </c>
      <c r="J17" s="72"/>
      <c r="K17" s="71">
        <v>53465932</v>
      </c>
    </row>
    <row r="18" spans="1:11" ht="15.95" customHeight="1" x14ac:dyDescent="0.5">
      <c r="A18" s="73" t="s">
        <v>100</v>
      </c>
      <c r="B18" s="73"/>
      <c r="C18" s="70"/>
      <c r="D18" s="70"/>
      <c r="E18" s="71">
        <v>865157130</v>
      </c>
      <c r="F18" s="72"/>
      <c r="G18" s="71">
        <v>633887104</v>
      </c>
      <c r="H18" s="72"/>
      <c r="I18" s="71">
        <v>5016437233</v>
      </c>
      <c r="J18" s="72"/>
      <c r="K18" s="71">
        <v>4825046311</v>
      </c>
    </row>
    <row r="19" spans="1:11" ht="15.95" customHeight="1" x14ac:dyDescent="0.5">
      <c r="A19" s="73" t="s">
        <v>4</v>
      </c>
      <c r="B19" s="73"/>
      <c r="C19" s="70">
        <v>31</v>
      </c>
      <c r="D19" s="70"/>
      <c r="E19" s="74">
        <v>3409983843</v>
      </c>
      <c r="F19" s="72"/>
      <c r="G19" s="74">
        <v>6095811953</v>
      </c>
      <c r="H19" s="72"/>
      <c r="I19" s="74">
        <v>107728410</v>
      </c>
      <c r="J19" s="72"/>
      <c r="K19" s="74">
        <v>952430486</v>
      </c>
    </row>
    <row r="20" spans="1:11" ht="15" customHeight="1" x14ac:dyDescent="0.5">
      <c r="A20" s="69"/>
      <c r="B20" s="69"/>
      <c r="C20" s="70"/>
      <c r="D20" s="70"/>
      <c r="F20" s="72"/>
      <c r="H20" s="72"/>
      <c r="J20" s="72"/>
    </row>
    <row r="21" spans="1:11" ht="15.95" customHeight="1" x14ac:dyDescent="0.5">
      <c r="A21" s="52" t="s">
        <v>52</v>
      </c>
      <c r="B21" s="52"/>
      <c r="C21" s="70"/>
      <c r="D21" s="70"/>
      <c r="E21" s="74">
        <f>SUM(E13:E19)</f>
        <v>124205848187</v>
      </c>
      <c r="F21" s="72"/>
      <c r="G21" s="74">
        <f>SUM(G13:G19)</f>
        <v>76211261431</v>
      </c>
      <c r="H21" s="72"/>
      <c r="I21" s="74">
        <f>SUM(I13:I19)</f>
        <v>6577080681</v>
      </c>
      <c r="J21" s="72"/>
      <c r="K21" s="74">
        <f>SUM(K13:K19)</f>
        <v>6076174051</v>
      </c>
    </row>
    <row r="22" spans="1:11" ht="15" customHeight="1" x14ac:dyDescent="0.5">
      <c r="A22" s="69"/>
      <c r="B22" s="69"/>
      <c r="C22" s="70"/>
      <c r="D22" s="70"/>
      <c r="F22" s="72"/>
      <c r="H22" s="72"/>
      <c r="J22" s="72"/>
    </row>
    <row r="23" spans="1:11" ht="15.95" customHeight="1" x14ac:dyDescent="0.5">
      <c r="A23" s="62" t="s">
        <v>5</v>
      </c>
      <c r="B23" s="62"/>
      <c r="C23" s="70">
        <v>33</v>
      </c>
      <c r="D23" s="70"/>
      <c r="F23" s="72"/>
      <c r="H23" s="72"/>
      <c r="J23" s="72"/>
    </row>
    <row r="24" spans="1:11" ht="15" customHeight="1" x14ac:dyDescent="0.5">
      <c r="A24" s="69"/>
      <c r="B24" s="69"/>
      <c r="C24" s="70"/>
      <c r="D24" s="70"/>
      <c r="F24" s="72"/>
      <c r="H24" s="72"/>
      <c r="J24" s="72"/>
    </row>
    <row r="25" spans="1:11" ht="15.95" customHeight="1" x14ac:dyDescent="0.5">
      <c r="A25" s="30" t="s">
        <v>297</v>
      </c>
      <c r="B25" s="30"/>
      <c r="C25" s="70"/>
      <c r="D25" s="70"/>
      <c r="E25" s="71">
        <v>55507195669</v>
      </c>
      <c r="F25" s="72"/>
      <c r="G25" s="71">
        <v>36423568135</v>
      </c>
      <c r="H25" s="72"/>
      <c r="I25" s="71">
        <v>164209899</v>
      </c>
      <c r="J25" s="72"/>
      <c r="K25" s="71">
        <v>110850020</v>
      </c>
    </row>
    <row r="26" spans="1:11" ht="15.95" customHeight="1" x14ac:dyDescent="0.5">
      <c r="A26" s="73" t="s">
        <v>147</v>
      </c>
      <c r="B26" s="73"/>
      <c r="C26" s="70"/>
      <c r="D26" s="70"/>
      <c r="E26" s="71">
        <v>2598533698</v>
      </c>
      <c r="F26" s="72"/>
      <c r="G26" s="71">
        <v>3130699481</v>
      </c>
      <c r="H26" s="72"/>
      <c r="I26" s="71">
        <v>0</v>
      </c>
      <c r="J26" s="72"/>
      <c r="K26" s="71">
        <v>0</v>
      </c>
    </row>
    <row r="27" spans="1:11" ht="15.95" customHeight="1" x14ac:dyDescent="0.5">
      <c r="A27" s="73" t="s">
        <v>298</v>
      </c>
      <c r="B27" s="73"/>
      <c r="C27" s="70"/>
      <c r="D27" s="70"/>
      <c r="E27" s="71">
        <v>8320596227</v>
      </c>
      <c r="F27" s="30"/>
      <c r="G27" s="71">
        <v>6048129349</v>
      </c>
      <c r="H27" s="30"/>
      <c r="I27" s="71">
        <v>691348905</v>
      </c>
      <c r="J27" s="30"/>
      <c r="K27" s="71">
        <v>0</v>
      </c>
    </row>
    <row r="28" spans="1:11" ht="15.95" customHeight="1" x14ac:dyDescent="0.5">
      <c r="A28" s="73" t="s">
        <v>264</v>
      </c>
      <c r="B28" s="73"/>
      <c r="C28" s="70"/>
      <c r="D28" s="70"/>
      <c r="E28" s="71">
        <v>1327034445</v>
      </c>
      <c r="F28" s="72"/>
      <c r="G28" s="71">
        <v>1814754268</v>
      </c>
      <c r="H28" s="72"/>
      <c r="I28" s="71">
        <v>0</v>
      </c>
      <c r="J28" s="72"/>
      <c r="K28" s="71">
        <v>0</v>
      </c>
    </row>
    <row r="29" spans="1:11" ht="15.95" customHeight="1" x14ac:dyDescent="0.5">
      <c r="A29" s="64" t="s">
        <v>58</v>
      </c>
      <c r="C29" s="70"/>
      <c r="D29" s="70"/>
      <c r="E29" s="71">
        <v>22968714820</v>
      </c>
      <c r="G29" s="71">
        <v>17179466585</v>
      </c>
      <c r="H29" s="72"/>
      <c r="I29" s="71">
        <v>112300627</v>
      </c>
      <c r="J29" s="72"/>
      <c r="K29" s="71">
        <v>86428204</v>
      </c>
    </row>
    <row r="30" spans="1:11" ht="15.95" customHeight="1" x14ac:dyDescent="0.5">
      <c r="A30" s="64" t="s">
        <v>57</v>
      </c>
      <c r="C30" s="70"/>
      <c r="D30" s="70"/>
      <c r="E30" s="71">
        <v>19220479160</v>
      </c>
      <c r="F30" s="72"/>
      <c r="G30" s="71">
        <v>21702405070</v>
      </c>
      <c r="H30" s="72"/>
      <c r="I30" s="71">
        <v>728332826</v>
      </c>
      <c r="J30" s="72"/>
      <c r="K30" s="71">
        <v>371166341</v>
      </c>
    </row>
    <row r="31" spans="1:11" ht="15.95" customHeight="1" x14ac:dyDescent="0.5">
      <c r="A31" s="64" t="s">
        <v>170</v>
      </c>
      <c r="C31" s="70">
        <v>32</v>
      </c>
      <c r="D31" s="70"/>
      <c r="E31" s="71">
        <v>-1534672270</v>
      </c>
      <c r="F31" s="72"/>
      <c r="G31" s="71">
        <v>-1469106946</v>
      </c>
      <c r="H31" s="72"/>
      <c r="I31" s="71">
        <v>-562264644</v>
      </c>
      <c r="J31" s="72"/>
      <c r="K31" s="71">
        <v>-1917033170</v>
      </c>
    </row>
    <row r="32" spans="1:11" ht="15.95" customHeight="1" x14ac:dyDescent="0.5">
      <c r="A32" s="73" t="s">
        <v>214</v>
      </c>
      <c r="B32" s="73"/>
      <c r="D32" s="70"/>
      <c r="E32" s="74">
        <v>9002721229</v>
      </c>
      <c r="F32" s="72"/>
      <c r="G32" s="74">
        <v>8985975403</v>
      </c>
      <c r="H32" s="72"/>
      <c r="I32" s="74">
        <v>2473294414</v>
      </c>
      <c r="J32" s="72"/>
      <c r="K32" s="74">
        <v>2603315348</v>
      </c>
    </row>
    <row r="33" spans="1:11" ht="15" customHeight="1" x14ac:dyDescent="0.5">
      <c r="A33" s="69"/>
      <c r="B33" s="69"/>
      <c r="C33" s="70"/>
      <c r="D33" s="70"/>
      <c r="F33" s="72"/>
      <c r="H33" s="72"/>
      <c r="J33" s="72"/>
    </row>
    <row r="34" spans="1:11" ht="15.95" customHeight="1" x14ac:dyDescent="0.5">
      <c r="A34" s="62" t="s">
        <v>53</v>
      </c>
      <c r="B34" s="62"/>
      <c r="C34" s="70"/>
      <c r="D34" s="70"/>
      <c r="E34" s="74">
        <f>SUM(E25:E32)</f>
        <v>117410602978</v>
      </c>
      <c r="F34" s="72"/>
      <c r="G34" s="74">
        <f>SUM(G25:G32)</f>
        <v>93815891345</v>
      </c>
      <c r="H34" s="72"/>
      <c r="I34" s="74">
        <f>SUM(I25:I32)</f>
        <v>3607222027</v>
      </c>
      <c r="J34" s="72"/>
      <c r="K34" s="74">
        <f>SUM(K25:K32)</f>
        <v>1254726743</v>
      </c>
    </row>
    <row r="35" spans="1:11" ht="15" customHeight="1" x14ac:dyDescent="0.5">
      <c r="A35" s="69"/>
      <c r="B35" s="69"/>
      <c r="C35" s="70"/>
      <c r="D35" s="70"/>
      <c r="F35" s="72"/>
      <c r="H35" s="72"/>
      <c r="J35" s="72"/>
    </row>
    <row r="36" spans="1:11" ht="15.95" customHeight="1" x14ac:dyDescent="0.5">
      <c r="A36" s="62" t="s">
        <v>185</v>
      </c>
      <c r="B36" s="62"/>
      <c r="C36" s="70"/>
      <c r="D36" s="70"/>
      <c r="E36" s="72">
        <f>E21-E34</f>
        <v>6795245209</v>
      </c>
      <c r="F36" s="72"/>
      <c r="G36" s="72">
        <f>G21-G34</f>
        <v>-17604629914</v>
      </c>
      <c r="H36" s="72"/>
      <c r="I36" s="72">
        <f>I21-I34</f>
        <v>2969858654</v>
      </c>
      <c r="J36" s="72"/>
      <c r="K36" s="72">
        <f>K21-K34</f>
        <v>4821447308</v>
      </c>
    </row>
    <row r="37" spans="1:11" ht="15.95" customHeight="1" x14ac:dyDescent="0.5">
      <c r="A37" s="73" t="s">
        <v>301</v>
      </c>
      <c r="B37" s="73"/>
      <c r="C37" s="70"/>
      <c r="D37" s="70"/>
      <c r="E37" s="75"/>
      <c r="F37" s="75"/>
      <c r="G37" s="75"/>
      <c r="H37" s="75"/>
      <c r="I37" s="72"/>
      <c r="J37" s="72"/>
      <c r="K37" s="72"/>
    </row>
    <row r="38" spans="1:11" ht="15.95" customHeight="1" x14ac:dyDescent="0.5">
      <c r="A38" s="76" t="s">
        <v>300</v>
      </c>
      <c r="B38" s="73"/>
      <c r="C38" s="70">
        <v>16</v>
      </c>
      <c r="D38" s="70"/>
      <c r="E38" s="74">
        <v>135503463</v>
      </c>
      <c r="F38" s="72"/>
      <c r="G38" s="74">
        <v>-208724758</v>
      </c>
      <c r="H38" s="72"/>
      <c r="I38" s="74">
        <v>0</v>
      </c>
      <c r="J38" s="72"/>
      <c r="K38" s="74">
        <v>0</v>
      </c>
    </row>
    <row r="39" spans="1:11" ht="15" customHeight="1" x14ac:dyDescent="0.5">
      <c r="A39" s="73"/>
      <c r="B39" s="73"/>
      <c r="C39" s="70"/>
      <c r="D39" s="70"/>
      <c r="E39" s="72"/>
      <c r="F39" s="72"/>
      <c r="G39" s="72"/>
      <c r="H39" s="72"/>
      <c r="I39" s="72"/>
      <c r="J39" s="72"/>
      <c r="K39" s="72"/>
    </row>
    <row r="40" spans="1:11" ht="15.95" customHeight="1" x14ac:dyDescent="0.5">
      <c r="A40" s="52" t="s">
        <v>186</v>
      </c>
      <c r="B40" s="52"/>
      <c r="D40" s="70"/>
      <c r="E40" s="71">
        <f>SUM(E36:E38)</f>
        <v>6930748672</v>
      </c>
      <c r="F40" s="72"/>
      <c r="G40" s="71">
        <f>SUM(G36:G38)</f>
        <v>-17813354672</v>
      </c>
      <c r="H40" s="72"/>
      <c r="I40" s="71">
        <f>SUM(I36:I38)</f>
        <v>2969858654</v>
      </c>
      <c r="J40" s="72"/>
      <c r="K40" s="71">
        <f>SUM(K36:K38)</f>
        <v>4821447308</v>
      </c>
    </row>
    <row r="41" spans="1:11" ht="15.95" customHeight="1" x14ac:dyDescent="0.5">
      <c r="A41" s="64" t="s">
        <v>225</v>
      </c>
      <c r="C41" s="70">
        <v>34</v>
      </c>
      <c r="D41" s="70"/>
      <c r="E41" s="74">
        <v>-2408068937</v>
      </c>
      <c r="F41" s="72"/>
      <c r="G41" s="74">
        <v>3637985067</v>
      </c>
      <c r="H41" s="72"/>
      <c r="I41" s="74">
        <v>-5946021</v>
      </c>
      <c r="J41" s="72"/>
      <c r="K41" s="74">
        <v>-119411363</v>
      </c>
    </row>
    <row r="42" spans="1:11" ht="15" customHeight="1" x14ac:dyDescent="0.5">
      <c r="A42" s="73"/>
      <c r="B42" s="73"/>
      <c r="C42" s="70"/>
      <c r="D42" s="70"/>
      <c r="E42" s="72"/>
      <c r="F42" s="72"/>
      <c r="G42" s="72"/>
      <c r="H42" s="72"/>
      <c r="I42" s="72"/>
      <c r="J42" s="72"/>
      <c r="K42" s="72"/>
    </row>
    <row r="43" spans="1:11" ht="15.95" customHeight="1" thickBot="1" x14ac:dyDescent="0.55000000000000004">
      <c r="A43" s="52" t="s">
        <v>187</v>
      </c>
      <c r="B43" s="52"/>
      <c r="C43" s="70"/>
      <c r="D43" s="70"/>
      <c r="E43" s="77">
        <f>SUM(E40:E41)</f>
        <v>4522679735</v>
      </c>
      <c r="F43" s="72"/>
      <c r="G43" s="77">
        <f>SUM(G40:G41)</f>
        <v>-14175369605</v>
      </c>
      <c r="H43" s="72"/>
      <c r="I43" s="77">
        <f>SUM(I40:I41)</f>
        <v>2963912633</v>
      </c>
      <c r="J43" s="72"/>
      <c r="K43" s="77">
        <f>SUM(K40:K41)</f>
        <v>4702035945</v>
      </c>
    </row>
    <row r="44" spans="1:11" ht="15" customHeight="1" thickTop="1" x14ac:dyDescent="0.5">
      <c r="A44" s="52"/>
      <c r="B44" s="52"/>
      <c r="C44" s="70"/>
      <c r="D44" s="70"/>
      <c r="E44" s="72"/>
      <c r="F44" s="72"/>
      <c r="G44" s="72"/>
      <c r="H44" s="72"/>
      <c r="I44" s="72"/>
      <c r="J44" s="72"/>
      <c r="K44" s="72"/>
    </row>
    <row r="45" spans="1:11" ht="15.95" customHeight="1" x14ac:dyDescent="0.5">
      <c r="A45" s="62" t="s">
        <v>188</v>
      </c>
      <c r="B45" s="62"/>
      <c r="C45" s="70"/>
      <c r="D45" s="70"/>
      <c r="E45" s="72"/>
      <c r="F45" s="72"/>
      <c r="G45" s="72"/>
      <c r="H45" s="72"/>
      <c r="I45" s="72"/>
      <c r="J45" s="72"/>
      <c r="K45" s="72"/>
    </row>
    <row r="46" spans="1:11" ht="15.95" customHeight="1" x14ac:dyDescent="0.5">
      <c r="A46" s="76" t="s">
        <v>268</v>
      </c>
      <c r="C46" s="70"/>
      <c r="D46" s="70"/>
      <c r="E46" s="72">
        <f>E49-E47</f>
        <v>4286372692</v>
      </c>
      <c r="F46" s="72"/>
      <c r="G46" s="72">
        <f>G49-G47</f>
        <v>-13166507779</v>
      </c>
      <c r="H46" s="72"/>
      <c r="I46" s="72">
        <f>I49-I47</f>
        <v>2963912633</v>
      </c>
      <c r="J46" s="72"/>
      <c r="K46" s="72">
        <f>K49-K47</f>
        <v>4702035945</v>
      </c>
    </row>
    <row r="47" spans="1:11" ht="15.95" customHeight="1" x14ac:dyDescent="0.5">
      <c r="A47" s="76" t="s">
        <v>71</v>
      </c>
      <c r="C47" s="70"/>
      <c r="D47" s="70"/>
      <c r="E47" s="74">
        <v>236307043</v>
      </c>
      <c r="F47" s="72"/>
      <c r="G47" s="74">
        <v>-1008861826</v>
      </c>
      <c r="H47" s="72"/>
      <c r="I47" s="74">
        <v>0</v>
      </c>
      <c r="J47" s="72"/>
      <c r="K47" s="74">
        <v>0</v>
      </c>
    </row>
    <row r="48" spans="1:11" ht="15" customHeight="1" x14ac:dyDescent="0.5">
      <c r="C48" s="70"/>
      <c r="D48" s="70"/>
      <c r="E48" s="72"/>
      <c r="F48" s="72"/>
      <c r="G48" s="72"/>
      <c r="H48" s="72"/>
      <c r="I48" s="72"/>
      <c r="J48" s="72"/>
      <c r="K48" s="72"/>
    </row>
    <row r="49" spans="1:11" ht="15.95" customHeight="1" thickBot="1" x14ac:dyDescent="0.55000000000000004">
      <c r="C49" s="70"/>
      <c r="D49" s="70"/>
      <c r="E49" s="77">
        <f>E43</f>
        <v>4522679735</v>
      </c>
      <c r="F49" s="72"/>
      <c r="G49" s="77">
        <f>G43</f>
        <v>-14175369605</v>
      </c>
      <c r="H49" s="72"/>
      <c r="I49" s="77">
        <f>I43</f>
        <v>2963912633</v>
      </c>
      <c r="J49" s="72"/>
      <c r="K49" s="77">
        <f>K43</f>
        <v>4702035945</v>
      </c>
    </row>
    <row r="50" spans="1:11" ht="15" customHeight="1" thickTop="1" x14ac:dyDescent="0.5">
      <c r="C50" s="70"/>
      <c r="D50" s="70"/>
      <c r="E50" s="72"/>
      <c r="F50" s="72"/>
      <c r="G50" s="72"/>
      <c r="H50" s="72"/>
      <c r="I50" s="72"/>
      <c r="J50" s="72"/>
      <c r="K50" s="72"/>
    </row>
    <row r="51" spans="1:11" ht="15.95" customHeight="1" x14ac:dyDescent="0.5">
      <c r="A51" s="62" t="s">
        <v>191</v>
      </c>
      <c r="B51" s="62"/>
      <c r="C51" s="70">
        <v>35</v>
      </c>
      <c r="D51" s="70"/>
      <c r="E51" s="72"/>
      <c r="F51" s="72"/>
      <c r="G51" s="72"/>
      <c r="H51" s="72"/>
      <c r="I51" s="72"/>
      <c r="J51" s="72"/>
      <c r="K51" s="72"/>
    </row>
    <row r="52" spans="1:11" ht="15.95" customHeight="1" x14ac:dyDescent="0.5">
      <c r="A52" s="64" t="s">
        <v>189</v>
      </c>
      <c r="C52" s="70"/>
      <c r="D52" s="70"/>
      <c r="E52" s="78">
        <v>0.54</v>
      </c>
      <c r="F52" s="79"/>
      <c r="G52" s="78">
        <v>-2.83</v>
      </c>
      <c r="H52" s="79"/>
      <c r="I52" s="78">
        <v>0.28999999999999998</v>
      </c>
      <c r="J52" s="79"/>
      <c r="K52" s="78">
        <v>0.61</v>
      </c>
    </row>
    <row r="53" spans="1:11" ht="15.95" customHeight="1" x14ac:dyDescent="0.5">
      <c r="A53" s="64" t="s">
        <v>190</v>
      </c>
      <c r="C53" s="70"/>
      <c r="D53" s="70"/>
      <c r="E53" s="78">
        <v>0.53</v>
      </c>
      <c r="F53" s="80"/>
      <c r="G53" s="78">
        <v>-2.8</v>
      </c>
      <c r="H53" s="80"/>
      <c r="I53" s="78">
        <v>0.28000000000000003</v>
      </c>
      <c r="J53" s="79"/>
      <c r="K53" s="78">
        <v>0.6</v>
      </c>
    </row>
    <row r="54" spans="1:11" ht="12" customHeight="1" x14ac:dyDescent="0.5">
      <c r="C54" s="70"/>
      <c r="D54" s="70"/>
      <c r="E54" s="80"/>
      <c r="F54" s="79"/>
      <c r="G54" s="80"/>
      <c r="H54" s="79"/>
      <c r="I54" s="80"/>
      <c r="J54" s="79"/>
      <c r="K54" s="80"/>
    </row>
    <row r="55" spans="1:11" s="81" customFormat="1" ht="21.95" customHeight="1" x14ac:dyDescent="0.5">
      <c r="A55" s="220" t="str">
        <f>'6-8'!A49</f>
        <v>The notes to the consolidated and separate financial statements are an integral part of the financial statements.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</row>
    <row r="56" spans="1:11" s="31" customFormat="1" ht="16.5" customHeight="1" x14ac:dyDescent="0.5">
      <c r="A56" s="52" t="s">
        <v>35</v>
      </c>
      <c r="B56" s="52"/>
      <c r="C56" s="53"/>
      <c r="D56" s="53"/>
      <c r="E56" s="54"/>
      <c r="F56" s="54"/>
      <c r="G56" s="54"/>
      <c r="H56" s="54"/>
      <c r="I56" s="55"/>
      <c r="J56" s="56"/>
      <c r="K56" s="55"/>
    </row>
    <row r="57" spans="1:11" s="31" customFormat="1" ht="16.5" customHeight="1" x14ac:dyDescent="0.5">
      <c r="A57" s="52" t="s">
        <v>145</v>
      </c>
      <c r="B57" s="52"/>
      <c r="C57" s="53"/>
      <c r="D57" s="53"/>
      <c r="E57" s="54"/>
      <c r="F57" s="54"/>
      <c r="G57" s="54"/>
      <c r="H57" s="54"/>
      <c r="I57" s="56"/>
      <c r="J57" s="56"/>
      <c r="K57" s="56"/>
    </row>
    <row r="58" spans="1:11" ht="16.5" customHeight="1" x14ac:dyDescent="0.5">
      <c r="A58" s="57" t="s">
        <v>246</v>
      </c>
      <c r="B58" s="57"/>
      <c r="C58" s="58"/>
      <c r="D58" s="58"/>
      <c r="E58" s="59"/>
      <c r="F58" s="59"/>
      <c r="G58" s="59"/>
      <c r="H58" s="59"/>
      <c r="I58" s="59"/>
      <c r="J58" s="59"/>
      <c r="K58" s="59"/>
    </row>
    <row r="59" spans="1:11" ht="16.5" customHeight="1" x14ac:dyDescent="0.5">
      <c r="A59" s="60"/>
      <c r="B59" s="60"/>
      <c r="C59" s="61"/>
      <c r="D59" s="61"/>
      <c r="E59" s="82"/>
      <c r="F59" s="82"/>
      <c r="G59" s="82"/>
      <c r="H59" s="82"/>
      <c r="I59" s="82"/>
      <c r="J59" s="82"/>
      <c r="K59" s="82"/>
    </row>
    <row r="60" spans="1:11" ht="16.5" customHeight="1" x14ac:dyDescent="0.5">
      <c r="A60" s="60"/>
      <c r="B60" s="60"/>
      <c r="C60" s="61"/>
      <c r="D60" s="61"/>
      <c r="E60" s="54"/>
      <c r="F60" s="54"/>
      <c r="G60" s="54"/>
      <c r="H60" s="54"/>
      <c r="I60" s="54"/>
      <c r="J60" s="54"/>
      <c r="K60" s="54"/>
    </row>
    <row r="61" spans="1:11" ht="16.5" customHeight="1" x14ac:dyDescent="0.5">
      <c r="A61" s="60"/>
      <c r="B61" s="60"/>
      <c r="C61" s="61"/>
      <c r="D61" s="61"/>
      <c r="E61" s="222" t="s">
        <v>143</v>
      </c>
      <c r="F61" s="222"/>
      <c r="G61" s="222"/>
      <c r="H61" s="54"/>
      <c r="I61" s="222" t="s">
        <v>144</v>
      </c>
      <c r="J61" s="222"/>
      <c r="K61" s="222"/>
    </row>
    <row r="62" spans="1:11" ht="16.5" customHeight="1" x14ac:dyDescent="0.5">
      <c r="A62" s="62"/>
      <c r="B62" s="62"/>
      <c r="C62" s="63"/>
      <c r="D62" s="63"/>
      <c r="E62" s="221" t="s">
        <v>142</v>
      </c>
      <c r="F62" s="221"/>
      <c r="G62" s="221"/>
      <c r="H62" s="213"/>
      <c r="I62" s="221" t="s">
        <v>142</v>
      </c>
      <c r="J62" s="221"/>
      <c r="K62" s="221"/>
    </row>
    <row r="63" spans="1:11" ht="16.5" customHeight="1" x14ac:dyDescent="0.5">
      <c r="C63" s="65"/>
      <c r="D63" s="65"/>
      <c r="E63" s="66" t="s">
        <v>247</v>
      </c>
      <c r="F63" s="66"/>
      <c r="G63" s="66" t="s">
        <v>209</v>
      </c>
      <c r="H63" s="66"/>
      <c r="I63" s="66" t="s">
        <v>247</v>
      </c>
      <c r="J63" s="66"/>
      <c r="K63" s="66" t="s">
        <v>209</v>
      </c>
    </row>
    <row r="64" spans="1:11" ht="16.5" customHeight="1" x14ac:dyDescent="0.5">
      <c r="A64" s="62"/>
      <c r="B64" s="62"/>
      <c r="C64" s="67" t="s">
        <v>316</v>
      </c>
      <c r="D64" s="68"/>
      <c r="E64" s="59" t="s">
        <v>10</v>
      </c>
      <c r="F64" s="54"/>
      <c r="G64" s="59" t="s">
        <v>10</v>
      </c>
      <c r="H64" s="54"/>
      <c r="I64" s="59" t="s">
        <v>10</v>
      </c>
      <c r="J64" s="54"/>
      <c r="K64" s="59" t="s">
        <v>10</v>
      </c>
    </row>
    <row r="65" spans="1:11" ht="16.5" customHeight="1" x14ac:dyDescent="0.5">
      <c r="A65" s="83"/>
      <c r="B65" s="83"/>
      <c r="C65" s="84"/>
      <c r="D65" s="70"/>
      <c r="F65" s="72"/>
      <c r="H65" s="72"/>
      <c r="J65" s="72"/>
    </row>
    <row r="66" spans="1:11" ht="16.5" customHeight="1" x14ac:dyDescent="0.5">
      <c r="A66" s="85" t="s">
        <v>192</v>
      </c>
      <c r="B66" s="85"/>
      <c r="C66" s="86"/>
      <c r="D66" s="87"/>
      <c r="E66" s="88">
        <f>E43</f>
        <v>4522679735</v>
      </c>
      <c r="F66" s="89"/>
      <c r="G66" s="88">
        <f>G43</f>
        <v>-14175369605</v>
      </c>
      <c r="H66" s="89"/>
      <c r="I66" s="88">
        <f>I43</f>
        <v>2963912633</v>
      </c>
      <c r="J66" s="89"/>
      <c r="K66" s="88">
        <f>K43</f>
        <v>4702035945</v>
      </c>
    </row>
    <row r="67" spans="1:11" ht="16.5" customHeight="1" x14ac:dyDescent="0.5">
      <c r="A67" s="90"/>
      <c r="B67" s="90"/>
      <c r="C67" s="91"/>
      <c r="D67" s="87"/>
      <c r="E67" s="92"/>
      <c r="F67" s="80"/>
      <c r="G67" s="92"/>
      <c r="H67" s="80"/>
      <c r="I67" s="25"/>
      <c r="J67" s="80"/>
      <c r="K67" s="25"/>
    </row>
    <row r="68" spans="1:11" ht="16.5" customHeight="1" x14ac:dyDescent="0.5">
      <c r="A68" s="31" t="s">
        <v>193</v>
      </c>
      <c r="B68" s="31"/>
      <c r="C68" s="30"/>
      <c r="D68" s="93"/>
      <c r="E68" s="94"/>
      <c r="F68" s="95"/>
      <c r="G68" s="94"/>
      <c r="H68" s="95"/>
      <c r="I68" s="95"/>
      <c r="J68" s="95"/>
      <c r="K68" s="95"/>
    </row>
    <row r="69" spans="1:11" ht="16.5" customHeight="1" x14ac:dyDescent="0.5">
      <c r="A69" s="30" t="s">
        <v>149</v>
      </c>
      <c r="B69" s="30"/>
      <c r="C69" s="30"/>
      <c r="D69" s="93"/>
      <c r="E69" s="94"/>
      <c r="F69" s="95"/>
      <c r="G69" s="94"/>
      <c r="H69" s="95"/>
      <c r="I69" s="95"/>
      <c r="J69" s="95"/>
      <c r="K69" s="95"/>
    </row>
    <row r="70" spans="1:11" ht="16.5" customHeight="1" x14ac:dyDescent="0.5">
      <c r="A70" s="45" t="s">
        <v>270</v>
      </c>
      <c r="B70" s="45"/>
      <c r="C70" s="30"/>
      <c r="D70" s="93"/>
      <c r="E70" s="94"/>
      <c r="F70" s="95"/>
      <c r="G70" s="94"/>
      <c r="H70" s="95"/>
      <c r="I70" s="95"/>
      <c r="J70" s="95"/>
      <c r="K70" s="95"/>
    </row>
    <row r="71" spans="1:11" ht="16.5" customHeight="1" x14ac:dyDescent="0.5">
      <c r="A71" s="96" t="s">
        <v>257</v>
      </c>
      <c r="B71" s="45"/>
      <c r="C71" s="28"/>
      <c r="D71" s="93"/>
      <c r="E71" s="88">
        <v>0</v>
      </c>
      <c r="F71" s="25"/>
      <c r="G71" s="88">
        <v>14532138793</v>
      </c>
      <c r="H71" s="85"/>
      <c r="I71" s="88">
        <v>0</v>
      </c>
      <c r="J71" s="85"/>
      <c r="K71" s="88">
        <v>30068014</v>
      </c>
    </row>
    <row r="72" spans="1:11" ht="16.5" customHeight="1" x14ac:dyDescent="0.5">
      <c r="A72" s="96" t="s">
        <v>271</v>
      </c>
      <c r="B72" s="45"/>
      <c r="C72" s="30"/>
      <c r="D72" s="93"/>
      <c r="E72" s="97"/>
      <c r="F72" s="98"/>
      <c r="G72" s="97"/>
      <c r="H72" s="98"/>
      <c r="I72" s="98"/>
      <c r="J72" s="95"/>
      <c r="K72" s="98"/>
    </row>
    <row r="73" spans="1:11" ht="16.5" customHeight="1" x14ac:dyDescent="0.5">
      <c r="A73" s="99" t="s">
        <v>269</v>
      </c>
      <c r="B73" s="45"/>
      <c r="C73" s="30"/>
      <c r="D73" s="93"/>
      <c r="E73" s="97"/>
      <c r="F73" s="98"/>
      <c r="G73" s="97"/>
      <c r="H73" s="98"/>
      <c r="I73" s="98"/>
      <c r="J73" s="95"/>
      <c r="K73" s="98"/>
    </row>
    <row r="74" spans="1:11" ht="16.5" customHeight="1" x14ac:dyDescent="0.5">
      <c r="A74" s="99" t="s">
        <v>256</v>
      </c>
      <c r="B74" s="45"/>
      <c r="C74" s="30"/>
      <c r="D74" s="93"/>
      <c r="E74" s="25">
        <v>-2516956</v>
      </c>
      <c r="F74" s="25"/>
      <c r="G74" s="25">
        <v>3488316</v>
      </c>
      <c r="H74" s="25"/>
      <c r="I74" s="25">
        <v>-914362</v>
      </c>
      <c r="J74" s="25"/>
      <c r="K74" s="25">
        <v>2527830</v>
      </c>
    </row>
    <row r="75" spans="1:11" ht="16.5" customHeight="1" x14ac:dyDescent="0.5">
      <c r="A75" s="96" t="s">
        <v>272</v>
      </c>
      <c r="B75" s="30"/>
      <c r="C75" s="30"/>
      <c r="D75" s="93"/>
      <c r="E75" s="88"/>
      <c r="F75" s="25"/>
      <c r="G75" s="88"/>
      <c r="H75" s="85"/>
      <c r="I75" s="88"/>
      <c r="J75" s="85"/>
      <c r="K75" s="88"/>
    </row>
    <row r="76" spans="1:11" ht="16.5" customHeight="1" x14ac:dyDescent="0.5">
      <c r="A76" s="99" t="s">
        <v>258</v>
      </c>
      <c r="B76" s="45"/>
      <c r="C76" s="30"/>
      <c r="D76" s="93"/>
      <c r="E76" s="100">
        <v>243305025</v>
      </c>
      <c r="F76" s="25"/>
      <c r="G76" s="100">
        <v>-78821546</v>
      </c>
      <c r="H76" s="25"/>
      <c r="I76" s="100">
        <v>-7836931</v>
      </c>
      <c r="J76" s="25"/>
      <c r="K76" s="100">
        <v>0</v>
      </c>
    </row>
    <row r="77" spans="1:11" ht="16.5" customHeight="1" x14ac:dyDescent="0.5">
      <c r="A77" s="30" t="s">
        <v>151</v>
      </c>
      <c r="B77" s="30"/>
      <c r="C77" s="30"/>
      <c r="D77" s="93"/>
      <c r="E77" s="88"/>
      <c r="F77" s="25"/>
      <c r="G77" s="88"/>
      <c r="H77" s="85"/>
      <c r="I77" s="88"/>
      <c r="J77" s="85"/>
      <c r="K77" s="88"/>
    </row>
    <row r="78" spans="1:11" ht="16.5" customHeight="1" x14ac:dyDescent="0.5">
      <c r="A78" s="45" t="s">
        <v>270</v>
      </c>
      <c r="B78" s="45"/>
      <c r="C78" s="30"/>
      <c r="D78" s="93"/>
      <c r="E78" s="100">
        <f>SUM(E71,E74,E76)</f>
        <v>240788069</v>
      </c>
      <c r="F78" s="25"/>
      <c r="G78" s="100">
        <f>SUM(G71,G74,G76)</f>
        <v>14456805563</v>
      </c>
      <c r="H78" s="25"/>
      <c r="I78" s="100">
        <f>SUM(I71,I74,I76)</f>
        <v>-8751293</v>
      </c>
      <c r="J78" s="25"/>
      <c r="K78" s="100">
        <f>SUM(K71,K74,K76)</f>
        <v>32595844</v>
      </c>
    </row>
    <row r="79" spans="1:11" ht="16.5" customHeight="1" x14ac:dyDescent="0.5">
      <c r="A79" s="30"/>
      <c r="B79" s="30"/>
      <c r="C79" s="30"/>
      <c r="D79" s="93"/>
      <c r="E79" s="88"/>
      <c r="F79" s="25"/>
      <c r="G79" s="88"/>
      <c r="H79" s="85"/>
      <c r="I79" s="88"/>
      <c r="J79" s="85"/>
      <c r="K79" s="88"/>
    </row>
    <row r="80" spans="1:11" ht="16.5" customHeight="1" x14ac:dyDescent="0.5">
      <c r="A80" s="30" t="s">
        <v>150</v>
      </c>
      <c r="B80" s="30"/>
      <c r="C80" s="30"/>
      <c r="D80" s="93"/>
      <c r="E80" s="88"/>
      <c r="F80" s="25"/>
      <c r="G80" s="88"/>
      <c r="H80" s="85"/>
      <c r="I80" s="88"/>
      <c r="J80" s="85"/>
      <c r="K80" s="88"/>
    </row>
    <row r="81" spans="1:11" ht="16.5" customHeight="1" x14ac:dyDescent="0.5">
      <c r="A81" s="45" t="s">
        <v>270</v>
      </c>
      <c r="B81" s="45"/>
      <c r="C81" s="30"/>
      <c r="D81" s="93"/>
      <c r="E81" s="88"/>
      <c r="F81" s="25"/>
      <c r="G81" s="88"/>
      <c r="H81" s="85"/>
      <c r="I81" s="88"/>
      <c r="J81" s="85"/>
      <c r="K81" s="88"/>
    </row>
    <row r="82" spans="1:11" ht="16.5" customHeight="1" x14ac:dyDescent="0.5">
      <c r="A82" s="96" t="s">
        <v>259</v>
      </c>
      <c r="B82" s="45"/>
      <c r="C82" s="28">
        <v>5</v>
      </c>
      <c r="D82" s="93"/>
      <c r="E82" s="88">
        <v>173484976</v>
      </c>
      <c r="F82" s="25"/>
      <c r="G82" s="88">
        <v>110625238</v>
      </c>
      <c r="H82" s="85"/>
      <c r="I82" s="88">
        <v>52574121</v>
      </c>
      <c r="J82" s="85"/>
      <c r="K82" s="88">
        <v>-1041204616</v>
      </c>
    </row>
    <row r="83" spans="1:11" ht="16.5" customHeight="1" x14ac:dyDescent="0.5">
      <c r="A83" s="96" t="s">
        <v>260</v>
      </c>
      <c r="B83" s="45"/>
      <c r="C83" s="28">
        <v>5</v>
      </c>
      <c r="D83" s="93"/>
      <c r="E83" s="88">
        <v>62831896</v>
      </c>
      <c r="F83" s="25"/>
      <c r="G83" s="88">
        <v>529728384</v>
      </c>
      <c r="H83" s="85"/>
      <c r="I83" s="88">
        <v>37769652</v>
      </c>
      <c r="J83" s="85"/>
      <c r="K83" s="88">
        <v>516167990</v>
      </c>
    </row>
    <row r="84" spans="1:11" ht="16.5" customHeight="1" x14ac:dyDescent="0.5">
      <c r="A84" s="96" t="s">
        <v>261</v>
      </c>
      <c r="B84" s="30"/>
      <c r="C84" s="93"/>
      <c r="D84" s="93"/>
      <c r="E84" s="100">
        <v>651335795</v>
      </c>
      <c r="F84" s="25"/>
      <c r="G84" s="100">
        <v>2854638167</v>
      </c>
      <c r="H84" s="25"/>
      <c r="I84" s="100">
        <v>0</v>
      </c>
      <c r="J84" s="25"/>
      <c r="K84" s="100">
        <v>0</v>
      </c>
    </row>
    <row r="85" spans="1:11" ht="16.5" customHeight="1" x14ac:dyDescent="0.5">
      <c r="A85" s="30" t="s">
        <v>152</v>
      </c>
      <c r="B85" s="30"/>
      <c r="C85" s="30"/>
      <c r="D85" s="93"/>
      <c r="E85" s="25"/>
      <c r="F85" s="89"/>
      <c r="G85" s="25"/>
      <c r="H85" s="89"/>
      <c r="I85" s="25"/>
      <c r="J85" s="89"/>
      <c r="K85" s="25"/>
    </row>
    <row r="86" spans="1:11" ht="16.5" customHeight="1" x14ac:dyDescent="0.5">
      <c r="A86" s="45" t="s">
        <v>270</v>
      </c>
      <c r="B86" s="45"/>
      <c r="C86" s="30"/>
      <c r="D86" s="93"/>
      <c r="E86" s="100">
        <f>SUM(E82,E83,E84)</f>
        <v>887652667</v>
      </c>
      <c r="F86" s="25"/>
      <c r="G86" s="100">
        <f>SUM(G82,G83,G84)</f>
        <v>3494991789</v>
      </c>
      <c r="H86" s="25"/>
      <c r="I86" s="100">
        <f>SUM(I82,I83,I84)</f>
        <v>90343773</v>
      </c>
      <c r="J86" s="25"/>
      <c r="K86" s="100">
        <f>SUM(K82,K83,K84)</f>
        <v>-525036626</v>
      </c>
    </row>
    <row r="87" spans="1:11" ht="16.5" customHeight="1" x14ac:dyDescent="0.5">
      <c r="A87" s="30"/>
      <c r="B87" s="30"/>
      <c r="C87" s="93"/>
      <c r="D87" s="93"/>
      <c r="E87" s="25"/>
      <c r="F87" s="25"/>
      <c r="G87" s="25"/>
      <c r="H87" s="25"/>
      <c r="I87" s="25"/>
      <c r="J87" s="25"/>
      <c r="K87" s="25"/>
    </row>
    <row r="88" spans="1:11" ht="16.5" customHeight="1" x14ac:dyDescent="0.5">
      <c r="A88" s="31" t="s">
        <v>194</v>
      </c>
      <c r="B88" s="31"/>
      <c r="C88" s="30"/>
      <c r="D88" s="93"/>
      <c r="E88" s="25"/>
      <c r="F88" s="25"/>
      <c r="G88" s="25"/>
      <c r="H88" s="25"/>
      <c r="I88" s="25"/>
      <c r="J88" s="25"/>
      <c r="K88" s="25"/>
    </row>
    <row r="89" spans="1:11" ht="16.5" customHeight="1" x14ac:dyDescent="0.5">
      <c r="A89" s="31" t="s">
        <v>91</v>
      </c>
      <c r="B89" s="31"/>
      <c r="C89" s="93"/>
      <c r="D89" s="93"/>
      <c r="E89" s="100">
        <f>SUM(E78,E86)</f>
        <v>1128440736</v>
      </c>
      <c r="F89" s="25"/>
      <c r="G89" s="100">
        <f>SUM(G78,G86)</f>
        <v>17951797352</v>
      </c>
      <c r="H89" s="25"/>
      <c r="I89" s="100">
        <f>SUM(I78,I86)</f>
        <v>81592480</v>
      </c>
      <c r="J89" s="25"/>
      <c r="K89" s="100">
        <f>SUM(K78,K86)</f>
        <v>-492440782</v>
      </c>
    </row>
    <row r="90" spans="1:11" ht="16.5" customHeight="1" x14ac:dyDescent="0.5">
      <c r="A90" s="85"/>
      <c r="B90" s="85"/>
      <c r="C90" s="85"/>
      <c r="D90" s="93"/>
      <c r="E90" s="94"/>
      <c r="F90" s="95"/>
      <c r="G90" s="94"/>
      <c r="H90" s="95"/>
      <c r="I90" s="95"/>
      <c r="J90" s="95"/>
      <c r="K90" s="95"/>
    </row>
    <row r="91" spans="1:11" ht="16.5" customHeight="1" thickBot="1" x14ac:dyDescent="0.55000000000000004">
      <c r="A91" s="31" t="s">
        <v>302</v>
      </c>
      <c r="B91" s="30"/>
      <c r="C91" s="30"/>
      <c r="D91" s="93"/>
      <c r="E91" s="101">
        <f>+E66+E89</f>
        <v>5651120471</v>
      </c>
      <c r="F91" s="95"/>
      <c r="G91" s="101">
        <f>+G66+G89</f>
        <v>3776427747</v>
      </c>
      <c r="H91" s="95"/>
      <c r="I91" s="101">
        <f>+I66+I89</f>
        <v>3045505113</v>
      </c>
      <c r="J91" s="95"/>
      <c r="K91" s="101">
        <f>+K66+K89</f>
        <v>4209595163</v>
      </c>
    </row>
    <row r="92" spans="1:11" ht="16.5" customHeight="1" thickTop="1" x14ac:dyDescent="0.5">
      <c r="A92" s="30"/>
      <c r="B92" s="30"/>
      <c r="C92" s="30"/>
      <c r="D92" s="102"/>
      <c r="E92" s="103"/>
      <c r="F92" s="25"/>
      <c r="G92" s="103"/>
      <c r="H92" s="25"/>
      <c r="I92" s="103"/>
      <c r="J92" s="25"/>
      <c r="K92" s="103"/>
    </row>
    <row r="93" spans="1:11" ht="16.5" customHeight="1" x14ac:dyDescent="0.5">
      <c r="A93" s="30"/>
      <c r="B93" s="30"/>
      <c r="C93" s="30"/>
      <c r="D93" s="102"/>
      <c r="E93" s="103"/>
      <c r="F93" s="25"/>
      <c r="G93" s="103"/>
      <c r="H93" s="25"/>
      <c r="I93" s="103"/>
      <c r="J93" s="25"/>
      <c r="K93" s="103"/>
    </row>
    <row r="94" spans="1:11" ht="16.5" customHeight="1" x14ac:dyDescent="0.5">
      <c r="A94" s="31" t="s">
        <v>243</v>
      </c>
      <c r="B94" s="31"/>
      <c r="C94" s="30"/>
      <c r="D94" s="93"/>
      <c r="E94" s="94"/>
      <c r="F94" s="95"/>
      <c r="G94" s="94"/>
      <c r="H94" s="95"/>
      <c r="I94" s="95"/>
      <c r="J94" s="95"/>
      <c r="K94" s="95"/>
    </row>
    <row r="95" spans="1:11" ht="16.5" customHeight="1" x14ac:dyDescent="0.5">
      <c r="A95" s="31" t="s">
        <v>244</v>
      </c>
      <c r="B95" s="31"/>
      <c r="C95" s="30"/>
      <c r="D95" s="93"/>
      <c r="E95" s="94"/>
      <c r="F95" s="95"/>
      <c r="G95" s="94"/>
      <c r="H95" s="95"/>
      <c r="I95" s="95"/>
      <c r="J95" s="95"/>
      <c r="K95" s="95"/>
    </row>
    <row r="96" spans="1:11" ht="16.5" customHeight="1" x14ac:dyDescent="0.5">
      <c r="A96" s="30" t="s">
        <v>234</v>
      </c>
      <c r="B96" s="30"/>
      <c r="C96" s="93"/>
      <c r="D96" s="93"/>
      <c r="E96" s="89">
        <f>E91-E97</f>
        <v>5538128242</v>
      </c>
      <c r="F96" s="89"/>
      <c r="G96" s="89">
        <f>G91-G97</f>
        <v>2685625953</v>
      </c>
      <c r="H96" s="89"/>
      <c r="I96" s="89">
        <f>I91-I97</f>
        <v>3045505113</v>
      </c>
      <c r="J96" s="89"/>
      <c r="K96" s="89">
        <f>K91-K97</f>
        <v>4209595163</v>
      </c>
    </row>
    <row r="97" spans="1:11" ht="16.5" customHeight="1" x14ac:dyDescent="0.5">
      <c r="A97" s="30" t="s">
        <v>92</v>
      </c>
      <c r="B97" s="30"/>
      <c r="C97" s="93"/>
      <c r="D97" s="93"/>
      <c r="E97" s="100">
        <f>'12'!AL29</f>
        <v>112992229</v>
      </c>
      <c r="F97" s="95"/>
      <c r="G97" s="100">
        <v>1090801794</v>
      </c>
      <c r="H97" s="95"/>
      <c r="I97" s="100">
        <v>0</v>
      </c>
      <c r="J97" s="95"/>
      <c r="K97" s="100">
        <v>0</v>
      </c>
    </row>
    <row r="98" spans="1:11" ht="16.5" customHeight="1" x14ac:dyDescent="0.5">
      <c r="A98" s="30"/>
      <c r="B98" s="30"/>
      <c r="C98" s="102"/>
      <c r="D98" s="102"/>
      <c r="E98" s="25"/>
      <c r="F98" s="25"/>
      <c r="G98" s="25"/>
      <c r="H98" s="25"/>
      <c r="I98" s="25"/>
      <c r="J98" s="25"/>
      <c r="K98" s="25"/>
    </row>
    <row r="99" spans="1:11" ht="16.5" customHeight="1" thickBot="1" x14ac:dyDescent="0.55000000000000004">
      <c r="A99" s="91"/>
      <c r="B99" s="91"/>
      <c r="C99" s="102"/>
      <c r="D99" s="102"/>
      <c r="E99" s="101">
        <f>E91</f>
        <v>5651120471</v>
      </c>
      <c r="F99" s="80"/>
      <c r="G99" s="101">
        <f>SUM(G96:G97)</f>
        <v>3776427747</v>
      </c>
      <c r="H99" s="80"/>
      <c r="I99" s="101">
        <f>SUM(I96:I97)</f>
        <v>3045505113</v>
      </c>
      <c r="J99" s="80"/>
      <c r="K99" s="101">
        <f>SUM(K96:K97)</f>
        <v>4209595163</v>
      </c>
    </row>
    <row r="100" spans="1:11" ht="16.5" customHeight="1" thickTop="1" x14ac:dyDescent="0.5">
      <c r="A100" s="30"/>
      <c r="B100" s="30"/>
      <c r="C100" s="70"/>
      <c r="D100" s="70"/>
      <c r="E100" s="72"/>
      <c r="F100" s="79"/>
      <c r="G100" s="72"/>
      <c r="H100" s="79"/>
      <c r="I100" s="72"/>
      <c r="J100" s="79"/>
      <c r="K100" s="72"/>
    </row>
    <row r="101" spans="1:11" ht="16.5" customHeight="1" x14ac:dyDescent="0.5">
      <c r="A101" s="30"/>
      <c r="B101" s="30"/>
      <c r="C101" s="70"/>
      <c r="D101" s="70"/>
      <c r="E101" s="72"/>
      <c r="F101" s="79"/>
      <c r="G101" s="72"/>
      <c r="H101" s="79"/>
      <c r="I101" s="72"/>
      <c r="J101" s="79"/>
      <c r="K101" s="72"/>
    </row>
    <row r="102" spans="1:11" ht="16.5" customHeight="1" x14ac:dyDescent="0.5">
      <c r="A102" s="30"/>
      <c r="B102" s="30"/>
      <c r="C102" s="70"/>
      <c r="D102" s="70"/>
      <c r="E102" s="72"/>
      <c r="F102" s="79"/>
      <c r="G102" s="72"/>
      <c r="H102" s="79"/>
      <c r="I102" s="72"/>
      <c r="J102" s="79"/>
      <c r="K102" s="72"/>
    </row>
    <row r="103" spans="1:11" ht="16.5" customHeight="1" x14ac:dyDescent="0.5">
      <c r="A103" s="30"/>
      <c r="B103" s="30"/>
      <c r="C103" s="70"/>
      <c r="D103" s="70"/>
      <c r="E103" s="72"/>
      <c r="F103" s="79"/>
      <c r="G103" s="72"/>
      <c r="H103" s="79"/>
      <c r="I103" s="72"/>
      <c r="J103" s="79"/>
      <c r="K103" s="72"/>
    </row>
    <row r="104" spans="1:11" ht="16.5" customHeight="1" x14ac:dyDescent="0.5">
      <c r="A104" s="30"/>
      <c r="B104" s="30"/>
      <c r="C104" s="70"/>
      <c r="D104" s="70"/>
      <c r="E104" s="72"/>
      <c r="F104" s="79"/>
      <c r="G104" s="72"/>
      <c r="H104" s="79"/>
      <c r="I104" s="72"/>
      <c r="J104" s="79"/>
      <c r="K104" s="72"/>
    </row>
    <row r="105" spans="1:11" ht="16.5" customHeight="1" x14ac:dyDescent="0.5">
      <c r="A105" s="30"/>
      <c r="B105" s="30"/>
      <c r="C105" s="70"/>
      <c r="D105" s="70"/>
      <c r="E105" s="72"/>
      <c r="F105" s="79"/>
      <c r="G105" s="72"/>
      <c r="H105" s="79"/>
      <c r="I105" s="72"/>
      <c r="J105" s="79"/>
      <c r="K105" s="72"/>
    </row>
    <row r="106" spans="1:11" ht="16.5" customHeight="1" x14ac:dyDescent="0.5">
      <c r="A106" s="30"/>
      <c r="B106" s="30"/>
      <c r="C106" s="70"/>
      <c r="D106" s="70"/>
      <c r="E106" s="72"/>
      <c r="F106" s="79"/>
      <c r="G106" s="72"/>
      <c r="H106" s="79"/>
      <c r="I106" s="72"/>
      <c r="J106" s="79"/>
      <c r="K106" s="72"/>
    </row>
    <row r="107" spans="1:11" ht="9" customHeight="1" x14ac:dyDescent="0.5">
      <c r="A107" s="30"/>
      <c r="B107" s="30"/>
      <c r="C107" s="70"/>
      <c r="D107" s="70"/>
      <c r="E107" s="72"/>
      <c r="F107" s="79"/>
      <c r="G107" s="72"/>
      <c r="H107" s="79"/>
      <c r="I107" s="72"/>
      <c r="J107" s="79"/>
      <c r="K107" s="72"/>
    </row>
    <row r="108" spans="1:11" s="81" customFormat="1" ht="21.95" customHeight="1" x14ac:dyDescent="0.5">
      <c r="A108" s="220" t="str">
        <f>'6-8'!A49</f>
        <v>The notes to the consolidated and separate financial statements are an integral part of the financial statements.</v>
      </c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</row>
  </sheetData>
  <mergeCells count="10">
    <mergeCell ref="A108:K108"/>
    <mergeCell ref="E62:G62"/>
    <mergeCell ref="I62:K62"/>
    <mergeCell ref="A55:K55"/>
    <mergeCell ref="E6:G6"/>
    <mergeCell ref="I6:K6"/>
    <mergeCell ref="E61:G61"/>
    <mergeCell ref="I61:K61"/>
    <mergeCell ref="I7:K7"/>
    <mergeCell ref="E7:G7"/>
  </mergeCells>
  <phoneticPr fontId="0" type="noConversion"/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4"/>
  <sheetViews>
    <sheetView topLeftCell="A34" zoomScale="115" zoomScaleNormal="115" zoomScaleSheetLayoutView="115" workbookViewId="0">
      <selection activeCell="A54" sqref="A54:AM54"/>
    </sheetView>
  </sheetViews>
  <sheetFormatPr defaultColWidth="18.5703125" defaultRowHeight="16.5" customHeight="1" x14ac:dyDescent="0.5"/>
  <cols>
    <col min="1" max="1" width="1.7109375" style="1" customWidth="1"/>
    <col min="2" max="2" width="19" style="1" customWidth="1"/>
    <col min="3" max="3" width="10.42578125" style="1" customWidth="1"/>
    <col min="4" max="4" width="0.42578125" style="1" customWidth="1"/>
    <col min="5" max="5" width="10.85546875" style="142" bestFit="1" customWidth="1"/>
    <col min="6" max="6" width="0.42578125" style="142" customWidth="1"/>
    <col min="7" max="7" width="11.7109375" style="142" bestFit="1" customWidth="1"/>
    <col min="8" max="8" width="0.42578125" style="142" customWidth="1"/>
    <col min="9" max="9" width="9.5703125" style="142" bestFit="1" customWidth="1"/>
    <col min="10" max="10" width="0.42578125" style="142" customWidth="1"/>
    <col min="11" max="11" width="9.5703125" style="142" bestFit="1" customWidth="1"/>
    <col min="12" max="12" width="0.42578125" style="142" customWidth="1"/>
    <col min="13" max="13" width="12.85546875" style="142" bestFit="1" customWidth="1"/>
    <col min="14" max="14" width="0.42578125" style="142" customWidth="1"/>
    <col min="15" max="15" width="11.42578125" style="143" bestFit="1" customWidth="1"/>
    <col min="16" max="16" width="0.42578125" style="142" customWidth="1"/>
    <col min="17" max="17" width="12" style="143" bestFit="1" customWidth="1"/>
    <col min="18" max="18" width="0.42578125" style="142" customWidth="1"/>
    <col min="19" max="19" width="12.140625" style="142" bestFit="1" customWidth="1"/>
    <col min="20" max="20" width="0.42578125" style="142" customWidth="1"/>
    <col min="21" max="21" width="15.140625" style="142" customWidth="1"/>
    <col min="22" max="22" width="0.42578125" style="142" customWidth="1"/>
    <col min="23" max="23" width="11.7109375" style="142" bestFit="1" customWidth="1"/>
    <col min="24" max="24" width="0.42578125" style="142" customWidth="1"/>
    <col min="25" max="25" width="9.85546875" style="142" bestFit="1" customWidth="1"/>
    <col min="26" max="26" width="0.42578125" style="142" customWidth="1"/>
    <col min="27" max="27" width="10.7109375" style="142" bestFit="1" customWidth="1"/>
    <col min="28" max="28" width="0.42578125" style="142" customWidth="1"/>
    <col min="29" max="29" width="12" style="142" bestFit="1" customWidth="1"/>
    <col min="30" max="30" width="0.42578125" style="142" customWidth="1"/>
    <col min="31" max="31" width="12.85546875" style="143" bestFit="1" customWidth="1"/>
    <col min="32" max="32" width="0.42578125" style="142" customWidth="1"/>
    <col min="33" max="33" width="12" style="143" bestFit="1" customWidth="1"/>
    <col min="34" max="34" width="0.42578125" style="143" customWidth="1"/>
    <col min="35" max="35" width="11.7109375" style="143" customWidth="1"/>
    <col min="36" max="36" width="0.42578125" style="143" customWidth="1"/>
    <col min="37" max="37" width="11.7109375" style="143" bestFit="1" customWidth="1"/>
    <col min="38" max="38" width="0.42578125" style="143" customWidth="1"/>
    <col min="39" max="39" width="11.7109375" style="143" customWidth="1"/>
    <col min="40" max="16384" width="18.5703125" style="1"/>
  </cols>
  <sheetData>
    <row r="1" spans="1:39" ht="16.5" customHeight="1" x14ac:dyDescent="0.5">
      <c r="A1" s="104" t="s">
        <v>35</v>
      </c>
      <c r="B1" s="3"/>
      <c r="C1" s="3"/>
      <c r="D1" s="3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105"/>
      <c r="Q1" s="106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6"/>
      <c r="AF1" s="105"/>
      <c r="AG1" s="106"/>
      <c r="AH1" s="106"/>
      <c r="AI1" s="106"/>
      <c r="AJ1" s="106"/>
      <c r="AK1" s="106"/>
      <c r="AL1" s="106"/>
      <c r="AM1" s="106"/>
    </row>
    <row r="2" spans="1:39" ht="16.5" customHeight="1" x14ac:dyDescent="0.5">
      <c r="A2" s="107" t="s">
        <v>128</v>
      </c>
      <c r="B2" s="107"/>
      <c r="C2" s="107"/>
      <c r="D2" s="108"/>
      <c r="E2" s="109"/>
      <c r="F2" s="109"/>
      <c r="G2" s="109"/>
      <c r="H2" s="105"/>
      <c r="I2" s="105"/>
      <c r="J2" s="105"/>
      <c r="K2" s="105"/>
      <c r="L2" s="105"/>
      <c r="M2" s="105"/>
      <c r="N2" s="105"/>
      <c r="O2" s="106"/>
      <c r="P2" s="105"/>
      <c r="Q2" s="106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6"/>
      <c r="AF2" s="105"/>
      <c r="AG2" s="106"/>
      <c r="AH2" s="106"/>
      <c r="AI2" s="106"/>
      <c r="AJ2" s="106"/>
      <c r="AK2" s="106"/>
      <c r="AL2" s="106"/>
      <c r="AM2" s="106"/>
    </row>
    <row r="3" spans="1:39" ht="16.5" customHeight="1" x14ac:dyDescent="0.5">
      <c r="A3" s="110" t="s">
        <v>246</v>
      </c>
      <c r="B3" s="110"/>
      <c r="C3" s="110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2"/>
      <c r="Q3" s="113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3"/>
      <c r="AF3" s="112"/>
      <c r="AG3" s="113"/>
      <c r="AH3" s="113"/>
      <c r="AI3" s="113"/>
      <c r="AJ3" s="113"/>
      <c r="AK3" s="113"/>
      <c r="AL3" s="113"/>
      <c r="AM3" s="113"/>
    </row>
    <row r="4" spans="1:39" ht="16.5" customHeight="1" x14ac:dyDescent="0.5">
      <c r="A4" s="114"/>
      <c r="B4" s="114"/>
      <c r="C4" s="114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7"/>
      <c r="P4" s="116"/>
      <c r="Q4" s="117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7"/>
      <c r="AF4" s="116"/>
      <c r="AG4" s="117"/>
      <c r="AH4" s="117"/>
      <c r="AI4" s="117"/>
      <c r="AJ4" s="117"/>
      <c r="AK4" s="117"/>
      <c r="AL4" s="117"/>
      <c r="AM4" s="117"/>
    </row>
    <row r="5" spans="1:39" ht="16.5" customHeight="1" x14ac:dyDescent="0.5">
      <c r="A5" s="118"/>
      <c r="B5" s="118"/>
      <c r="C5" s="118"/>
      <c r="D5" s="11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20"/>
      <c r="P5" s="109"/>
      <c r="Q5" s="120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20"/>
      <c r="AF5" s="109"/>
      <c r="AG5" s="120"/>
      <c r="AH5" s="120"/>
      <c r="AI5" s="120"/>
      <c r="AJ5" s="120"/>
      <c r="AK5" s="120"/>
      <c r="AL5" s="120"/>
      <c r="AM5" s="120"/>
    </row>
    <row r="6" spans="1:39" ht="16.5" customHeight="1" x14ac:dyDescent="0.5">
      <c r="A6" s="121"/>
      <c r="B6" s="121"/>
      <c r="C6" s="121"/>
      <c r="D6" s="122"/>
      <c r="E6" s="223" t="s">
        <v>130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</row>
    <row r="7" spans="1:39" ht="16.5" customHeight="1" x14ac:dyDescent="0.5">
      <c r="A7" s="121"/>
      <c r="B7" s="121"/>
      <c r="C7" s="121"/>
      <c r="D7" s="122"/>
      <c r="E7" s="224" t="s">
        <v>72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123"/>
      <c r="AK7" s="123"/>
      <c r="AL7" s="123"/>
      <c r="AM7" s="123"/>
    </row>
    <row r="8" spans="1:39" ht="16.5" customHeight="1" x14ac:dyDescent="0.5">
      <c r="A8" s="121"/>
      <c r="B8" s="121"/>
      <c r="C8" s="121"/>
      <c r="D8" s="122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224" t="s">
        <v>73</v>
      </c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123"/>
      <c r="AG8" s="123"/>
      <c r="AH8" s="123"/>
      <c r="AI8" s="123"/>
      <c r="AJ8" s="123"/>
      <c r="AK8" s="123"/>
      <c r="AL8" s="123"/>
      <c r="AM8" s="123"/>
    </row>
    <row r="9" spans="1:39" ht="16.5" customHeight="1" x14ac:dyDescent="0.5">
      <c r="A9" s="121"/>
      <c r="B9" s="121"/>
      <c r="C9" s="121"/>
      <c r="D9" s="122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4"/>
      <c r="T9" s="124"/>
      <c r="U9" s="223" t="s">
        <v>160</v>
      </c>
      <c r="V9" s="223"/>
      <c r="W9" s="223"/>
      <c r="X9" s="223"/>
      <c r="Y9" s="223"/>
      <c r="Z9" s="223"/>
      <c r="AA9" s="223"/>
      <c r="AB9" s="223"/>
      <c r="AC9" s="223"/>
      <c r="AD9" s="123"/>
      <c r="AE9" s="123"/>
      <c r="AF9" s="123"/>
      <c r="AG9" s="123"/>
      <c r="AH9" s="123"/>
      <c r="AI9" s="123"/>
      <c r="AJ9" s="123"/>
      <c r="AK9" s="123"/>
      <c r="AL9" s="1"/>
      <c r="AM9" s="1"/>
    </row>
    <row r="10" spans="1:39" s="2" customFormat="1" ht="16.5" customHeight="1" x14ac:dyDescent="0.5">
      <c r="D10" s="125"/>
      <c r="E10" s="126"/>
      <c r="F10" s="126"/>
      <c r="G10" s="126"/>
      <c r="H10" s="126"/>
      <c r="I10" s="126"/>
      <c r="J10" s="106"/>
      <c r="K10" s="106"/>
      <c r="L10" s="109"/>
      <c r="M10" s="126"/>
      <c r="N10" s="109"/>
      <c r="O10" s="106" t="s">
        <v>67</v>
      </c>
      <c r="P10" s="106"/>
      <c r="Q10" s="106"/>
      <c r="R10" s="109"/>
      <c r="S10" s="106"/>
      <c r="T10" s="106"/>
      <c r="U10" s="106" t="s">
        <v>74</v>
      </c>
      <c r="V10" s="106"/>
      <c r="W10" s="106"/>
      <c r="X10" s="106"/>
      <c r="Y10" s="106"/>
      <c r="Z10" s="106"/>
      <c r="AA10" s="106"/>
      <c r="AB10" s="106"/>
      <c r="AC10" s="126"/>
      <c r="AD10" s="109"/>
      <c r="AE10" s="126"/>
      <c r="AF10" s="106"/>
      <c r="AG10" s="106"/>
      <c r="AH10" s="106"/>
      <c r="AI10" s="106"/>
      <c r="AJ10" s="106"/>
      <c r="AK10" s="106"/>
    </row>
    <row r="11" spans="1:39" s="2" customFormat="1" ht="16.5" customHeight="1" x14ac:dyDescent="0.5">
      <c r="D11" s="125"/>
      <c r="E11" s="109"/>
      <c r="F11" s="106"/>
      <c r="G11" s="106" t="s">
        <v>93</v>
      </c>
      <c r="H11" s="106"/>
      <c r="I11" s="126"/>
      <c r="J11" s="106"/>
      <c r="K11" s="106"/>
      <c r="L11" s="109"/>
      <c r="M11" s="106"/>
      <c r="N11" s="109"/>
      <c r="O11" s="106" t="s">
        <v>61</v>
      </c>
      <c r="P11" s="106"/>
      <c r="Q11" s="106" t="s">
        <v>231</v>
      </c>
      <c r="R11" s="109"/>
      <c r="S11" s="106"/>
      <c r="T11" s="106"/>
      <c r="U11" s="106" t="s">
        <v>171</v>
      </c>
      <c r="V11" s="106"/>
      <c r="W11" s="106"/>
      <c r="X11" s="106"/>
      <c r="Y11" s="106"/>
      <c r="Z11" s="106"/>
      <c r="AA11" s="106"/>
      <c r="AB11" s="106"/>
      <c r="AC11" s="106"/>
      <c r="AD11" s="109"/>
      <c r="AE11" s="106" t="s">
        <v>15</v>
      </c>
      <c r="AF11" s="109"/>
      <c r="AG11" s="106"/>
      <c r="AH11" s="106"/>
      <c r="AI11" s="127" t="s">
        <v>15</v>
      </c>
      <c r="AJ11" s="106"/>
      <c r="AK11" s="106"/>
      <c r="AL11" s="106"/>
      <c r="AM11" s="106"/>
    </row>
    <row r="12" spans="1:39" s="2" customFormat="1" ht="16.5" customHeight="1" x14ac:dyDescent="0.5">
      <c r="D12" s="125"/>
      <c r="E12" s="109" t="s">
        <v>11</v>
      </c>
      <c r="F12" s="128"/>
      <c r="G12" s="106" t="s">
        <v>94</v>
      </c>
      <c r="H12" s="106"/>
      <c r="I12" s="106" t="s">
        <v>29</v>
      </c>
      <c r="J12" s="106"/>
      <c r="K12" s="126"/>
      <c r="L12" s="126"/>
      <c r="M12" s="106" t="s">
        <v>119</v>
      </c>
      <c r="N12" s="126"/>
      <c r="O12" s="106" t="s">
        <v>62</v>
      </c>
      <c r="P12" s="126"/>
      <c r="Q12" s="106" t="s">
        <v>229</v>
      </c>
      <c r="R12" s="126"/>
      <c r="S12" s="106" t="s">
        <v>206</v>
      </c>
      <c r="T12" s="126"/>
      <c r="U12" s="106" t="s">
        <v>172</v>
      </c>
      <c r="V12" s="126"/>
      <c r="W12" s="106" t="s">
        <v>39</v>
      </c>
      <c r="X12" s="126"/>
      <c r="Y12" s="126"/>
      <c r="Z12" s="126"/>
      <c r="AA12" s="106" t="s">
        <v>177</v>
      </c>
      <c r="AB12" s="126"/>
      <c r="AC12" s="126"/>
      <c r="AD12" s="126"/>
      <c r="AE12" s="106" t="s">
        <v>75</v>
      </c>
      <c r="AF12" s="126"/>
      <c r="AG12" s="106"/>
      <c r="AH12" s="126"/>
      <c r="AI12" s="106" t="s">
        <v>77</v>
      </c>
      <c r="AJ12" s="126"/>
      <c r="AK12" s="129" t="s">
        <v>80</v>
      </c>
      <c r="AL12" s="106"/>
      <c r="AM12" s="127"/>
    </row>
    <row r="13" spans="1:39" s="2" customFormat="1" ht="16.5" customHeight="1" x14ac:dyDescent="0.5">
      <c r="D13" s="125"/>
      <c r="E13" s="109" t="s">
        <v>12</v>
      </c>
      <c r="F13" s="128"/>
      <c r="G13" s="106" t="s">
        <v>195</v>
      </c>
      <c r="H13" s="106"/>
      <c r="I13" s="106" t="s">
        <v>69</v>
      </c>
      <c r="J13" s="106"/>
      <c r="K13" s="106" t="s">
        <v>30</v>
      </c>
      <c r="L13" s="109"/>
      <c r="M13" s="130" t="s">
        <v>120</v>
      </c>
      <c r="N13" s="109"/>
      <c r="O13" s="106" t="s">
        <v>64</v>
      </c>
      <c r="P13" s="106"/>
      <c r="Q13" s="106" t="s">
        <v>99</v>
      </c>
      <c r="R13" s="109"/>
      <c r="S13" s="109" t="s">
        <v>207</v>
      </c>
      <c r="T13" s="106"/>
      <c r="U13" s="106" t="s">
        <v>173</v>
      </c>
      <c r="V13" s="106"/>
      <c r="W13" s="106" t="s">
        <v>226</v>
      </c>
      <c r="X13" s="106"/>
      <c r="Y13" s="109" t="s">
        <v>175</v>
      </c>
      <c r="Z13" s="106"/>
      <c r="AA13" s="106" t="s">
        <v>178</v>
      </c>
      <c r="AB13" s="106"/>
      <c r="AC13" s="109" t="s">
        <v>19</v>
      </c>
      <c r="AD13" s="109"/>
      <c r="AE13" s="106" t="s">
        <v>132</v>
      </c>
      <c r="AF13" s="109"/>
      <c r="AG13" s="106" t="s">
        <v>155</v>
      </c>
      <c r="AH13" s="106"/>
      <c r="AI13" s="106" t="s">
        <v>78</v>
      </c>
      <c r="AJ13" s="106"/>
      <c r="AK13" s="127" t="s">
        <v>81</v>
      </c>
      <c r="AL13" s="106"/>
      <c r="AM13" s="127" t="s">
        <v>15</v>
      </c>
    </row>
    <row r="14" spans="1:39" s="2" customFormat="1" ht="16.5" customHeight="1" x14ac:dyDescent="0.5">
      <c r="D14" s="125"/>
      <c r="E14" s="112" t="s">
        <v>13</v>
      </c>
      <c r="F14" s="128"/>
      <c r="G14" s="131" t="s">
        <v>196</v>
      </c>
      <c r="H14" s="129"/>
      <c r="I14" s="113" t="s">
        <v>70</v>
      </c>
      <c r="J14" s="129"/>
      <c r="K14" s="113" t="s">
        <v>16</v>
      </c>
      <c r="L14" s="109"/>
      <c r="M14" s="131" t="s">
        <v>14</v>
      </c>
      <c r="N14" s="109"/>
      <c r="O14" s="113" t="s">
        <v>63</v>
      </c>
      <c r="P14" s="106"/>
      <c r="Q14" s="113" t="s">
        <v>235</v>
      </c>
      <c r="R14" s="109"/>
      <c r="S14" s="112" t="s">
        <v>208</v>
      </c>
      <c r="T14" s="106"/>
      <c r="U14" s="131" t="s">
        <v>174</v>
      </c>
      <c r="V14" s="106"/>
      <c r="W14" s="113" t="s">
        <v>227</v>
      </c>
      <c r="X14" s="106"/>
      <c r="Y14" s="112" t="s">
        <v>176</v>
      </c>
      <c r="Z14" s="106"/>
      <c r="AA14" s="113" t="s">
        <v>16</v>
      </c>
      <c r="AB14" s="106"/>
      <c r="AC14" s="112" t="s">
        <v>20</v>
      </c>
      <c r="AD14" s="109"/>
      <c r="AE14" s="113" t="s">
        <v>76</v>
      </c>
      <c r="AF14" s="109"/>
      <c r="AG14" s="113" t="s">
        <v>148</v>
      </c>
      <c r="AH14" s="106"/>
      <c r="AI14" s="113" t="s">
        <v>79</v>
      </c>
      <c r="AJ14" s="106"/>
      <c r="AK14" s="113" t="s">
        <v>36</v>
      </c>
      <c r="AL14" s="106"/>
      <c r="AM14" s="113" t="s">
        <v>82</v>
      </c>
    </row>
    <row r="15" spans="1:39" s="2" customFormat="1" ht="16.5" customHeight="1" x14ac:dyDescent="0.5">
      <c r="D15" s="125"/>
      <c r="E15" s="109"/>
      <c r="F15" s="128"/>
      <c r="G15" s="109"/>
      <c r="H15" s="129"/>
      <c r="I15" s="129"/>
      <c r="J15" s="129"/>
      <c r="K15" s="129"/>
      <c r="L15" s="129"/>
      <c r="M15" s="129"/>
      <c r="N15" s="106"/>
      <c r="O15" s="129"/>
      <c r="P15" s="109"/>
      <c r="Q15" s="129"/>
      <c r="R15" s="109"/>
      <c r="S15" s="109"/>
      <c r="T15" s="106"/>
      <c r="U15" s="129"/>
      <c r="V15" s="106"/>
      <c r="W15" s="106"/>
      <c r="X15" s="106"/>
      <c r="Y15" s="106"/>
      <c r="Z15" s="106"/>
      <c r="AA15" s="106"/>
      <c r="AB15" s="106"/>
      <c r="AC15" s="109"/>
      <c r="AD15" s="109"/>
      <c r="AE15" s="129"/>
      <c r="AF15" s="109"/>
      <c r="AG15" s="129"/>
      <c r="AH15" s="106"/>
      <c r="AI15" s="129"/>
      <c r="AJ15" s="106"/>
      <c r="AK15" s="129"/>
      <c r="AL15" s="106"/>
      <c r="AM15" s="129"/>
    </row>
    <row r="16" spans="1:39" ht="16.5" customHeight="1" x14ac:dyDescent="0.5">
      <c r="A16" s="107" t="s">
        <v>210</v>
      </c>
      <c r="B16" s="107"/>
      <c r="C16" s="107"/>
      <c r="D16" s="132"/>
      <c r="E16" s="133">
        <v>5182334589</v>
      </c>
      <c r="F16" s="133"/>
      <c r="G16" s="133">
        <v>24195693420</v>
      </c>
      <c r="H16" s="133"/>
      <c r="I16" s="133">
        <v>104788723</v>
      </c>
      <c r="J16" s="133"/>
      <c r="K16" s="133">
        <v>588781595</v>
      </c>
      <c r="L16" s="133"/>
      <c r="M16" s="133">
        <v>15087318549</v>
      </c>
      <c r="N16" s="133"/>
      <c r="O16" s="133">
        <v>-755412590</v>
      </c>
      <c r="P16" s="133"/>
      <c r="Q16" s="133">
        <v>-1841755212</v>
      </c>
      <c r="R16" s="133"/>
      <c r="S16" s="133">
        <v>267927308</v>
      </c>
      <c r="T16" s="133"/>
      <c r="U16" s="133">
        <v>2510780</v>
      </c>
      <c r="V16" s="133"/>
      <c r="W16" s="133">
        <v>0</v>
      </c>
      <c r="X16" s="133"/>
      <c r="Y16" s="133">
        <v>-44415220</v>
      </c>
      <c r="Z16" s="133"/>
      <c r="AA16" s="133">
        <v>-535165928</v>
      </c>
      <c r="AB16" s="133"/>
      <c r="AC16" s="133">
        <v>-7340850870</v>
      </c>
      <c r="AD16" s="133"/>
      <c r="AE16" s="133">
        <f>SUM(O16:AC16)</f>
        <v>-10247161732</v>
      </c>
      <c r="AF16" s="133"/>
      <c r="AG16" s="133">
        <v>32069143725</v>
      </c>
      <c r="AH16" s="133"/>
      <c r="AI16" s="133">
        <f>SUM(E16:M16,AE16,AG16)</f>
        <v>66980898869</v>
      </c>
      <c r="AJ16" s="133"/>
      <c r="AK16" s="133">
        <v>9343004917</v>
      </c>
      <c r="AL16" s="133"/>
      <c r="AM16" s="133">
        <f>SUM(AI16:AK16)</f>
        <v>76323903786</v>
      </c>
    </row>
    <row r="17" spans="1:39" ht="6" customHeight="1" x14ac:dyDescent="0.5">
      <c r="A17" s="107"/>
      <c r="B17" s="134"/>
      <c r="C17" s="2"/>
      <c r="D17" s="12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6"/>
      <c r="AK17" s="136"/>
      <c r="AL17" s="136"/>
      <c r="AM17" s="136"/>
    </row>
    <row r="18" spans="1:39" ht="16.5" customHeight="1" x14ac:dyDescent="0.5">
      <c r="A18" s="121" t="s">
        <v>98</v>
      </c>
      <c r="B18" s="134"/>
      <c r="C18" s="2"/>
      <c r="D18" s="12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2"/>
      <c r="AK18" s="2"/>
      <c r="AL18" s="2"/>
      <c r="AM18" s="2"/>
    </row>
    <row r="19" spans="1:39" ht="16.5" customHeight="1" x14ac:dyDescent="0.5">
      <c r="A19" s="4" t="s">
        <v>232</v>
      </c>
      <c r="B19" s="134"/>
      <c r="C19" s="2"/>
      <c r="D19" s="125"/>
      <c r="E19" s="133">
        <v>31435204</v>
      </c>
      <c r="F19" s="133"/>
      <c r="G19" s="133">
        <v>696972246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3">
        <v>0</v>
      </c>
      <c r="P19" s="133"/>
      <c r="Q19" s="133">
        <v>0</v>
      </c>
      <c r="R19" s="133"/>
      <c r="S19" s="133">
        <v>0</v>
      </c>
      <c r="T19" s="133"/>
      <c r="U19" s="133">
        <v>0</v>
      </c>
      <c r="V19" s="133"/>
      <c r="W19" s="133">
        <v>0</v>
      </c>
      <c r="X19" s="133"/>
      <c r="Y19" s="133">
        <v>0</v>
      </c>
      <c r="Z19" s="133"/>
      <c r="AA19" s="133">
        <v>0</v>
      </c>
      <c r="AB19" s="133"/>
      <c r="AC19" s="133">
        <v>0</v>
      </c>
      <c r="AD19" s="133"/>
      <c r="AE19" s="133">
        <f>SUM(O19:AC19)</f>
        <v>0</v>
      </c>
      <c r="AF19" s="133"/>
      <c r="AG19" s="133">
        <v>0</v>
      </c>
      <c r="AH19" s="133"/>
      <c r="AI19" s="133">
        <f t="shared" ref="AI19:AI29" si="0">SUM(E19:M19,AE19:AG19)</f>
        <v>728407450</v>
      </c>
      <c r="AJ19" s="133"/>
      <c r="AK19" s="133">
        <v>0</v>
      </c>
      <c r="AL19" s="133"/>
      <c r="AM19" s="133">
        <f t="shared" ref="AM19:AM29" si="1">SUM(AI19:AK19)</f>
        <v>728407450</v>
      </c>
    </row>
    <row r="20" spans="1:39" s="2" customFormat="1" ht="16.5" customHeight="1" x14ac:dyDescent="0.5">
      <c r="A20" s="137" t="s">
        <v>205</v>
      </c>
      <c r="B20" s="137"/>
      <c r="C20" s="137"/>
      <c r="D20" s="132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11011208</v>
      </c>
      <c r="L20" s="133"/>
      <c r="M20" s="133">
        <v>-11011208</v>
      </c>
      <c r="N20" s="133"/>
      <c r="O20" s="133">
        <v>0</v>
      </c>
      <c r="P20" s="133"/>
      <c r="Q20" s="133">
        <v>0</v>
      </c>
      <c r="R20" s="133"/>
      <c r="S20" s="133">
        <v>0</v>
      </c>
      <c r="T20" s="133"/>
      <c r="U20" s="133">
        <v>0</v>
      </c>
      <c r="V20" s="133"/>
      <c r="W20" s="133">
        <v>0</v>
      </c>
      <c r="X20" s="133"/>
      <c r="Y20" s="133">
        <v>0</v>
      </c>
      <c r="Z20" s="133"/>
      <c r="AA20" s="133">
        <v>0</v>
      </c>
      <c r="AB20" s="133"/>
      <c r="AC20" s="133">
        <v>0</v>
      </c>
      <c r="AD20" s="133"/>
      <c r="AE20" s="133">
        <f>SUM(O20:AC20)</f>
        <v>0</v>
      </c>
      <c r="AF20" s="133"/>
      <c r="AG20" s="133">
        <v>0</v>
      </c>
      <c r="AH20" s="133"/>
      <c r="AI20" s="133">
        <f>SUM(E20:M20,AE20:AG20)</f>
        <v>0</v>
      </c>
      <c r="AJ20" s="133"/>
      <c r="AK20" s="133">
        <v>0</v>
      </c>
      <c r="AL20" s="133"/>
      <c r="AM20" s="133">
        <f>SUM(AI20:AK20)</f>
        <v>0</v>
      </c>
    </row>
    <row r="21" spans="1:39" s="2" customFormat="1" ht="16.5" customHeight="1" x14ac:dyDescent="0.5">
      <c r="A21" s="137" t="s">
        <v>240</v>
      </c>
      <c r="B21" s="107"/>
      <c r="C21" s="107"/>
      <c r="D21" s="132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</row>
    <row r="22" spans="1:39" s="2" customFormat="1" ht="16.5" customHeight="1" x14ac:dyDescent="0.5">
      <c r="A22" s="3"/>
      <c r="B22" s="137" t="s">
        <v>241</v>
      </c>
      <c r="C22" s="137"/>
      <c r="D22" s="132"/>
      <c r="E22" s="133">
        <v>0</v>
      </c>
      <c r="F22" s="133"/>
      <c r="G22" s="133">
        <v>0</v>
      </c>
      <c r="H22" s="133"/>
      <c r="I22" s="133">
        <v>0</v>
      </c>
      <c r="J22" s="133"/>
      <c r="K22" s="133">
        <v>0</v>
      </c>
      <c r="L22" s="133"/>
      <c r="M22" s="133">
        <v>0</v>
      </c>
      <c r="N22" s="133"/>
      <c r="O22" s="133">
        <v>0</v>
      </c>
      <c r="P22" s="133"/>
      <c r="Q22" s="133">
        <v>0</v>
      </c>
      <c r="R22" s="133"/>
      <c r="S22" s="133">
        <v>0</v>
      </c>
      <c r="T22" s="133"/>
      <c r="U22" s="133">
        <v>0</v>
      </c>
      <c r="V22" s="133"/>
      <c r="W22" s="133">
        <v>0</v>
      </c>
      <c r="X22" s="133"/>
      <c r="Y22" s="133">
        <v>0</v>
      </c>
      <c r="Z22" s="133"/>
      <c r="AA22" s="133">
        <v>0</v>
      </c>
      <c r="AB22" s="133"/>
      <c r="AC22" s="133">
        <v>0</v>
      </c>
      <c r="AD22" s="133"/>
      <c r="AE22" s="133">
        <f>SUM(O22:AC22)</f>
        <v>0</v>
      </c>
      <c r="AF22" s="133"/>
      <c r="AG22" s="133">
        <v>0</v>
      </c>
      <c r="AH22" s="133"/>
      <c r="AI22" s="133">
        <f>SUM(E22:M22,AE22:AG22)</f>
        <v>0</v>
      </c>
      <c r="AJ22" s="133"/>
      <c r="AK22" s="133">
        <v>94422903</v>
      </c>
      <c r="AL22" s="133"/>
      <c r="AM22" s="133">
        <f>SUM(AI22:AK22)</f>
        <v>94422903</v>
      </c>
    </row>
    <row r="23" spans="1:39" s="2" customFormat="1" ht="16.5" customHeight="1" x14ac:dyDescent="0.5">
      <c r="A23" s="137" t="s">
        <v>228</v>
      </c>
      <c r="B23" s="137"/>
      <c r="C23" s="137"/>
      <c r="D23" s="132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</row>
    <row r="24" spans="1:39" s="2" customFormat="1" ht="16.5" customHeight="1" x14ac:dyDescent="0.5">
      <c r="A24" s="3"/>
      <c r="B24" s="137" t="s">
        <v>252</v>
      </c>
      <c r="C24" s="137"/>
      <c r="D24" s="132"/>
      <c r="E24" s="133">
        <v>0</v>
      </c>
      <c r="F24" s="133"/>
      <c r="G24" s="133">
        <v>0</v>
      </c>
      <c r="H24" s="133"/>
      <c r="I24" s="133">
        <v>0</v>
      </c>
      <c r="J24" s="133"/>
      <c r="K24" s="133">
        <v>0</v>
      </c>
      <c r="L24" s="133"/>
      <c r="M24" s="133">
        <v>0</v>
      </c>
      <c r="N24" s="133"/>
      <c r="O24" s="133">
        <v>0</v>
      </c>
      <c r="P24" s="133"/>
      <c r="Q24" s="133">
        <v>1369730923</v>
      </c>
      <c r="R24" s="133"/>
      <c r="S24" s="133">
        <v>0</v>
      </c>
      <c r="T24" s="133"/>
      <c r="U24" s="133">
        <v>0</v>
      </c>
      <c r="V24" s="133"/>
      <c r="W24" s="133">
        <v>0</v>
      </c>
      <c r="X24" s="133"/>
      <c r="Y24" s="133">
        <v>0</v>
      </c>
      <c r="Z24" s="133"/>
      <c r="AA24" s="133">
        <v>0</v>
      </c>
      <c r="AB24" s="133"/>
      <c r="AC24" s="133">
        <v>0</v>
      </c>
      <c r="AD24" s="133"/>
      <c r="AE24" s="133">
        <f>SUM(O24:AC24)</f>
        <v>1369730923</v>
      </c>
      <c r="AF24" s="133"/>
      <c r="AG24" s="133">
        <v>0</v>
      </c>
      <c r="AH24" s="133"/>
      <c r="AI24" s="133">
        <f>SUM(E24:M24,AE24:AG24)</f>
        <v>1369730923</v>
      </c>
      <c r="AJ24" s="133"/>
      <c r="AK24" s="133">
        <v>853616419</v>
      </c>
      <c r="AL24" s="133"/>
      <c r="AM24" s="133">
        <f>SUM(AI24:AK24)</f>
        <v>2223347342</v>
      </c>
    </row>
    <row r="25" spans="1:39" s="3" customFormat="1" ht="16.5" customHeight="1" x14ac:dyDescent="0.5">
      <c r="A25" s="137" t="s">
        <v>159</v>
      </c>
      <c r="B25" s="137"/>
      <c r="C25" s="137"/>
      <c r="D25" s="1"/>
      <c r="E25" s="133">
        <v>0</v>
      </c>
      <c r="F25" s="133"/>
      <c r="G25" s="133">
        <v>0</v>
      </c>
      <c r="H25" s="133"/>
      <c r="I25" s="133">
        <v>0</v>
      </c>
      <c r="J25" s="133"/>
      <c r="K25" s="133">
        <v>0</v>
      </c>
      <c r="L25" s="133"/>
      <c r="M25" s="133">
        <v>0</v>
      </c>
      <c r="N25" s="133"/>
      <c r="O25" s="133">
        <v>0</v>
      </c>
      <c r="P25" s="133"/>
      <c r="Q25" s="133">
        <v>0</v>
      </c>
      <c r="R25" s="133"/>
      <c r="S25" s="133">
        <v>0</v>
      </c>
      <c r="T25" s="133"/>
      <c r="U25" s="133">
        <v>0</v>
      </c>
      <c r="V25" s="133"/>
      <c r="W25" s="133">
        <v>0</v>
      </c>
      <c r="X25" s="133"/>
      <c r="Y25" s="133">
        <v>0</v>
      </c>
      <c r="Z25" s="133"/>
      <c r="AA25" s="133">
        <v>0</v>
      </c>
      <c r="AB25" s="133"/>
      <c r="AC25" s="133">
        <v>0</v>
      </c>
      <c r="AD25" s="133"/>
      <c r="AE25" s="133">
        <f>SUM(O25:AC25)</f>
        <v>0</v>
      </c>
      <c r="AF25" s="133"/>
      <c r="AG25" s="133">
        <v>0</v>
      </c>
      <c r="AH25" s="133"/>
      <c r="AI25" s="133">
        <f>SUM(E25:M25,AE25:AG25)</f>
        <v>0</v>
      </c>
      <c r="AJ25" s="133"/>
      <c r="AK25" s="133">
        <v>138773216</v>
      </c>
      <c r="AL25" s="133"/>
      <c r="AM25" s="133">
        <f>SUM(AI25:AK25)</f>
        <v>138773216</v>
      </c>
    </row>
    <row r="26" spans="1:39" s="3" customFormat="1" ht="16.5" customHeight="1" x14ac:dyDescent="0.5">
      <c r="A26" s="137" t="s">
        <v>215</v>
      </c>
      <c r="B26" s="137"/>
      <c r="C26" s="137"/>
      <c r="D26" s="132"/>
      <c r="E26" s="133">
        <v>0</v>
      </c>
      <c r="F26" s="133"/>
      <c r="G26" s="133">
        <v>0</v>
      </c>
      <c r="H26" s="133"/>
      <c r="I26" s="133">
        <v>0</v>
      </c>
      <c r="J26" s="133"/>
      <c r="K26" s="133">
        <v>0</v>
      </c>
      <c r="L26" s="133"/>
      <c r="M26" s="133">
        <v>0</v>
      </c>
      <c r="N26" s="133"/>
      <c r="O26" s="133">
        <v>0</v>
      </c>
      <c r="P26" s="133"/>
      <c r="Q26" s="133">
        <v>0</v>
      </c>
      <c r="R26" s="133"/>
      <c r="S26" s="133">
        <v>0</v>
      </c>
      <c r="T26" s="133"/>
      <c r="U26" s="133">
        <v>0</v>
      </c>
      <c r="V26" s="133"/>
      <c r="W26" s="133">
        <v>0</v>
      </c>
      <c r="X26" s="133"/>
      <c r="Y26" s="133">
        <v>0</v>
      </c>
      <c r="Z26" s="133"/>
      <c r="AA26" s="133">
        <v>0</v>
      </c>
      <c r="AB26" s="133"/>
      <c r="AC26" s="133">
        <v>0</v>
      </c>
      <c r="AD26" s="133"/>
      <c r="AE26" s="133">
        <v>0</v>
      </c>
      <c r="AF26" s="133"/>
      <c r="AG26" s="133">
        <v>0</v>
      </c>
      <c r="AH26" s="133"/>
      <c r="AI26" s="133">
        <f t="shared" si="0"/>
        <v>0</v>
      </c>
      <c r="AJ26" s="133"/>
      <c r="AK26" s="133">
        <v>-50862114</v>
      </c>
      <c r="AL26" s="133"/>
      <c r="AM26" s="133">
        <f t="shared" si="1"/>
        <v>-50862114</v>
      </c>
    </row>
    <row r="27" spans="1:39" ht="16.5" customHeight="1" x14ac:dyDescent="0.5">
      <c r="A27" s="137" t="s">
        <v>179</v>
      </c>
      <c r="B27" s="137"/>
      <c r="C27" s="137"/>
      <c r="D27" s="132"/>
      <c r="E27" s="133">
        <v>0</v>
      </c>
      <c r="F27" s="133"/>
      <c r="G27" s="133">
        <v>0</v>
      </c>
      <c r="H27" s="133"/>
      <c r="I27" s="133">
        <v>0</v>
      </c>
      <c r="J27" s="133"/>
      <c r="K27" s="133">
        <v>0</v>
      </c>
      <c r="L27" s="133"/>
      <c r="M27" s="133">
        <v>0</v>
      </c>
      <c r="N27" s="133"/>
      <c r="O27" s="133">
        <v>0</v>
      </c>
      <c r="P27" s="133"/>
      <c r="Q27" s="133">
        <v>0</v>
      </c>
      <c r="R27" s="133"/>
      <c r="S27" s="133">
        <v>0</v>
      </c>
      <c r="T27" s="133"/>
      <c r="U27" s="133">
        <v>0</v>
      </c>
      <c r="V27" s="133"/>
      <c r="W27" s="133">
        <v>0</v>
      </c>
      <c r="X27" s="133"/>
      <c r="Y27" s="133">
        <v>0</v>
      </c>
      <c r="Z27" s="133"/>
      <c r="AA27" s="133">
        <v>0</v>
      </c>
      <c r="AB27" s="133"/>
      <c r="AC27" s="133">
        <v>0</v>
      </c>
      <c r="AD27" s="133"/>
      <c r="AE27" s="133">
        <f>SUM(O27:AC27)</f>
        <v>0</v>
      </c>
      <c r="AF27" s="133"/>
      <c r="AG27" s="133">
        <v>7702820133</v>
      </c>
      <c r="AH27" s="133"/>
      <c r="AI27" s="133">
        <f t="shared" si="0"/>
        <v>7702820133</v>
      </c>
      <c r="AJ27" s="133"/>
      <c r="AK27" s="133">
        <v>0</v>
      </c>
      <c r="AL27" s="133"/>
      <c r="AM27" s="133">
        <f t="shared" si="1"/>
        <v>7702820133</v>
      </c>
    </row>
    <row r="28" spans="1:39" ht="16.5" customHeight="1" x14ac:dyDescent="0.5">
      <c r="A28" s="137" t="s">
        <v>216</v>
      </c>
      <c r="B28" s="137"/>
      <c r="C28" s="137"/>
      <c r="D28" s="132"/>
      <c r="E28" s="133">
        <v>0</v>
      </c>
      <c r="F28" s="133"/>
      <c r="G28" s="133">
        <v>0</v>
      </c>
      <c r="H28" s="133"/>
      <c r="I28" s="133">
        <v>0</v>
      </c>
      <c r="J28" s="133"/>
      <c r="K28" s="133">
        <v>0</v>
      </c>
      <c r="L28" s="133"/>
      <c r="M28" s="133">
        <v>-1109466633</v>
      </c>
      <c r="N28" s="133"/>
      <c r="O28" s="133">
        <v>0</v>
      </c>
      <c r="P28" s="133"/>
      <c r="Q28" s="133">
        <v>0</v>
      </c>
      <c r="R28" s="133"/>
      <c r="S28" s="133">
        <v>0</v>
      </c>
      <c r="T28" s="133"/>
      <c r="U28" s="133">
        <v>0</v>
      </c>
      <c r="V28" s="133"/>
      <c r="W28" s="133">
        <v>0</v>
      </c>
      <c r="X28" s="133"/>
      <c r="Y28" s="133">
        <v>0</v>
      </c>
      <c r="Z28" s="133"/>
      <c r="AA28" s="133">
        <v>0</v>
      </c>
      <c r="AB28" s="133"/>
      <c r="AC28" s="133">
        <v>0</v>
      </c>
      <c r="AD28" s="133"/>
      <c r="AE28" s="133">
        <f>SUM(O28:AC28)</f>
        <v>0</v>
      </c>
      <c r="AF28" s="133"/>
      <c r="AG28" s="133">
        <v>-8883958202</v>
      </c>
      <c r="AH28" s="133"/>
      <c r="AI28" s="133">
        <f t="shared" si="0"/>
        <v>-9993424835</v>
      </c>
      <c r="AJ28" s="133"/>
      <c r="AK28" s="133">
        <v>0</v>
      </c>
      <c r="AL28" s="133"/>
      <c r="AM28" s="133">
        <f t="shared" si="1"/>
        <v>-9993424835</v>
      </c>
    </row>
    <row r="29" spans="1:39" ht="16.5" customHeight="1" x14ac:dyDescent="0.5">
      <c r="A29" s="137" t="s">
        <v>158</v>
      </c>
      <c r="B29" s="137"/>
      <c r="C29" s="137"/>
      <c r="D29" s="132"/>
      <c r="E29" s="133">
        <v>0</v>
      </c>
      <c r="F29" s="133"/>
      <c r="G29" s="133">
        <v>0</v>
      </c>
      <c r="H29" s="133"/>
      <c r="I29" s="133">
        <v>0</v>
      </c>
      <c r="J29" s="133"/>
      <c r="K29" s="133">
        <v>0</v>
      </c>
      <c r="L29" s="133"/>
      <c r="M29" s="133">
        <v>-1451385162</v>
      </c>
      <c r="N29" s="133"/>
      <c r="O29" s="133">
        <v>0</v>
      </c>
      <c r="P29" s="133"/>
      <c r="Q29" s="133">
        <v>0</v>
      </c>
      <c r="R29" s="133"/>
      <c r="S29" s="133">
        <v>0</v>
      </c>
      <c r="T29" s="133"/>
      <c r="U29" s="133">
        <v>0</v>
      </c>
      <c r="V29" s="133"/>
      <c r="W29" s="133">
        <v>0</v>
      </c>
      <c r="X29" s="133"/>
      <c r="Y29" s="133">
        <v>0</v>
      </c>
      <c r="Z29" s="133"/>
      <c r="AA29" s="133">
        <v>0</v>
      </c>
      <c r="AB29" s="133"/>
      <c r="AC29" s="133">
        <v>0</v>
      </c>
      <c r="AD29" s="133"/>
      <c r="AE29" s="133">
        <f>SUM(O29:AC29)</f>
        <v>0</v>
      </c>
      <c r="AF29" s="133"/>
      <c r="AG29" s="133">
        <v>0</v>
      </c>
      <c r="AH29" s="133"/>
      <c r="AI29" s="133">
        <f t="shared" si="0"/>
        <v>-1451385162</v>
      </c>
      <c r="AJ29" s="133"/>
      <c r="AK29" s="133">
        <v>0</v>
      </c>
      <c r="AL29" s="133"/>
      <c r="AM29" s="133">
        <f t="shared" si="1"/>
        <v>-1451385162</v>
      </c>
    </row>
    <row r="30" spans="1:39" ht="16.5" customHeight="1" x14ac:dyDescent="0.5">
      <c r="A30" s="137" t="s">
        <v>162</v>
      </c>
      <c r="B30" s="137"/>
      <c r="C30" s="2"/>
      <c r="D30" s="2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</row>
    <row r="31" spans="1:39" s="2" customFormat="1" ht="16.5" customHeight="1" x14ac:dyDescent="0.5">
      <c r="A31" s="1"/>
      <c r="B31" s="137" t="s">
        <v>161</v>
      </c>
      <c r="C31" s="137"/>
      <c r="D31" s="132"/>
      <c r="E31" s="138">
        <v>0</v>
      </c>
      <c r="F31" s="139"/>
      <c r="G31" s="138">
        <v>0</v>
      </c>
      <c r="H31" s="139"/>
      <c r="I31" s="138">
        <v>0</v>
      </c>
      <c r="J31" s="133"/>
      <c r="K31" s="138">
        <v>0</v>
      </c>
      <c r="L31" s="133"/>
      <c r="M31" s="138">
        <v>-13245329325</v>
      </c>
      <c r="N31" s="133"/>
      <c r="O31" s="138">
        <v>0</v>
      </c>
      <c r="P31" s="133"/>
      <c r="Q31" s="138">
        <v>0</v>
      </c>
      <c r="R31" s="133"/>
      <c r="S31" s="138">
        <v>0</v>
      </c>
      <c r="T31" s="133"/>
      <c r="U31" s="138">
        <v>3488316</v>
      </c>
      <c r="V31" s="133"/>
      <c r="W31" s="138">
        <v>13066274172</v>
      </c>
      <c r="X31" s="133"/>
      <c r="Y31" s="138">
        <v>110625238</v>
      </c>
      <c r="Z31" s="133"/>
      <c r="AA31" s="138">
        <v>529728384</v>
      </c>
      <c r="AB31" s="133"/>
      <c r="AC31" s="138">
        <v>2220839168</v>
      </c>
      <c r="AD31" s="133"/>
      <c r="AE31" s="138">
        <f>SUM(O31:AC31)</f>
        <v>15930955278</v>
      </c>
      <c r="AF31" s="133"/>
      <c r="AG31" s="138">
        <v>0</v>
      </c>
      <c r="AH31" s="133"/>
      <c r="AI31" s="138">
        <f>SUM(E31:M31,AE31:AG31)</f>
        <v>2685625953</v>
      </c>
      <c r="AJ31" s="133"/>
      <c r="AK31" s="138">
        <v>1090801794</v>
      </c>
      <c r="AL31" s="133"/>
      <c r="AM31" s="140">
        <f>SUM(AI31:AK31)</f>
        <v>3776427747</v>
      </c>
    </row>
    <row r="32" spans="1:39" ht="16.5" customHeight="1" x14ac:dyDescent="0.5">
      <c r="A32" s="107"/>
      <c r="B32" s="107"/>
      <c r="C32" s="107"/>
      <c r="D32" s="132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</row>
    <row r="33" spans="1:39" ht="16.5" customHeight="1" thickBot="1" x14ac:dyDescent="0.55000000000000004">
      <c r="A33" s="107" t="s">
        <v>211</v>
      </c>
      <c r="B33" s="107"/>
      <c r="C33" s="107"/>
      <c r="D33" s="132"/>
      <c r="E33" s="141">
        <f>SUM(E16:E31)</f>
        <v>5213769793</v>
      </c>
      <c r="F33" s="133"/>
      <c r="G33" s="141">
        <f>SUM(G16:G31)</f>
        <v>24892665666</v>
      </c>
      <c r="H33" s="133"/>
      <c r="I33" s="141">
        <f>SUM(I16:I31)</f>
        <v>104788723</v>
      </c>
      <c r="J33" s="133"/>
      <c r="K33" s="141">
        <f>SUM(K16:K31)</f>
        <v>599792803</v>
      </c>
      <c r="L33" s="133"/>
      <c r="M33" s="141">
        <f>SUM(M16:M31)</f>
        <v>-729873779</v>
      </c>
      <c r="N33" s="133"/>
      <c r="O33" s="141">
        <f>SUM(O16:O31)</f>
        <v>-755412590</v>
      </c>
      <c r="P33" s="133"/>
      <c r="Q33" s="141">
        <f>SUM(Q16:Q31)</f>
        <v>-472024289</v>
      </c>
      <c r="R33" s="133"/>
      <c r="S33" s="141">
        <f>SUM(S16:S31)</f>
        <v>267927308</v>
      </c>
      <c r="T33" s="133"/>
      <c r="U33" s="141">
        <f>SUM(U16:U31)</f>
        <v>5999096</v>
      </c>
      <c r="V33" s="133"/>
      <c r="W33" s="141">
        <f>SUM(W16:W31)</f>
        <v>13066274172</v>
      </c>
      <c r="X33" s="133"/>
      <c r="Y33" s="141">
        <f>SUM(Y16:Y31)</f>
        <v>66210018</v>
      </c>
      <c r="Z33" s="133"/>
      <c r="AA33" s="141">
        <f>SUM(AA16:AA31)</f>
        <v>-5437544</v>
      </c>
      <c r="AB33" s="133"/>
      <c r="AC33" s="141">
        <f>SUM(AC16:AC31)</f>
        <v>-5120011702</v>
      </c>
      <c r="AD33" s="133"/>
      <c r="AE33" s="141">
        <f>SUM(AE16:AE31)</f>
        <v>7053524469</v>
      </c>
      <c r="AF33" s="133"/>
      <c r="AG33" s="141">
        <f>SUM(AG16:AG31)</f>
        <v>30888005656</v>
      </c>
      <c r="AH33" s="133"/>
      <c r="AI33" s="141">
        <f>SUM(AI16:AI31)</f>
        <v>68022673331</v>
      </c>
      <c r="AJ33" s="133"/>
      <c r="AK33" s="141">
        <f>SUM(AK16:AK31)</f>
        <v>11469757135</v>
      </c>
      <c r="AL33" s="133"/>
      <c r="AM33" s="141">
        <f>SUM(AM16:AM31)</f>
        <v>79492430466</v>
      </c>
    </row>
    <row r="34" spans="1:39" ht="16.5" customHeight="1" thickTop="1" x14ac:dyDescent="0.5">
      <c r="A34" s="107"/>
      <c r="B34" s="107"/>
      <c r="C34" s="107"/>
      <c r="D34" s="132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</row>
    <row r="35" spans="1:39" ht="16.5" customHeight="1" x14ac:dyDescent="0.5">
      <c r="A35" s="107"/>
      <c r="B35" s="107"/>
      <c r="C35" s="107"/>
      <c r="D35" s="132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</row>
    <row r="36" spans="1:39" ht="16.5" customHeight="1" x14ac:dyDescent="0.5">
      <c r="A36" s="107"/>
      <c r="B36" s="107"/>
      <c r="C36" s="107"/>
      <c r="D36" s="132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</row>
    <row r="37" spans="1:39" ht="16.5" customHeight="1" x14ac:dyDescent="0.5">
      <c r="A37" s="107"/>
      <c r="B37" s="107"/>
      <c r="C37" s="107"/>
      <c r="D37" s="132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</row>
    <row r="38" spans="1:39" ht="16.5" customHeight="1" x14ac:dyDescent="0.5">
      <c r="A38" s="107"/>
      <c r="B38" s="107"/>
      <c r="C38" s="107"/>
      <c r="D38" s="132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</row>
    <row r="39" spans="1:39" ht="16.5" customHeight="1" x14ac:dyDescent="0.5">
      <c r="A39" s="107"/>
      <c r="B39" s="107"/>
      <c r="C39" s="107"/>
      <c r="D39" s="132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</row>
    <row r="40" spans="1:39" ht="16.5" customHeight="1" x14ac:dyDescent="0.5">
      <c r="A40" s="107"/>
      <c r="B40" s="107"/>
      <c r="C40" s="107"/>
      <c r="D40" s="132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</row>
    <row r="41" spans="1:39" ht="16.5" customHeight="1" x14ac:dyDescent="0.5">
      <c r="A41" s="107"/>
      <c r="B41" s="107"/>
      <c r="C41" s="107"/>
      <c r="D41" s="132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</row>
    <row r="42" spans="1:39" ht="16.5" customHeight="1" x14ac:dyDescent="0.5">
      <c r="A42" s="107"/>
      <c r="B42" s="107"/>
      <c r="C42" s="107"/>
      <c r="D42" s="132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</row>
    <row r="43" spans="1:39" ht="16.5" customHeight="1" x14ac:dyDescent="0.5">
      <c r="A43" s="107"/>
      <c r="B43" s="107"/>
      <c r="C43" s="107"/>
      <c r="D43" s="132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</row>
    <row r="44" spans="1:39" ht="16.5" customHeight="1" x14ac:dyDescent="0.5">
      <c r="A44" s="107"/>
      <c r="B44" s="107"/>
      <c r="C44" s="107"/>
      <c r="D44" s="132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</row>
    <row r="45" spans="1:39" ht="16.5" customHeight="1" x14ac:dyDescent="0.5">
      <c r="A45" s="107"/>
      <c r="B45" s="107"/>
      <c r="C45" s="107"/>
      <c r="D45" s="132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</row>
    <row r="46" spans="1:39" ht="16.5" customHeight="1" x14ac:dyDescent="0.5">
      <c r="A46" s="107"/>
      <c r="B46" s="107"/>
      <c r="C46" s="107"/>
      <c r="D46" s="132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</row>
    <row r="47" spans="1:39" ht="16.5" customHeight="1" x14ac:dyDescent="0.5">
      <c r="A47" s="107"/>
      <c r="B47" s="107"/>
      <c r="C47" s="107"/>
      <c r="D47" s="132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</row>
    <row r="48" spans="1:39" ht="16.5" customHeight="1" x14ac:dyDescent="0.5">
      <c r="A48" s="107"/>
      <c r="B48" s="107"/>
      <c r="C48" s="107"/>
      <c r="D48" s="132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</row>
    <row r="49" spans="1:39" ht="16.5" customHeight="1" x14ac:dyDescent="0.5">
      <c r="A49" s="107"/>
      <c r="B49" s="107"/>
      <c r="C49" s="107"/>
      <c r="D49" s="132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</row>
    <row r="50" spans="1:39" ht="16.5" customHeight="1" x14ac:dyDescent="0.5">
      <c r="A50" s="107"/>
      <c r="B50" s="107"/>
      <c r="C50" s="107"/>
      <c r="D50" s="132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</row>
    <row r="51" spans="1:39" ht="16.5" customHeight="1" x14ac:dyDescent="0.5">
      <c r="A51" s="107"/>
      <c r="B51" s="107"/>
      <c r="C51" s="107"/>
      <c r="D51" s="132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</row>
    <row r="52" spans="1:39" ht="16.5" customHeight="1" x14ac:dyDescent="0.5">
      <c r="A52" s="107"/>
      <c r="B52" s="107"/>
      <c r="C52" s="107"/>
      <c r="D52" s="132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</row>
    <row r="53" spans="1:39" ht="3.75" customHeight="1" x14ac:dyDescent="0.5">
      <c r="A53" s="107"/>
      <c r="B53" s="107"/>
      <c r="C53" s="107"/>
      <c r="D53" s="132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</row>
    <row r="54" spans="1:39" s="4" customFormat="1" ht="21.95" customHeight="1" x14ac:dyDescent="0.5">
      <c r="A54" s="225" t="str">
        <f>'6-8'!A49</f>
        <v>The notes to the consolidated and separate financial statements are an integral part of the financial statements.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</row>
  </sheetData>
  <mergeCells count="5">
    <mergeCell ref="E6:AM6"/>
    <mergeCell ref="E7:AI7"/>
    <mergeCell ref="O8:AE8"/>
    <mergeCell ref="U9:AC9"/>
    <mergeCell ref="A54:AM54"/>
  </mergeCells>
  <pageMargins left="0.25" right="0.25" top="0.5" bottom="0.6" header="0.49" footer="0.4"/>
  <pageSetup paperSize="9" scale="63" firstPageNumber="11" orientation="landscape" useFirstPageNumber="1" horizontalDpi="1200" verticalDpi="1200" r:id="rId1"/>
  <headerFooter>
    <oddFooter>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989E-C282-4B48-8711-C98F70F1E9F5}">
  <dimension ref="A1:AN53"/>
  <sheetViews>
    <sheetView zoomScale="91" zoomScaleNormal="91" zoomScaleSheetLayoutView="90" workbookViewId="0"/>
  </sheetViews>
  <sheetFormatPr defaultColWidth="18.5703125" defaultRowHeight="16.5" customHeight="1" x14ac:dyDescent="0.5"/>
  <cols>
    <col min="1" max="1" width="1.7109375" style="1" customWidth="1"/>
    <col min="2" max="2" width="15.42578125" style="1" customWidth="1"/>
    <col min="3" max="3" width="13" style="1" customWidth="1"/>
    <col min="4" max="4" width="4.85546875" style="1" customWidth="1"/>
    <col min="5" max="5" width="0.42578125" style="1" customWidth="1"/>
    <col min="6" max="6" width="11" style="142" bestFit="1" customWidth="1"/>
    <col min="7" max="7" width="0.42578125" style="142" customWidth="1"/>
    <col min="8" max="8" width="11.85546875" style="142" bestFit="1" customWidth="1"/>
    <col min="9" max="9" width="0.42578125" style="142" customWidth="1"/>
    <col min="10" max="10" width="9.5703125" style="142" bestFit="1" customWidth="1"/>
    <col min="11" max="11" width="0.42578125" style="142" customWidth="1"/>
    <col min="12" max="12" width="9.5703125" style="142" bestFit="1" customWidth="1"/>
    <col min="13" max="13" width="0.42578125" style="142" customWidth="1"/>
    <col min="14" max="14" width="12" style="142" bestFit="1" customWidth="1"/>
    <col min="15" max="15" width="0.42578125" style="142" customWidth="1"/>
    <col min="16" max="16" width="11.5703125" style="143" bestFit="1" customWidth="1"/>
    <col min="17" max="17" width="0.42578125" style="142" customWidth="1"/>
    <col min="18" max="18" width="10.42578125" style="143" customWidth="1"/>
    <col min="19" max="19" width="0.42578125" style="142" customWidth="1"/>
    <col min="20" max="20" width="12.28515625" style="142" bestFit="1" customWidth="1"/>
    <col min="21" max="21" width="0.42578125" style="142" customWidth="1"/>
    <col min="22" max="22" width="15.5703125" style="142" bestFit="1" customWidth="1"/>
    <col min="23" max="23" width="0.42578125" style="142" customWidth="1"/>
    <col min="24" max="24" width="11.85546875" style="142" bestFit="1" customWidth="1"/>
    <col min="25" max="25" width="0.42578125" style="142" customWidth="1"/>
    <col min="26" max="26" width="9.7109375" style="142" bestFit="1" customWidth="1"/>
    <col min="27" max="27" width="0.42578125" style="142" customWidth="1"/>
    <col min="28" max="28" width="9" style="142" bestFit="1" customWidth="1"/>
    <col min="29" max="29" width="0.42578125" style="142" customWidth="1"/>
    <col min="30" max="30" width="12" style="142" bestFit="1" customWidth="1"/>
    <col min="31" max="31" width="0.5703125" style="142" customWidth="1"/>
    <col min="32" max="32" width="11" style="143" bestFit="1" customWidth="1"/>
    <col min="33" max="33" width="0.42578125" style="142" customWidth="1"/>
    <col min="34" max="34" width="12.85546875" style="143" bestFit="1" customWidth="1"/>
    <col min="35" max="35" width="0.42578125" style="143" customWidth="1"/>
    <col min="36" max="36" width="12.85546875" style="143" bestFit="1" customWidth="1"/>
    <col min="37" max="37" width="0.42578125" style="143" customWidth="1"/>
    <col min="38" max="38" width="11.85546875" style="143" bestFit="1" customWidth="1"/>
    <col min="39" max="39" width="0.42578125" style="143" customWidth="1"/>
    <col min="40" max="40" width="12.85546875" style="143" customWidth="1"/>
    <col min="41" max="16384" width="18.5703125" style="1"/>
  </cols>
  <sheetData>
    <row r="1" spans="1:40" ht="16.5" customHeight="1" x14ac:dyDescent="0.5">
      <c r="A1" s="104" t="s">
        <v>35</v>
      </c>
      <c r="B1" s="3"/>
      <c r="C1" s="3"/>
      <c r="D1" s="3"/>
      <c r="E1" s="3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6"/>
      <c r="Q1" s="105"/>
      <c r="R1" s="106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6"/>
      <c r="AG1" s="105"/>
      <c r="AH1" s="106"/>
      <c r="AI1" s="106"/>
      <c r="AJ1" s="106"/>
      <c r="AK1" s="106"/>
      <c r="AL1" s="106"/>
      <c r="AM1" s="106"/>
      <c r="AN1" s="106"/>
    </row>
    <row r="2" spans="1:40" ht="16.5" customHeight="1" x14ac:dyDescent="0.5">
      <c r="A2" s="107" t="s">
        <v>128</v>
      </c>
      <c r="B2" s="107"/>
      <c r="C2" s="107"/>
      <c r="D2" s="108"/>
      <c r="E2" s="108"/>
      <c r="F2" s="109"/>
      <c r="G2" s="109"/>
      <c r="H2" s="109"/>
      <c r="I2" s="105"/>
      <c r="J2" s="105"/>
      <c r="K2" s="105"/>
      <c r="L2" s="105"/>
      <c r="M2" s="105"/>
      <c r="N2" s="105"/>
      <c r="O2" s="105"/>
      <c r="P2" s="106"/>
      <c r="Q2" s="105"/>
      <c r="R2" s="106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6"/>
      <c r="AG2" s="105"/>
      <c r="AH2" s="106"/>
      <c r="AI2" s="106"/>
      <c r="AJ2" s="106"/>
      <c r="AK2" s="106"/>
      <c r="AL2" s="106"/>
      <c r="AM2" s="106"/>
      <c r="AN2" s="106"/>
    </row>
    <row r="3" spans="1:40" ht="16.5" customHeight="1" x14ac:dyDescent="0.5">
      <c r="A3" s="110" t="s">
        <v>246</v>
      </c>
      <c r="B3" s="110"/>
      <c r="C3" s="110"/>
      <c r="D3" s="111"/>
      <c r="E3" s="111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  <c r="Q3" s="112"/>
      <c r="R3" s="113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3"/>
      <c r="AG3" s="112"/>
      <c r="AH3" s="113"/>
      <c r="AI3" s="113"/>
      <c r="AJ3" s="113"/>
      <c r="AK3" s="113"/>
      <c r="AL3" s="113"/>
      <c r="AM3" s="113"/>
      <c r="AN3" s="113"/>
    </row>
    <row r="4" spans="1:40" ht="16.5" customHeight="1" x14ac:dyDescent="0.5">
      <c r="A4" s="114"/>
      <c r="B4" s="114"/>
      <c r="C4" s="114"/>
      <c r="D4" s="115"/>
      <c r="E4" s="115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7"/>
      <c r="Q4" s="116"/>
      <c r="R4" s="117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7"/>
      <c r="AG4" s="116"/>
      <c r="AH4" s="117"/>
      <c r="AI4" s="117"/>
      <c r="AJ4" s="117"/>
      <c r="AK4" s="117"/>
      <c r="AL4" s="117"/>
      <c r="AM4" s="117"/>
      <c r="AN4" s="117"/>
    </row>
    <row r="5" spans="1:40" ht="16.5" customHeight="1" x14ac:dyDescent="0.5">
      <c r="A5" s="118"/>
      <c r="B5" s="118"/>
      <c r="C5" s="118"/>
      <c r="D5" s="119"/>
      <c r="E5" s="11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20"/>
      <c r="Q5" s="109"/>
      <c r="R5" s="120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20"/>
      <c r="AG5" s="109"/>
      <c r="AH5" s="120"/>
      <c r="AI5" s="120"/>
      <c r="AJ5" s="120"/>
      <c r="AK5" s="120"/>
      <c r="AL5" s="120"/>
      <c r="AM5" s="120"/>
      <c r="AN5" s="120"/>
    </row>
    <row r="6" spans="1:40" ht="16.5" customHeight="1" x14ac:dyDescent="0.5">
      <c r="A6" s="121"/>
      <c r="B6" s="121"/>
      <c r="C6" s="121"/>
      <c r="D6" s="122"/>
      <c r="E6" s="122"/>
      <c r="F6" s="223" t="s">
        <v>130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</row>
    <row r="7" spans="1:40" ht="16.5" customHeight="1" x14ac:dyDescent="0.5">
      <c r="A7" s="121"/>
      <c r="B7" s="121"/>
      <c r="C7" s="121"/>
      <c r="D7" s="122"/>
      <c r="E7" s="122"/>
      <c r="F7" s="224" t="s">
        <v>72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123"/>
      <c r="AL7" s="123"/>
      <c r="AM7" s="123"/>
      <c r="AN7" s="123"/>
    </row>
    <row r="8" spans="1:40" ht="16.5" customHeight="1" x14ac:dyDescent="0.5">
      <c r="A8" s="121"/>
      <c r="B8" s="121"/>
      <c r="C8" s="121"/>
      <c r="D8" s="122"/>
      <c r="E8" s="122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224" t="s">
        <v>73</v>
      </c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123"/>
      <c r="AH8" s="123"/>
      <c r="AI8" s="123"/>
      <c r="AJ8" s="123"/>
      <c r="AK8" s="123"/>
      <c r="AL8" s="123"/>
      <c r="AM8" s="123"/>
      <c r="AN8" s="123"/>
    </row>
    <row r="9" spans="1:40" ht="16.5" customHeight="1" x14ac:dyDescent="0.5">
      <c r="A9" s="121"/>
      <c r="B9" s="121"/>
      <c r="C9" s="121"/>
      <c r="D9" s="122"/>
      <c r="E9" s="122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4"/>
      <c r="U9" s="124"/>
      <c r="V9" s="223" t="s">
        <v>160</v>
      </c>
      <c r="W9" s="223"/>
      <c r="X9" s="223"/>
      <c r="Y9" s="223"/>
      <c r="Z9" s="223"/>
      <c r="AA9" s="223"/>
      <c r="AB9" s="223"/>
      <c r="AC9" s="223"/>
      <c r="AD9" s="223"/>
      <c r="AE9" s="123"/>
      <c r="AF9" s="123"/>
      <c r="AG9" s="123"/>
      <c r="AH9" s="123"/>
      <c r="AI9" s="123"/>
      <c r="AJ9" s="123"/>
      <c r="AK9" s="123"/>
      <c r="AL9" s="123"/>
      <c r="AM9" s="1"/>
      <c r="AN9" s="1"/>
    </row>
    <row r="10" spans="1:40" s="2" customFormat="1" ht="16.5" customHeight="1" x14ac:dyDescent="0.5">
      <c r="D10" s="125"/>
      <c r="E10" s="125"/>
      <c r="F10" s="126"/>
      <c r="G10" s="126"/>
      <c r="H10" s="126"/>
      <c r="I10" s="126"/>
      <c r="J10" s="126"/>
      <c r="K10" s="106"/>
      <c r="L10" s="106"/>
      <c r="M10" s="109"/>
      <c r="N10" s="126"/>
      <c r="O10" s="109"/>
      <c r="P10" s="106" t="s">
        <v>67</v>
      </c>
      <c r="Q10" s="106"/>
      <c r="R10" s="106"/>
      <c r="S10" s="109"/>
      <c r="T10" s="106"/>
      <c r="U10" s="106"/>
      <c r="V10" s="106" t="s">
        <v>74</v>
      </c>
      <c r="W10" s="106"/>
      <c r="X10" s="106"/>
      <c r="Y10" s="106"/>
      <c r="Z10" s="106"/>
      <c r="AA10" s="106"/>
      <c r="AB10" s="106"/>
      <c r="AC10" s="106"/>
      <c r="AD10" s="126"/>
      <c r="AE10" s="109"/>
      <c r="AF10" s="126"/>
      <c r="AG10" s="106"/>
      <c r="AH10" s="106"/>
      <c r="AI10" s="106"/>
      <c r="AJ10" s="106"/>
      <c r="AK10" s="106"/>
      <c r="AL10" s="106"/>
    </row>
    <row r="11" spans="1:40" s="2" customFormat="1" ht="16.5" customHeight="1" x14ac:dyDescent="0.5">
      <c r="D11" s="125"/>
      <c r="E11" s="125"/>
      <c r="F11" s="109"/>
      <c r="G11" s="106"/>
      <c r="H11" s="106" t="s">
        <v>93</v>
      </c>
      <c r="I11" s="106"/>
      <c r="J11" s="126"/>
      <c r="K11" s="106"/>
      <c r="L11" s="106"/>
      <c r="M11" s="109"/>
      <c r="N11" s="106"/>
      <c r="O11" s="109"/>
      <c r="P11" s="106" t="s">
        <v>61</v>
      </c>
      <c r="Q11" s="106"/>
      <c r="R11" s="106" t="s">
        <v>231</v>
      </c>
      <c r="S11" s="109"/>
      <c r="T11" s="106"/>
      <c r="U11" s="106"/>
      <c r="V11" s="106" t="s">
        <v>171</v>
      </c>
      <c r="W11" s="106"/>
      <c r="X11" s="106"/>
      <c r="Y11" s="106"/>
      <c r="Z11" s="106"/>
      <c r="AA11" s="106"/>
      <c r="AB11" s="106"/>
      <c r="AC11" s="106"/>
      <c r="AD11" s="106"/>
      <c r="AE11" s="109"/>
      <c r="AF11" s="106" t="s">
        <v>15</v>
      </c>
      <c r="AG11" s="109"/>
      <c r="AH11" s="106"/>
      <c r="AI11" s="106"/>
      <c r="AJ11" s="127" t="s">
        <v>15</v>
      </c>
      <c r="AK11" s="106"/>
      <c r="AL11" s="106"/>
      <c r="AM11" s="106"/>
      <c r="AN11" s="106"/>
    </row>
    <row r="12" spans="1:40" s="2" customFormat="1" ht="16.5" customHeight="1" x14ac:dyDescent="0.5">
      <c r="D12" s="125"/>
      <c r="E12" s="125"/>
      <c r="F12" s="109" t="s">
        <v>11</v>
      </c>
      <c r="G12" s="128"/>
      <c r="H12" s="106" t="s">
        <v>94</v>
      </c>
      <c r="I12" s="106"/>
      <c r="J12" s="106" t="s">
        <v>29</v>
      </c>
      <c r="K12" s="106"/>
      <c r="L12" s="126"/>
      <c r="M12" s="126"/>
      <c r="N12" s="106" t="s">
        <v>119</v>
      </c>
      <c r="O12" s="126"/>
      <c r="P12" s="106" t="s">
        <v>62</v>
      </c>
      <c r="Q12" s="126"/>
      <c r="R12" s="106" t="s">
        <v>229</v>
      </c>
      <c r="S12" s="126"/>
      <c r="T12" s="106" t="s">
        <v>206</v>
      </c>
      <c r="U12" s="126"/>
      <c r="V12" s="106" t="s">
        <v>172</v>
      </c>
      <c r="W12" s="126"/>
      <c r="X12" s="106" t="s">
        <v>39</v>
      </c>
      <c r="Y12" s="126"/>
      <c r="Z12" s="126"/>
      <c r="AA12" s="126"/>
      <c r="AB12" s="106" t="s">
        <v>177</v>
      </c>
      <c r="AC12" s="126"/>
      <c r="AD12" s="126"/>
      <c r="AE12" s="126"/>
      <c r="AF12" s="106" t="s">
        <v>75</v>
      </c>
      <c r="AG12" s="126"/>
      <c r="AH12" s="106"/>
      <c r="AI12" s="126"/>
      <c r="AJ12" s="106" t="s">
        <v>77</v>
      </c>
      <c r="AK12" s="126"/>
      <c r="AL12" s="129" t="s">
        <v>80</v>
      </c>
      <c r="AM12" s="106"/>
      <c r="AN12" s="127"/>
    </row>
    <row r="13" spans="1:40" s="2" customFormat="1" ht="16.5" customHeight="1" x14ac:dyDescent="0.5">
      <c r="D13" s="125"/>
      <c r="E13" s="125"/>
      <c r="F13" s="109" t="s">
        <v>12</v>
      </c>
      <c r="G13" s="128"/>
      <c r="H13" s="106" t="s">
        <v>195</v>
      </c>
      <c r="I13" s="106"/>
      <c r="J13" s="106" t="s">
        <v>69</v>
      </c>
      <c r="K13" s="106"/>
      <c r="L13" s="106" t="s">
        <v>30</v>
      </c>
      <c r="M13" s="109"/>
      <c r="N13" s="130" t="s">
        <v>120</v>
      </c>
      <c r="O13" s="109"/>
      <c r="P13" s="106" t="s">
        <v>64</v>
      </c>
      <c r="Q13" s="106"/>
      <c r="R13" s="106" t="s">
        <v>99</v>
      </c>
      <c r="S13" s="109"/>
      <c r="T13" s="109" t="s">
        <v>207</v>
      </c>
      <c r="U13" s="106"/>
      <c r="V13" s="106" t="s">
        <v>173</v>
      </c>
      <c r="W13" s="106"/>
      <c r="X13" s="106" t="s">
        <v>226</v>
      </c>
      <c r="Y13" s="106"/>
      <c r="Z13" s="109" t="s">
        <v>175</v>
      </c>
      <c r="AA13" s="106"/>
      <c r="AB13" s="106" t="s">
        <v>178</v>
      </c>
      <c r="AC13" s="106"/>
      <c r="AD13" s="109" t="s">
        <v>19</v>
      </c>
      <c r="AE13" s="109"/>
      <c r="AF13" s="106" t="s">
        <v>132</v>
      </c>
      <c r="AG13" s="109"/>
      <c r="AH13" s="106" t="s">
        <v>155</v>
      </c>
      <c r="AI13" s="106"/>
      <c r="AJ13" s="106" t="s">
        <v>78</v>
      </c>
      <c r="AK13" s="106"/>
      <c r="AL13" s="127" t="s">
        <v>81</v>
      </c>
      <c r="AM13" s="106"/>
      <c r="AN13" s="127" t="s">
        <v>15</v>
      </c>
    </row>
    <row r="14" spans="1:40" s="2" customFormat="1" ht="16.5" customHeight="1" x14ac:dyDescent="0.5">
      <c r="D14" s="144" t="s">
        <v>0</v>
      </c>
      <c r="E14" s="125"/>
      <c r="F14" s="112" t="s">
        <v>13</v>
      </c>
      <c r="G14" s="128"/>
      <c r="H14" s="131" t="s">
        <v>196</v>
      </c>
      <c r="I14" s="129"/>
      <c r="J14" s="113" t="s">
        <v>70</v>
      </c>
      <c r="K14" s="129"/>
      <c r="L14" s="113" t="s">
        <v>16</v>
      </c>
      <c r="M14" s="109"/>
      <c r="N14" s="131" t="s">
        <v>14</v>
      </c>
      <c r="O14" s="109"/>
      <c r="P14" s="113" t="s">
        <v>63</v>
      </c>
      <c r="Q14" s="106"/>
      <c r="R14" s="113" t="s">
        <v>235</v>
      </c>
      <c r="S14" s="109"/>
      <c r="T14" s="112" t="s">
        <v>208</v>
      </c>
      <c r="U14" s="106"/>
      <c r="V14" s="131" t="s">
        <v>174</v>
      </c>
      <c r="W14" s="106"/>
      <c r="X14" s="113" t="s">
        <v>227</v>
      </c>
      <c r="Y14" s="106"/>
      <c r="Z14" s="112" t="s">
        <v>176</v>
      </c>
      <c r="AA14" s="106"/>
      <c r="AB14" s="113" t="s">
        <v>16</v>
      </c>
      <c r="AC14" s="106"/>
      <c r="AD14" s="112" t="s">
        <v>20</v>
      </c>
      <c r="AE14" s="109"/>
      <c r="AF14" s="113" t="s">
        <v>76</v>
      </c>
      <c r="AG14" s="109"/>
      <c r="AH14" s="113" t="s">
        <v>148</v>
      </c>
      <c r="AI14" s="106"/>
      <c r="AJ14" s="113" t="s">
        <v>79</v>
      </c>
      <c r="AK14" s="106"/>
      <c r="AL14" s="113" t="s">
        <v>36</v>
      </c>
      <c r="AM14" s="106"/>
      <c r="AN14" s="113" t="s">
        <v>82</v>
      </c>
    </row>
    <row r="15" spans="1:40" s="2" customFormat="1" ht="16.5" customHeight="1" x14ac:dyDescent="0.5">
      <c r="D15" s="122"/>
      <c r="E15" s="125"/>
      <c r="F15" s="109"/>
      <c r="G15" s="128"/>
      <c r="H15" s="109"/>
      <c r="I15" s="129"/>
      <c r="J15" s="129"/>
      <c r="K15" s="129"/>
      <c r="L15" s="129"/>
      <c r="M15" s="129"/>
      <c r="N15" s="129"/>
      <c r="O15" s="106"/>
      <c r="P15" s="129"/>
      <c r="Q15" s="109"/>
      <c r="R15" s="129"/>
      <c r="S15" s="109"/>
      <c r="T15" s="109"/>
      <c r="U15" s="106"/>
      <c r="V15" s="129"/>
      <c r="W15" s="106"/>
      <c r="X15" s="106"/>
      <c r="Y15" s="106"/>
      <c r="Z15" s="106"/>
      <c r="AA15" s="106"/>
      <c r="AB15" s="106"/>
      <c r="AC15" s="106"/>
      <c r="AD15" s="109"/>
      <c r="AE15" s="109"/>
      <c r="AF15" s="129"/>
      <c r="AG15" s="109"/>
      <c r="AH15" s="129"/>
      <c r="AI15" s="106"/>
      <c r="AJ15" s="129"/>
      <c r="AK15" s="106"/>
      <c r="AL15" s="129"/>
      <c r="AM15" s="106"/>
      <c r="AN15" s="129"/>
    </row>
    <row r="16" spans="1:40" ht="16.5" customHeight="1" x14ac:dyDescent="0.5">
      <c r="A16" s="107" t="s">
        <v>248</v>
      </c>
      <c r="B16" s="107"/>
      <c r="C16" s="107"/>
      <c r="D16" s="132"/>
      <c r="E16" s="132"/>
      <c r="F16" s="133">
        <v>5213769793</v>
      </c>
      <c r="G16" s="133"/>
      <c r="H16" s="133">
        <v>24892665666</v>
      </c>
      <c r="I16" s="133"/>
      <c r="J16" s="133">
        <v>104788723</v>
      </c>
      <c r="K16" s="133"/>
      <c r="L16" s="133">
        <v>599792803</v>
      </c>
      <c r="M16" s="133"/>
      <c r="N16" s="133">
        <v>-729873779</v>
      </c>
      <c r="O16" s="133"/>
      <c r="P16" s="133">
        <v>-755412590</v>
      </c>
      <c r="Q16" s="133"/>
      <c r="R16" s="133">
        <v>-472024289</v>
      </c>
      <c r="S16" s="133"/>
      <c r="T16" s="133">
        <v>267927308</v>
      </c>
      <c r="U16" s="133"/>
      <c r="V16" s="133">
        <v>5999096</v>
      </c>
      <c r="W16" s="133"/>
      <c r="X16" s="133">
        <v>13066274172</v>
      </c>
      <c r="Y16" s="133"/>
      <c r="Z16" s="133">
        <v>66210018</v>
      </c>
      <c r="AA16" s="133"/>
      <c r="AB16" s="133">
        <v>-5437544</v>
      </c>
      <c r="AC16" s="133"/>
      <c r="AD16" s="133">
        <v>-5120011702</v>
      </c>
      <c r="AE16" s="133"/>
      <c r="AF16" s="133">
        <f>SUM(P16:AD16)</f>
        <v>7053524469</v>
      </c>
      <c r="AG16" s="133"/>
      <c r="AH16" s="133">
        <v>30888005656</v>
      </c>
      <c r="AI16" s="133"/>
      <c r="AJ16" s="133">
        <f>SUM(F16:N16,AF16,AH16)</f>
        <v>68022673331</v>
      </c>
      <c r="AK16" s="133"/>
      <c r="AL16" s="133">
        <v>11469757135</v>
      </c>
      <c r="AM16" s="133"/>
      <c r="AN16" s="133">
        <f>SUM(AJ16:AL16)</f>
        <v>79492430466</v>
      </c>
    </row>
    <row r="17" spans="1:40" s="2" customFormat="1" ht="6" customHeight="1" x14ac:dyDescent="0.5">
      <c r="A17" s="107"/>
      <c r="B17" s="134"/>
      <c r="D17" s="125"/>
      <c r="E17" s="12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6"/>
      <c r="AL17" s="136"/>
      <c r="AM17" s="136"/>
      <c r="AN17" s="136"/>
    </row>
    <row r="18" spans="1:40" s="2" customFormat="1" ht="16.5" customHeight="1" x14ac:dyDescent="0.5">
      <c r="A18" s="121" t="s">
        <v>98</v>
      </c>
      <c r="B18" s="134"/>
      <c r="D18" s="132"/>
      <c r="E18" s="12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</row>
    <row r="19" spans="1:40" s="2" customFormat="1" ht="16.5" customHeight="1" x14ac:dyDescent="0.5">
      <c r="A19" s="4" t="s">
        <v>232</v>
      </c>
      <c r="B19" s="134"/>
      <c r="D19" s="132">
        <v>28</v>
      </c>
      <c r="E19" s="125"/>
      <c r="F19" s="133">
        <v>61245038</v>
      </c>
      <c r="G19" s="133"/>
      <c r="H19" s="133">
        <v>1414103228</v>
      </c>
      <c r="I19" s="133"/>
      <c r="J19" s="133">
        <v>0</v>
      </c>
      <c r="K19" s="133"/>
      <c r="L19" s="133">
        <v>0</v>
      </c>
      <c r="M19" s="133"/>
      <c r="N19" s="133">
        <v>0</v>
      </c>
      <c r="O19" s="133"/>
      <c r="P19" s="133">
        <v>0</v>
      </c>
      <c r="Q19" s="133"/>
      <c r="R19" s="133">
        <v>0</v>
      </c>
      <c r="S19" s="133"/>
      <c r="T19" s="133">
        <v>0</v>
      </c>
      <c r="U19" s="133"/>
      <c r="V19" s="133">
        <v>0</v>
      </c>
      <c r="W19" s="133"/>
      <c r="X19" s="133">
        <v>0</v>
      </c>
      <c r="Y19" s="133"/>
      <c r="Z19" s="133">
        <v>0</v>
      </c>
      <c r="AA19" s="133"/>
      <c r="AB19" s="133">
        <v>0</v>
      </c>
      <c r="AC19" s="133"/>
      <c r="AD19" s="133">
        <v>0</v>
      </c>
      <c r="AE19" s="133"/>
      <c r="AF19" s="133">
        <f>SUM(P19:AD19)</f>
        <v>0</v>
      </c>
      <c r="AG19" s="133"/>
      <c r="AH19" s="133">
        <v>0</v>
      </c>
      <c r="AI19" s="133"/>
      <c r="AJ19" s="133">
        <f t="shared" ref="AJ19:AJ27" si="0">SUM(F19:N19,AF19:AH19)</f>
        <v>1475348266</v>
      </c>
      <c r="AK19" s="133"/>
      <c r="AL19" s="133">
        <v>0</v>
      </c>
      <c r="AM19" s="133"/>
      <c r="AN19" s="133">
        <f t="shared" ref="AN19:AN27" si="1">SUM(AJ19:AL19)</f>
        <v>1475348266</v>
      </c>
    </row>
    <row r="20" spans="1:40" s="3" customFormat="1" ht="16.5" customHeight="1" x14ac:dyDescent="0.5">
      <c r="A20" s="137" t="s">
        <v>273</v>
      </c>
      <c r="B20" s="137"/>
      <c r="C20" s="137"/>
      <c r="D20" s="132"/>
      <c r="E20" s="132"/>
      <c r="F20" s="133">
        <v>0</v>
      </c>
      <c r="G20" s="133"/>
      <c r="H20" s="133">
        <v>0</v>
      </c>
      <c r="I20" s="133"/>
      <c r="J20" s="133">
        <v>0</v>
      </c>
      <c r="K20" s="133"/>
      <c r="L20" s="133">
        <v>0</v>
      </c>
      <c r="M20" s="133"/>
      <c r="N20" s="133">
        <v>0</v>
      </c>
      <c r="O20" s="133"/>
      <c r="P20" s="133">
        <v>0</v>
      </c>
      <c r="Q20" s="133"/>
      <c r="R20" s="133">
        <v>0</v>
      </c>
      <c r="S20" s="133"/>
      <c r="T20" s="133">
        <v>0</v>
      </c>
      <c r="U20" s="133"/>
      <c r="V20" s="133">
        <v>0</v>
      </c>
      <c r="W20" s="133"/>
      <c r="X20" s="133">
        <v>0</v>
      </c>
      <c r="Y20" s="133"/>
      <c r="Z20" s="133">
        <v>0</v>
      </c>
      <c r="AA20" s="133"/>
      <c r="AB20" s="133">
        <v>0</v>
      </c>
      <c r="AC20" s="133"/>
      <c r="AD20" s="133">
        <v>0</v>
      </c>
      <c r="AE20" s="133"/>
      <c r="AF20" s="133">
        <f>SUM(P20:AD20)</f>
        <v>0</v>
      </c>
      <c r="AG20" s="133"/>
      <c r="AH20" s="133">
        <v>0</v>
      </c>
      <c r="AI20" s="133"/>
      <c r="AJ20" s="133">
        <f>SUM(F20:N20,AF20:AH20)</f>
        <v>0</v>
      </c>
      <c r="AK20" s="133"/>
      <c r="AL20" s="133">
        <v>55780089</v>
      </c>
      <c r="AM20" s="133"/>
      <c r="AN20" s="133">
        <f>SUM(AJ20:AL20)</f>
        <v>55780089</v>
      </c>
    </row>
    <row r="21" spans="1:40" ht="16.5" customHeight="1" x14ac:dyDescent="0.5">
      <c r="A21" s="137" t="s">
        <v>274</v>
      </c>
      <c r="B21" s="137"/>
      <c r="C21" s="107"/>
      <c r="D21" s="132"/>
      <c r="E21" s="132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</row>
    <row r="22" spans="1:40" s="3" customFormat="1" ht="16.5" customHeight="1" x14ac:dyDescent="0.5">
      <c r="A22" s="1"/>
      <c r="B22" s="137" t="s">
        <v>275</v>
      </c>
      <c r="C22" s="137"/>
      <c r="D22" s="132"/>
      <c r="E22" s="132"/>
      <c r="F22" s="133">
        <v>0</v>
      </c>
      <c r="G22" s="133"/>
      <c r="H22" s="133">
        <v>0</v>
      </c>
      <c r="I22" s="133"/>
      <c r="J22" s="133">
        <v>0</v>
      </c>
      <c r="K22" s="133"/>
      <c r="L22" s="133">
        <v>0</v>
      </c>
      <c r="M22" s="133"/>
      <c r="N22" s="133">
        <v>0</v>
      </c>
      <c r="O22" s="133"/>
      <c r="P22" s="133">
        <v>0</v>
      </c>
      <c r="Q22" s="133"/>
      <c r="R22" s="133">
        <v>-480857250</v>
      </c>
      <c r="S22" s="133"/>
      <c r="T22" s="133">
        <v>0</v>
      </c>
      <c r="U22" s="133"/>
      <c r="V22" s="133">
        <v>0</v>
      </c>
      <c r="W22" s="133"/>
      <c r="X22" s="133">
        <v>0</v>
      </c>
      <c r="Y22" s="133"/>
      <c r="Z22" s="133">
        <v>0</v>
      </c>
      <c r="AA22" s="133"/>
      <c r="AB22" s="133">
        <v>0</v>
      </c>
      <c r="AC22" s="133"/>
      <c r="AD22" s="133">
        <v>0</v>
      </c>
      <c r="AE22" s="133"/>
      <c r="AF22" s="133">
        <f>SUM(P22:AD22)</f>
        <v>-480857250</v>
      </c>
      <c r="AG22" s="133"/>
      <c r="AH22" s="133">
        <v>0</v>
      </c>
      <c r="AI22" s="133"/>
      <c r="AJ22" s="133">
        <f>SUM(F22:N22,AF22:AH22)</f>
        <v>-480857250</v>
      </c>
      <c r="AK22" s="133"/>
      <c r="AL22" s="133">
        <v>-17466960</v>
      </c>
      <c r="AM22" s="133"/>
      <c r="AN22" s="133">
        <f>SUM(AJ22:AL22)</f>
        <v>-498324210</v>
      </c>
    </row>
    <row r="23" spans="1:40" s="3" customFormat="1" ht="16.5" customHeight="1" x14ac:dyDescent="0.5">
      <c r="A23" s="1" t="s">
        <v>276</v>
      </c>
      <c r="B23" s="137"/>
      <c r="C23" s="137"/>
      <c r="D23" s="132"/>
      <c r="E23" s="132"/>
      <c r="F23" s="133">
        <v>0</v>
      </c>
      <c r="G23" s="133"/>
      <c r="H23" s="133">
        <v>0</v>
      </c>
      <c r="I23" s="133"/>
      <c r="J23" s="133">
        <v>0</v>
      </c>
      <c r="K23" s="133"/>
      <c r="L23" s="133">
        <v>0</v>
      </c>
      <c r="M23" s="133"/>
      <c r="N23" s="133">
        <v>94009412</v>
      </c>
      <c r="O23" s="133"/>
      <c r="P23" s="133">
        <v>0</v>
      </c>
      <c r="Q23" s="133"/>
      <c r="R23" s="133">
        <v>0</v>
      </c>
      <c r="S23" s="133"/>
      <c r="T23" s="133">
        <v>0</v>
      </c>
      <c r="U23" s="133"/>
      <c r="V23" s="133">
        <v>0</v>
      </c>
      <c r="W23" s="133"/>
      <c r="X23" s="133">
        <v>-94009412</v>
      </c>
      <c r="Y23" s="133"/>
      <c r="Z23" s="133">
        <v>0</v>
      </c>
      <c r="AA23" s="133"/>
      <c r="AB23" s="133">
        <v>0</v>
      </c>
      <c r="AC23" s="133"/>
      <c r="AD23" s="133">
        <v>0</v>
      </c>
      <c r="AE23" s="133"/>
      <c r="AF23" s="133">
        <f>SUM(P23:AD23)</f>
        <v>-94009412</v>
      </c>
      <c r="AG23" s="133"/>
      <c r="AH23" s="133">
        <v>0</v>
      </c>
      <c r="AI23" s="133"/>
      <c r="AJ23" s="133">
        <f>SUM(F23:N23,AF23:AH23)</f>
        <v>0</v>
      </c>
      <c r="AK23" s="133"/>
      <c r="AL23" s="133">
        <v>0</v>
      </c>
      <c r="AM23" s="133"/>
      <c r="AN23" s="133">
        <f>SUM(AJ23:AL23)</f>
        <v>0</v>
      </c>
    </row>
    <row r="24" spans="1:40" s="3" customFormat="1" ht="16.5" customHeight="1" x14ac:dyDescent="0.5">
      <c r="A24" s="137" t="s">
        <v>277</v>
      </c>
      <c r="B24" s="137"/>
      <c r="C24" s="137"/>
      <c r="D24" s="132"/>
      <c r="E24" s="132"/>
      <c r="F24" s="133">
        <v>0</v>
      </c>
      <c r="G24" s="133"/>
      <c r="H24" s="133">
        <v>0</v>
      </c>
      <c r="I24" s="133"/>
      <c r="J24" s="133">
        <v>0</v>
      </c>
      <c r="K24" s="133"/>
      <c r="L24" s="133">
        <v>0</v>
      </c>
      <c r="M24" s="133"/>
      <c r="N24" s="133">
        <v>0</v>
      </c>
      <c r="O24" s="133"/>
      <c r="P24" s="133">
        <v>0</v>
      </c>
      <c r="Q24" s="133"/>
      <c r="R24" s="133">
        <v>0</v>
      </c>
      <c r="S24" s="133"/>
      <c r="T24" s="133">
        <v>0</v>
      </c>
      <c r="U24" s="133"/>
      <c r="V24" s="133">
        <v>0</v>
      </c>
      <c r="W24" s="133"/>
      <c r="X24" s="133">
        <v>0</v>
      </c>
      <c r="Y24" s="133"/>
      <c r="Z24" s="133">
        <v>0</v>
      </c>
      <c r="AA24" s="133"/>
      <c r="AB24" s="133">
        <v>0</v>
      </c>
      <c r="AC24" s="133"/>
      <c r="AD24" s="133">
        <v>0</v>
      </c>
      <c r="AE24" s="133"/>
      <c r="AF24" s="133">
        <v>0</v>
      </c>
      <c r="AG24" s="133"/>
      <c r="AH24" s="133">
        <v>0</v>
      </c>
      <c r="AI24" s="133"/>
      <c r="AJ24" s="133">
        <f t="shared" si="0"/>
        <v>0</v>
      </c>
      <c r="AK24" s="133"/>
      <c r="AL24" s="133">
        <v>-71027496</v>
      </c>
      <c r="AM24" s="133"/>
      <c r="AN24" s="133">
        <f t="shared" si="1"/>
        <v>-71027496</v>
      </c>
    </row>
    <row r="25" spans="1:40" ht="16.5" customHeight="1" x14ac:dyDescent="0.5">
      <c r="A25" s="137" t="s">
        <v>179</v>
      </c>
      <c r="B25" s="137"/>
      <c r="C25" s="137"/>
      <c r="D25" s="132">
        <v>37</v>
      </c>
      <c r="E25" s="132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0</v>
      </c>
      <c r="M25" s="133"/>
      <c r="N25" s="133">
        <v>0</v>
      </c>
      <c r="O25" s="133"/>
      <c r="P25" s="133">
        <v>0</v>
      </c>
      <c r="Q25" s="133"/>
      <c r="R25" s="133">
        <v>0</v>
      </c>
      <c r="S25" s="133"/>
      <c r="T25" s="133">
        <v>0</v>
      </c>
      <c r="U25" s="133"/>
      <c r="V25" s="133">
        <v>0</v>
      </c>
      <c r="W25" s="133"/>
      <c r="X25" s="133">
        <v>0</v>
      </c>
      <c r="Y25" s="133"/>
      <c r="Z25" s="133">
        <v>0</v>
      </c>
      <c r="AA25" s="133"/>
      <c r="AB25" s="133">
        <v>0</v>
      </c>
      <c r="AC25" s="133"/>
      <c r="AD25" s="133">
        <v>0</v>
      </c>
      <c r="AE25" s="133"/>
      <c r="AF25" s="133">
        <f>SUM(P25:AD25)</f>
        <v>0</v>
      </c>
      <c r="AG25" s="133"/>
      <c r="AH25" s="133">
        <v>12914746643</v>
      </c>
      <c r="AI25" s="133"/>
      <c r="AJ25" s="133">
        <f t="shared" si="0"/>
        <v>12914746643</v>
      </c>
      <c r="AK25" s="133"/>
      <c r="AL25" s="133">
        <v>0</v>
      </c>
      <c r="AM25" s="133"/>
      <c r="AN25" s="133">
        <f t="shared" si="1"/>
        <v>12914746643</v>
      </c>
    </row>
    <row r="26" spans="1:40" ht="16.5" customHeight="1" x14ac:dyDescent="0.5">
      <c r="A26" s="137" t="s">
        <v>216</v>
      </c>
      <c r="B26" s="137"/>
      <c r="C26" s="137"/>
      <c r="D26" s="132">
        <v>37</v>
      </c>
      <c r="E26" s="132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0</v>
      </c>
      <c r="M26" s="133"/>
      <c r="N26" s="133">
        <v>-96300000</v>
      </c>
      <c r="O26" s="133"/>
      <c r="P26" s="133">
        <v>0</v>
      </c>
      <c r="Q26" s="133"/>
      <c r="R26" s="133">
        <v>0</v>
      </c>
      <c r="S26" s="133"/>
      <c r="T26" s="133">
        <v>0</v>
      </c>
      <c r="U26" s="133"/>
      <c r="V26" s="133">
        <v>0</v>
      </c>
      <c r="W26" s="133"/>
      <c r="X26" s="133">
        <v>0</v>
      </c>
      <c r="Y26" s="133"/>
      <c r="Z26" s="133">
        <v>0</v>
      </c>
      <c r="AA26" s="133"/>
      <c r="AB26" s="133">
        <v>0</v>
      </c>
      <c r="AC26" s="133"/>
      <c r="AD26" s="133">
        <v>0</v>
      </c>
      <c r="AE26" s="133"/>
      <c r="AF26" s="133">
        <f>SUM(P26:AD26)</f>
        <v>0</v>
      </c>
      <c r="AG26" s="133"/>
      <c r="AH26" s="133">
        <v>-14903700000</v>
      </c>
      <c r="AI26" s="133"/>
      <c r="AJ26" s="133">
        <f t="shared" si="0"/>
        <v>-15000000000</v>
      </c>
      <c r="AK26" s="133"/>
      <c r="AL26" s="133">
        <v>0</v>
      </c>
      <c r="AM26" s="133"/>
      <c r="AN26" s="133">
        <f t="shared" si="1"/>
        <v>-15000000000</v>
      </c>
    </row>
    <row r="27" spans="1:40" ht="16.5" customHeight="1" x14ac:dyDescent="0.5">
      <c r="A27" s="137" t="s">
        <v>158</v>
      </c>
      <c r="B27" s="137"/>
      <c r="C27" s="137"/>
      <c r="D27" s="132">
        <v>37</v>
      </c>
      <c r="E27" s="132"/>
      <c r="F27" s="133">
        <v>0</v>
      </c>
      <c r="G27" s="133"/>
      <c r="H27" s="133">
        <v>0</v>
      </c>
      <c r="I27" s="133"/>
      <c r="J27" s="133">
        <v>0</v>
      </c>
      <c r="K27" s="133"/>
      <c r="L27" s="133">
        <v>0</v>
      </c>
      <c r="M27" s="133"/>
      <c r="N27" s="133">
        <v>-1411104191</v>
      </c>
      <c r="O27" s="133"/>
      <c r="P27" s="133">
        <v>0</v>
      </c>
      <c r="Q27" s="133"/>
      <c r="R27" s="133">
        <v>0</v>
      </c>
      <c r="S27" s="133"/>
      <c r="T27" s="133">
        <v>0</v>
      </c>
      <c r="U27" s="133"/>
      <c r="V27" s="133">
        <v>0</v>
      </c>
      <c r="W27" s="133"/>
      <c r="X27" s="133">
        <v>0</v>
      </c>
      <c r="Y27" s="133"/>
      <c r="Z27" s="133">
        <v>0</v>
      </c>
      <c r="AA27" s="133"/>
      <c r="AB27" s="133">
        <v>0</v>
      </c>
      <c r="AC27" s="133"/>
      <c r="AD27" s="133">
        <v>0</v>
      </c>
      <c r="AE27" s="133"/>
      <c r="AF27" s="133">
        <f>SUM(P27:AD27)</f>
        <v>0</v>
      </c>
      <c r="AG27" s="133"/>
      <c r="AH27" s="133">
        <v>0</v>
      </c>
      <c r="AI27" s="133"/>
      <c r="AJ27" s="133">
        <f t="shared" si="0"/>
        <v>-1411104191</v>
      </c>
      <c r="AK27" s="133"/>
      <c r="AL27" s="133">
        <v>0</v>
      </c>
      <c r="AM27" s="133"/>
      <c r="AN27" s="133">
        <f t="shared" si="1"/>
        <v>-1411104191</v>
      </c>
    </row>
    <row r="28" spans="1:40" s="2" customFormat="1" ht="16.5" customHeight="1" x14ac:dyDescent="0.5">
      <c r="A28" s="137" t="s">
        <v>162</v>
      </c>
      <c r="B28" s="137"/>
      <c r="D28" s="132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</row>
    <row r="29" spans="1:40" ht="16.5" customHeight="1" x14ac:dyDescent="0.5">
      <c r="B29" s="137" t="s">
        <v>161</v>
      </c>
      <c r="C29" s="137"/>
      <c r="D29" s="132"/>
      <c r="E29" s="132"/>
      <c r="F29" s="138">
        <v>0</v>
      </c>
      <c r="G29" s="139"/>
      <c r="H29" s="138">
        <v>0</v>
      </c>
      <c r="I29" s="139"/>
      <c r="J29" s="138">
        <v>0</v>
      </c>
      <c r="K29" s="133"/>
      <c r="L29" s="138">
        <v>0</v>
      </c>
      <c r="M29" s="133"/>
      <c r="N29" s="138">
        <v>4529677717</v>
      </c>
      <c r="O29" s="133"/>
      <c r="P29" s="138">
        <v>0</v>
      </c>
      <c r="Q29" s="133"/>
      <c r="R29" s="138">
        <v>0</v>
      </c>
      <c r="S29" s="133"/>
      <c r="T29" s="138">
        <v>0</v>
      </c>
      <c r="U29" s="133"/>
      <c r="V29" s="138">
        <v>-2516956</v>
      </c>
      <c r="W29" s="133"/>
      <c r="X29" s="138">
        <v>0</v>
      </c>
      <c r="Y29" s="133"/>
      <c r="Z29" s="138">
        <v>173484976</v>
      </c>
      <c r="AA29" s="133"/>
      <c r="AB29" s="138">
        <v>62831896</v>
      </c>
      <c r="AC29" s="133"/>
      <c r="AD29" s="138">
        <v>774650609</v>
      </c>
      <c r="AE29" s="133"/>
      <c r="AF29" s="138">
        <f>SUM(P29:AD29)</f>
        <v>1008450525</v>
      </c>
      <c r="AG29" s="133"/>
      <c r="AH29" s="138">
        <v>0</v>
      </c>
      <c r="AI29" s="133"/>
      <c r="AJ29" s="138">
        <f>SUM(F29:N29,AF29:AH29)</f>
        <v>5538128242</v>
      </c>
      <c r="AK29" s="133"/>
      <c r="AL29" s="138">
        <v>112992229</v>
      </c>
      <c r="AM29" s="133"/>
      <c r="AN29" s="140">
        <f>SUM(AJ29:AL29)</f>
        <v>5651120471</v>
      </c>
    </row>
    <row r="30" spans="1:40" ht="16.5" customHeight="1" x14ac:dyDescent="0.5">
      <c r="A30" s="107"/>
      <c r="B30" s="107"/>
      <c r="C30" s="107"/>
      <c r="D30" s="132"/>
      <c r="E30" s="132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</row>
    <row r="31" spans="1:40" ht="16.5" customHeight="1" thickBot="1" x14ac:dyDescent="0.55000000000000004">
      <c r="A31" s="107" t="s">
        <v>249</v>
      </c>
      <c r="B31" s="107"/>
      <c r="C31" s="107"/>
      <c r="D31" s="132"/>
      <c r="E31" s="132"/>
      <c r="F31" s="141">
        <f>SUM(F16:F29)</f>
        <v>5275014831</v>
      </c>
      <c r="G31" s="133"/>
      <c r="H31" s="141">
        <f>SUM(H16:H29)</f>
        <v>26306768894</v>
      </c>
      <c r="I31" s="133"/>
      <c r="J31" s="141">
        <f>SUM(J16:J29)</f>
        <v>104788723</v>
      </c>
      <c r="K31" s="133"/>
      <c r="L31" s="141">
        <f>SUM(L16:L29)</f>
        <v>599792803</v>
      </c>
      <c r="M31" s="133"/>
      <c r="N31" s="141">
        <f>SUM(N16:N29)</f>
        <v>2386409159</v>
      </c>
      <c r="O31" s="133"/>
      <c r="P31" s="141">
        <f>SUM(P16:P29)</f>
        <v>-755412590</v>
      </c>
      <c r="Q31" s="133"/>
      <c r="R31" s="141">
        <f>SUM(R16:R29)</f>
        <v>-952881539</v>
      </c>
      <c r="S31" s="133"/>
      <c r="T31" s="141">
        <f>SUM(T16:T29)</f>
        <v>267927308</v>
      </c>
      <c r="U31" s="133"/>
      <c r="V31" s="141">
        <f>SUM(V16:V29)</f>
        <v>3482140</v>
      </c>
      <c r="W31" s="133"/>
      <c r="X31" s="141">
        <f>SUM(X16:X29)</f>
        <v>12972264760</v>
      </c>
      <c r="Y31" s="133"/>
      <c r="Z31" s="141">
        <f>SUM(Z16:Z29)</f>
        <v>239694994</v>
      </c>
      <c r="AA31" s="133"/>
      <c r="AB31" s="141">
        <f>SUM(AB16:AB29)</f>
        <v>57394352</v>
      </c>
      <c r="AC31" s="133"/>
      <c r="AD31" s="141">
        <f>SUM(AD16:AD29)</f>
        <v>-4345361093</v>
      </c>
      <c r="AE31" s="133"/>
      <c r="AF31" s="141">
        <f>SUM(AF16:AF29)</f>
        <v>7487108332</v>
      </c>
      <c r="AG31" s="133"/>
      <c r="AH31" s="141">
        <f>SUM(AH16:AH29)</f>
        <v>28899052299</v>
      </c>
      <c r="AI31" s="133"/>
      <c r="AJ31" s="141">
        <f>SUM(AJ16:AJ29)</f>
        <v>71058935041</v>
      </c>
      <c r="AK31" s="133"/>
      <c r="AL31" s="141">
        <f>SUM(AL16:AL29)</f>
        <v>11550034997</v>
      </c>
      <c r="AM31" s="133"/>
      <c r="AN31" s="141">
        <f>SUM(AN16:AN29)</f>
        <v>82608970038</v>
      </c>
    </row>
    <row r="32" spans="1:40" ht="16.5" customHeight="1" thickTop="1" x14ac:dyDescent="0.5">
      <c r="A32" s="107"/>
      <c r="B32" s="107"/>
      <c r="C32" s="107"/>
      <c r="D32" s="132"/>
      <c r="E32" s="132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</row>
    <row r="33" spans="1:40" ht="16.5" customHeight="1" x14ac:dyDescent="0.5">
      <c r="A33" s="107"/>
      <c r="B33" s="107"/>
      <c r="C33" s="107"/>
      <c r="D33" s="132"/>
      <c r="E33" s="132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</row>
    <row r="34" spans="1:40" ht="16.5" customHeight="1" x14ac:dyDescent="0.5">
      <c r="A34" s="107"/>
      <c r="B34" s="107"/>
      <c r="C34" s="107"/>
      <c r="D34" s="132"/>
      <c r="E34" s="132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</row>
    <row r="35" spans="1:40" ht="16.5" customHeight="1" x14ac:dyDescent="0.5">
      <c r="A35" s="107"/>
      <c r="B35" s="107"/>
      <c r="C35" s="107"/>
      <c r="D35" s="132"/>
      <c r="E35" s="132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</row>
    <row r="36" spans="1:40" ht="16.5" customHeight="1" x14ac:dyDescent="0.5">
      <c r="A36" s="107"/>
      <c r="B36" s="107"/>
      <c r="C36" s="107"/>
      <c r="D36" s="132"/>
      <c r="E36" s="132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</row>
    <row r="37" spans="1:40" ht="16.5" customHeight="1" x14ac:dyDescent="0.5">
      <c r="A37" s="107"/>
      <c r="B37" s="107"/>
      <c r="C37" s="107"/>
      <c r="D37" s="132"/>
      <c r="E37" s="132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</row>
    <row r="38" spans="1:40" ht="16.5" customHeight="1" x14ac:dyDescent="0.5">
      <c r="A38" s="107"/>
      <c r="B38" s="107"/>
      <c r="C38" s="107"/>
      <c r="D38" s="132"/>
      <c r="E38" s="132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</row>
    <row r="39" spans="1:40" ht="16.5" customHeight="1" x14ac:dyDescent="0.5">
      <c r="A39" s="107"/>
      <c r="B39" s="107"/>
      <c r="C39" s="107"/>
      <c r="D39" s="132"/>
      <c r="E39" s="132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</row>
    <row r="40" spans="1:40" ht="16.5" customHeight="1" x14ac:dyDescent="0.5">
      <c r="A40" s="107"/>
      <c r="B40" s="107"/>
      <c r="C40" s="107"/>
      <c r="D40" s="132"/>
      <c r="E40" s="132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</row>
    <row r="41" spans="1:40" ht="16.5" customHeight="1" x14ac:dyDescent="0.5">
      <c r="A41" s="107"/>
      <c r="B41" s="107"/>
      <c r="C41" s="107"/>
      <c r="D41" s="132"/>
      <c r="E41" s="132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</row>
    <row r="42" spans="1:40" ht="16.5" customHeight="1" x14ac:dyDescent="0.5">
      <c r="A42" s="107"/>
      <c r="B42" s="107"/>
      <c r="C42" s="107"/>
      <c r="D42" s="132"/>
      <c r="E42" s="132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</row>
    <row r="43" spans="1:40" ht="16.5" customHeight="1" x14ac:dyDescent="0.5">
      <c r="A43" s="107"/>
      <c r="B43" s="107"/>
      <c r="C43" s="107"/>
      <c r="D43" s="132"/>
      <c r="E43" s="132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</row>
    <row r="44" spans="1:40" ht="16.5" customHeight="1" x14ac:dyDescent="0.5">
      <c r="A44" s="107"/>
      <c r="B44" s="107"/>
      <c r="C44" s="107"/>
      <c r="D44" s="132"/>
      <c r="E44" s="132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</row>
    <row r="45" spans="1:40" ht="16.5" customHeight="1" x14ac:dyDescent="0.5">
      <c r="A45" s="107"/>
      <c r="B45" s="107"/>
      <c r="C45" s="107"/>
      <c r="D45" s="132"/>
      <c r="E45" s="132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</row>
    <row r="46" spans="1:40" ht="16.5" customHeight="1" x14ac:dyDescent="0.5">
      <c r="A46" s="107"/>
      <c r="B46" s="107"/>
      <c r="C46" s="107"/>
      <c r="D46" s="132"/>
      <c r="E46" s="132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</row>
    <row r="47" spans="1:40" ht="16.5" customHeight="1" x14ac:dyDescent="0.5">
      <c r="A47" s="107"/>
      <c r="B47" s="107"/>
      <c r="C47" s="107"/>
      <c r="D47" s="132"/>
      <c r="E47" s="132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</row>
    <row r="48" spans="1:40" ht="16.5" customHeight="1" x14ac:dyDescent="0.5">
      <c r="A48" s="107"/>
      <c r="B48" s="107"/>
      <c r="C48" s="107"/>
      <c r="D48" s="132"/>
      <c r="E48" s="132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</row>
    <row r="49" spans="1:40" ht="16.5" customHeight="1" x14ac:dyDescent="0.5">
      <c r="A49" s="107"/>
      <c r="B49" s="107"/>
      <c r="C49" s="107"/>
      <c r="D49" s="132"/>
      <c r="E49" s="132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</row>
    <row r="50" spans="1:40" ht="16.5" customHeight="1" x14ac:dyDescent="0.5">
      <c r="A50" s="107"/>
      <c r="B50" s="107"/>
      <c r="C50" s="107"/>
      <c r="D50" s="132"/>
      <c r="E50" s="132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</row>
    <row r="51" spans="1:40" ht="16.5" customHeight="1" x14ac:dyDescent="0.5">
      <c r="A51" s="107"/>
      <c r="B51" s="107"/>
      <c r="C51" s="107"/>
      <c r="D51" s="132"/>
      <c r="E51" s="132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</row>
    <row r="52" spans="1:40" ht="18.75" customHeight="1" x14ac:dyDescent="0.5">
      <c r="A52" s="107"/>
      <c r="B52" s="107"/>
      <c r="C52" s="107"/>
      <c r="D52" s="132"/>
      <c r="E52" s="132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</row>
    <row r="53" spans="1:40" s="4" customFormat="1" ht="21.95" customHeight="1" x14ac:dyDescent="0.5">
      <c r="A53" s="225" t="str">
        <f>'6-8'!A49</f>
        <v>The notes to the consolidated and separate financial statements are an integral part of the financial statements.</v>
      </c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5"/>
      <c r="AK53" s="225"/>
      <c r="AL53" s="225"/>
      <c r="AM53" s="225"/>
      <c r="AN53" s="225"/>
    </row>
  </sheetData>
  <mergeCells count="5">
    <mergeCell ref="A53:AN53"/>
    <mergeCell ref="F6:AN6"/>
    <mergeCell ref="F7:AJ7"/>
    <mergeCell ref="P8:AF8"/>
    <mergeCell ref="V9:AD9"/>
  </mergeCells>
  <pageMargins left="0.2" right="0.2" top="0.5" bottom="0.6" header="0.49" footer="0.4"/>
  <pageSetup paperSize="9" scale="63" firstPageNumber="12" orientation="landscape" useFirstPageNumber="1" horizontalDpi="1200" verticalDpi="1200" r:id="rId1"/>
  <headerFooter>
    <oddFooter>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A45"/>
  <sheetViews>
    <sheetView topLeftCell="A22" zoomScale="85" zoomScaleNormal="85" zoomScaleSheetLayoutView="100" workbookViewId="0">
      <selection activeCell="B14" sqref="B14"/>
    </sheetView>
  </sheetViews>
  <sheetFormatPr defaultColWidth="18.5703125" defaultRowHeight="16.5" customHeight="1" x14ac:dyDescent="0.5"/>
  <cols>
    <col min="1" max="1" width="1.7109375" style="145" customWidth="1"/>
    <col min="2" max="2" width="36.5703125" style="145" customWidth="1"/>
    <col min="3" max="3" width="0.7109375" style="145" customWidth="1"/>
    <col min="4" max="4" width="13" style="146" customWidth="1"/>
    <col min="5" max="5" width="0.7109375" style="146" customWidth="1"/>
    <col min="6" max="6" width="13.42578125" style="146" bestFit="1" customWidth="1"/>
    <col min="7" max="7" width="0.7109375" style="146" customWidth="1"/>
    <col min="8" max="8" width="11.85546875" style="146" customWidth="1"/>
    <col min="9" max="9" width="0.7109375" style="146" customWidth="1"/>
    <col min="10" max="10" width="14.28515625" style="146" customWidth="1"/>
    <col min="11" max="11" width="0.7109375" style="146" customWidth="1"/>
    <col min="12" max="12" width="15.85546875" style="146" customWidth="1"/>
    <col min="13" max="13" width="0.7109375" style="146" customWidth="1"/>
    <col min="14" max="14" width="18" style="146" customWidth="1"/>
    <col min="15" max="15" width="0.7109375" style="146" customWidth="1"/>
    <col min="16" max="16" width="10.7109375" style="146" customWidth="1"/>
    <col min="17" max="17" width="0.7109375" style="146" customWidth="1"/>
    <col min="18" max="18" width="13.7109375" style="146" bestFit="1" customWidth="1"/>
    <col min="19" max="19" width="0.7109375" style="146" customWidth="1"/>
    <col min="20" max="20" width="12" style="146" bestFit="1" customWidth="1"/>
    <col min="21" max="21" width="0.7109375" style="146" customWidth="1"/>
    <col min="22" max="22" width="13.42578125" style="146" bestFit="1" customWidth="1"/>
    <col min="23" max="23" width="0.7109375" style="146" customWidth="1"/>
    <col min="24" max="24" width="13.42578125" style="146" bestFit="1" customWidth="1"/>
    <col min="25" max="25" width="0.7109375" style="146" customWidth="1"/>
    <col min="26" max="26" width="14.42578125" style="146" customWidth="1"/>
    <col min="27" max="16384" width="18.5703125" style="145"/>
  </cols>
  <sheetData>
    <row r="1" spans="1:27" ht="16.5" customHeight="1" x14ac:dyDescent="0.5">
      <c r="A1" s="27" t="s">
        <v>35</v>
      </c>
    </row>
    <row r="2" spans="1:27" ht="16.5" customHeight="1" x14ac:dyDescent="0.5">
      <c r="A2" s="147" t="s">
        <v>128</v>
      </c>
      <c r="C2" s="148"/>
      <c r="D2" s="149"/>
      <c r="E2" s="149"/>
      <c r="F2" s="149"/>
      <c r="G2" s="149"/>
      <c r="H2" s="150"/>
      <c r="I2" s="149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7" ht="16.5" customHeight="1" x14ac:dyDescent="0.5">
      <c r="A3" s="151" t="s">
        <v>246</v>
      </c>
      <c r="B3" s="152"/>
      <c r="C3" s="153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</row>
    <row r="4" spans="1:27" ht="16.5" customHeight="1" x14ac:dyDescent="0.5">
      <c r="A4" s="155"/>
      <c r="C4" s="156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7" ht="16.5" customHeight="1" x14ac:dyDescent="0.5">
      <c r="A5" s="155"/>
      <c r="C5" s="158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</row>
    <row r="6" spans="1:27" ht="16.5" customHeight="1" x14ac:dyDescent="0.5">
      <c r="A6" s="155"/>
      <c r="C6" s="158"/>
      <c r="D6" s="226" t="s">
        <v>131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</row>
    <row r="7" spans="1:27" ht="16.5" customHeight="1" x14ac:dyDescent="0.5">
      <c r="A7" s="155"/>
      <c r="C7" s="158"/>
      <c r="D7" s="160"/>
      <c r="E7" s="160"/>
      <c r="F7" s="160"/>
      <c r="G7" s="160"/>
      <c r="H7" s="160"/>
      <c r="I7" s="160"/>
      <c r="J7" s="161"/>
      <c r="K7" s="161"/>
      <c r="L7" s="227" t="s">
        <v>73</v>
      </c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160"/>
      <c r="X7" s="160"/>
      <c r="Y7" s="160"/>
      <c r="Z7" s="160"/>
    </row>
    <row r="8" spans="1:27" ht="16.5" customHeight="1" x14ac:dyDescent="0.5">
      <c r="A8" s="155"/>
      <c r="C8" s="158"/>
      <c r="D8" s="160"/>
      <c r="E8" s="160"/>
      <c r="F8" s="160"/>
      <c r="G8" s="160"/>
      <c r="H8" s="160"/>
      <c r="I8" s="160"/>
      <c r="J8" s="162"/>
      <c r="K8" s="163"/>
      <c r="L8" s="164"/>
      <c r="M8" s="160"/>
      <c r="N8" s="228" t="s">
        <v>160</v>
      </c>
      <c r="O8" s="228"/>
      <c r="P8" s="228"/>
      <c r="Q8" s="228"/>
      <c r="R8" s="228"/>
      <c r="S8" s="228"/>
      <c r="T8" s="228"/>
      <c r="U8" s="165"/>
      <c r="V8" s="165"/>
      <c r="W8" s="160"/>
      <c r="X8" s="160"/>
      <c r="Y8" s="160"/>
      <c r="Z8" s="160"/>
    </row>
    <row r="9" spans="1:27" ht="16.5" customHeight="1" x14ac:dyDescent="0.5">
      <c r="A9" s="155"/>
      <c r="C9" s="158"/>
      <c r="D9" s="160"/>
      <c r="E9" s="160"/>
      <c r="F9" s="160"/>
      <c r="G9" s="160"/>
      <c r="H9" s="160"/>
      <c r="I9" s="160"/>
      <c r="J9" s="162"/>
      <c r="K9" s="163"/>
      <c r="L9" s="164"/>
      <c r="M9" s="160"/>
      <c r="N9" s="163" t="s">
        <v>74</v>
      </c>
      <c r="O9" s="165"/>
      <c r="P9" s="165"/>
      <c r="Q9" s="165"/>
      <c r="R9" s="165"/>
      <c r="S9" s="165"/>
      <c r="T9" s="165"/>
      <c r="U9" s="165"/>
      <c r="V9" s="165"/>
      <c r="W9" s="160"/>
      <c r="X9" s="160"/>
      <c r="Y9" s="160"/>
      <c r="Z9" s="160"/>
    </row>
    <row r="10" spans="1:27" ht="16.5" customHeight="1" x14ac:dyDescent="0.5">
      <c r="A10" s="155"/>
      <c r="C10" s="158"/>
      <c r="D10" s="160"/>
      <c r="E10" s="160"/>
      <c r="F10" s="166" t="s">
        <v>93</v>
      </c>
      <c r="G10" s="160"/>
      <c r="H10" s="160"/>
      <c r="I10" s="160"/>
      <c r="J10" s="160"/>
      <c r="K10" s="160"/>
      <c r="L10" s="167" t="s">
        <v>68</v>
      </c>
      <c r="M10" s="160"/>
      <c r="N10" s="166" t="s">
        <v>171</v>
      </c>
      <c r="O10" s="160"/>
      <c r="P10" s="160"/>
      <c r="Q10" s="160"/>
      <c r="R10" s="160"/>
      <c r="S10" s="160"/>
      <c r="T10" s="160"/>
      <c r="U10" s="160"/>
      <c r="V10" s="166" t="s">
        <v>15</v>
      </c>
      <c r="W10" s="160"/>
      <c r="X10" s="168"/>
      <c r="Y10" s="160"/>
      <c r="Z10" s="168"/>
    </row>
    <row r="11" spans="1:27" s="169" customFormat="1" ht="16.5" customHeight="1" x14ac:dyDescent="0.5">
      <c r="C11" s="170"/>
      <c r="D11" s="149" t="s">
        <v>11</v>
      </c>
      <c r="E11" s="171"/>
      <c r="F11" s="166" t="s">
        <v>94</v>
      </c>
      <c r="G11" s="171"/>
      <c r="H11" s="167"/>
      <c r="I11" s="149"/>
      <c r="J11" s="167" t="s">
        <v>119</v>
      </c>
      <c r="K11" s="167"/>
      <c r="L11" s="172" t="s">
        <v>60</v>
      </c>
      <c r="M11" s="167"/>
      <c r="N11" s="166" t="s">
        <v>172</v>
      </c>
      <c r="O11" s="167"/>
      <c r="P11" s="167" t="s">
        <v>39</v>
      </c>
      <c r="Q11" s="167"/>
      <c r="R11" s="167"/>
      <c r="S11" s="167"/>
      <c r="T11" s="167" t="s">
        <v>177</v>
      </c>
      <c r="U11" s="167"/>
      <c r="V11" s="166" t="s">
        <v>75</v>
      </c>
      <c r="W11" s="167"/>
      <c r="X11" s="166"/>
      <c r="Y11" s="167"/>
      <c r="Z11" s="166"/>
    </row>
    <row r="12" spans="1:27" s="169" customFormat="1" ht="16.5" customHeight="1" x14ac:dyDescent="0.5">
      <c r="C12" s="170"/>
      <c r="D12" s="149" t="s">
        <v>12</v>
      </c>
      <c r="E12" s="171"/>
      <c r="F12" s="166" t="s">
        <v>195</v>
      </c>
      <c r="G12" s="171"/>
      <c r="H12" s="167" t="s">
        <v>30</v>
      </c>
      <c r="I12" s="149"/>
      <c r="J12" s="163" t="s">
        <v>120</v>
      </c>
      <c r="K12" s="167"/>
      <c r="L12" s="172" t="s">
        <v>66</v>
      </c>
      <c r="M12" s="167"/>
      <c r="N12" s="166" t="s">
        <v>173</v>
      </c>
      <c r="O12" s="167"/>
      <c r="P12" s="167" t="s">
        <v>226</v>
      </c>
      <c r="Q12" s="167"/>
      <c r="R12" s="167" t="s">
        <v>175</v>
      </c>
      <c r="S12" s="167"/>
      <c r="T12" s="167" t="s">
        <v>178</v>
      </c>
      <c r="U12" s="167"/>
      <c r="V12" s="166" t="s">
        <v>132</v>
      </c>
      <c r="W12" s="167"/>
      <c r="X12" s="166" t="s">
        <v>155</v>
      </c>
      <c r="Y12" s="167"/>
      <c r="Z12" s="166" t="s">
        <v>15</v>
      </c>
    </row>
    <row r="13" spans="1:27" s="169" customFormat="1" ht="16.5" customHeight="1" x14ac:dyDescent="0.5">
      <c r="C13" s="170"/>
      <c r="D13" s="154" t="s">
        <v>13</v>
      </c>
      <c r="E13" s="171"/>
      <c r="F13" s="173" t="s">
        <v>197</v>
      </c>
      <c r="G13" s="171"/>
      <c r="H13" s="174" t="s">
        <v>16</v>
      </c>
      <c r="I13" s="149"/>
      <c r="J13" s="175" t="s">
        <v>14</v>
      </c>
      <c r="K13" s="167"/>
      <c r="L13" s="176" t="s">
        <v>59</v>
      </c>
      <c r="M13" s="167"/>
      <c r="N13" s="173" t="s">
        <v>174</v>
      </c>
      <c r="O13" s="167"/>
      <c r="P13" s="174" t="s">
        <v>227</v>
      </c>
      <c r="Q13" s="167"/>
      <c r="R13" s="174" t="s">
        <v>176</v>
      </c>
      <c r="S13" s="167"/>
      <c r="T13" s="174" t="s">
        <v>16</v>
      </c>
      <c r="U13" s="167"/>
      <c r="V13" s="177" t="s">
        <v>76</v>
      </c>
      <c r="W13" s="167"/>
      <c r="X13" s="177" t="s">
        <v>148</v>
      </c>
      <c r="Y13" s="167"/>
      <c r="Z13" s="177" t="s">
        <v>82</v>
      </c>
    </row>
    <row r="14" spans="1:27" s="169" customFormat="1" ht="16.5" customHeight="1" x14ac:dyDescent="0.5">
      <c r="C14" s="170"/>
      <c r="D14" s="149"/>
      <c r="E14" s="171"/>
      <c r="F14" s="149"/>
      <c r="G14" s="171"/>
      <c r="H14" s="178"/>
      <c r="I14" s="171"/>
      <c r="J14" s="178"/>
      <c r="K14" s="149"/>
      <c r="L14" s="178"/>
      <c r="M14" s="167"/>
      <c r="N14" s="178"/>
      <c r="O14" s="167"/>
      <c r="P14" s="167"/>
      <c r="Q14" s="167"/>
      <c r="R14" s="167"/>
      <c r="S14" s="167"/>
      <c r="T14" s="167"/>
      <c r="U14" s="167"/>
      <c r="V14" s="178"/>
      <c r="W14" s="167"/>
      <c r="X14" s="178"/>
      <c r="Y14" s="167"/>
      <c r="Z14" s="178"/>
    </row>
    <row r="15" spans="1:27" s="183" customFormat="1" ht="16.5" customHeight="1" x14ac:dyDescent="0.5">
      <c r="A15" s="179" t="s">
        <v>210</v>
      </c>
      <c r="B15" s="179"/>
      <c r="C15" s="180"/>
      <c r="D15" s="181">
        <v>5182334589</v>
      </c>
      <c r="E15" s="181"/>
      <c r="F15" s="181">
        <v>24170041044</v>
      </c>
      <c r="G15" s="181"/>
      <c r="H15" s="181">
        <v>588781595</v>
      </c>
      <c r="I15" s="181"/>
      <c r="J15" s="181">
        <v>6775514981</v>
      </c>
      <c r="K15" s="181"/>
      <c r="L15" s="181">
        <v>-587397515</v>
      </c>
      <c r="M15" s="182"/>
      <c r="N15" s="181">
        <v>956770</v>
      </c>
      <c r="O15" s="181"/>
      <c r="P15" s="181">
        <v>0</v>
      </c>
      <c r="Q15" s="181"/>
      <c r="R15" s="181">
        <v>-783341281</v>
      </c>
      <c r="S15" s="181"/>
      <c r="T15" s="181">
        <v>-568811361</v>
      </c>
      <c r="U15" s="181"/>
      <c r="V15" s="181">
        <f>SUM(L15:T15)</f>
        <v>-1938593387</v>
      </c>
      <c r="W15" s="181"/>
      <c r="X15" s="181">
        <v>32069143725</v>
      </c>
      <c r="Y15" s="181"/>
      <c r="Z15" s="181">
        <f>SUM(D15:J15,V15,X15)</f>
        <v>66847222547</v>
      </c>
    </row>
    <row r="16" spans="1:27" s="183" customFormat="1" ht="8.1" customHeight="1" x14ac:dyDescent="0.5">
      <c r="A16" s="184"/>
      <c r="B16" s="145"/>
      <c r="C16" s="180"/>
      <c r="D16" s="181"/>
      <c r="E16" s="181"/>
      <c r="F16" s="181"/>
      <c r="G16" s="181"/>
      <c r="H16" s="181"/>
      <c r="I16" s="181"/>
      <c r="J16" s="181"/>
      <c r="K16" s="185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45"/>
    </row>
    <row r="17" spans="1:27" s="183" customFormat="1" ht="16.5" customHeight="1" x14ac:dyDescent="0.5">
      <c r="A17" s="147" t="s">
        <v>98</v>
      </c>
      <c r="B17" s="145"/>
      <c r="C17" s="180"/>
      <c r="D17" s="181"/>
      <c r="E17" s="181"/>
      <c r="F17" s="181"/>
      <c r="G17" s="181"/>
      <c r="H17" s="181"/>
      <c r="I17" s="181"/>
      <c r="J17" s="181"/>
      <c r="K17" s="186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45"/>
    </row>
    <row r="18" spans="1:27" s="183" customFormat="1" ht="16.5" customHeight="1" x14ac:dyDescent="0.5">
      <c r="A18" s="184" t="s">
        <v>232</v>
      </c>
      <c r="B18" s="145"/>
      <c r="C18" s="180"/>
      <c r="D18" s="181">
        <v>31435204</v>
      </c>
      <c r="E18" s="181"/>
      <c r="F18" s="181">
        <v>696972246</v>
      </c>
      <c r="G18" s="181"/>
      <c r="H18" s="181">
        <v>0</v>
      </c>
      <c r="I18" s="181"/>
      <c r="J18" s="181">
        <v>0</v>
      </c>
      <c r="K18" s="186"/>
      <c r="L18" s="181">
        <v>0</v>
      </c>
      <c r="M18" s="181"/>
      <c r="N18" s="181">
        <v>0</v>
      </c>
      <c r="O18" s="181"/>
      <c r="P18" s="181">
        <v>0</v>
      </c>
      <c r="Q18" s="181"/>
      <c r="R18" s="181">
        <v>0</v>
      </c>
      <c r="S18" s="181"/>
      <c r="T18" s="181">
        <v>0</v>
      </c>
      <c r="U18" s="181"/>
      <c r="V18" s="181">
        <f>SUM(L18:T18)</f>
        <v>0</v>
      </c>
      <c r="W18" s="181"/>
      <c r="X18" s="181">
        <v>0</v>
      </c>
      <c r="Y18" s="181"/>
      <c r="Z18" s="181">
        <f>SUM(D18:J18,V18,X18)</f>
        <v>728407450</v>
      </c>
      <c r="AA18" s="145"/>
    </row>
    <row r="19" spans="1:27" s="183" customFormat="1" ht="16.5" customHeight="1" x14ac:dyDescent="0.5">
      <c r="A19" s="184" t="s">
        <v>205</v>
      </c>
      <c r="B19" s="145"/>
      <c r="C19" s="180"/>
      <c r="D19" s="181">
        <v>0</v>
      </c>
      <c r="E19" s="181"/>
      <c r="F19" s="181">
        <v>0</v>
      </c>
      <c r="G19" s="181"/>
      <c r="H19" s="181">
        <v>11011208</v>
      </c>
      <c r="I19" s="181"/>
      <c r="J19" s="181">
        <v>-11011208</v>
      </c>
      <c r="K19" s="185"/>
      <c r="L19" s="181">
        <v>0</v>
      </c>
      <c r="M19" s="181"/>
      <c r="N19" s="181">
        <v>0</v>
      </c>
      <c r="O19" s="181"/>
      <c r="P19" s="181">
        <v>0</v>
      </c>
      <c r="Q19" s="181"/>
      <c r="R19" s="181">
        <v>0</v>
      </c>
      <c r="S19" s="181"/>
      <c r="T19" s="181">
        <v>0</v>
      </c>
      <c r="U19" s="181"/>
      <c r="V19" s="181">
        <v>0</v>
      </c>
      <c r="W19" s="181"/>
      <c r="X19" s="181">
        <v>0</v>
      </c>
      <c r="Y19" s="181"/>
      <c r="Z19" s="181">
        <v>0</v>
      </c>
      <c r="AA19" s="145"/>
    </row>
    <row r="20" spans="1:27" ht="16.5" customHeight="1" x14ac:dyDescent="0.5">
      <c r="A20" s="184" t="s">
        <v>179</v>
      </c>
      <c r="C20" s="180"/>
      <c r="D20" s="181">
        <v>0</v>
      </c>
      <c r="E20" s="181"/>
      <c r="F20" s="181">
        <v>0</v>
      </c>
      <c r="G20" s="181"/>
      <c r="H20" s="181">
        <v>0</v>
      </c>
      <c r="I20" s="181"/>
      <c r="J20" s="181">
        <v>0</v>
      </c>
      <c r="K20" s="185"/>
      <c r="L20" s="181">
        <v>0</v>
      </c>
      <c r="M20" s="181"/>
      <c r="N20" s="181">
        <v>0</v>
      </c>
      <c r="O20" s="181"/>
      <c r="P20" s="181">
        <v>0</v>
      </c>
      <c r="Q20" s="181"/>
      <c r="R20" s="181">
        <v>0</v>
      </c>
      <c r="S20" s="181"/>
      <c r="T20" s="181">
        <v>0</v>
      </c>
      <c r="U20" s="181"/>
      <c r="V20" s="181">
        <f>SUM(L20:T20)</f>
        <v>0</v>
      </c>
      <c r="W20" s="181"/>
      <c r="X20" s="181">
        <v>7702820133</v>
      </c>
      <c r="Y20" s="181"/>
      <c r="Z20" s="181">
        <f>SUM(D20:J20,V20,X20)</f>
        <v>7702820133</v>
      </c>
    </row>
    <row r="21" spans="1:27" ht="16.5" customHeight="1" x14ac:dyDescent="0.5">
      <c r="A21" s="184" t="s">
        <v>216</v>
      </c>
      <c r="C21" s="180"/>
      <c r="D21" s="181">
        <v>0</v>
      </c>
      <c r="E21" s="181"/>
      <c r="F21" s="181">
        <v>0</v>
      </c>
      <c r="G21" s="181"/>
      <c r="H21" s="181">
        <v>0</v>
      </c>
      <c r="I21" s="181"/>
      <c r="J21" s="181">
        <v>-1109466633</v>
      </c>
      <c r="K21" s="185"/>
      <c r="L21" s="181">
        <v>0</v>
      </c>
      <c r="M21" s="181"/>
      <c r="N21" s="181">
        <v>0</v>
      </c>
      <c r="O21" s="181"/>
      <c r="P21" s="181">
        <v>0</v>
      </c>
      <c r="Q21" s="181"/>
      <c r="R21" s="181">
        <v>0</v>
      </c>
      <c r="S21" s="181"/>
      <c r="T21" s="181">
        <v>0</v>
      </c>
      <c r="U21" s="181"/>
      <c r="V21" s="181">
        <f>SUM(L21:T21)</f>
        <v>0</v>
      </c>
      <c r="W21" s="181"/>
      <c r="X21" s="181">
        <v>-8883958202</v>
      </c>
      <c r="Y21" s="181"/>
      <c r="Z21" s="181">
        <f>SUM(D21:J21,V21,X21)</f>
        <v>-9993424835</v>
      </c>
    </row>
    <row r="22" spans="1:27" ht="16.5" customHeight="1" x14ac:dyDescent="0.5">
      <c r="A22" s="184" t="s">
        <v>158</v>
      </c>
      <c r="C22" s="180"/>
      <c r="D22" s="181">
        <v>0</v>
      </c>
      <c r="E22" s="181"/>
      <c r="F22" s="181">
        <v>0</v>
      </c>
      <c r="G22" s="181"/>
      <c r="H22" s="181">
        <v>0</v>
      </c>
      <c r="I22" s="181"/>
      <c r="J22" s="181">
        <v>-1451385162</v>
      </c>
      <c r="K22" s="185"/>
      <c r="L22" s="181">
        <v>0</v>
      </c>
      <c r="M22" s="181"/>
      <c r="N22" s="181">
        <v>0</v>
      </c>
      <c r="O22" s="181"/>
      <c r="P22" s="181">
        <v>0</v>
      </c>
      <c r="Q22" s="181"/>
      <c r="R22" s="181">
        <v>0</v>
      </c>
      <c r="S22" s="181"/>
      <c r="T22" s="181">
        <v>0</v>
      </c>
      <c r="U22" s="181"/>
      <c r="V22" s="181">
        <f>SUM(L22:T22)</f>
        <v>0</v>
      </c>
      <c r="W22" s="181"/>
      <c r="X22" s="181">
        <v>0</v>
      </c>
      <c r="Y22" s="181"/>
      <c r="Z22" s="181">
        <f>SUM(D22:J22,V22,X22)</f>
        <v>-1451385162</v>
      </c>
    </row>
    <row r="23" spans="1:27" ht="16.5" customHeight="1" x14ac:dyDescent="0.5">
      <c r="A23" s="187" t="s">
        <v>162</v>
      </c>
      <c r="B23" s="183"/>
      <c r="C23" s="180"/>
      <c r="D23" s="181"/>
      <c r="E23" s="181"/>
      <c r="F23" s="181"/>
      <c r="G23" s="181"/>
      <c r="H23" s="181"/>
      <c r="I23" s="181"/>
      <c r="J23" s="181"/>
      <c r="K23" s="185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3"/>
    </row>
    <row r="24" spans="1:27" ht="16.5" customHeight="1" x14ac:dyDescent="0.5">
      <c r="B24" s="187" t="s">
        <v>161</v>
      </c>
      <c r="C24" s="180"/>
      <c r="D24" s="188">
        <v>0</v>
      </c>
      <c r="E24" s="181"/>
      <c r="F24" s="188">
        <v>0</v>
      </c>
      <c r="G24" s="181"/>
      <c r="H24" s="188">
        <v>0</v>
      </c>
      <c r="I24" s="181"/>
      <c r="J24" s="188">
        <v>4702035945</v>
      </c>
      <c r="K24" s="185"/>
      <c r="L24" s="188">
        <v>0</v>
      </c>
      <c r="M24" s="181"/>
      <c r="N24" s="188">
        <v>2527830</v>
      </c>
      <c r="O24" s="181"/>
      <c r="P24" s="188">
        <v>30068014</v>
      </c>
      <c r="Q24" s="181"/>
      <c r="R24" s="188">
        <v>-1041204616</v>
      </c>
      <c r="S24" s="181"/>
      <c r="T24" s="188">
        <v>516167990</v>
      </c>
      <c r="U24" s="181"/>
      <c r="V24" s="188">
        <f>SUM(L24:T24)</f>
        <v>-492440782</v>
      </c>
      <c r="W24" s="181"/>
      <c r="X24" s="188">
        <v>0</v>
      </c>
      <c r="Y24" s="181"/>
      <c r="Z24" s="188">
        <f>SUM(D24:J24,V24,X24)</f>
        <v>4209595163</v>
      </c>
    </row>
    <row r="25" spans="1:27" ht="16.5" customHeight="1" x14ac:dyDescent="0.5">
      <c r="A25" s="184"/>
      <c r="C25" s="180"/>
      <c r="D25" s="182"/>
      <c r="E25" s="182"/>
      <c r="F25" s="182"/>
      <c r="G25" s="182"/>
      <c r="H25" s="182"/>
      <c r="I25" s="182"/>
      <c r="J25" s="182"/>
      <c r="K25" s="182"/>
      <c r="L25" s="189"/>
      <c r="M25" s="159"/>
      <c r="N25" s="182"/>
      <c r="O25" s="159"/>
      <c r="P25" s="159"/>
      <c r="Q25" s="159"/>
      <c r="R25" s="159"/>
      <c r="S25" s="159"/>
      <c r="T25" s="159"/>
      <c r="U25" s="159"/>
      <c r="V25" s="182"/>
      <c r="W25" s="159"/>
      <c r="X25" s="181"/>
      <c r="Y25" s="159"/>
      <c r="Z25" s="181"/>
    </row>
    <row r="26" spans="1:27" ht="16.5" customHeight="1" thickBot="1" x14ac:dyDescent="0.55000000000000004">
      <c r="A26" s="147" t="s">
        <v>211</v>
      </c>
      <c r="C26" s="180"/>
      <c r="D26" s="190">
        <f>SUM(D15:D24)</f>
        <v>5213769793</v>
      </c>
      <c r="E26" s="181"/>
      <c r="F26" s="190">
        <f>SUM(F15:F24)</f>
        <v>24867013290</v>
      </c>
      <c r="G26" s="181"/>
      <c r="H26" s="190">
        <f>SUM(H15:H24)</f>
        <v>599792803</v>
      </c>
      <c r="I26" s="181"/>
      <c r="J26" s="190">
        <f>SUM(J15:J24)</f>
        <v>8905687923</v>
      </c>
      <c r="K26" s="181"/>
      <c r="L26" s="190">
        <f>SUM(L15:L24)</f>
        <v>-587397515</v>
      </c>
      <c r="M26" s="182"/>
      <c r="N26" s="190">
        <f>SUM(N15:N24)</f>
        <v>3484600</v>
      </c>
      <c r="O26" s="181"/>
      <c r="P26" s="190">
        <f>SUM(P15:P24)</f>
        <v>30068014</v>
      </c>
      <c r="Q26" s="181"/>
      <c r="R26" s="190">
        <f>SUM(R15:R24)</f>
        <v>-1824545897</v>
      </c>
      <c r="S26" s="181"/>
      <c r="T26" s="190">
        <f>SUM(T15:T24)</f>
        <v>-52643371</v>
      </c>
      <c r="U26" s="181"/>
      <c r="V26" s="190">
        <f>SUM(V15:V24)</f>
        <v>-2431034169</v>
      </c>
      <c r="W26" s="181"/>
      <c r="X26" s="190">
        <f>SUM(X15:X24)</f>
        <v>30888005656</v>
      </c>
      <c r="Y26" s="181"/>
      <c r="Z26" s="190">
        <f>SUM(Z15:Z24)</f>
        <v>68043235296</v>
      </c>
    </row>
    <row r="27" spans="1:27" s="183" customFormat="1" ht="16.5" customHeight="1" thickTop="1" x14ac:dyDescent="0.5">
      <c r="A27" s="147"/>
      <c r="B27" s="145"/>
      <c r="C27" s="180"/>
      <c r="D27" s="181"/>
      <c r="E27" s="181"/>
      <c r="F27" s="181"/>
      <c r="G27" s="181"/>
      <c r="H27" s="181"/>
      <c r="I27" s="181"/>
      <c r="J27" s="181"/>
      <c r="K27" s="181"/>
      <c r="L27" s="181"/>
      <c r="M27" s="182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45"/>
    </row>
    <row r="28" spans="1:27" ht="16.5" customHeight="1" x14ac:dyDescent="0.5">
      <c r="A28" s="147"/>
      <c r="C28" s="180"/>
      <c r="D28" s="181"/>
      <c r="E28" s="181"/>
      <c r="F28" s="181"/>
      <c r="G28" s="181"/>
      <c r="H28" s="181"/>
      <c r="I28" s="181"/>
      <c r="J28" s="181"/>
      <c r="K28" s="181"/>
      <c r="L28" s="181"/>
      <c r="M28" s="182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</row>
    <row r="29" spans="1:27" ht="16.5" customHeight="1" x14ac:dyDescent="0.5">
      <c r="A29" s="147"/>
      <c r="C29" s="180"/>
      <c r="D29" s="181"/>
      <c r="E29" s="181"/>
      <c r="F29" s="181"/>
      <c r="G29" s="181"/>
      <c r="H29" s="181"/>
      <c r="I29" s="181"/>
      <c r="J29" s="181"/>
      <c r="K29" s="181"/>
      <c r="L29" s="181"/>
      <c r="M29" s="182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</row>
    <row r="30" spans="1:27" ht="16.5" customHeight="1" x14ac:dyDescent="0.5">
      <c r="A30" s="147"/>
      <c r="C30" s="180"/>
      <c r="D30" s="181"/>
      <c r="E30" s="181"/>
      <c r="F30" s="181"/>
      <c r="G30" s="181"/>
      <c r="H30" s="181"/>
      <c r="I30" s="181"/>
      <c r="J30" s="181"/>
      <c r="K30" s="181"/>
      <c r="L30" s="181"/>
      <c r="M30" s="182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spans="1:27" ht="16.5" customHeight="1" x14ac:dyDescent="0.5">
      <c r="A31" s="147"/>
      <c r="C31" s="180"/>
      <c r="D31" s="181"/>
      <c r="E31" s="181"/>
      <c r="F31" s="181"/>
      <c r="G31" s="181"/>
      <c r="H31" s="181"/>
      <c r="I31" s="181"/>
      <c r="J31" s="181"/>
      <c r="K31" s="181"/>
      <c r="L31" s="181"/>
      <c r="M31" s="182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</row>
    <row r="32" spans="1:27" ht="16.5" customHeight="1" x14ac:dyDescent="0.5">
      <c r="A32" s="147"/>
      <c r="C32" s="180"/>
      <c r="D32" s="181"/>
      <c r="E32" s="181"/>
      <c r="F32" s="181"/>
      <c r="G32" s="181"/>
      <c r="H32" s="181"/>
      <c r="I32" s="181"/>
      <c r="J32" s="181"/>
      <c r="K32" s="181"/>
      <c r="L32" s="181"/>
      <c r="M32" s="182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</row>
    <row r="33" spans="1:27" ht="16.5" customHeight="1" x14ac:dyDescent="0.5">
      <c r="A33" s="147"/>
      <c r="C33" s="180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</row>
    <row r="34" spans="1:27" ht="16.5" customHeight="1" x14ac:dyDescent="0.5">
      <c r="A34" s="147"/>
      <c r="C34" s="180"/>
      <c r="D34" s="181"/>
      <c r="E34" s="181"/>
      <c r="F34" s="181"/>
      <c r="G34" s="181"/>
      <c r="H34" s="181"/>
      <c r="I34" s="181"/>
      <c r="J34" s="181"/>
      <c r="K34" s="181"/>
      <c r="L34" s="181"/>
      <c r="M34" s="182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</row>
    <row r="35" spans="1:27" ht="16.5" customHeight="1" x14ac:dyDescent="0.5">
      <c r="A35" s="147"/>
      <c r="C35" s="180"/>
      <c r="D35" s="181"/>
      <c r="E35" s="181"/>
      <c r="F35" s="181"/>
      <c r="G35" s="181"/>
      <c r="H35" s="181"/>
      <c r="I35" s="181"/>
      <c r="J35" s="181"/>
      <c r="K35" s="181"/>
      <c r="L35" s="181"/>
      <c r="M35" s="182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</row>
    <row r="36" spans="1:27" ht="16.5" customHeight="1" x14ac:dyDescent="0.5">
      <c r="A36" s="147"/>
      <c r="C36" s="180"/>
      <c r="D36" s="181"/>
      <c r="E36" s="181"/>
      <c r="F36" s="181"/>
      <c r="G36" s="181"/>
      <c r="H36" s="181"/>
      <c r="I36" s="181"/>
      <c r="J36" s="181"/>
      <c r="K36" s="181"/>
      <c r="L36" s="181"/>
      <c r="M36" s="182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</row>
    <row r="37" spans="1:27" ht="16.5" customHeight="1" x14ac:dyDescent="0.5">
      <c r="A37" s="147"/>
      <c r="C37" s="180"/>
      <c r="D37" s="181"/>
      <c r="E37" s="181"/>
      <c r="F37" s="181"/>
      <c r="G37" s="181"/>
      <c r="H37" s="181"/>
      <c r="I37" s="181"/>
      <c r="J37" s="181"/>
      <c r="K37" s="181"/>
      <c r="L37" s="181"/>
      <c r="M37" s="182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</row>
    <row r="38" spans="1:27" ht="16.5" customHeight="1" x14ac:dyDescent="0.5">
      <c r="A38" s="147"/>
      <c r="C38" s="180"/>
      <c r="D38" s="181"/>
      <c r="E38" s="181"/>
      <c r="F38" s="181"/>
      <c r="G38" s="181"/>
      <c r="H38" s="181"/>
      <c r="I38" s="181"/>
      <c r="J38" s="181"/>
      <c r="K38" s="181"/>
      <c r="L38" s="181"/>
      <c r="M38" s="182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</row>
    <row r="39" spans="1:27" ht="16.149999999999999" customHeight="1" x14ac:dyDescent="0.5">
      <c r="A39" s="147"/>
      <c r="C39" s="180"/>
      <c r="D39" s="181"/>
      <c r="E39" s="181"/>
      <c r="F39" s="181"/>
      <c r="G39" s="181"/>
      <c r="H39" s="181"/>
      <c r="I39" s="181"/>
      <c r="J39" s="181"/>
      <c r="K39" s="181"/>
      <c r="L39" s="181"/>
      <c r="M39" s="182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</row>
    <row r="40" spans="1:27" ht="16.5" customHeight="1" x14ac:dyDescent="0.5">
      <c r="A40" s="147"/>
      <c r="C40" s="180"/>
      <c r="D40" s="181"/>
      <c r="E40" s="181"/>
      <c r="F40" s="181"/>
      <c r="G40" s="181"/>
      <c r="H40" s="181"/>
      <c r="I40" s="181"/>
      <c r="J40" s="181"/>
      <c r="K40" s="181"/>
      <c r="L40" s="181"/>
      <c r="M40" s="182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</row>
    <row r="41" spans="1:27" ht="16.5" customHeight="1" x14ac:dyDescent="0.5">
      <c r="A41" s="147"/>
      <c r="C41" s="180"/>
      <c r="D41" s="181"/>
      <c r="E41" s="181"/>
      <c r="F41" s="181"/>
      <c r="G41" s="181"/>
      <c r="H41" s="181"/>
      <c r="I41" s="181"/>
      <c r="J41" s="181"/>
      <c r="K41" s="181"/>
      <c r="L41" s="181"/>
      <c r="M41" s="182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</row>
    <row r="42" spans="1:27" ht="16.5" customHeight="1" x14ac:dyDescent="0.5">
      <c r="A42" s="147"/>
      <c r="C42" s="180"/>
      <c r="D42" s="181"/>
      <c r="E42" s="181"/>
      <c r="F42" s="181"/>
      <c r="G42" s="181"/>
      <c r="H42" s="181"/>
      <c r="I42" s="181"/>
      <c r="J42" s="181"/>
      <c r="K42" s="181"/>
      <c r="L42" s="181"/>
      <c r="M42" s="182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</row>
    <row r="43" spans="1:27" ht="16.5" customHeight="1" x14ac:dyDescent="0.5">
      <c r="A43" s="147"/>
      <c r="C43" s="180"/>
      <c r="D43" s="181"/>
      <c r="E43" s="181"/>
      <c r="F43" s="181"/>
      <c r="G43" s="181"/>
      <c r="H43" s="181"/>
      <c r="I43" s="181"/>
      <c r="J43" s="181"/>
      <c r="K43" s="181"/>
      <c r="L43" s="181"/>
      <c r="M43" s="182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</row>
    <row r="44" spans="1:27" s="191" customFormat="1" ht="19.5" customHeight="1" x14ac:dyDescent="0.5">
      <c r="A44" s="147"/>
      <c r="B44" s="145"/>
      <c r="C44" s="180"/>
      <c r="D44" s="181"/>
      <c r="E44" s="181"/>
      <c r="F44" s="181"/>
      <c r="G44" s="181"/>
      <c r="H44" s="181"/>
      <c r="I44" s="181"/>
      <c r="J44" s="181"/>
      <c r="K44" s="181"/>
      <c r="L44" s="181"/>
      <c r="M44" s="182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45"/>
    </row>
    <row r="45" spans="1:27" ht="21.95" customHeight="1" x14ac:dyDescent="0.5">
      <c r="A45" s="152" t="str">
        <f>'6-8'!A49</f>
        <v>The notes to the consolidated and separate financial statements are an integral part of the financial statements.</v>
      </c>
      <c r="B45" s="152"/>
      <c r="C45" s="15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1"/>
    </row>
  </sheetData>
  <mergeCells count="3">
    <mergeCell ref="D6:Z6"/>
    <mergeCell ref="L7:V7"/>
    <mergeCell ref="N8:T8"/>
  </mergeCells>
  <pageMargins left="0.3" right="0.3" top="0.5" bottom="0.6" header="0.49" footer="0.4"/>
  <pageSetup paperSize="9" scale="74" firstPageNumber="13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C599-B618-4C26-A9F2-5CD2E2293686}">
  <dimension ref="A1:AB46"/>
  <sheetViews>
    <sheetView topLeftCell="A19" zoomScale="80" zoomScaleNormal="80" zoomScaleSheetLayoutView="90" workbookViewId="0"/>
  </sheetViews>
  <sheetFormatPr defaultColWidth="18.5703125" defaultRowHeight="16.5" customHeight="1" x14ac:dyDescent="0.5"/>
  <cols>
    <col min="1" max="1" width="1.7109375" style="145" customWidth="1"/>
    <col min="2" max="2" width="31.140625" style="145" customWidth="1"/>
    <col min="3" max="3" width="1.7109375" style="145" customWidth="1"/>
    <col min="4" max="4" width="5.28515625" style="145" customWidth="1"/>
    <col min="5" max="5" width="0.7109375" style="145" customWidth="1"/>
    <col min="6" max="6" width="13" style="146" customWidth="1"/>
    <col min="7" max="7" width="0.7109375" style="146" customWidth="1"/>
    <col min="8" max="8" width="13.42578125" style="146" bestFit="1" customWidth="1"/>
    <col min="9" max="9" width="0.7109375" style="146" customWidth="1"/>
    <col min="10" max="10" width="11.85546875" style="146" customWidth="1"/>
    <col min="11" max="11" width="0.7109375" style="146" customWidth="1"/>
    <col min="12" max="12" width="14.28515625" style="146" customWidth="1"/>
    <col min="13" max="13" width="0.7109375" style="146" customWidth="1"/>
    <col min="14" max="14" width="15.85546875" style="146" customWidth="1"/>
    <col min="15" max="15" width="0.7109375" style="146" customWidth="1"/>
    <col min="16" max="16" width="18" style="146" customWidth="1"/>
    <col min="17" max="17" width="0.7109375" style="146" customWidth="1"/>
    <col min="18" max="18" width="10.7109375" style="146" customWidth="1"/>
    <col min="19" max="19" width="0.7109375" style="146" customWidth="1"/>
    <col min="20" max="20" width="13.7109375" style="146" bestFit="1" customWidth="1"/>
    <col min="21" max="21" width="0.7109375" style="146" customWidth="1"/>
    <col min="22" max="22" width="12" style="146" bestFit="1" customWidth="1"/>
    <col min="23" max="23" width="0.7109375" style="146" customWidth="1"/>
    <col min="24" max="24" width="14.28515625" style="146" bestFit="1" customWidth="1"/>
    <col min="25" max="25" width="0.7109375" style="146" customWidth="1"/>
    <col min="26" max="26" width="14.5703125" style="146" customWidth="1"/>
    <col min="27" max="27" width="0.7109375" style="146" customWidth="1"/>
    <col min="28" max="28" width="14.42578125" style="146" customWidth="1"/>
    <col min="29" max="16384" width="18.5703125" style="145"/>
  </cols>
  <sheetData>
    <row r="1" spans="1:28" ht="16.5" customHeight="1" x14ac:dyDescent="0.5">
      <c r="A1" s="27" t="s">
        <v>35</v>
      </c>
    </row>
    <row r="2" spans="1:28" ht="16.5" customHeight="1" x14ac:dyDescent="0.5">
      <c r="A2" s="147" t="s">
        <v>128</v>
      </c>
      <c r="D2" s="148"/>
      <c r="E2" s="148"/>
      <c r="F2" s="149"/>
      <c r="G2" s="149"/>
      <c r="H2" s="149"/>
      <c r="I2" s="149"/>
      <c r="J2" s="150"/>
      <c r="K2" s="149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</row>
    <row r="3" spans="1:28" ht="16.5" customHeight="1" x14ac:dyDescent="0.5">
      <c r="A3" s="151" t="s">
        <v>246</v>
      </c>
      <c r="B3" s="152"/>
      <c r="C3" s="152"/>
      <c r="D3" s="153"/>
      <c r="E3" s="153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</row>
    <row r="4" spans="1:28" ht="16.5" customHeight="1" x14ac:dyDescent="0.5">
      <c r="A4" s="155"/>
      <c r="D4" s="156"/>
      <c r="E4" s="156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</row>
    <row r="5" spans="1:28" ht="16.5" customHeight="1" x14ac:dyDescent="0.5">
      <c r="A5" s="155"/>
      <c r="D5" s="158"/>
      <c r="E5" s="158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</row>
    <row r="6" spans="1:28" ht="16.5" customHeight="1" x14ac:dyDescent="0.5">
      <c r="A6" s="155"/>
      <c r="D6" s="158"/>
      <c r="E6" s="158"/>
      <c r="F6" s="226" t="s">
        <v>131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</row>
    <row r="7" spans="1:28" ht="16.5" customHeight="1" x14ac:dyDescent="0.5">
      <c r="A7" s="155"/>
      <c r="D7" s="158"/>
      <c r="E7" s="158"/>
      <c r="F7" s="160"/>
      <c r="G7" s="160"/>
      <c r="H7" s="160"/>
      <c r="I7" s="160"/>
      <c r="J7" s="160"/>
      <c r="K7" s="160"/>
      <c r="L7" s="161"/>
      <c r="M7" s="161"/>
      <c r="N7" s="227" t="s">
        <v>73</v>
      </c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60"/>
      <c r="Z7" s="160"/>
      <c r="AA7" s="160"/>
      <c r="AB7" s="160"/>
    </row>
    <row r="8" spans="1:28" ht="16.5" customHeight="1" x14ac:dyDescent="0.5">
      <c r="A8" s="155"/>
      <c r="D8" s="158"/>
      <c r="E8" s="158"/>
      <c r="F8" s="160"/>
      <c r="G8" s="160"/>
      <c r="H8" s="160"/>
      <c r="I8" s="160"/>
      <c r="J8" s="160"/>
      <c r="K8" s="160"/>
      <c r="L8" s="162"/>
      <c r="M8" s="163"/>
      <c r="N8" s="164"/>
      <c r="O8" s="160"/>
      <c r="P8" s="228" t="s">
        <v>160</v>
      </c>
      <c r="Q8" s="228"/>
      <c r="R8" s="228"/>
      <c r="S8" s="228"/>
      <c r="T8" s="228"/>
      <c r="U8" s="228"/>
      <c r="V8" s="228"/>
      <c r="W8" s="165"/>
      <c r="X8" s="165"/>
      <c r="Y8" s="160"/>
      <c r="Z8" s="160"/>
      <c r="AA8" s="160"/>
      <c r="AB8" s="160"/>
    </row>
    <row r="9" spans="1:28" ht="16.5" customHeight="1" x14ac:dyDescent="0.5">
      <c r="A9" s="155"/>
      <c r="D9" s="158"/>
      <c r="E9" s="158"/>
      <c r="F9" s="160"/>
      <c r="G9" s="160"/>
      <c r="H9" s="160"/>
      <c r="I9" s="160"/>
      <c r="J9" s="160"/>
      <c r="K9" s="160"/>
      <c r="L9" s="162"/>
      <c r="M9" s="163"/>
      <c r="N9" s="164"/>
      <c r="O9" s="160"/>
      <c r="P9" s="163" t="s">
        <v>74</v>
      </c>
      <c r="Q9" s="165"/>
      <c r="R9" s="165"/>
      <c r="S9" s="165"/>
      <c r="T9" s="165"/>
      <c r="U9" s="165"/>
      <c r="V9" s="165"/>
      <c r="W9" s="165"/>
      <c r="X9" s="165"/>
      <c r="Y9" s="160"/>
      <c r="Z9" s="160"/>
      <c r="AA9" s="160"/>
      <c r="AB9" s="160"/>
    </row>
    <row r="10" spans="1:28" ht="16.5" customHeight="1" x14ac:dyDescent="0.5">
      <c r="A10" s="155"/>
      <c r="D10" s="158"/>
      <c r="E10" s="158"/>
      <c r="F10" s="160"/>
      <c r="G10" s="160"/>
      <c r="H10" s="166" t="s">
        <v>93</v>
      </c>
      <c r="I10" s="160"/>
      <c r="J10" s="160"/>
      <c r="K10" s="160"/>
      <c r="L10" s="160"/>
      <c r="M10" s="160"/>
      <c r="N10" s="167" t="s">
        <v>68</v>
      </c>
      <c r="O10" s="160"/>
      <c r="P10" s="166" t="s">
        <v>171</v>
      </c>
      <c r="Q10" s="160"/>
      <c r="R10" s="160"/>
      <c r="S10" s="160"/>
      <c r="T10" s="160"/>
      <c r="U10" s="160"/>
      <c r="V10" s="160"/>
      <c r="W10" s="160"/>
      <c r="X10" s="166" t="s">
        <v>15</v>
      </c>
      <c r="Y10" s="160"/>
      <c r="Z10" s="168"/>
      <c r="AA10" s="160"/>
      <c r="AB10" s="168"/>
    </row>
    <row r="11" spans="1:28" s="169" customFormat="1" ht="16.5" customHeight="1" x14ac:dyDescent="0.5">
      <c r="D11" s="170"/>
      <c r="E11" s="170"/>
      <c r="F11" s="149" t="s">
        <v>11</v>
      </c>
      <c r="G11" s="171"/>
      <c r="H11" s="166" t="s">
        <v>94</v>
      </c>
      <c r="I11" s="171"/>
      <c r="J11" s="167"/>
      <c r="K11" s="149"/>
      <c r="L11" s="167" t="s">
        <v>119</v>
      </c>
      <c r="M11" s="167"/>
      <c r="N11" s="172" t="s">
        <v>60</v>
      </c>
      <c r="O11" s="167"/>
      <c r="P11" s="166" t="s">
        <v>172</v>
      </c>
      <c r="Q11" s="167"/>
      <c r="R11" s="167" t="s">
        <v>39</v>
      </c>
      <c r="S11" s="167"/>
      <c r="T11" s="167"/>
      <c r="U11" s="167"/>
      <c r="V11" s="167" t="s">
        <v>177</v>
      </c>
      <c r="W11" s="167"/>
      <c r="X11" s="166" t="s">
        <v>75</v>
      </c>
      <c r="Y11" s="167"/>
      <c r="Z11" s="166"/>
      <c r="AA11" s="167"/>
      <c r="AB11" s="166"/>
    </row>
    <row r="12" spans="1:28" s="169" customFormat="1" ht="16.5" customHeight="1" x14ac:dyDescent="0.5">
      <c r="D12" s="170"/>
      <c r="E12" s="170"/>
      <c r="F12" s="149" t="s">
        <v>12</v>
      </c>
      <c r="G12" s="171"/>
      <c r="H12" s="166" t="s">
        <v>195</v>
      </c>
      <c r="I12" s="171"/>
      <c r="J12" s="167" t="s">
        <v>30</v>
      </c>
      <c r="K12" s="149"/>
      <c r="L12" s="163" t="s">
        <v>120</v>
      </c>
      <c r="M12" s="167"/>
      <c r="N12" s="172" t="s">
        <v>66</v>
      </c>
      <c r="O12" s="167"/>
      <c r="P12" s="166" t="s">
        <v>173</v>
      </c>
      <c r="Q12" s="167"/>
      <c r="R12" s="167" t="s">
        <v>226</v>
      </c>
      <c r="S12" s="167"/>
      <c r="T12" s="167" t="s">
        <v>175</v>
      </c>
      <c r="U12" s="167"/>
      <c r="V12" s="167" t="s">
        <v>178</v>
      </c>
      <c r="W12" s="167"/>
      <c r="X12" s="166" t="s">
        <v>132</v>
      </c>
      <c r="Y12" s="167"/>
      <c r="Z12" s="166" t="s">
        <v>155</v>
      </c>
      <c r="AA12" s="167"/>
      <c r="AB12" s="166" t="s">
        <v>15</v>
      </c>
    </row>
    <row r="13" spans="1:28" s="169" customFormat="1" ht="16.5" customHeight="1" x14ac:dyDescent="0.5">
      <c r="D13" s="193" t="s">
        <v>0</v>
      </c>
      <c r="E13" s="170"/>
      <c r="F13" s="154" t="s">
        <v>13</v>
      </c>
      <c r="G13" s="171"/>
      <c r="H13" s="173" t="s">
        <v>197</v>
      </c>
      <c r="I13" s="171"/>
      <c r="J13" s="174" t="s">
        <v>16</v>
      </c>
      <c r="K13" s="149"/>
      <c r="L13" s="175" t="s">
        <v>14</v>
      </c>
      <c r="M13" s="167"/>
      <c r="N13" s="176" t="s">
        <v>59</v>
      </c>
      <c r="O13" s="167"/>
      <c r="P13" s="173" t="s">
        <v>174</v>
      </c>
      <c r="Q13" s="167"/>
      <c r="R13" s="174" t="s">
        <v>227</v>
      </c>
      <c r="S13" s="167"/>
      <c r="T13" s="174" t="s">
        <v>176</v>
      </c>
      <c r="U13" s="167"/>
      <c r="V13" s="174" t="s">
        <v>16</v>
      </c>
      <c r="W13" s="167"/>
      <c r="X13" s="177" t="s">
        <v>76</v>
      </c>
      <c r="Y13" s="167"/>
      <c r="Z13" s="177" t="s">
        <v>148</v>
      </c>
      <c r="AA13" s="167"/>
      <c r="AB13" s="177" t="s">
        <v>82</v>
      </c>
    </row>
    <row r="14" spans="1:28" s="169" customFormat="1" ht="16.5" customHeight="1" x14ac:dyDescent="0.5">
      <c r="D14" s="158"/>
      <c r="E14" s="170"/>
      <c r="F14" s="149"/>
      <c r="G14" s="171"/>
      <c r="H14" s="149"/>
      <c r="I14" s="171"/>
      <c r="J14" s="178"/>
      <c r="K14" s="171"/>
      <c r="L14" s="178"/>
      <c r="M14" s="149"/>
      <c r="N14" s="178"/>
      <c r="O14" s="167"/>
      <c r="P14" s="178"/>
      <c r="Q14" s="167"/>
      <c r="R14" s="167"/>
      <c r="S14" s="167"/>
      <c r="T14" s="167"/>
      <c r="U14" s="167"/>
      <c r="V14" s="167"/>
      <c r="W14" s="167"/>
      <c r="X14" s="178"/>
      <c r="Y14" s="167"/>
      <c r="Z14" s="178"/>
      <c r="AA14" s="167"/>
      <c r="AB14" s="178"/>
    </row>
    <row r="15" spans="1:28" s="183" customFormat="1" ht="16.5" customHeight="1" x14ac:dyDescent="0.5">
      <c r="A15" s="179" t="s">
        <v>248</v>
      </c>
      <c r="B15" s="179"/>
      <c r="C15" s="179"/>
      <c r="D15" s="180"/>
      <c r="E15" s="180"/>
      <c r="F15" s="181">
        <v>5213769793</v>
      </c>
      <c r="G15" s="181"/>
      <c r="H15" s="181">
        <v>24867013290</v>
      </c>
      <c r="I15" s="181"/>
      <c r="J15" s="181">
        <v>599792803</v>
      </c>
      <c r="K15" s="181"/>
      <c r="L15" s="181">
        <v>8905687923</v>
      </c>
      <c r="M15" s="181"/>
      <c r="N15" s="181">
        <v>-587397515</v>
      </c>
      <c r="O15" s="182"/>
      <c r="P15" s="181">
        <v>3484600</v>
      </c>
      <c r="Q15" s="181"/>
      <c r="R15" s="181">
        <v>30068014</v>
      </c>
      <c r="S15" s="181"/>
      <c r="T15" s="181">
        <v>-1824545897</v>
      </c>
      <c r="U15" s="181"/>
      <c r="V15" s="181">
        <v>-52643371</v>
      </c>
      <c r="W15" s="181"/>
      <c r="X15" s="181">
        <f>SUM(N15:V15)</f>
        <v>-2431034169</v>
      </c>
      <c r="Y15" s="181"/>
      <c r="Z15" s="181">
        <v>30888005656</v>
      </c>
      <c r="AA15" s="181"/>
      <c r="AB15" s="181">
        <f>SUM(F15:L15,X15,Z15)</f>
        <v>68043235296</v>
      </c>
    </row>
    <row r="16" spans="1:28" ht="6" customHeight="1" x14ac:dyDescent="0.5">
      <c r="A16" s="184"/>
      <c r="D16" s="180"/>
      <c r="E16" s="180"/>
      <c r="F16" s="181"/>
      <c r="G16" s="181"/>
      <c r="H16" s="181"/>
      <c r="I16" s="181"/>
      <c r="J16" s="181"/>
      <c r="K16" s="181"/>
      <c r="L16" s="181"/>
      <c r="M16" s="185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</row>
    <row r="17" spans="1:28" ht="16.5" customHeight="1" x14ac:dyDescent="0.5">
      <c r="A17" s="147" t="s">
        <v>98</v>
      </c>
      <c r="D17" s="180"/>
      <c r="E17" s="180"/>
      <c r="F17" s="181"/>
      <c r="G17" s="181"/>
      <c r="H17" s="181"/>
      <c r="I17" s="181"/>
      <c r="J17" s="181"/>
      <c r="K17" s="181"/>
      <c r="L17" s="181"/>
      <c r="M17" s="186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</row>
    <row r="18" spans="1:28" ht="16.5" customHeight="1" x14ac:dyDescent="0.5">
      <c r="A18" s="184" t="s">
        <v>232</v>
      </c>
      <c r="D18" s="180">
        <v>28</v>
      </c>
      <c r="E18" s="180"/>
      <c r="F18" s="181">
        <v>61245038</v>
      </c>
      <c r="G18" s="181"/>
      <c r="H18" s="181">
        <v>1414103228</v>
      </c>
      <c r="I18" s="181"/>
      <c r="J18" s="181">
        <v>0</v>
      </c>
      <c r="K18" s="181"/>
      <c r="L18" s="181">
        <v>0</v>
      </c>
      <c r="M18" s="186"/>
      <c r="N18" s="181">
        <v>0</v>
      </c>
      <c r="O18" s="181"/>
      <c r="P18" s="181">
        <v>0</v>
      </c>
      <c r="Q18" s="181"/>
      <c r="R18" s="181">
        <v>0</v>
      </c>
      <c r="S18" s="181"/>
      <c r="T18" s="181">
        <v>0</v>
      </c>
      <c r="U18" s="181"/>
      <c r="V18" s="181">
        <v>0</v>
      </c>
      <c r="W18" s="181"/>
      <c r="X18" s="181">
        <f t="shared" ref="X18:X21" si="0">SUM(N18:V18)</f>
        <v>0</v>
      </c>
      <c r="Y18" s="181"/>
      <c r="Z18" s="181">
        <v>0</v>
      </c>
      <c r="AA18" s="181"/>
      <c r="AB18" s="181">
        <f>SUM(F18:L18,X18,Z18)</f>
        <v>1475348266</v>
      </c>
    </row>
    <row r="19" spans="1:28" ht="16.5" customHeight="1" x14ac:dyDescent="0.5">
      <c r="A19" s="184" t="s">
        <v>179</v>
      </c>
      <c r="D19" s="180">
        <v>37</v>
      </c>
      <c r="E19" s="180"/>
      <c r="F19" s="181">
        <v>0</v>
      </c>
      <c r="G19" s="181"/>
      <c r="H19" s="181">
        <v>0</v>
      </c>
      <c r="I19" s="181"/>
      <c r="J19" s="181">
        <v>0</v>
      </c>
      <c r="K19" s="181"/>
      <c r="L19" s="181">
        <v>0</v>
      </c>
      <c r="M19" s="185"/>
      <c r="N19" s="181">
        <v>0</v>
      </c>
      <c r="O19" s="181"/>
      <c r="P19" s="181">
        <v>0</v>
      </c>
      <c r="Q19" s="181"/>
      <c r="R19" s="181">
        <v>0</v>
      </c>
      <c r="S19" s="181"/>
      <c r="T19" s="181">
        <v>0</v>
      </c>
      <c r="U19" s="181"/>
      <c r="V19" s="181">
        <v>0</v>
      </c>
      <c r="W19" s="181"/>
      <c r="X19" s="181">
        <f t="shared" si="0"/>
        <v>0</v>
      </c>
      <c r="Y19" s="181"/>
      <c r="Z19" s="181">
        <v>12914746643</v>
      </c>
      <c r="AA19" s="181"/>
      <c r="AB19" s="181">
        <f>SUM(F19:L19,X19,Z19)</f>
        <v>12914746643</v>
      </c>
    </row>
    <row r="20" spans="1:28" ht="16.5" customHeight="1" x14ac:dyDescent="0.5">
      <c r="A20" s="184" t="s">
        <v>216</v>
      </c>
      <c r="D20" s="180">
        <v>37</v>
      </c>
      <c r="E20" s="180"/>
      <c r="F20" s="181">
        <v>0</v>
      </c>
      <c r="G20" s="181"/>
      <c r="H20" s="181">
        <v>0</v>
      </c>
      <c r="I20" s="181"/>
      <c r="J20" s="181">
        <v>0</v>
      </c>
      <c r="K20" s="181"/>
      <c r="L20" s="181">
        <v>-96300000</v>
      </c>
      <c r="M20" s="185"/>
      <c r="N20" s="181">
        <v>0</v>
      </c>
      <c r="O20" s="181"/>
      <c r="P20" s="181">
        <v>0</v>
      </c>
      <c r="Q20" s="181"/>
      <c r="R20" s="181">
        <v>0</v>
      </c>
      <c r="S20" s="181"/>
      <c r="T20" s="181">
        <v>0</v>
      </c>
      <c r="U20" s="181"/>
      <c r="V20" s="181">
        <v>0</v>
      </c>
      <c r="W20" s="181"/>
      <c r="X20" s="181">
        <f t="shared" si="0"/>
        <v>0</v>
      </c>
      <c r="Y20" s="181"/>
      <c r="Z20" s="181">
        <v>-14903700000</v>
      </c>
      <c r="AA20" s="181"/>
      <c r="AB20" s="181">
        <f>SUM(F20:L20,X20,Z20)</f>
        <v>-15000000000</v>
      </c>
    </row>
    <row r="21" spans="1:28" ht="16.5" customHeight="1" x14ac:dyDescent="0.5">
      <c r="A21" s="184" t="s">
        <v>158</v>
      </c>
      <c r="D21" s="180">
        <v>37</v>
      </c>
      <c r="E21" s="180"/>
      <c r="F21" s="181">
        <v>0</v>
      </c>
      <c r="G21" s="181"/>
      <c r="H21" s="181">
        <v>0</v>
      </c>
      <c r="I21" s="181"/>
      <c r="J21" s="181">
        <v>0</v>
      </c>
      <c r="K21" s="181"/>
      <c r="L21" s="181">
        <v>-1411104191</v>
      </c>
      <c r="M21" s="185"/>
      <c r="N21" s="181">
        <v>0</v>
      </c>
      <c r="O21" s="181"/>
      <c r="P21" s="181">
        <v>0</v>
      </c>
      <c r="Q21" s="181"/>
      <c r="R21" s="181">
        <v>0</v>
      </c>
      <c r="S21" s="181"/>
      <c r="T21" s="181">
        <v>0</v>
      </c>
      <c r="U21" s="181"/>
      <c r="V21" s="181">
        <v>0</v>
      </c>
      <c r="W21" s="181"/>
      <c r="X21" s="181">
        <f t="shared" si="0"/>
        <v>0</v>
      </c>
      <c r="Y21" s="181"/>
      <c r="Z21" s="181">
        <v>0</v>
      </c>
      <c r="AA21" s="181"/>
      <c r="AB21" s="181">
        <f>SUM(F21:L21,X21,Z21)</f>
        <v>-1411104191</v>
      </c>
    </row>
    <row r="22" spans="1:28" s="183" customFormat="1" ht="16.5" customHeight="1" x14ac:dyDescent="0.5">
      <c r="A22" s="187" t="s">
        <v>162</v>
      </c>
      <c r="D22" s="180"/>
      <c r="E22" s="180"/>
      <c r="F22" s="181"/>
      <c r="G22" s="181"/>
      <c r="H22" s="181"/>
      <c r="I22" s="181"/>
      <c r="J22" s="181"/>
      <c r="K22" s="181"/>
      <c r="L22" s="181"/>
      <c r="M22" s="185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</row>
    <row r="23" spans="1:28" ht="16.5" customHeight="1" x14ac:dyDescent="0.5">
      <c r="B23" s="187" t="s">
        <v>161</v>
      </c>
      <c r="C23" s="187"/>
      <c r="D23" s="180"/>
      <c r="E23" s="180"/>
      <c r="F23" s="188">
        <v>0</v>
      </c>
      <c r="G23" s="181"/>
      <c r="H23" s="188">
        <v>0</v>
      </c>
      <c r="I23" s="181"/>
      <c r="J23" s="188">
        <v>0</v>
      </c>
      <c r="K23" s="181"/>
      <c r="L23" s="188">
        <v>2956075702</v>
      </c>
      <c r="M23" s="185"/>
      <c r="N23" s="188">
        <v>0</v>
      </c>
      <c r="O23" s="181"/>
      <c r="P23" s="188">
        <v>-914362</v>
      </c>
      <c r="Q23" s="181"/>
      <c r="R23" s="188">
        <v>0</v>
      </c>
      <c r="S23" s="181"/>
      <c r="T23" s="188">
        <v>52574121</v>
      </c>
      <c r="U23" s="181"/>
      <c r="V23" s="188">
        <v>37769652</v>
      </c>
      <c r="W23" s="181"/>
      <c r="X23" s="188">
        <f>SUM(N23:V23)</f>
        <v>89429411</v>
      </c>
      <c r="Y23" s="181"/>
      <c r="Z23" s="188">
        <v>0</v>
      </c>
      <c r="AA23" s="181"/>
      <c r="AB23" s="188">
        <f>SUM(F23:L23,X23,Z23)</f>
        <v>3045505113</v>
      </c>
    </row>
    <row r="24" spans="1:28" ht="16.5" customHeight="1" x14ac:dyDescent="0.5">
      <c r="A24" s="184"/>
      <c r="D24" s="180"/>
      <c r="E24" s="180"/>
      <c r="F24" s="182"/>
      <c r="G24" s="182"/>
      <c r="H24" s="182"/>
      <c r="I24" s="182"/>
      <c r="J24" s="182"/>
      <c r="K24" s="182"/>
      <c r="L24" s="182"/>
      <c r="M24" s="182"/>
      <c r="N24" s="189"/>
      <c r="O24" s="159"/>
      <c r="P24" s="182"/>
      <c r="Q24" s="159"/>
      <c r="R24" s="159"/>
      <c r="S24" s="159"/>
      <c r="T24" s="159"/>
      <c r="U24" s="159"/>
      <c r="V24" s="159"/>
      <c r="W24" s="159"/>
      <c r="X24" s="182"/>
      <c r="Y24" s="159"/>
      <c r="Z24" s="181"/>
      <c r="AA24" s="159"/>
      <c r="AB24" s="181"/>
    </row>
    <row r="25" spans="1:28" ht="16.5" customHeight="1" thickBot="1" x14ac:dyDescent="0.55000000000000004">
      <c r="A25" s="147" t="s">
        <v>249</v>
      </c>
      <c r="D25" s="180"/>
      <c r="E25" s="180"/>
      <c r="F25" s="190">
        <f>SUM(F15:F23)</f>
        <v>5275014831</v>
      </c>
      <c r="G25" s="181"/>
      <c r="H25" s="190">
        <f>SUM(H15:H23)</f>
        <v>26281116518</v>
      </c>
      <c r="I25" s="181"/>
      <c r="J25" s="190">
        <f>SUM(J15:J23)</f>
        <v>599792803</v>
      </c>
      <c r="K25" s="181"/>
      <c r="L25" s="190">
        <f>SUM(L15:L23)</f>
        <v>10354359434</v>
      </c>
      <c r="M25" s="181"/>
      <c r="N25" s="190">
        <f>SUM(N15:N23)</f>
        <v>-587397515</v>
      </c>
      <c r="O25" s="182"/>
      <c r="P25" s="190">
        <f>SUM(P15:P23)</f>
        <v>2570238</v>
      </c>
      <c r="Q25" s="181"/>
      <c r="R25" s="190">
        <f>SUM(R15:R23)</f>
        <v>30068014</v>
      </c>
      <c r="S25" s="181"/>
      <c r="T25" s="190">
        <f>SUM(T15:T23)</f>
        <v>-1771971776</v>
      </c>
      <c r="U25" s="181"/>
      <c r="V25" s="190">
        <f>SUM(V15:V23)</f>
        <v>-14873719</v>
      </c>
      <c r="W25" s="181"/>
      <c r="X25" s="190">
        <f>SUM(X15:X23)</f>
        <v>-2341604758</v>
      </c>
      <c r="Y25" s="181"/>
      <c r="Z25" s="190">
        <f>SUM(Z15:Z23)</f>
        <v>28899052299</v>
      </c>
      <c r="AA25" s="181"/>
      <c r="AB25" s="190">
        <f>SUM(AB15:AB23)</f>
        <v>69067731127</v>
      </c>
    </row>
    <row r="26" spans="1:28" ht="16.5" customHeight="1" thickTop="1" x14ac:dyDescent="0.5">
      <c r="A26" s="147"/>
      <c r="D26" s="180"/>
      <c r="E26" s="180"/>
      <c r="F26" s="181"/>
      <c r="G26" s="181"/>
      <c r="H26" s="181"/>
      <c r="I26" s="181"/>
      <c r="J26" s="181"/>
      <c r="K26" s="181"/>
      <c r="L26" s="181"/>
      <c r="M26" s="181"/>
      <c r="N26" s="181"/>
      <c r="O26" s="182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</row>
    <row r="27" spans="1:28" ht="16.5" customHeight="1" x14ac:dyDescent="0.5">
      <c r="A27" s="147"/>
      <c r="D27" s="180"/>
      <c r="E27" s="180"/>
      <c r="F27" s="181"/>
      <c r="G27" s="181"/>
      <c r="H27" s="181"/>
      <c r="I27" s="181"/>
      <c r="J27" s="181"/>
      <c r="K27" s="181"/>
      <c r="L27" s="181"/>
      <c r="M27" s="181"/>
      <c r="N27" s="181"/>
      <c r="O27" s="182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</row>
    <row r="28" spans="1:28" ht="16.5" customHeight="1" x14ac:dyDescent="0.5">
      <c r="A28" s="147"/>
      <c r="D28" s="180"/>
      <c r="E28" s="180"/>
      <c r="F28" s="181"/>
      <c r="G28" s="181"/>
      <c r="H28" s="181"/>
      <c r="I28" s="181"/>
      <c r="J28" s="181"/>
      <c r="K28" s="181"/>
      <c r="L28" s="181"/>
      <c r="M28" s="181"/>
      <c r="N28" s="181"/>
      <c r="O28" s="182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</row>
    <row r="29" spans="1:28" ht="16.5" customHeight="1" x14ac:dyDescent="0.5">
      <c r="A29" s="147"/>
      <c r="D29" s="180"/>
      <c r="E29" s="180"/>
      <c r="F29" s="181"/>
      <c r="G29" s="181"/>
      <c r="H29" s="181"/>
      <c r="I29" s="181"/>
      <c r="J29" s="181"/>
      <c r="K29" s="181"/>
      <c r="L29" s="181"/>
      <c r="M29" s="181"/>
      <c r="N29" s="181"/>
      <c r="O29" s="182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</row>
    <row r="30" spans="1:28" ht="16.5" customHeight="1" x14ac:dyDescent="0.5">
      <c r="A30" s="147"/>
      <c r="D30" s="180"/>
      <c r="E30" s="180"/>
      <c r="F30" s="181"/>
      <c r="G30" s="181"/>
      <c r="H30" s="181"/>
      <c r="I30" s="181"/>
      <c r="J30" s="181"/>
      <c r="K30" s="181"/>
      <c r="L30" s="181"/>
      <c r="M30" s="181"/>
      <c r="N30" s="181"/>
      <c r="O30" s="182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</row>
    <row r="31" spans="1:28" ht="16.5" customHeight="1" x14ac:dyDescent="0.5">
      <c r="A31" s="147"/>
      <c r="D31" s="180"/>
      <c r="E31" s="180"/>
      <c r="F31" s="181"/>
      <c r="G31" s="181"/>
      <c r="H31" s="181"/>
      <c r="I31" s="181"/>
      <c r="J31" s="181"/>
      <c r="K31" s="181"/>
      <c r="L31" s="181"/>
      <c r="M31" s="181"/>
      <c r="N31" s="181"/>
      <c r="O31" s="182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</row>
    <row r="32" spans="1:28" ht="16.5" customHeight="1" x14ac:dyDescent="0.5">
      <c r="A32" s="147"/>
      <c r="D32" s="180"/>
      <c r="E32" s="180"/>
      <c r="F32" s="181"/>
      <c r="G32" s="181"/>
      <c r="H32" s="181"/>
      <c r="I32" s="181"/>
      <c r="J32" s="181"/>
      <c r="K32" s="181"/>
      <c r="L32" s="181"/>
      <c r="M32" s="181"/>
      <c r="N32" s="181"/>
      <c r="O32" s="182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</row>
    <row r="33" spans="1:28" ht="16.5" customHeight="1" x14ac:dyDescent="0.5">
      <c r="A33" s="147"/>
      <c r="D33" s="180"/>
      <c r="E33" s="180"/>
      <c r="F33" s="181"/>
      <c r="G33" s="181"/>
      <c r="H33" s="181"/>
      <c r="I33" s="181"/>
      <c r="J33" s="181"/>
      <c r="K33" s="181"/>
      <c r="L33" s="181"/>
      <c r="M33" s="181"/>
      <c r="N33" s="181"/>
      <c r="O33" s="182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</row>
    <row r="34" spans="1:28" ht="16.5" customHeight="1" x14ac:dyDescent="0.5">
      <c r="A34" s="147"/>
      <c r="D34" s="180"/>
      <c r="E34" s="180"/>
      <c r="F34" s="181"/>
      <c r="G34" s="181"/>
      <c r="H34" s="181"/>
      <c r="I34" s="181"/>
      <c r="J34" s="181"/>
      <c r="K34" s="181"/>
      <c r="L34" s="181"/>
      <c r="M34" s="181"/>
      <c r="N34" s="181"/>
      <c r="O34" s="182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</row>
    <row r="35" spans="1:28" ht="16.5" customHeight="1" x14ac:dyDescent="0.5">
      <c r="A35" s="147"/>
      <c r="D35" s="180"/>
      <c r="E35" s="180"/>
      <c r="F35" s="181"/>
      <c r="G35" s="181"/>
      <c r="H35" s="181"/>
      <c r="I35" s="181"/>
      <c r="J35" s="181"/>
      <c r="K35" s="181"/>
      <c r="L35" s="181"/>
      <c r="M35" s="181"/>
      <c r="N35" s="181"/>
      <c r="O35" s="182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</row>
    <row r="36" spans="1:28" ht="16.5" customHeight="1" x14ac:dyDescent="0.5">
      <c r="A36" s="147"/>
      <c r="D36" s="180"/>
      <c r="E36" s="180"/>
      <c r="F36" s="181"/>
      <c r="G36" s="181"/>
      <c r="H36" s="181"/>
      <c r="I36" s="181"/>
      <c r="J36" s="181"/>
      <c r="K36" s="181"/>
      <c r="L36" s="181"/>
      <c r="M36" s="181"/>
      <c r="N36" s="181"/>
      <c r="O36" s="182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</row>
    <row r="37" spans="1:28" ht="16.5" customHeight="1" x14ac:dyDescent="0.5">
      <c r="A37" s="147"/>
      <c r="D37" s="180"/>
      <c r="E37" s="180"/>
      <c r="F37" s="181"/>
      <c r="G37" s="181"/>
      <c r="H37" s="181"/>
      <c r="I37" s="181"/>
      <c r="J37" s="181"/>
      <c r="K37" s="181"/>
      <c r="L37" s="181"/>
      <c r="M37" s="181"/>
      <c r="N37" s="181"/>
      <c r="O37" s="182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</row>
    <row r="38" spans="1:28" ht="16.5" customHeight="1" x14ac:dyDescent="0.5">
      <c r="A38" s="147"/>
      <c r="D38" s="180"/>
      <c r="E38" s="180"/>
      <c r="F38" s="181"/>
      <c r="G38" s="181"/>
      <c r="H38" s="181"/>
      <c r="I38" s="181"/>
      <c r="J38" s="181"/>
      <c r="K38" s="181"/>
      <c r="L38" s="181"/>
      <c r="M38" s="181"/>
      <c r="N38" s="181"/>
      <c r="O38" s="182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</row>
    <row r="39" spans="1:28" ht="16.5" customHeight="1" x14ac:dyDescent="0.5">
      <c r="A39" s="147"/>
      <c r="D39" s="180"/>
      <c r="E39" s="180"/>
      <c r="F39" s="181"/>
      <c r="G39" s="181"/>
      <c r="H39" s="181"/>
      <c r="I39" s="181"/>
      <c r="J39" s="181"/>
      <c r="K39" s="181"/>
      <c r="L39" s="181"/>
      <c r="M39" s="181"/>
      <c r="N39" s="181"/>
      <c r="O39" s="182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</row>
    <row r="40" spans="1:28" ht="16.5" customHeight="1" x14ac:dyDescent="0.5">
      <c r="A40" s="147"/>
      <c r="D40" s="180"/>
      <c r="E40" s="180"/>
      <c r="F40" s="181"/>
      <c r="G40" s="181"/>
      <c r="H40" s="181"/>
      <c r="I40" s="181"/>
      <c r="J40" s="181"/>
      <c r="K40" s="181"/>
      <c r="L40" s="181"/>
      <c r="M40" s="181"/>
      <c r="N40" s="181"/>
      <c r="O40" s="182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</row>
    <row r="41" spans="1:28" ht="16.5" customHeight="1" x14ac:dyDescent="0.5">
      <c r="A41" s="147"/>
      <c r="D41" s="180"/>
      <c r="E41" s="180"/>
      <c r="F41" s="181"/>
      <c r="G41" s="181"/>
      <c r="H41" s="181"/>
      <c r="I41" s="181"/>
      <c r="J41" s="181"/>
      <c r="K41" s="181"/>
      <c r="L41" s="181"/>
      <c r="M41" s="181"/>
      <c r="N41" s="181"/>
      <c r="O41" s="182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</row>
    <row r="42" spans="1:28" ht="16.5" customHeight="1" x14ac:dyDescent="0.5">
      <c r="A42" s="147"/>
      <c r="D42" s="180"/>
      <c r="E42" s="180"/>
      <c r="F42" s="181"/>
      <c r="G42" s="181"/>
      <c r="H42" s="181"/>
      <c r="I42" s="181"/>
      <c r="J42" s="181"/>
      <c r="K42" s="181"/>
      <c r="L42" s="181"/>
      <c r="M42" s="181"/>
      <c r="N42" s="181"/>
      <c r="O42" s="182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</row>
    <row r="43" spans="1:28" ht="16.5" customHeight="1" x14ac:dyDescent="0.5">
      <c r="A43" s="147"/>
      <c r="D43" s="180"/>
      <c r="E43" s="180"/>
      <c r="F43" s="181"/>
      <c r="G43" s="181"/>
      <c r="H43" s="181"/>
      <c r="I43" s="181"/>
      <c r="J43" s="181"/>
      <c r="K43" s="181"/>
      <c r="L43" s="181"/>
      <c r="M43" s="181"/>
      <c r="N43" s="181"/>
      <c r="O43" s="182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</row>
    <row r="44" spans="1:28" ht="16.5" customHeight="1" x14ac:dyDescent="0.5">
      <c r="A44" s="147"/>
      <c r="D44" s="180"/>
      <c r="E44" s="180"/>
      <c r="F44" s="181"/>
      <c r="G44" s="181"/>
      <c r="H44" s="181"/>
      <c r="I44" s="181"/>
      <c r="J44" s="181"/>
      <c r="K44" s="181"/>
      <c r="L44" s="181"/>
      <c r="M44" s="181"/>
      <c r="N44" s="181"/>
      <c r="O44" s="182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</row>
    <row r="45" spans="1:28" ht="11.25" customHeight="1" x14ac:dyDescent="0.5">
      <c r="A45" s="147"/>
      <c r="D45" s="180"/>
      <c r="E45" s="180"/>
      <c r="F45" s="181"/>
      <c r="G45" s="181"/>
      <c r="H45" s="181"/>
      <c r="I45" s="181"/>
      <c r="J45" s="181"/>
      <c r="K45" s="181"/>
      <c r="L45" s="181"/>
      <c r="M45" s="181"/>
      <c r="N45" s="181"/>
      <c r="O45" s="182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</row>
    <row r="46" spans="1:28" s="191" customFormat="1" ht="21.95" customHeight="1" x14ac:dyDescent="0.5">
      <c r="A46" s="152" t="str">
        <f>'6-8'!A49</f>
        <v>The notes to the consolidated and separate financial statements are an integral part of the financial statements.</v>
      </c>
      <c r="B46" s="152"/>
      <c r="C46" s="152"/>
      <c r="D46" s="152"/>
      <c r="E46" s="15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</row>
  </sheetData>
  <mergeCells count="3">
    <mergeCell ref="F6:AB6"/>
    <mergeCell ref="N7:X7"/>
    <mergeCell ref="P8:V8"/>
  </mergeCells>
  <pageMargins left="0.3" right="0.3" top="0.5" bottom="0.6" header="0.49" footer="0.4"/>
  <pageSetup paperSize="9" scale="73" firstPageNumber="14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1"/>
  <sheetViews>
    <sheetView tabSelected="1" topLeftCell="A145" zoomScaleNormal="100" zoomScaleSheetLayoutView="100" workbookViewId="0">
      <selection activeCell="K150" sqref="K150"/>
    </sheetView>
  </sheetViews>
  <sheetFormatPr defaultColWidth="9.140625" defaultRowHeight="16.5" customHeight="1" x14ac:dyDescent="0.5"/>
  <cols>
    <col min="1" max="1" width="42.7109375" style="85" customWidth="1"/>
    <col min="2" max="2" width="8" style="85" customWidth="1"/>
    <col min="3" max="3" width="5.85546875" style="102" customWidth="1"/>
    <col min="4" max="4" width="0.7109375" style="85" customWidth="1"/>
    <col min="5" max="5" width="13.7109375" style="71" customWidth="1"/>
    <col min="6" max="6" width="0.7109375" style="71" customWidth="1"/>
    <col min="7" max="7" width="13.7109375" style="71" customWidth="1"/>
    <col min="8" max="8" width="0.7109375" style="71" customWidth="1"/>
    <col min="9" max="9" width="13.7109375" style="71" customWidth="1"/>
    <col min="10" max="10" width="0.7109375" style="71" customWidth="1"/>
    <col min="11" max="11" width="13.7109375" style="71" customWidth="1"/>
    <col min="12" max="16384" width="9.140625" style="85"/>
  </cols>
  <sheetData>
    <row r="1" spans="1:11" s="90" customFormat="1" ht="16.5" customHeight="1" x14ac:dyDescent="0.5">
      <c r="A1" s="194" t="s">
        <v>35</v>
      </c>
      <c r="B1" s="194"/>
      <c r="C1" s="195"/>
      <c r="D1" s="196"/>
      <c r="E1" s="56"/>
      <c r="F1" s="56"/>
      <c r="G1" s="56"/>
      <c r="H1" s="56"/>
      <c r="I1" s="197"/>
      <c r="J1" s="56"/>
      <c r="K1" s="197"/>
    </row>
    <row r="2" spans="1:11" s="90" customFormat="1" ht="16.5" customHeight="1" x14ac:dyDescent="0.5">
      <c r="A2" s="194" t="s">
        <v>115</v>
      </c>
      <c r="B2" s="194"/>
      <c r="C2" s="195"/>
      <c r="D2" s="196"/>
      <c r="E2" s="56"/>
      <c r="F2" s="56"/>
      <c r="G2" s="56"/>
      <c r="H2" s="56"/>
      <c r="I2" s="56"/>
      <c r="J2" s="56"/>
      <c r="K2" s="56"/>
    </row>
    <row r="3" spans="1:11" s="90" customFormat="1" ht="16.5" customHeight="1" x14ac:dyDescent="0.5">
      <c r="A3" s="198" t="s">
        <v>246</v>
      </c>
      <c r="B3" s="198"/>
      <c r="C3" s="199"/>
      <c r="D3" s="200"/>
      <c r="E3" s="59"/>
      <c r="F3" s="59"/>
      <c r="G3" s="59"/>
      <c r="H3" s="59"/>
      <c r="I3" s="59"/>
      <c r="J3" s="59"/>
      <c r="K3" s="59"/>
    </row>
    <row r="4" spans="1:11" s="90" customFormat="1" ht="16.5" customHeight="1" x14ac:dyDescent="0.5">
      <c r="A4" s="194"/>
      <c r="B4" s="194"/>
      <c r="C4" s="195"/>
      <c r="D4" s="196"/>
      <c r="E4" s="82"/>
      <c r="F4" s="82"/>
      <c r="G4" s="82"/>
      <c r="H4" s="82"/>
      <c r="I4" s="82"/>
      <c r="J4" s="82"/>
      <c r="K4" s="82"/>
    </row>
    <row r="5" spans="1:11" s="90" customFormat="1" ht="16.5" customHeight="1" x14ac:dyDescent="0.5">
      <c r="A5" s="194"/>
      <c r="B5" s="194"/>
      <c r="C5" s="195"/>
      <c r="D5" s="196"/>
      <c r="E5" s="56"/>
      <c r="F5" s="56"/>
      <c r="G5" s="56"/>
      <c r="H5" s="56"/>
      <c r="I5" s="56"/>
      <c r="J5" s="56"/>
      <c r="K5" s="56"/>
    </row>
    <row r="6" spans="1:11" s="90" customFormat="1" ht="16.5" customHeight="1" x14ac:dyDescent="0.5">
      <c r="A6" s="194"/>
      <c r="B6" s="194"/>
      <c r="C6" s="195"/>
      <c r="D6" s="196"/>
      <c r="E6" s="230" t="s">
        <v>143</v>
      </c>
      <c r="F6" s="230"/>
      <c r="G6" s="230"/>
      <c r="H6" s="56"/>
      <c r="I6" s="230" t="s">
        <v>144</v>
      </c>
      <c r="J6" s="230"/>
      <c r="K6" s="230"/>
    </row>
    <row r="7" spans="1:11" s="90" customFormat="1" ht="16.5" customHeight="1" x14ac:dyDescent="0.5">
      <c r="C7" s="102"/>
      <c r="D7" s="102"/>
      <c r="E7" s="221" t="s">
        <v>142</v>
      </c>
      <c r="F7" s="221"/>
      <c r="G7" s="221"/>
      <c r="H7" s="215"/>
      <c r="I7" s="221" t="s">
        <v>142</v>
      </c>
      <c r="J7" s="221"/>
      <c r="K7" s="221"/>
    </row>
    <row r="8" spans="1:11" s="90" customFormat="1" ht="16.5" customHeight="1" x14ac:dyDescent="0.5">
      <c r="A8" s="85"/>
      <c r="B8" s="85"/>
      <c r="C8" s="201"/>
      <c r="D8" s="201"/>
      <c r="E8" s="55" t="s">
        <v>247</v>
      </c>
      <c r="F8" s="55"/>
      <c r="G8" s="55" t="s">
        <v>209</v>
      </c>
      <c r="H8" s="55"/>
      <c r="I8" s="55" t="s">
        <v>247</v>
      </c>
      <c r="J8" s="55"/>
      <c r="K8" s="55" t="s">
        <v>209</v>
      </c>
    </row>
    <row r="9" spans="1:11" s="90" customFormat="1" ht="16.5" customHeight="1" x14ac:dyDescent="0.5">
      <c r="C9" s="202" t="s">
        <v>0</v>
      </c>
      <c r="D9" s="195"/>
      <c r="E9" s="59" t="s">
        <v>10</v>
      </c>
      <c r="F9" s="56"/>
      <c r="G9" s="59" t="s">
        <v>10</v>
      </c>
      <c r="H9" s="56"/>
      <c r="I9" s="59" t="s">
        <v>10</v>
      </c>
      <c r="J9" s="56"/>
      <c r="K9" s="59" t="s">
        <v>10</v>
      </c>
    </row>
    <row r="10" spans="1:11" s="90" customFormat="1" ht="16.5" customHeight="1" x14ac:dyDescent="0.5">
      <c r="C10" s="203"/>
      <c r="D10" s="195"/>
      <c r="E10" s="56"/>
      <c r="F10" s="56"/>
      <c r="G10" s="56"/>
      <c r="H10" s="56"/>
      <c r="I10" s="56"/>
      <c r="J10" s="56"/>
      <c r="K10" s="56"/>
    </row>
    <row r="11" spans="1:11" s="90" customFormat="1" ht="16.5" customHeight="1" x14ac:dyDescent="0.5">
      <c r="A11" s="90" t="s">
        <v>6</v>
      </c>
      <c r="C11" s="102"/>
      <c r="D11" s="102"/>
      <c r="E11" s="71"/>
      <c r="F11" s="71"/>
      <c r="G11" s="71"/>
      <c r="H11" s="71"/>
      <c r="I11" s="71"/>
      <c r="J11" s="71"/>
      <c r="K11" s="71"/>
    </row>
    <row r="12" spans="1:11" s="90" customFormat="1" ht="16.5" customHeight="1" x14ac:dyDescent="0.5">
      <c r="A12" s="91" t="s">
        <v>186</v>
      </c>
      <c r="B12" s="91"/>
      <c r="C12" s="102"/>
      <c r="D12" s="102"/>
      <c r="E12" s="71">
        <f>'9-10'!E40</f>
        <v>6930748672</v>
      </c>
      <c r="F12" s="71"/>
      <c r="G12" s="71">
        <v>-17813354672</v>
      </c>
      <c r="H12" s="71"/>
      <c r="I12" s="71">
        <f>'9-10'!I40</f>
        <v>2969858654</v>
      </c>
      <c r="J12" s="71"/>
      <c r="K12" s="71">
        <v>4821447308</v>
      </c>
    </row>
    <row r="13" spans="1:11" ht="16.5" customHeight="1" x14ac:dyDescent="0.5">
      <c r="A13" s="91" t="s">
        <v>83</v>
      </c>
      <c r="B13" s="91"/>
      <c r="D13" s="102"/>
    </row>
    <row r="14" spans="1:11" s="90" customFormat="1" ht="16.5" customHeight="1" x14ac:dyDescent="0.5">
      <c r="A14" s="91" t="s">
        <v>33</v>
      </c>
      <c r="B14" s="91"/>
      <c r="C14" s="102" t="s">
        <v>283</v>
      </c>
      <c r="D14" s="102"/>
      <c r="E14" s="71">
        <v>19274638782</v>
      </c>
      <c r="F14" s="71"/>
      <c r="G14" s="71">
        <v>19941762340</v>
      </c>
      <c r="H14" s="71"/>
      <c r="I14" s="71">
        <v>112198922</v>
      </c>
      <c r="J14" s="71"/>
      <c r="K14" s="71">
        <v>105785301</v>
      </c>
    </row>
    <row r="15" spans="1:11" ht="16.5" customHeight="1" x14ac:dyDescent="0.5">
      <c r="A15" s="91" t="s">
        <v>217</v>
      </c>
      <c r="B15" s="91"/>
      <c r="D15" s="102"/>
      <c r="E15" s="71">
        <v>284819354</v>
      </c>
      <c r="G15" s="71">
        <v>390456276</v>
      </c>
      <c r="I15" s="71">
        <v>170263942</v>
      </c>
      <c r="K15" s="71">
        <v>212049574</v>
      </c>
    </row>
    <row r="16" spans="1:11" ht="16.5" customHeight="1" x14ac:dyDescent="0.5">
      <c r="A16" s="91" t="s">
        <v>285</v>
      </c>
      <c r="B16" s="91"/>
      <c r="D16" s="102"/>
      <c r="E16" s="71">
        <v>-3444941</v>
      </c>
      <c r="G16" s="71">
        <v>110415808</v>
      </c>
      <c r="I16" s="71">
        <v>-493264</v>
      </c>
      <c r="K16" s="71">
        <v>284683</v>
      </c>
    </row>
    <row r="17" spans="1:11" ht="16.5" customHeight="1" x14ac:dyDescent="0.5">
      <c r="A17" s="91" t="s">
        <v>284</v>
      </c>
      <c r="B17" s="91"/>
      <c r="C17" s="102">
        <v>12</v>
      </c>
      <c r="D17" s="102"/>
      <c r="E17" s="71">
        <v>-217449129</v>
      </c>
      <c r="G17" s="71">
        <v>219371256</v>
      </c>
      <c r="I17" s="71">
        <v>0</v>
      </c>
      <c r="K17" s="71">
        <v>0</v>
      </c>
    </row>
    <row r="18" spans="1:11" ht="16.5" customHeight="1" x14ac:dyDescent="0.5">
      <c r="A18" s="91" t="s">
        <v>198</v>
      </c>
      <c r="B18" s="91"/>
      <c r="D18" s="102"/>
    </row>
    <row r="19" spans="1:11" ht="16.5" customHeight="1" x14ac:dyDescent="0.5">
      <c r="A19" s="91" t="s">
        <v>218</v>
      </c>
      <c r="B19" s="91"/>
      <c r="C19" s="102">
        <v>16</v>
      </c>
      <c r="D19" s="102"/>
      <c r="E19" s="71">
        <v>-135503463</v>
      </c>
      <c r="G19" s="71">
        <v>208724758</v>
      </c>
      <c r="I19" s="71">
        <v>0</v>
      </c>
      <c r="K19" s="71">
        <v>0</v>
      </c>
    </row>
    <row r="20" spans="1:11" ht="16.5" customHeight="1" x14ac:dyDescent="0.5">
      <c r="A20" s="91" t="s">
        <v>219</v>
      </c>
      <c r="B20" s="91"/>
      <c r="D20" s="102"/>
      <c r="E20" s="71">
        <v>8717901875</v>
      </c>
      <c r="G20" s="71">
        <v>8595519127</v>
      </c>
      <c r="I20" s="71">
        <v>2303030472</v>
      </c>
      <c r="K20" s="71">
        <v>2391265774</v>
      </c>
    </row>
    <row r="21" spans="1:11" ht="16.5" customHeight="1" x14ac:dyDescent="0.5">
      <c r="A21" s="91" t="s">
        <v>55</v>
      </c>
      <c r="B21" s="91"/>
      <c r="D21" s="102"/>
      <c r="E21" s="71">
        <v>-865157130</v>
      </c>
      <c r="G21" s="71">
        <v>-633887104</v>
      </c>
      <c r="I21" s="71">
        <v>-5016437233</v>
      </c>
      <c r="K21" s="71">
        <v>-4825046311</v>
      </c>
    </row>
    <row r="22" spans="1:11" ht="16.5" customHeight="1" x14ac:dyDescent="0.5">
      <c r="A22" s="91" t="s">
        <v>42</v>
      </c>
      <c r="B22" s="91"/>
      <c r="D22" s="102"/>
      <c r="E22" s="71">
        <v>-2000970</v>
      </c>
      <c r="G22" s="71">
        <v>-602826</v>
      </c>
      <c r="I22" s="71">
        <v>-191356250</v>
      </c>
      <c r="K22" s="71">
        <v>-53465932</v>
      </c>
    </row>
    <row r="23" spans="1:11" ht="16.5" customHeight="1" x14ac:dyDescent="0.5">
      <c r="A23" s="91" t="s">
        <v>238</v>
      </c>
      <c r="B23" s="91"/>
      <c r="D23" s="102"/>
      <c r="E23" s="71">
        <v>-76327309</v>
      </c>
      <c r="G23" s="71">
        <v>-2414766565</v>
      </c>
      <c r="I23" s="71">
        <v>1517736649</v>
      </c>
      <c r="K23" s="71">
        <v>-3819733235</v>
      </c>
    </row>
    <row r="24" spans="1:11" ht="16.5" customHeight="1" x14ac:dyDescent="0.5">
      <c r="A24" s="91" t="s">
        <v>312</v>
      </c>
      <c r="B24" s="91"/>
      <c r="D24" s="102"/>
      <c r="E24" s="71">
        <v>0</v>
      </c>
      <c r="G24" s="71">
        <v>296898438</v>
      </c>
      <c r="I24" s="71">
        <v>0</v>
      </c>
      <c r="K24" s="71">
        <v>0</v>
      </c>
    </row>
    <row r="25" spans="1:11" ht="16.5" customHeight="1" x14ac:dyDescent="0.5">
      <c r="A25" s="91" t="s">
        <v>220</v>
      </c>
      <c r="B25" s="91"/>
      <c r="D25" s="102"/>
      <c r="E25" s="71">
        <v>0</v>
      </c>
      <c r="G25" s="71">
        <v>-937310461</v>
      </c>
      <c r="I25" s="71">
        <v>0</v>
      </c>
      <c r="K25" s="71">
        <v>0</v>
      </c>
    </row>
    <row r="26" spans="1:11" ht="16.5" customHeight="1" x14ac:dyDescent="0.5">
      <c r="A26" s="204" t="s">
        <v>313</v>
      </c>
      <c r="B26" s="91"/>
      <c r="C26" s="102" t="s">
        <v>279</v>
      </c>
      <c r="D26" s="102"/>
      <c r="E26" s="71">
        <v>-533685356</v>
      </c>
      <c r="G26" s="71">
        <v>0</v>
      </c>
      <c r="I26" s="71">
        <v>0</v>
      </c>
      <c r="K26" s="71">
        <v>0</v>
      </c>
    </row>
    <row r="27" spans="1:11" ht="16.5" customHeight="1" x14ac:dyDescent="0.5">
      <c r="A27" s="91" t="s">
        <v>291</v>
      </c>
      <c r="B27" s="91"/>
      <c r="C27" s="102">
        <v>31</v>
      </c>
      <c r="D27" s="102"/>
      <c r="E27" s="71">
        <v>-85163252</v>
      </c>
      <c r="G27" s="71">
        <v>0</v>
      </c>
      <c r="I27" s="71">
        <v>-7423898</v>
      </c>
      <c r="K27" s="71">
        <v>-880773791</v>
      </c>
    </row>
    <row r="28" spans="1:11" ht="16.5" customHeight="1" x14ac:dyDescent="0.5">
      <c r="A28" s="91" t="s">
        <v>221</v>
      </c>
      <c r="B28" s="91"/>
      <c r="D28" s="102"/>
    </row>
    <row r="29" spans="1:11" ht="16.5" customHeight="1" x14ac:dyDescent="0.5">
      <c r="A29" s="91" t="s">
        <v>253</v>
      </c>
      <c r="B29" s="91"/>
      <c r="D29" s="102"/>
    </row>
    <row r="30" spans="1:11" ht="16.5" customHeight="1" x14ac:dyDescent="0.5">
      <c r="A30" s="91" t="s">
        <v>254</v>
      </c>
      <c r="B30" s="91"/>
      <c r="D30" s="102"/>
      <c r="E30" s="71">
        <v>-1145744701</v>
      </c>
      <c r="G30" s="71">
        <v>4318894188</v>
      </c>
      <c r="I30" s="71">
        <v>3221548</v>
      </c>
      <c r="K30" s="71">
        <v>-142602</v>
      </c>
    </row>
    <row r="31" spans="1:11" ht="16.5" customHeight="1" x14ac:dyDescent="0.5">
      <c r="A31" s="91" t="s">
        <v>286</v>
      </c>
      <c r="B31" s="91"/>
      <c r="D31" s="102"/>
      <c r="E31" s="71">
        <v>0</v>
      </c>
      <c r="G31" s="71">
        <v>2670616631</v>
      </c>
      <c r="I31" s="71">
        <v>0</v>
      </c>
      <c r="K31" s="71">
        <v>0</v>
      </c>
    </row>
    <row r="32" spans="1:11" ht="16.5" customHeight="1" x14ac:dyDescent="0.5">
      <c r="A32" s="91" t="s">
        <v>201</v>
      </c>
      <c r="B32" s="91"/>
      <c r="C32" s="102">
        <v>26</v>
      </c>
      <c r="D32" s="102"/>
      <c r="E32" s="71">
        <v>200588647</v>
      </c>
      <c r="G32" s="71">
        <v>49443968</v>
      </c>
      <c r="H32" s="85"/>
      <c r="I32" s="71">
        <v>832978</v>
      </c>
      <c r="K32" s="71">
        <v>635514</v>
      </c>
    </row>
    <row r="33" spans="1:11" ht="16.5" customHeight="1" x14ac:dyDescent="0.5">
      <c r="A33" s="85" t="s">
        <v>314</v>
      </c>
      <c r="E33" s="71">
        <v>-2327917947</v>
      </c>
      <c r="G33" s="71">
        <v>-407815439</v>
      </c>
      <c r="I33" s="71">
        <v>-1291845374</v>
      </c>
      <c r="K33" s="71">
        <v>-769929865</v>
      </c>
    </row>
    <row r="34" spans="1:11" ht="16.5" customHeight="1" x14ac:dyDescent="0.5">
      <c r="A34" s="194" t="s">
        <v>118</v>
      </c>
      <c r="B34" s="194"/>
      <c r="D34" s="102"/>
    </row>
    <row r="35" spans="1:11" ht="16.5" customHeight="1" x14ac:dyDescent="0.5">
      <c r="A35" s="91" t="s">
        <v>95</v>
      </c>
      <c r="B35" s="91"/>
      <c r="D35" s="102"/>
      <c r="E35" s="71">
        <v>-2447912682</v>
      </c>
      <c r="G35" s="71">
        <v>-2883141344</v>
      </c>
      <c r="I35" s="71">
        <v>-2591934764</v>
      </c>
      <c r="K35" s="71">
        <v>329530596</v>
      </c>
    </row>
    <row r="36" spans="1:11" ht="16.5" customHeight="1" x14ac:dyDescent="0.5">
      <c r="A36" s="91" t="s">
        <v>22</v>
      </c>
      <c r="B36" s="91"/>
      <c r="D36" s="102"/>
      <c r="E36" s="71">
        <v>-203092539</v>
      </c>
      <c r="G36" s="71">
        <v>-66851643</v>
      </c>
      <c r="I36" s="71">
        <v>-3254937</v>
      </c>
      <c r="K36" s="71">
        <v>189179</v>
      </c>
    </row>
    <row r="37" spans="1:11" ht="16.5" customHeight="1" x14ac:dyDescent="0.5">
      <c r="A37" s="91" t="s">
        <v>38</v>
      </c>
      <c r="B37" s="91"/>
      <c r="D37" s="102"/>
      <c r="E37" s="71">
        <v>0</v>
      </c>
      <c r="G37" s="71">
        <v>970463555</v>
      </c>
      <c r="I37" s="71">
        <v>0</v>
      </c>
      <c r="K37" s="71">
        <v>0</v>
      </c>
    </row>
    <row r="38" spans="1:11" ht="16.5" customHeight="1" x14ac:dyDescent="0.5">
      <c r="A38" s="91" t="s">
        <v>23</v>
      </c>
      <c r="B38" s="91"/>
      <c r="D38" s="102"/>
      <c r="E38" s="71">
        <v>212105505</v>
      </c>
      <c r="G38" s="71">
        <v>-287153619</v>
      </c>
      <c r="I38" s="71">
        <v>-1049414</v>
      </c>
      <c r="K38" s="71">
        <v>-377963</v>
      </c>
    </row>
    <row r="39" spans="1:11" ht="16.5" customHeight="1" x14ac:dyDescent="0.5">
      <c r="A39" s="91" t="s">
        <v>103</v>
      </c>
      <c r="B39" s="91"/>
      <c r="D39" s="102"/>
      <c r="E39" s="71">
        <v>1454995675</v>
      </c>
      <c r="G39" s="71">
        <v>1501959827</v>
      </c>
      <c r="I39" s="71">
        <v>-246623418</v>
      </c>
      <c r="K39" s="71">
        <v>415153</v>
      </c>
    </row>
    <row r="40" spans="1:11" ht="16.5" customHeight="1" x14ac:dyDescent="0.5">
      <c r="A40" s="91" t="s">
        <v>96</v>
      </c>
      <c r="B40" s="91"/>
      <c r="D40" s="102"/>
      <c r="E40" s="71">
        <v>3112764676</v>
      </c>
      <c r="G40" s="71">
        <v>3431059490</v>
      </c>
      <c r="I40" s="71">
        <v>259556770</v>
      </c>
      <c r="K40" s="71">
        <v>52415915</v>
      </c>
    </row>
    <row r="41" spans="1:11" ht="16.5" customHeight="1" x14ac:dyDescent="0.5">
      <c r="A41" s="91" t="s">
        <v>24</v>
      </c>
      <c r="B41" s="91"/>
      <c r="D41" s="102"/>
      <c r="E41" s="71">
        <v>565288628</v>
      </c>
      <c r="G41" s="71">
        <v>639201182</v>
      </c>
      <c r="I41" s="71">
        <v>22403450</v>
      </c>
      <c r="K41" s="71">
        <v>23510166</v>
      </c>
    </row>
    <row r="42" spans="1:11" ht="16.5" customHeight="1" x14ac:dyDescent="0.5">
      <c r="A42" s="85" t="s">
        <v>202</v>
      </c>
      <c r="C42" s="102">
        <v>26</v>
      </c>
      <c r="E42" s="71">
        <v>-154313551</v>
      </c>
      <c r="G42" s="71">
        <v>-110621500</v>
      </c>
      <c r="I42" s="71">
        <v>0</v>
      </c>
      <c r="K42" s="71">
        <v>-515003</v>
      </c>
    </row>
    <row r="43" spans="1:11" ht="16.5" customHeight="1" x14ac:dyDescent="0.5">
      <c r="A43" s="91" t="s">
        <v>25</v>
      </c>
      <c r="B43" s="91"/>
      <c r="D43" s="102"/>
      <c r="E43" s="74">
        <v>-366594638</v>
      </c>
      <c r="G43" s="74">
        <v>562753579</v>
      </c>
      <c r="I43" s="74">
        <v>-378483</v>
      </c>
      <c r="K43" s="74">
        <v>-519222</v>
      </c>
    </row>
    <row r="44" spans="1:11" ht="16.5" customHeight="1" x14ac:dyDescent="0.5">
      <c r="A44" s="91"/>
      <c r="B44" s="91"/>
      <c r="D44" s="102"/>
    </row>
    <row r="45" spans="1:11" ht="16.5" customHeight="1" x14ac:dyDescent="0.5">
      <c r="A45" s="194" t="s">
        <v>153</v>
      </c>
      <c r="B45" s="194"/>
      <c r="D45" s="102"/>
      <c r="E45" s="71">
        <f>SUM(E12:E43)</f>
        <v>32189544206</v>
      </c>
      <c r="G45" s="71">
        <f>SUM(G12:G43)</f>
        <v>18352035250</v>
      </c>
      <c r="I45" s="71">
        <f>SUM(I12:I43)</f>
        <v>-1991693650</v>
      </c>
      <c r="K45" s="71">
        <f>SUM(K12:K43)</f>
        <v>-2412974761</v>
      </c>
    </row>
    <row r="46" spans="1:11" ht="16.5" customHeight="1" x14ac:dyDescent="0.5">
      <c r="A46" s="91" t="s">
        <v>163</v>
      </c>
      <c r="B46" s="91"/>
      <c r="D46" s="102"/>
      <c r="E46" s="74">
        <v>-2050371853</v>
      </c>
      <c r="G46" s="74">
        <v>-208453961</v>
      </c>
      <c r="I46" s="74">
        <v>-31767745</v>
      </c>
      <c r="K46" s="74">
        <v>-19793236</v>
      </c>
    </row>
    <row r="47" spans="1:11" ht="16.5" customHeight="1" x14ac:dyDescent="0.5">
      <c r="A47" s="91"/>
      <c r="B47" s="91"/>
      <c r="D47" s="102"/>
    </row>
    <row r="48" spans="1:11" ht="16.5" customHeight="1" x14ac:dyDescent="0.5">
      <c r="A48" s="194" t="s">
        <v>84</v>
      </c>
      <c r="B48" s="194"/>
      <c r="D48" s="102"/>
      <c r="E48" s="74">
        <f>SUM(E45:E46)</f>
        <v>30139172353</v>
      </c>
      <c r="G48" s="74">
        <f>SUM(G45:G46)</f>
        <v>18143581289</v>
      </c>
      <c r="I48" s="74">
        <f>SUM(I45:I46)</f>
        <v>-2023461395</v>
      </c>
      <c r="K48" s="74">
        <f>SUM(K45:K46)</f>
        <v>-2432767997</v>
      </c>
    </row>
    <row r="49" spans="1:11" ht="16.5" customHeight="1" x14ac:dyDescent="0.5">
      <c r="A49" s="194"/>
      <c r="B49" s="194"/>
      <c r="D49" s="102"/>
      <c r="E49" s="72"/>
      <c r="G49" s="72"/>
      <c r="I49" s="72"/>
      <c r="K49" s="72"/>
    </row>
    <row r="50" spans="1:11" ht="16.5" customHeight="1" x14ac:dyDescent="0.5">
      <c r="A50" s="194"/>
      <c r="B50" s="194"/>
      <c r="D50" s="102"/>
      <c r="E50" s="72"/>
      <c r="G50" s="72"/>
      <c r="I50" s="72"/>
      <c r="K50" s="72"/>
    </row>
    <row r="51" spans="1:11" ht="16.5" customHeight="1" x14ac:dyDescent="0.5">
      <c r="A51" s="194"/>
      <c r="B51" s="194"/>
      <c r="D51" s="102"/>
      <c r="E51" s="72"/>
      <c r="G51" s="72"/>
      <c r="I51" s="72"/>
      <c r="K51" s="72"/>
    </row>
    <row r="52" spans="1:11" ht="16.5" customHeight="1" x14ac:dyDescent="0.5">
      <c r="A52" s="194"/>
      <c r="B52" s="194"/>
      <c r="D52" s="102"/>
      <c r="E52" s="72"/>
      <c r="G52" s="72"/>
      <c r="I52" s="72"/>
      <c r="K52" s="72"/>
    </row>
    <row r="53" spans="1:11" ht="16.5" customHeight="1" x14ac:dyDescent="0.5">
      <c r="A53" s="194"/>
      <c r="B53" s="194"/>
      <c r="D53" s="102"/>
      <c r="E53" s="72"/>
      <c r="G53" s="72"/>
      <c r="I53" s="72"/>
      <c r="K53" s="72"/>
    </row>
    <row r="54" spans="1:11" ht="16.5" customHeight="1" x14ac:dyDescent="0.5">
      <c r="A54" s="194"/>
      <c r="B54" s="194"/>
      <c r="D54" s="102"/>
      <c r="E54" s="72"/>
      <c r="G54" s="72"/>
      <c r="I54" s="72"/>
      <c r="K54" s="72"/>
    </row>
    <row r="55" spans="1:11" ht="16.5" customHeight="1" x14ac:dyDescent="0.5">
      <c r="A55" s="194"/>
      <c r="B55" s="194"/>
      <c r="D55" s="102"/>
      <c r="E55" s="72"/>
      <c r="G55" s="72"/>
      <c r="I55" s="72"/>
      <c r="K55" s="72"/>
    </row>
    <row r="56" spans="1:11" ht="13.5" customHeight="1" x14ac:dyDescent="0.5">
      <c r="A56" s="194"/>
      <c r="B56" s="194"/>
      <c r="D56" s="102"/>
      <c r="E56" s="72"/>
      <c r="G56" s="72"/>
      <c r="I56" s="72"/>
      <c r="K56" s="72"/>
    </row>
    <row r="57" spans="1:11" ht="21.95" customHeight="1" x14ac:dyDescent="0.5">
      <c r="A57" s="231" t="str">
        <f>'6-8'!A49</f>
        <v>The notes to the consolidated and separate financial statements are an integral part of the financial statements.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</row>
    <row r="58" spans="1:11" ht="16.5" customHeight="1" x14ac:dyDescent="0.5">
      <c r="A58" s="194" t="s">
        <v>35</v>
      </c>
      <c r="B58" s="194"/>
      <c r="C58" s="195"/>
      <c r="D58" s="196"/>
      <c r="E58" s="56"/>
      <c r="F58" s="56"/>
      <c r="G58" s="56"/>
      <c r="H58" s="56"/>
      <c r="I58" s="197"/>
      <c r="J58" s="56"/>
      <c r="K58" s="197"/>
    </row>
    <row r="59" spans="1:11" ht="16.5" customHeight="1" x14ac:dyDescent="0.5">
      <c r="A59" s="194" t="s">
        <v>303</v>
      </c>
      <c r="B59" s="194"/>
      <c r="C59" s="195"/>
      <c r="D59" s="196"/>
      <c r="E59" s="56"/>
      <c r="F59" s="56"/>
      <c r="G59" s="56"/>
      <c r="H59" s="56"/>
      <c r="I59" s="56"/>
      <c r="J59" s="56"/>
      <c r="K59" s="56"/>
    </row>
    <row r="60" spans="1:11" ht="16.5" customHeight="1" x14ac:dyDescent="0.5">
      <c r="A60" s="198" t="s">
        <v>246</v>
      </c>
      <c r="B60" s="198"/>
      <c r="C60" s="199"/>
      <c r="D60" s="200"/>
      <c r="E60" s="59"/>
      <c r="F60" s="59"/>
      <c r="G60" s="59"/>
      <c r="H60" s="59"/>
      <c r="I60" s="59"/>
      <c r="J60" s="59"/>
      <c r="K60" s="59"/>
    </row>
    <row r="61" spans="1:11" ht="16.5" customHeight="1" x14ac:dyDescent="0.5">
      <c r="A61" s="194"/>
      <c r="B61" s="194"/>
      <c r="C61" s="195"/>
      <c r="D61" s="196"/>
      <c r="E61" s="56"/>
      <c r="F61" s="56"/>
      <c r="G61" s="56"/>
      <c r="H61" s="56"/>
      <c r="I61" s="56"/>
      <c r="J61" s="56"/>
      <c r="K61" s="56"/>
    </row>
    <row r="62" spans="1:11" ht="16.5" customHeight="1" x14ac:dyDescent="0.5">
      <c r="A62" s="194"/>
      <c r="B62" s="194"/>
      <c r="C62" s="195"/>
      <c r="D62" s="196"/>
      <c r="E62" s="56"/>
      <c r="F62" s="56"/>
      <c r="G62" s="56"/>
      <c r="H62" s="56"/>
      <c r="I62" s="56"/>
      <c r="J62" s="56"/>
      <c r="K62" s="56"/>
    </row>
    <row r="63" spans="1:11" ht="16.5" customHeight="1" x14ac:dyDescent="0.5">
      <c r="A63" s="194"/>
      <c r="B63" s="194"/>
      <c r="C63" s="195"/>
      <c r="D63" s="196"/>
      <c r="E63" s="230" t="s">
        <v>143</v>
      </c>
      <c r="F63" s="230"/>
      <c r="G63" s="230"/>
      <c r="H63" s="56"/>
      <c r="I63" s="230" t="s">
        <v>144</v>
      </c>
      <c r="J63" s="230"/>
      <c r="K63" s="230"/>
    </row>
    <row r="64" spans="1:11" ht="16.5" customHeight="1" x14ac:dyDescent="0.5">
      <c r="A64" s="90"/>
      <c r="B64" s="90"/>
      <c r="C64" s="195"/>
      <c r="D64" s="195"/>
      <c r="E64" s="221" t="s">
        <v>142</v>
      </c>
      <c r="F64" s="221"/>
      <c r="G64" s="221"/>
      <c r="H64" s="215"/>
      <c r="I64" s="221" t="s">
        <v>142</v>
      </c>
      <c r="J64" s="221"/>
      <c r="K64" s="221"/>
    </row>
    <row r="65" spans="1:11" ht="16.5" customHeight="1" x14ac:dyDescent="0.5">
      <c r="C65" s="201"/>
      <c r="D65" s="201"/>
      <c r="E65" s="55" t="s">
        <v>247</v>
      </c>
      <c r="F65" s="55"/>
      <c r="G65" s="55" t="s">
        <v>209</v>
      </c>
      <c r="H65" s="55"/>
      <c r="I65" s="55" t="s">
        <v>247</v>
      </c>
      <c r="J65" s="55"/>
      <c r="K65" s="55" t="s">
        <v>209</v>
      </c>
    </row>
    <row r="66" spans="1:11" ht="16.5" customHeight="1" x14ac:dyDescent="0.5">
      <c r="A66" s="90"/>
      <c r="B66" s="90"/>
      <c r="C66" s="199" t="s">
        <v>0</v>
      </c>
      <c r="D66" s="195"/>
      <c r="E66" s="59" t="s">
        <v>10</v>
      </c>
      <c r="F66" s="56"/>
      <c r="G66" s="59" t="s">
        <v>10</v>
      </c>
      <c r="H66" s="56"/>
      <c r="I66" s="59" t="s">
        <v>10</v>
      </c>
      <c r="J66" s="56"/>
      <c r="K66" s="59" t="s">
        <v>10</v>
      </c>
    </row>
    <row r="67" spans="1:11" ht="16.5" customHeight="1" x14ac:dyDescent="0.5">
      <c r="A67" s="90"/>
      <c r="B67" s="90"/>
      <c r="C67" s="195"/>
      <c r="D67" s="195"/>
      <c r="E67" s="56"/>
      <c r="F67" s="56"/>
      <c r="G67" s="56"/>
      <c r="H67" s="56"/>
      <c r="I67" s="56"/>
      <c r="J67" s="56"/>
      <c r="K67" s="56"/>
    </row>
    <row r="68" spans="1:11" ht="16.5" customHeight="1" x14ac:dyDescent="0.5">
      <c r="A68" s="90" t="s">
        <v>21</v>
      </c>
      <c r="B68" s="90"/>
      <c r="D68" s="102"/>
    </row>
    <row r="69" spans="1:11" ht="16.5" customHeight="1" x14ac:dyDescent="0.5">
      <c r="A69" s="91" t="s">
        <v>199</v>
      </c>
      <c r="B69" s="91"/>
      <c r="C69" s="102">
        <v>17</v>
      </c>
      <c r="D69" s="102"/>
      <c r="E69" s="88">
        <v>-2190772876</v>
      </c>
      <c r="F69" s="205"/>
      <c r="G69" s="88">
        <v>-561825513</v>
      </c>
      <c r="H69" s="205"/>
      <c r="I69" s="71">
        <v>-14753257802</v>
      </c>
      <c r="K69" s="71">
        <v>-8787788110</v>
      </c>
    </row>
    <row r="70" spans="1:11" ht="16.5" customHeight="1" x14ac:dyDescent="0.5">
      <c r="A70" s="91" t="s">
        <v>200</v>
      </c>
      <c r="B70" s="91"/>
      <c r="C70" s="102">
        <v>17</v>
      </c>
      <c r="D70" s="102"/>
      <c r="E70" s="88">
        <v>1557193118</v>
      </c>
      <c r="G70" s="88">
        <v>729212570</v>
      </c>
      <c r="H70" s="205"/>
      <c r="I70" s="71">
        <v>15302379950</v>
      </c>
      <c r="K70" s="71">
        <v>7594333094</v>
      </c>
    </row>
    <row r="71" spans="1:11" ht="16.5" customHeight="1" x14ac:dyDescent="0.5">
      <c r="A71" s="91" t="s">
        <v>230</v>
      </c>
      <c r="B71" s="91"/>
      <c r="D71" s="102"/>
      <c r="E71" s="88">
        <v>1861162874</v>
      </c>
      <c r="G71" s="88">
        <v>62270389</v>
      </c>
      <c r="H71" s="205"/>
      <c r="I71" s="71">
        <v>0</v>
      </c>
      <c r="K71" s="71">
        <v>19791944</v>
      </c>
    </row>
    <row r="72" spans="1:11" ht="16.5" customHeight="1" x14ac:dyDescent="0.5">
      <c r="A72" s="91" t="s">
        <v>280</v>
      </c>
      <c r="B72" s="91"/>
      <c r="C72" s="102">
        <v>38</v>
      </c>
      <c r="D72" s="102"/>
      <c r="E72" s="88">
        <v>-100777508</v>
      </c>
      <c r="G72" s="88">
        <v>0</v>
      </c>
      <c r="H72" s="205"/>
      <c r="I72" s="71">
        <v>0</v>
      </c>
      <c r="K72" s="71">
        <v>0</v>
      </c>
    </row>
    <row r="73" spans="1:11" ht="16.5" customHeight="1" x14ac:dyDescent="0.5">
      <c r="A73" s="85" t="s">
        <v>104</v>
      </c>
      <c r="C73" s="102">
        <v>38</v>
      </c>
      <c r="D73" s="102"/>
      <c r="E73" s="103">
        <v>-1171824307</v>
      </c>
      <c r="G73" s="103">
        <v>0</v>
      </c>
      <c r="H73" s="206"/>
      <c r="I73" s="71">
        <v>0</v>
      </c>
      <c r="J73" s="206"/>
      <c r="K73" s="71">
        <v>0</v>
      </c>
    </row>
    <row r="74" spans="1:11" ht="16.5" customHeight="1" x14ac:dyDescent="0.5">
      <c r="A74" s="85" t="s">
        <v>287</v>
      </c>
      <c r="D74" s="102"/>
      <c r="E74" s="103"/>
      <c r="G74" s="103"/>
      <c r="H74" s="206"/>
      <c r="J74" s="206"/>
    </row>
    <row r="75" spans="1:11" ht="16.5" customHeight="1" x14ac:dyDescent="0.5">
      <c r="A75" s="85" t="s">
        <v>288</v>
      </c>
      <c r="D75" s="102"/>
      <c r="E75" s="103">
        <v>203695875</v>
      </c>
      <c r="G75" s="103">
        <v>0</v>
      </c>
      <c r="H75" s="206"/>
      <c r="I75" s="71">
        <v>122023898</v>
      </c>
      <c r="J75" s="206"/>
      <c r="K75" s="71">
        <v>2989944862</v>
      </c>
    </row>
    <row r="76" spans="1:11" ht="16.5" customHeight="1" x14ac:dyDescent="0.5">
      <c r="A76" s="85" t="s">
        <v>165</v>
      </c>
      <c r="C76" s="102">
        <v>16</v>
      </c>
      <c r="D76" s="102"/>
      <c r="E76" s="88">
        <v>0</v>
      </c>
      <c r="G76" s="88">
        <v>0</v>
      </c>
      <c r="H76" s="206"/>
      <c r="I76" s="71">
        <v>-126600000</v>
      </c>
      <c r="J76" s="206"/>
      <c r="K76" s="71">
        <v>-2101000000</v>
      </c>
    </row>
    <row r="77" spans="1:11" ht="16.5" customHeight="1" x14ac:dyDescent="0.5">
      <c r="A77" s="85" t="s">
        <v>139</v>
      </c>
      <c r="C77" s="102">
        <v>16</v>
      </c>
      <c r="D77" s="102"/>
      <c r="E77" s="88">
        <v>-180216926</v>
      </c>
      <c r="G77" s="88">
        <v>-8811085</v>
      </c>
      <c r="H77" s="206"/>
      <c r="I77" s="71">
        <v>0</v>
      </c>
      <c r="J77" s="206"/>
      <c r="K77" s="71">
        <v>-8811085</v>
      </c>
    </row>
    <row r="78" spans="1:11" ht="16.5" customHeight="1" x14ac:dyDescent="0.5">
      <c r="A78" s="85" t="s">
        <v>166</v>
      </c>
      <c r="C78" s="102">
        <v>16</v>
      </c>
      <c r="D78" s="102"/>
      <c r="E78" s="88">
        <v>-179102555</v>
      </c>
      <c r="G78" s="88">
        <v>-369262819</v>
      </c>
      <c r="H78" s="206"/>
      <c r="I78" s="71">
        <v>0</v>
      </c>
      <c r="J78" s="206"/>
      <c r="K78" s="71">
        <v>0</v>
      </c>
    </row>
    <row r="79" spans="1:11" ht="16.5" customHeight="1" x14ac:dyDescent="0.5">
      <c r="A79" s="85" t="s">
        <v>56</v>
      </c>
      <c r="D79" s="102"/>
      <c r="E79" s="88">
        <v>919535544</v>
      </c>
      <c r="G79" s="88">
        <v>688742291</v>
      </c>
      <c r="H79" s="206"/>
      <c r="I79" s="71">
        <v>4550553990</v>
      </c>
      <c r="J79" s="206"/>
      <c r="K79" s="71">
        <v>4354425223</v>
      </c>
    </row>
    <row r="80" spans="1:11" ht="16.5" customHeight="1" x14ac:dyDescent="0.5">
      <c r="A80" s="85" t="s">
        <v>105</v>
      </c>
      <c r="D80" s="102"/>
      <c r="E80" s="71">
        <v>401153498</v>
      </c>
      <c r="F80" s="88"/>
      <c r="G80" s="88">
        <v>198518292</v>
      </c>
      <c r="I80" s="71">
        <v>191356250</v>
      </c>
      <c r="K80" s="71">
        <v>53465932</v>
      </c>
    </row>
    <row r="81" spans="1:11" ht="16.5" customHeight="1" x14ac:dyDescent="0.5">
      <c r="A81" s="91" t="s">
        <v>315</v>
      </c>
      <c r="B81" s="91"/>
      <c r="C81" s="102">
        <v>18</v>
      </c>
      <c r="D81" s="102"/>
      <c r="E81" s="88">
        <v>-10928745</v>
      </c>
      <c r="G81" s="88">
        <v>-17663574</v>
      </c>
      <c r="I81" s="71">
        <v>0</v>
      </c>
      <c r="K81" s="71">
        <v>0</v>
      </c>
    </row>
    <row r="82" spans="1:11" ht="16.5" customHeight="1" x14ac:dyDescent="0.5">
      <c r="A82" s="91" t="s">
        <v>28</v>
      </c>
      <c r="B82" s="91"/>
      <c r="D82" s="102"/>
      <c r="E82" s="88">
        <v>-4587424597</v>
      </c>
      <c r="G82" s="88">
        <v>-4383276561</v>
      </c>
      <c r="I82" s="71">
        <v>-8632403</v>
      </c>
      <c r="K82" s="71">
        <v>-21137661</v>
      </c>
    </row>
    <row r="83" spans="1:11" ht="16.5" customHeight="1" x14ac:dyDescent="0.5">
      <c r="A83" s="91" t="s">
        <v>204</v>
      </c>
      <c r="B83" s="91"/>
      <c r="D83" s="102"/>
      <c r="E83" s="88">
        <v>-432064536</v>
      </c>
      <c r="G83" s="88">
        <v>-684140415</v>
      </c>
      <c r="I83" s="71">
        <v>-7793874</v>
      </c>
      <c r="K83" s="71">
        <v>-1491205</v>
      </c>
    </row>
    <row r="84" spans="1:11" ht="16.5" customHeight="1" x14ac:dyDescent="0.5">
      <c r="A84" s="91" t="s">
        <v>309</v>
      </c>
      <c r="B84" s="91"/>
      <c r="D84" s="102"/>
      <c r="E84" s="71">
        <v>0</v>
      </c>
      <c r="G84" s="71">
        <v>5302571300</v>
      </c>
      <c r="I84" s="71">
        <v>0</v>
      </c>
      <c r="K84" s="71">
        <v>0</v>
      </c>
    </row>
    <row r="85" spans="1:11" ht="16.5" customHeight="1" x14ac:dyDescent="0.5">
      <c r="A85" s="91" t="s">
        <v>289</v>
      </c>
      <c r="B85" s="91"/>
      <c r="C85" s="102">
        <v>15</v>
      </c>
      <c r="D85" s="102"/>
      <c r="E85" s="71">
        <v>1708435814</v>
      </c>
      <c r="G85" s="71">
        <v>0</v>
      </c>
      <c r="I85" s="71">
        <v>0</v>
      </c>
      <c r="K85" s="71">
        <v>0</v>
      </c>
    </row>
    <row r="86" spans="1:11" ht="16.5" customHeight="1" x14ac:dyDescent="0.5">
      <c r="A86" s="91" t="s">
        <v>310</v>
      </c>
      <c r="B86" s="91"/>
      <c r="D86" s="102"/>
      <c r="E86" s="88"/>
      <c r="G86" s="88"/>
    </row>
    <row r="87" spans="1:11" ht="16.5" customHeight="1" x14ac:dyDescent="0.5">
      <c r="A87" s="85" t="s">
        <v>311</v>
      </c>
      <c r="D87" s="102"/>
      <c r="E87" s="207">
        <v>2090101486</v>
      </c>
      <c r="G87" s="207">
        <v>4869581018</v>
      </c>
      <c r="H87" s="206"/>
      <c r="I87" s="74">
        <v>0</v>
      </c>
      <c r="J87" s="206"/>
      <c r="K87" s="74">
        <v>47500</v>
      </c>
    </row>
    <row r="88" spans="1:11" ht="16.5" customHeight="1" x14ac:dyDescent="0.5">
      <c r="A88" s="91"/>
      <c r="B88" s="91"/>
      <c r="D88" s="102"/>
    </row>
    <row r="89" spans="1:11" ht="16.5" customHeight="1" x14ac:dyDescent="0.5">
      <c r="A89" s="194" t="s">
        <v>164</v>
      </c>
      <c r="B89" s="194"/>
      <c r="D89" s="102"/>
      <c r="E89" s="74">
        <f>SUM(E69:E87)</f>
        <v>-111833841</v>
      </c>
      <c r="G89" s="74">
        <f>SUM(G69:G87)</f>
        <v>5825915893</v>
      </c>
      <c r="I89" s="74">
        <f>SUM(I69:I87)</f>
        <v>5270030009</v>
      </c>
      <c r="K89" s="74">
        <f>SUM(K69:K87)</f>
        <v>4091780494</v>
      </c>
    </row>
    <row r="90" spans="1:11" ht="16.5" customHeight="1" x14ac:dyDescent="0.5">
      <c r="A90" s="194"/>
      <c r="B90" s="194"/>
      <c r="D90" s="102"/>
    </row>
    <row r="91" spans="1:11" ht="16.5" customHeight="1" x14ac:dyDescent="0.5">
      <c r="A91" s="90" t="s">
        <v>7</v>
      </c>
      <c r="B91" s="90"/>
      <c r="D91" s="102"/>
    </row>
    <row r="92" spans="1:11" ht="16.5" customHeight="1" x14ac:dyDescent="0.5">
      <c r="A92" s="85" t="s">
        <v>239</v>
      </c>
      <c r="C92" s="102">
        <v>17</v>
      </c>
      <c r="D92" s="102"/>
      <c r="E92" s="71">
        <v>49619989</v>
      </c>
      <c r="G92" s="71">
        <v>464213230</v>
      </c>
      <c r="H92" s="208"/>
      <c r="I92" s="71">
        <v>2798551812</v>
      </c>
      <c r="K92" s="71">
        <v>1289545151</v>
      </c>
    </row>
    <row r="93" spans="1:11" ht="16.5" customHeight="1" x14ac:dyDescent="0.5">
      <c r="A93" s="85" t="s">
        <v>304</v>
      </c>
      <c r="C93" s="102">
        <v>17</v>
      </c>
      <c r="D93" s="102"/>
      <c r="E93" s="71">
        <v>0</v>
      </c>
      <c r="G93" s="71">
        <v>0</v>
      </c>
      <c r="H93" s="208"/>
      <c r="I93" s="71">
        <v>-3660135061</v>
      </c>
      <c r="K93" s="71">
        <v>-1202884959</v>
      </c>
    </row>
    <row r="94" spans="1:11" ht="16.5" customHeight="1" x14ac:dyDescent="0.5">
      <c r="A94" s="85" t="s">
        <v>305</v>
      </c>
      <c r="D94" s="102"/>
      <c r="E94" s="71">
        <v>31100000000</v>
      </c>
      <c r="G94" s="71">
        <v>15537937056</v>
      </c>
      <c r="H94" s="208"/>
      <c r="I94" s="71">
        <v>31100000000</v>
      </c>
      <c r="K94" s="71">
        <v>15350000000</v>
      </c>
    </row>
    <row r="95" spans="1:11" ht="16.5" customHeight="1" x14ac:dyDescent="0.5">
      <c r="A95" s="85" t="s">
        <v>306</v>
      </c>
      <c r="D95" s="102"/>
      <c r="E95" s="71">
        <v>-31100000000</v>
      </c>
      <c r="G95" s="71">
        <v>-15617191000</v>
      </c>
      <c r="H95" s="208"/>
      <c r="I95" s="71">
        <v>-31100000000</v>
      </c>
      <c r="K95" s="71">
        <v>-15350000000</v>
      </c>
    </row>
    <row r="96" spans="1:11" ht="16.5" customHeight="1" x14ac:dyDescent="0.5">
      <c r="A96" s="85" t="s">
        <v>307</v>
      </c>
      <c r="C96" s="102">
        <v>23</v>
      </c>
      <c r="D96" s="102"/>
      <c r="E96" s="71">
        <v>5483221815</v>
      </c>
      <c r="G96" s="71">
        <v>660016729</v>
      </c>
      <c r="I96" s="71">
        <v>0</v>
      </c>
      <c r="K96" s="71">
        <v>0</v>
      </c>
    </row>
    <row r="97" spans="1:11" ht="16.5" customHeight="1" x14ac:dyDescent="0.5">
      <c r="A97" s="91" t="s">
        <v>308</v>
      </c>
      <c r="B97" s="91"/>
      <c r="C97" s="102">
        <v>23</v>
      </c>
      <c r="D97" s="102"/>
      <c r="E97" s="71">
        <v>-13638317411</v>
      </c>
      <c r="G97" s="71">
        <v>-14829079683</v>
      </c>
      <c r="I97" s="71">
        <v>-999084000</v>
      </c>
      <c r="K97" s="71">
        <v>-2676224057</v>
      </c>
    </row>
    <row r="98" spans="1:11" ht="16.5" customHeight="1" x14ac:dyDescent="0.5">
      <c r="A98" s="91" t="s">
        <v>117</v>
      </c>
      <c r="B98" s="91"/>
      <c r="C98" s="102">
        <v>23</v>
      </c>
      <c r="D98" s="102"/>
      <c r="E98" s="71">
        <v>6976730000</v>
      </c>
      <c r="G98" s="71">
        <v>25432110000</v>
      </c>
      <c r="I98" s="71">
        <v>6976730000</v>
      </c>
      <c r="K98" s="71">
        <v>10307200000</v>
      </c>
    </row>
    <row r="99" spans="1:11" ht="16.5" customHeight="1" x14ac:dyDescent="0.5">
      <c r="A99" s="91" t="s">
        <v>156</v>
      </c>
      <c r="B99" s="91"/>
      <c r="C99" s="102">
        <v>23</v>
      </c>
      <c r="D99" s="102"/>
      <c r="E99" s="71">
        <v>-10400000000</v>
      </c>
      <c r="G99" s="71">
        <v>-18324903229</v>
      </c>
      <c r="I99" s="71">
        <v>-10400000000</v>
      </c>
      <c r="K99" s="71">
        <v>-4837949655</v>
      </c>
    </row>
    <row r="100" spans="1:11" ht="16.5" customHeight="1" x14ac:dyDescent="0.5">
      <c r="A100" s="91" t="s">
        <v>203</v>
      </c>
      <c r="B100" s="91"/>
      <c r="D100" s="102"/>
      <c r="E100" s="71">
        <v>-8818813487</v>
      </c>
      <c r="G100" s="71">
        <v>-10163530457</v>
      </c>
      <c r="I100" s="71">
        <v>-118602529</v>
      </c>
      <c r="K100" s="71">
        <v>-21367978</v>
      </c>
    </row>
    <row r="101" spans="1:11" ht="16.5" customHeight="1" x14ac:dyDescent="0.5">
      <c r="A101" s="91" t="s">
        <v>180</v>
      </c>
      <c r="B101" s="91"/>
      <c r="C101" s="102">
        <v>28</v>
      </c>
      <c r="D101" s="102"/>
      <c r="E101" s="71">
        <v>1475348265</v>
      </c>
      <c r="G101" s="71">
        <v>728407450</v>
      </c>
      <c r="I101" s="71">
        <v>1475348266</v>
      </c>
      <c r="K101" s="71">
        <v>728407450</v>
      </c>
    </row>
    <row r="102" spans="1:11" ht="16.5" customHeight="1" x14ac:dyDescent="0.5">
      <c r="A102" s="91" t="s">
        <v>251</v>
      </c>
      <c r="B102" s="91"/>
      <c r="D102" s="102"/>
      <c r="E102" s="71">
        <v>-8943597247</v>
      </c>
      <c r="G102" s="71">
        <v>-8923609598</v>
      </c>
      <c r="I102" s="71">
        <v>-2307291710</v>
      </c>
      <c r="K102" s="71">
        <v>-2250527869</v>
      </c>
    </row>
    <row r="103" spans="1:11" ht="16.5" customHeight="1" x14ac:dyDescent="0.5">
      <c r="A103" s="91" t="s">
        <v>158</v>
      </c>
      <c r="B103" s="91"/>
      <c r="C103" s="102">
        <v>37</v>
      </c>
      <c r="D103" s="102"/>
      <c r="E103" s="71">
        <v>-1411104191</v>
      </c>
      <c r="G103" s="71">
        <v>-1451385162</v>
      </c>
      <c r="I103" s="71">
        <v>-1411104191</v>
      </c>
      <c r="K103" s="71">
        <v>-1451385162</v>
      </c>
    </row>
    <row r="104" spans="1:11" ht="16.5" customHeight="1" x14ac:dyDescent="0.5">
      <c r="A104" s="91" t="s">
        <v>223</v>
      </c>
      <c r="B104" s="91"/>
      <c r="C104" s="102">
        <v>37</v>
      </c>
      <c r="D104" s="102"/>
      <c r="E104" s="71">
        <v>12914746643</v>
      </c>
      <c r="G104" s="71">
        <v>7702820133</v>
      </c>
      <c r="I104" s="71">
        <v>12914746643</v>
      </c>
      <c r="K104" s="71">
        <v>7702820133</v>
      </c>
    </row>
    <row r="105" spans="1:11" ht="16.5" customHeight="1" x14ac:dyDescent="0.5">
      <c r="A105" s="91" t="s">
        <v>216</v>
      </c>
      <c r="B105" s="91"/>
      <c r="C105" s="102">
        <v>37</v>
      </c>
      <c r="D105" s="102"/>
      <c r="E105" s="71">
        <v>-15000000000</v>
      </c>
      <c r="G105" s="71">
        <v>-9993424835</v>
      </c>
      <c r="I105" s="71">
        <v>-15000000000</v>
      </c>
      <c r="K105" s="71">
        <v>-9993424835</v>
      </c>
    </row>
    <row r="106" spans="1:11" ht="16.5" customHeight="1" x14ac:dyDescent="0.5">
      <c r="A106" s="91" t="s">
        <v>281</v>
      </c>
      <c r="B106" s="91"/>
      <c r="D106" s="102"/>
    </row>
    <row r="107" spans="1:11" ht="16.5" customHeight="1" x14ac:dyDescent="0.5">
      <c r="A107" s="91" t="s">
        <v>282</v>
      </c>
      <c r="B107" s="91"/>
      <c r="D107" s="102"/>
      <c r="E107" s="71">
        <v>-498324211</v>
      </c>
      <c r="G107" s="71">
        <v>3383944862</v>
      </c>
      <c r="I107" s="71">
        <v>0</v>
      </c>
      <c r="K107" s="71">
        <v>0</v>
      </c>
    </row>
    <row r="108" spans="1:11" ht="16.5" customHeight="1" x14ac:dyDescent="0.5">
      <c r="A108" s="85" t="s">
        <v>106</v>
      </c>
      <c r="E108" s="207">
        <v>-71027496</v>
      </c>
      <c r="G108" s="207">
        <v>-50862114</v>
      </c>
      <c r="H108" s="206"/>
      <c r="I108" s="74">
        <v>0</v>
      </c>
      <c r="J108" s="206"/>
      <c r="K108" s="74">
        <v>0</v>
      </c>
    </row>
    <row r="110" spans="1:11" ht="16.5" customHeight="1" x14ac:dyDescent="0.5">
      <c r="A110" s="194" t="s">
        <v>290</v>
      </c>
      <c r="B110" s="194"/>
      <c r="D110" s="102"/>
      <c r="E110" s="74">
        <f>SUM(E92:E108)</f>
        <v>-31881517331</v>
      </c>
      <c r="G110" s="74">
        <f>SUM(G92:G108)</f>
        <v>-25444536618</v>
      </c>
      <c r="I110" s="74">
        <f>SUM(I92:I108)</f>
        <v>-9730840770</v>
      </c>
      <c r="K110" s="74">
        <f>SUM(K92:K108)</f>
        <v>-2405791781</v>
      </c>
    </row>
    <row r="111" spans="1:11" ht="16.5" customHeight="1" x14ac:dyDescent="0.5">
      <c r="A111" s="91"/>
      <c r="B111" s="91"/>
      <c r="D111" s="102"/>
    </row>
    <row r="112" spans="1:11" ht="16.5" customHeight="1" x14ac:dyDescent="0.5">
      <c r="A112" s="91"/>
      <c r="B112" s="91"/>
      <c r="D112" s="102"/>
    </row>
    <row r="113" spans="1:11" ht="14.25" customHeight="1" x14ac:dyDescent="0.5">
      <c r="A113" s="91"/>
      <c r="B113" s="91"/>
      <c r="D113" s="102"/>
    </row>
    <row r="114" spans="1:11" ht="21.95" customHeight="1" x14ac:dyDescent="0.5">
      <c r="A114" s="229" t="str">
        <f>'6-8'!A49</f>
        <v>The notes to the consolidated and separate financial statements are an integral part of the financial statements.</v>
      </c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</row>
    <row r="115" spans="1:11" ht="16.5" customHeight="1" x14ac:dyDescent="0.5">
      <c r="A115" s="194" t="s">
        <v>35</v>
      </c>
      <c r="B115" s="194"/>
      <c r="C115" s="195"/>
      <c r="D115" s="196"/>
      <c r="E115" s="56"/>
      <c r="F115" s="56"/>
      <c r="G115" s="56"/>
      <c r="H115" s="56"/>
      <c r="I115" s="197"/>
      <c r="J115" s="56"/>
      <c r="K115" s="197"/>
    </row>
    <row r="116" spans="1:11" ht="16.5" customHeight="1" x14ac:dyDescent="0.5">
      <c r="A116" s="194" t="s">
        <v>303</v>
      </c>
      <c r="B116" s="194"/>
      <c r="C116" s="195"/>
      <c r="D116" s="196"/>
      <c r="E116" s="56"/>
      <c r="F116" s="56"/>
      <c r="G116" s="56"/>
      <c r="H116" s="56"/>
      <c r="I116" s="56"/>
      <c r="J116" s="56"/>
      <c r="K116" s="56"/>
    </row>
    <row r="117" spans="1:11" ht="16.5" customHeight="1" x14ac:dyDescent="0.5">
      <c r="A117" s="198" t="s">
        <v>246</v>
      </c>
      <c r="B117" s="198"/>
      <c r="C117" s="199"/>
      <c r="D117" s="200"/>
      <c r="E117" s="59"/>
      <c r="F117" s="59"/>
      <c r="G117" s="59"/>
      <c r="H117" s="59"/>
      <c r="I117" s="59"/>
      <c r="J117" s="59"/>
      <c r="K117" s="59"/>
    </row>
    <row r="118" spans="1:11" ht="16.5" customHeight="1" x14ac:dyDescent="0.5">
      <c r="A118" s="194"/>
      <c r="B118" s="194"/>
      <c r="C118" s="195"/>
      <c r="D118" s="196"/>
      <c r="E118" s="56"/>
      <c r="F118" s="56"/>
      <c r="G118" s="56"/>
      <c r="H118" s="56"/>
      <c r="I118" s="56"/>
      <c r="J118" s="56"/>
      <c r="K118" s="56"/>
    </row>
    <row r="119" spans="1:11" ht="16.5" customHeight="1" x14ac:dyDescent="0.5">
      <c r="A119" s="194"/>
      <c r="B119" s="194"/>
      <c r="C119" s="195"/>
      <c r="D119" s="196"/>
      <c r="E119" s="56"/>
      <c r="F119" s="56"/>
      <c r="G119" s="56"/>
      <c r="H119" s="56"/>
      <c r="I119" s="56"/>
      <c r="J119" s="56"/>
      <c r="K119" s="56"/>
    </row>
    <row r="120" spans="1:11" ht="16.5" customHeight="1" x14ac:dyDescent="0.5">
      <c r="A120" s="194"/>
      <c r="B120" s="194"/>
      <c r="C120" s="195"/>
      <c r="D120" s="196"/>
      <c r="E120" s="230" t="s">
        <v>143</v>
      </c>
      <c r="F120" s="230"/>
      <c r="G120" s="230"/>
      <c r="H120" s="56"/>
      <c r="I120" s="230" t="s">
        <v>144</v>
      </c>
      <c r="J120" s="230"/>
      <c r="K120" s="230"/>
    </row>
    <row r="121" spans="1:11" ht="16.5" customHeight="1" x14ac:dyDescent="0.5">
      <c r="A121" s="91"/>
      <c r="B121" s="91"/>
      <c r="D121" s="102"/>
      <c r="E121" s="221" t="s">
        <v>142</v>
      </c>
      <c r="F121" s="221"/>
      <c r="G121" s="221"/>
      <c r="H121" s="215"/>
      <c r="I121" s="221" t="s">
        <v>142</v>
      </c>
      <c r="J121" s="221"/>
      <c r="K121" s="221"/>
    </row>
    <row r="122" spans="1:11" ht="16.5" customHeight="1" x14ac:dyDescent="0.5">
      <c r="A122" s="91"/>
      <c r="B122" s="91"/>
      <c r="D122" s="102"/>
      <c r="E122" s="55" t="s">
        <v>247</v>
      </c>
      <c r="F122" s="55"/>
      <c r="G122" s="55" t="s">
        <v>209</v>
      </c>
      <c r="H122" s="55"/>
      <c r="I122" s="55" t="s">
        <v>247</v>
      </c>
      <c r="J122" s="55"/>
      <c r="K122" s="55" t="s">
        <v>209</v>
      </c>
    </row>
    <row r="123" spans="1:11" ht="16.5" customHeight="1" x14ac:dyDescent="0.5">
      <c r="A123" s="91"/>
      <c r="B123" s="91"/>
      <c r="C123" s="199" t="s">
        <v>0</v>
      </c>
      <c r="D123" s="102"/>
      <c r="E123" s="59" t="s">
        <v>10</v>
      </c>
      <c r="F123" s="56"/>
      <c r="G123" s="59" t="s">
        <v>10</v>
      </c>
      <c r="H123" s="56"/>
      <c r="I123" s="59" t="s">
        <v>10</v>
      </c>
      <c r="J123" s="56"/>
      <c r="K123" s="59" t="s">
        <v>10</v>
      </c>
    </row>
    <row r="124" spans="1:11" ht="16.5" customHeight="1" x14ac:dyDescent="0.5">
      <c r="A124" s="91"/>
      <c r="B124" s="91"/>
      <c r="D124" s="102"/>
      <c r="E124" s="56"/>
      <c r="F124" s="56"/>
      <c r="G124" s="56"/>
      <c r="H124" s="56"/>
      <c r="I124" s="56"/>
      <c r="J124" s="56"/>
      <c r="K124" s="56"/>
    </row>
    <row r="125" spans="1:11" ht="16.5" customHeight="1" x14ac:dyDescent="0.5">
      <c r="A125" s="194" t="s">
        <v>137</v>
      </c>
      <c r="B125" s="194"/>
      <c r="D125" s="102"/>
      <c r="E125" s="71">
        <f>E48+E89+E110</f>
        <v>-1854178819</v>
      </c>
      <c r="G125" s="71">
        <f>G48+G89+G110</f>
        <v>-1475039436</v>
      </c>
      <c r="I125" s="71">
        <f>I48+I89+I110</f>
        <v>-6484272156</v>
      </c>
      <c r="K125" s="71">
        <f>K48+K89+K110</f>
        <v>-746779284</v>
      </c>
    </row>
    <row r="126" spans="1:11" ht="16.5" customHeight="1" x14ac:dyDescent="0.5">
      <c r="A126" s="209" t="s">
        <v>129</v>
      </c>
      <c r="B126" s="209"/>
      <c r="D126" s="102"/>
      <c r="E126" s="71">
        <f>G142</f>
        <v>25096339496</v>
      </c>
      <c r="G126" s="71">
        <v>26166145430</v>
      </c>
      <c r="I126" s="71">
        <f>K142</f>
        <v>9898556098</v>
      </c>
      <c r="K126" s="71">
        <v>10645335382</v>
      </c>
    </row>
    <row r="127" spans="1:11" ht="16.5" customHeight="1" x14ac:dyDescent="0.5">
      <c r="A127" s="85" t="s">
        <v>222</v>
      </c>
      <c r="E127" s="207">
        <v>-276020838</v>
      </c>
      <c r="G127" s="207">
        <v>405233502</v>
      </c>
      <c r="I127" s="74">
        <v>0</v>
      </c>
      <c r="K127" s="74">
        <v>0</v>
      </c>
    </row>
    <row r="128" spans="1:11" ht="16.5" customHeight="1" x14ac:dyDescent="0.5">
      <c r="A128" s="209"/>
      <c r="B128" s="209"/>
      <c r="D128" s="102"/>
    </row>
    <row r="129" spans="1:11" ht="16.5" customHeight="1" thickBot="1" x14ac:dyDescent="0.55000000000000004">
      <c r="A129" s="210" t="s">
        <v>107</v>
      </c>
      <c r="B129" s="210"/>
      <c r="D129" s="102"/>
      <c r="E129" s="77">
        <f>SUM(E125:E127)</f>
        <v>22966139839</v>
      </c>
      <c r="G129" s="77">
        <f>SUM(G125:G127)</f>
        <v>25096339496</v>
      </c>
      <c r="I129" s="77">
        <f>SUM(I125:I127)</f>
        <v>3414283942</v>
      </c>
      <c r="K129" s="77">
        <f>SUM(K125:K127)</f>
        <v>9898556098</v>
      </c>
    </row>
    <row r="130" spans="1:11" ht="16.5" customHeight="1" thickTop="1" x14ac:dyDescent="0.5">
      <c r="A130" s="194"/>
      <c r="B130" s="194"/>
      <c r="C130" s="195"/>
      <c r="D130" s="196"/>
    </row>
    <row r="131" spans="1:11" ht="16.5" customHeight="1" x14ac:dyDescent="0.5">
      <c r="A131" s="194"/>
      <c r="B131" s="194"/>
      <c r="C131" s="195"/>
      <c r="D131" s="196"/>
    </row>
    <row r="132" spans="1:11" ht="16.5" customHeight="1" x14ac:dyDescent="0.5">
      <c r="A132" s="194" t="s">
        <v>17</v>
      </c>
      <c r="B132" s="194"/>
      <c r="C132" s="195"/>
      <c r="D132" s="196"/>
      <c r="E132" s="211"/>
      <c r="F132" s="56"/>
      <c r="G132" s="211"/>
      <c r="H132" s="56"/>
      <c r="I132" s="211"/>
      <c r="J132" s="56"/>
      <c r="K132" s="211"/>
    </row>
    <row r="133" spans="1:11" ht="16.5" customHeight="1" x14ac:dyDescent="0.5">
      <c r="A133" s="194"/>
      <c r="B133" s="194"/>
      <c r="C133" s="195"/>
      <c r="D133" s="196"/>
      <c r="E133" s="211"/>
      <c r="F133" s="56"/>
      <c r="G133" s="211"/>
      <c r="H133" s="56"/>
      <c r="I133" s="211"/>
      <c r="J133" s="56"/>
      <c r="K133" s="211"/>
    </row>
    <row r="134" spans="1:11" ht="16.5" customHeight="1" x14ac:dyDescent="0.5">
      <c r="A134" s="194"/>
      <c r="B134" s="194"/>
      <c r="C134" s="195"/>
      <c r="D134" s="196"/>
      <c r="E134" s="230" t="s">
        <v>143</v>
      </c>
      <c r="F134" s="230"/>
      <c r="G134" s="230"/>
      <c r="H134" s="56"/>
      <c r="I134" s="230" t="s">
        <v>144</v>
      </c>
      <c r="J134" s="230"/>
      <c r="K134" s="230"/>
    </row>
    <row r="135" spans="1:11" ht="16.5" customHeight="1" x14ac:dyDescent="0.5">
      <c r="A135" s="91"/>
      <c r="B135" s="91"/>
      <c r="D135" s="102"/>
      <c r="E135" s="221" t="s">
        <v>142</v>
      </c>
      <c r="F135" s="221"/>
      <c r="G135" s="221"/>
      <c r="H135" s="215"/>
      <c r="I135" s="221" t="s">
        <v>142</v>
      </c>
      <c r="J135" s="221"/>
      <c r="K135" s="221"/>
    </row>
    <row r="136" spans="1:11" ht="16.5" customHeight="1" x14ac:dyDescent="0.5">
      <c r="A136" s="91"/>
      <c r="B136" s="91"/>
      <c r="D136" s="102"/>
      <c r="E136" s="55" t="s">
        <v>247</v>
      </c>
      <c r="F136" s="55"/>
      <c r="G136" s="55" t="s">
        <v>209</v>
      </c>
      <c r="H136" s="55"/>
      <c r="I136" s="55" t="s">
        <v>247</v>
      </c>
      <c r="J136" s="55"/>
      <c r="K136" s="55" t="s">
        <v>209</v>
      </c>
    </row>
    <row r="137" spans="1:11" ht="16.5" customHeight="1" x14ac:dyDescent="0.5">
      <c r="A137" s="91"/>
      <c r="B137" s="91"/>
      <c r="C137" s="93"/>
      <c r="D137" s="102"/>
      <c r="E137" s="59" t="s">
        <v>10</v>
      </c>
      <c r="F137" s="56"/>
      <c r="G137" s="59" t="s">
        <v>10</v>
      </c>
      <c r="H137" s="56"/>
      <c r="I137" s="59" t="s">
        <v>10</v>
      </c>
      <c r="J137" s="56"/>
      <c r="K137" s="59" t="s">
        <v>10</v>
      </c>
    </row>
    <row r="138" spans="1:11" ht="16.5" customHeight="1" x14ac:dyDescent="0.5">
      <c r="A138" s="91"/>
      <c r="B138" s="91"/>
      <c r="D138" s="102"/>
      <c r="E138" s="56"/>
      <c r="F138" s="56"/>
      <c r="G138" s="56"/>
      <c r="H138" s="56"/>
      <c r="I138" s="56"/>
      <c r="J138" s="56"/>
      <c r="K138" s="56"/>
    </row>
    <row r="139" spans="1:11" ht="16.5" customHeight="1" x14ac:dyDescent="0.5">
      <c r="A139" s="91" t="s">
        <v>108</v>
      </c>
      <c r="B139" s="91"/>
      <c r="C139" s="102">
        <v>9</v>
      </c>
      <c r="D139" s="102"/>
      <c r="E139" s="71">
        <f>'6-8'!G15</f>
        <v>22966139839</v>
      </c>
      <c r="G139" s="71">
        <v>25096512075</v>
      </c>
      <c r="I139" s="71">
        <f>'6-8'!K15</f>
        <v>3414283942</v>
      </c>
      <c r="K139" s="71">
        <v>9898556098</v>
      </c>
    </row>
    <row r="140" spans="1:11" ht="16.5" customHeight="1" x14ac:dyDescent="0.5">
      <c r="A140" s="85" t="s">
        <v>43</v>
      </c>
      <c r="D140" s="102"/>
      <c r="E140" s="74">
        <v>0</v>
      </c>
      <c r="G140" s="74">
        <v>-172579</v>
      </c>
      <c r="I140" s="74">
        <v>0</v>
      </c>
      <c r="K140" s="74">
        <v>0</v>
      </c>
    </row>
    <row r="141" spans="1:11" ht="16.5" customHeight="1" x14ac:dyDescent="0.5">
      <c r="D141" s="102"/>
    </row>
    <row r="142" spans="1:11" ht="16.5" customHeight="1" thickBot="1" x14ac:dyDescent="0.55000000000000004">
      <c r="A142" s="194"/>
      <c r="B142" s="194"/>
      <c r="C142" s="195"/>
      <c r="D142" s="196"/>
      <c r="E142" s="77">
        <f>SUM(E139:E140)</f>
        <v>22966139839</v>
      </c>
      <c r="F142" s="56"/>
      <c r="G142" s="77">
        <f>SUM(G139:G140)</f>
        <v>25096339496</v>
      </c>
      <c r="H142" s="56"/>
      <c r="I142" s="77">
        <f>SUM(I139:I140)</f>
        <v>3414283942</v>
      </c>
      <c r="J142" s="56"/>
      <c r="K142" s="77">
        <f>SUM(K139:K140)</f>
        <v>9898556098</v>
      </c>
    </row>
    <row r="143" spans="1:11" ht="16.5" customHeight="1" thickTop="1" x14ac:dyDescent="0.5">
      <c r="A143" s="194"/>
      <c r="B143" s="194"/>
      <c r="C143" s="195"/>
      <c r="D143" s="196"/>
      <c r="E143" s="56"/>
      <c r="F143" s="56"/>
      <c r="G143" s="56"/>
      <c r="H143" s="56"/>
      <c r="I143" s="56"/>
      <c r="J143" s="56"/>
      <c r="K143" s="56"/>
    </row>
    <row r="144" spans="1:11" ht="16.5" customHeight="1" x14ac:dyDescent="0.5">
      <c r="A144" s="194"/>
      <c r="B144" s="194"/>
      <c r="C144" s="195"/>
      <c r="D144" s="196"/>
      <c r="E144" s="56"/>
      <c r="F144" s="56"/>
      <c r="G144" s="56"/>
      <c r="H144" s="56"/>
      <c r="I144" s="56"/>
      <c r="J144" s="56"/>
      <c r="K144" s="56"/>
    </row>
    <row r="145" spans="1:11" ht="16.5" customHeight="1" x14ac:dyDescent="0.5">
      <c r="A145" s="194" t="s">
        <v>9</v>
      </c>
      <c r="B145" s="194"/>
      <c r="C145" s="195"/>
      <c r="D145" s="196"/>
      <c r="E145" s="56"/>
      <c r="F145" s="56"/>
      <c r="G145" s="56"/>
      <c r="H145" s="56"/>
      <c r="I145" s="56"/>
      <c r="J145" s="56"/>
      <c r="K145" s="56"/>
    </row>
    <row r="146" spans="1:11" ht="16.5" customHeight="1" x14ac:dyDescent="0.5">
      <c r="A146" s="194"/>
      <c r="B146" s="194"/>
      <c r="C146" s="195"/>
      <c r="D146" s="196"/>
      <c r="E146" s="56"/>
      <c r="F146" s="56"/>
      <c r="G146" s="56"/>
      <c r="H146" s="56"/>
      <c r="I146" s="56"/>
      <c r="J146" s="56"/>
      <c r="K146" s="56"/>
    </row>
    <row r="147" spans="1:11" ht="16.5" customHeight="1" x14ac:dyDescent="0.5">
      <c r="A147" s="194" t="s">
        <v>116</v>
      </c>
      <c r="B147" s="194"/>
      <c r="C147" s="194"/>
      <c r="D147" s="195"/>
      <c r="E147" s="212"/>
      <c r="F147" s="56"/>
      <c r="G147" s="212"/>
      <c r="H147" s="56"/>
      <c r="I147" s="56"/>
      <c r="J147" s="56"/>
      <c r="K147" s="56"/>
    </row>
    <row r="148" spans="1:11" ht="16.5" customHeight="1" x14ac:dyDescent="0.5">
      <c r="A148" s="194"/>
      <c r="B148" s="194"/>
      <c r="C148" s="194"/>
      <c r="D148" s="195"/>
      <c r="E148" s="212"/>
      <c r="F148" s="56"/>
      <c r="G148" s="212"/>
      <c r="H148" s="56"/>
      <c r="I148" s="56"/>
      <c r="J148" s="56"/>
      <c r="K148" s="56"/>
    </row>
    <row r="149" spans="1:11" ht="16.5" customHeight="1" x14ac:dyDescent="0.5">
      <c r="A149" s="91" t="s">
        <v>250</v>
      </c>
      <c r="B149" s="91"/>
      <c r="C149" s="91"/>
      <c r="D149" s="195"/>
      <c r="E149" s="212"/>
      <c r="F149" s="56"/>
      <c r="G149" s="212"/>
      <c r="H149" s="56"/>
      <c r="I149" s="56"/>
      <c r="J149" s="56"/>
      <c r="K149" s="56"/>
    </row>
    <row r="150" spans="1:11" ht="16.5" customHeight="1" x14ac:dyDescent="0.5">
      <c r="A150" s="91"/>
      <c r="B150" s="91"/>
      <c r="C150" s="91"/>
      <c r="D150" s="195"/>
      <c r="E150" s="212"/>
      <c r="F150" s="56"/>
      <c r="G150" s="212"/>
      <c r="H150" s="56"/>
      <c r="I150" s="56"/>
      <c r="J150" s="56"/>
      <c r="K150" s="56"/>
    </row>
    <row r="151" spans="1:11" ht="16.5" customHeight="1" x14ac:dyDescent="0.5">
      <c r="A151" s="91"/>
      <c r="B151" s="91"/>
      <c r="C151" s="91"/>
      <c r="D151" s="195"/>
      <c r="E151" s="230" t="s">
        <v>143</v>
      </c>
      <c r="F151" s="230"/>
      <c r="G151" s="230"/>
      <c r="H151" s="56"/>
      <c r="I151" s="230" t="s">
        <v>144</v>
      </c>
      <c r="J151" s="230"/>
      <c r="K151" s="230"/>
    </row>
    <row r="152" spans="1:11" ht="16.5" customHeight="1" x14ac:dyDescent="0.5">
      <c r="A152" s="194"/>
      <c r="B152" s="194"/>
      <c r="C152" s="195"/>
      <c r="D152" s="196"/>
      <c r="E152" s="221" t="s">
        <v>142</v>
      </c>
      <c r="F152" s="221"/>
      <c r="G152" s="221"/>
      <c r="H152" s="215"/>
      <c r="I152" s="221" t="s">
        <v>142</v>
      </c>
      <c r="J152" s="221"/>
      <c r="K152" s="221"/>
    </row>
    <row r="153" spans="1:11" ht="16.5" customHeight="1" x14ac:dyDescent="0.5">
      <c r="A153" s="194"/>
      <c r="B153" s="194"/>
      <c r="C153" s="195"/>
      <c r="D153" s="196"/>
      <c r="E153" s="55" t="s">
        <v>247</v>
      </c>
      <c r="F153" s="55"/>
      <c r="G153" s="55" t="s">
        <v>209</v>
      </c>
      <c r="H153" s="55"/>
      <c r="I153" s="55" t="s">
        <v>247</v>
      </c>
      <c r="J153" s="55"/>
      <c r="K153" s="55" t="s">
        <v>209</v>
      </c>
    </row>
    <row r="154" spans="1:11" ht="16.5" customHeight="1" x14ac:dyDescent="0.5">
      <c r="A154" s="194"/>
      <c r="B154" s="194"/>
      <c r="C154" s="93"/>
      <c r="D154" s="196"/>
      <c r="E154" s="59" t="s">
        <v>10</v>
      </c>
      <c r="F154" s="56"/>
      <c r="G154" s="59" t="s">
        <v>10</v>
      </c>
      <c r="H154" s="56"/>
      <c r="I154" s="59" t="s">
        <v>10</v>
      </c>
      <c r="J154" s="56"/>
      <c r="K154" s="59" t="s">
        <v>10</v>
      </c>
    </row>
    <row r="155" spans="1:11" ht="16.5" customHeight="1" x14ac:dyDescent="0.5">
      <c r="A155" s="194"/>
      <c r="B155" s="194"/>
      <c r="C155" s="195"/>
      <c r="D155" s="196"/>
      <c r="E155" s="56"/>
      <c r="F155" s="56"/>
      <c r="G155" s="56"/>
      <c r="H155" s="56"/>
      <c r="I155" s="56"/>
      <c r="J155" s="56"/>
      <c r="K155" s="56"/>
    </row>
    <row r="156" spans="1:11" ht="16.5" customHeight="1" x14ac:dyDescent="0.5">
      <c r="A156" s="91" t="s">
        <v>157</v>
      </c>
      <c r="B156" s="91"/>
      <c r="C156" s="195"/>
      <c r="D156" s="196"/>
      <c r="E156" s="71">
        <v>1091213647</v>
      </c>
      <c r="G156" s="71">
        <v>594273697</v>
      </c>
      <c r="I156" s="71">
        <v>3421216.5514018694</v>
      </c>
      <c r="K156" s="71">
        <v>497367</v>
      </c>
    </row>
    <row r="157" spans="1:11" ht="16.5" customHeight="1" x14ac:dyDescent="0.5">
      <c r="A157" s="85" t="s">
        <v>237</v>
      </c>
      <c r="C157" s="102">
        <v>21</v>
      </c>
      <c r="E157" s="71">
        <v>9880242141.9448452</v>
      </c>
      <c r="G157" s="71">
        <v>8594759540</v>
      </c>
      <c r="I157" s="71">
        <v>0</v>
      </c>
      <c r="K157" s="71">
        <v>389368422</v>
      </c>
    </row>
    <row r="158" spans="1:11" ht="16.5" customHeight="1" x14ac:dyDescent="0.5">
      <c r="C158" s="85"/>
      <c r="F158" s="88"/>
      <c r="H158" s="88"/>
      <c r="I158" s="88"/>
      <c r="J158" s="88"/>
      <c r="K158" s="88"/>
    </row>
    <row r="159" spans="1:11" ht="16.5" customHeight="1" x14ac:dyDescent="0.5">
      <c r="C159" s="85"/>
      <c r="F159" s="88"/>
      <c r="H159" s="88"/>
      <c r="I159" s="88"/>
      <c r="J159" s="88"/>
      <c r="K159" s="88"/>
    </row>
    <row r="160" spans="1:11" ht="16.5" customHeight="1" x14ac:dyDescent="0.5">
      <c r="C160" s="85"/>
      <c r="F160" s="88"/>
      <c r="H160" s="88"/>
      <c r="I160" s="88"/>
      <c r="J160" s="88"/>
      <c r="K160" s="88"/>
    </row>
    <row r="161" spans="1:11" ht="16.5" customHeight="1" x14ac:dyDescent="0.5">
      <c r="C161" s="85"/>
      <c r="F161" s="88"/>
      <c r="H161" s="88"/>
      <c r="I161" s="88"/>
      <c r="J161" s="88"/>
      <c r="K161" s="88"/>
    </row>
    <row r="162" spans="1:11" ht="16.5" customHeight="1" x14ac:dyDescent="0.5">
      <c r="C162" s="85"/>
      <c r="F162" s="88"/>
      <c r="H162" s="88"/>
      <c r="I162" s="88"/>
      <c r="J162" s="88"/>
      <c r="K162" s="88"/>
    </row>
    <row r="163" spans="1:11" ht="16.5" customHeight="1" x14ac:dyDescent="0.5">
      <c r="C163" s="85"/>
      <c r="F163" s="88"/>
      <c r="H163" s="88"/>
      <c r="I163" s="88"/>
      <c r="J163" s="88"/>
      <c r="K163" s="88"/>
    </row>
    <row r="164" spans="1:11" ht="16.5" customHeight="1" x14ac:dyDescent="0.5">
      <c r="C164" s="85"/>
      <c r="F164" s="88"/>
      <c r="H164" s="88"/>
      <c r="I164" s="88"/>
      <c r="J164" s="88"/>
      <c r="K164" s="88"/>
    </row>
    <row r="165" spans="1:11" ht="16.5" customHeight="1" x14ac:dyDescent="0.5">
      <c r="C165" s="85"/>
      <c r="F165" s="88"/>
      <c r="H165" s="88"/>
      <c r="I165" s="88"/>
      <c r="J165" s="88"/>
      <c r="K165" s="88"/>
    </row>
    <row r="166" spans="1:11" ht="16.5" customHeight="1" x14ac:dyDescent="0.5">
      <c r="C166" s="85"/>
      <c r="F166" s="88"/>
      <c r="H166" s="88"/>
      <c r="I166" s="88"/>
      <c r="J166" s="88"/>
      <c r="K166" s="88"/>
    </row>
    <row r="167" spans="1:11" ht="16.5" customHeight="1" x14ac:dyDescent="0.5">
      <c r="C167" s="85"/>
      <c r="F167" s="88"/>
      <c r="H167" s="88"/>
      <c r="I167" s="88"/>
      <c r="J167" s="88"/>
      <c r="K167" s="88"/>
    </row>
    <row r="168" spans="1:11" ht="16.5" customHeight="1" x14ac:dyDescent="0.5">
      <c r="C168" s="85"/>
      <c r="F168" s="88"/>
      <c r="H168" s="88"/>
      <c r="I168" s="88"/>
      <c r="J168" s="88"/>
      <c r="K168" s="88"/>
    </row>
    <row r="169" spans="1:11" ht="16.5" customHeight="1" x14ac:dyDescent="0.5">
      <c r="C169" s="85"/>
      <c r="F169" s="88"/>
      <c r="H169" s="88"/>
      <c r="I169" s="88"/>
      <c r="J169" s="88"/>
      <c r="K169" s="88"/>
    </row>
    <row r="170" spans="1:11" ht="13.5" customHeight="1" x14ac:dyDescent="0.5">
      <c r="C170" s="85"/>
      <c r="F170" s="88"/>
      <c r="H170" s="88"/>
      <c r="I170" s="88"/>
      <c r="J170" s="88"/>
      <c r="K170" s="88"/>
    </row>
    <row r="171" spans="1:11" s="91" customFormat="1" ht="21.95" customHeight="1" x14ac:dyDescent="0.5">
      <c r="A171" s="229" t="str">
        <f>'6-8'!A49</f>
        <v>The notes to the consolidated and separate financial statements are an integral part of the financial statements.</v>
      </c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</row>
  </sheetData>
  <mergeCells count="23">
    <mergeCell ref="E6:G6"/>
    <mergeCell ref="I6:K6"/>
    <mergeCell ref="E7:G7"/>
    <mergeCell ref="I7:K7"/>
    <mergeCell ref="A57:K57"/>
    <mergeCell ref="E63:G63"/>
    <mergeCell ref="I63:K63"/>
    <mergeCell ref="E64:G64"/>
    <mergeCell ref="I64:K64"/>
    <mergeCell ref="A114:K114"/>
    <mergeCell ref="E120:G120"/>
    <mergeCell ref="I120:K120"/>
    <mergeCell ref="E121:G121"/>
    <mergeCell ref="I121:K121"/>
    <mergeCell ref="E152:G152"/>
    <mergeCell ref="I152:K152"/>
    <mergeCell ref="A171:K171"/>
    <mergeCell ref="E134:G134"/>
    <mergeCell ref="I134:K134"/>
    <mergeCell ref="E135:G135"/>
    <mergeCell ref="I135:K135"/>
    <mergeCell ref="E151:G151"/>
    <mergeCell ref="I151:K151"/>
  </mergeCells>
  <pageMargins left="0.8" right="0.5" top="0.5" bottom="0.6" header="0.49" footer="0.4"/>
  <pageSetup paperSize="9" scale="86" firstPageNumber="15" orientation="portrait" useFirstPageNumber="1" horizontalDpi="1200" verticalDpi="1200" r:id="rId1"/>
  <headerFooter>
    <oddFooter>&amp;R&amp;13&amp;P</oddFooter>
  </headerFooter>
  <rowBreaks count="2" manualBreakCount="2">
    <brk id="57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5" ma:contentTypeDescription="Create a new document." ma:contentTypeScope="" ma:versionID="b6ab4f72cbf528732564730fdf460eae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0d477963ba6d6996b482292ccaa4704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CF698F3-F671-4D69-9640-E9B0CACAAA41}"/>
</file>

<file path=customXml/itemProps2.xml><?xml version="1.0" encoding="utf-8"?>
<ds:datastoreItem xmlns:ds="http://schemas.openxmlformats.org/officeDocument/2006/customXml" ds:itemID="{1C6B7DBE-4159-446A-8175-1B46DA3727D2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eac372-adb8-4669-a335-edc47b426e6c"/>
    <ds:schemaRef ds:uri="http://schemas.openxmlformats.org/package/2006/metadata/core-properties"/>
    <ds:schemaRef ds:uri="bd255cd4-3828-4559-a09e-259aa315cf02"/>
    <ds:schemaRef ds:uri="http://purl.org/dc/terms/"/>
    <ds:schemaRef ds:uri="9c784ece-320f-46e9-a0bf-61d0570459bd"/>
  </ds:schemaRefs>
</ds:datastoreItem>
</file>

<file path=customXml/itemProps3.xml><?xml version="1.0" encoding="utf-8"?>
<ds:datastoreItem xmlns:ds="http://schemas.openxmlformats.org/officeDocument/2006/customXml" ds:itemID="{D9C5A572-4950-47C0-8575-F19F07A4E38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855C6C-5BAA-408B-9E29-FFF5A1614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6-8</vt:lpstr>
      <vt:lpstr>9-10</vt:lpstr>
      <vt:lpstr>11</vt:lpstr>
      <vt:lpstr>12</vt:lpstr>
      <vt:lpstr>13</vt:lpstr>
      <vt:lpstr>14</vt:lpstr>
      <vt:lpstr>15-17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Chayaporn Srilap</cp:lastModifiedBy>
  <cp:lastPrinted>2023-02-22T06:54:00Z</cp:lastPrinted>
  <dcterms:created xsi:type="dcterms:W3CDTF">2001-04-26T00:45:21Z</dcterms:created>
  <dcterms:modified xsi:type="dcterms:W3CDTF">2023-02-22T07:07:00Z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