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 -Dec2022 (Y_E)\"/>
    </mc:Choice>
  </mc:AlternateContent>
  <xr:revisionPtr revIDLastSave="0" documentId="13_ncr:1_{8BBD76AB-16FD-414D-B464-F7C985AA4034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7-9" sheetId="1" r:id="rId1"/>
    <sheet name="10" sheetId="9" r:id="rId2"/>
    <sheet name="11" sheetId="3" r:id="rId3"/>
    <sheet name="12" sheetId="4" r:id="rId4"/>
    <sheet name="13-14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orkje" localSheetId="1" hidden="1">{"'Eng (page2)'!$A$1:$D$52"}</definedName>
    <definedName name="\orkje" localSheetId="4" hidden="1">{"'Eng (page2)'!$A$1:$D$52"}</definedName>
    <definedName name="\orkje" hidden="1">{"'Eng (page2)'!$A$1:$D$52"}</definedName>
    <definedName name="_______________________l1" localSheetId="1" hidden="1">{#N/A,#N/A,FALSE,"Eff-SSC2"}</definedName>
    <definedName name="_______________________l1" localSheetId="4" hidden="1">{#N/A,#N/A,FALSE,"Eff-SSC2"}</definedName>
    <definedName name="_______________________l1" hidden="1">{#N/A,#N/A,FALSE,"Eff-SSC2"}</definedName>
    <definedName name="_______________________nes254" localSheetId="1" hidden="1">{#N/A,#N/A,FALSE,"Eff-SSC2"}</definedName>
    <definedName name="_______________________nes254" localSheetId="4" hidden="1">{#N/A,#N/A,FALSE,"Eff-SSC2"}</definedName>
    <definedName name="_______________________nes254" hidden="1">{#N/A,#N/A,FALSE,"Eff-SSC2"}</definedName>
    <definedName name="_______________________pp2" localSheetId="1" hidden="1">{#N/A,#N/A,FALSE,"Eff-SSC2"}</definedName>
    <definedName name="_______________________pp2" localSheetId="4" hidden="1">{#N/A,#N/A,FALSE,"Eff-SSC2"}</definedName>
    <definedName name="_______________________pp2" hidden="1">{#N/A,#N/A,FALSE,"Eff-SSC2"}</definedName>
    <definedName name="_______________________W37" localSheetId="1" hidden="1">{#N/A,#N/A,FALSE,"Eff-SSC2"}</definedName>
    <definedName name="_______________________W37" localSheetId="4" hidden="1">{#N/A,#N/A,FALSE,"Eff-SSC2"}</definedName>
    <definedName name="_______________________W37" hidden="1">{#N/A,#N/A,FALSE,"Eff-SSC2"}</definedName>
    <definedName name="_______________________w39" localSheetId="1" hidden="1">{#N/A,#N/A,FALSE,"Eff-SSC2"}</definedName>
    <definedName name="_______________________w39" localSheetId="4" hidden="1">{#N/A,#N/A,FALSE,"Eff-SSC2"}</definedName>
    <definedName name="_______________________w39" hidden="1">{#N/A,#N/A,FALSE,"Eff-SSC2"}</definedName>
    <definedName name="______________________l1" localSheetId="1" hidden="1">{#N/A,#N/A,FALSE,"Eff-SSC2"}</definedName>
    <definedName name="______________________l1" localSheetId="4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localSheetId="1" hidden="1">{#N/A,#N/A,FALSE,"Eff-SSC2"}</definedName>
    <definedName name="______________________nes254" localSheetId="4" hidden="1">{#N/A,#N/A,FALSE,"Eff-SSC2"}</definedName>
    <definedName name="______________________nes254" hidden="1">{#N/A,#N/A,FALSE,"Eff-SSC2"}</definedName>
    <definedName name="______________________pp2" localSheetId="1" hidden="1">{#N/A,#N/A,FALSE,"Eff-SSC2"}</definedName>
    <definedName name="______________________pp2" localSheetId="4" hidden="1">{#N/A,#N/A,FALSE,"Eff-SSC2"}</definedName>
    <definedName name="______________________pp2" hidden="1">{#N/A,#N/A,FALSE,"Eff-SSC2"}</definedName>
    <definedName name="______________________W37" localSheetId="1" hidden="1">{#N/A,#N/A,FALSE,"Eff-SSC2"}</definedName>
    <definedName name="______________________W37" localSheetId="4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4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4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localSheetId="1" hidden="1">{#N/A,#N/A,FALSE,"Eff-SSC2"}</definedName>
    <definedName name="_____________________nes123" localSheetId="4" hidden="1">{#N/A,#N/A,FALSE,"Eff-SSC2"}</definedName>
    <definedName name="_____________________nes123" hidden="1">{#N/A,#N/A,FALSE,"Eff-SSC2"}</definedName>
    <definedName name="_____________________W38" localSheetId="1" hidden="1">{#N/A,#N/A,FALSE,"Eff-SSC2"}</definedName>
    <definedName name="_____________________W38" localSheetId="4" hidden="1">{#N/A,#N/A,FALSE,"Eff-SSC2"}</definedName>
    <definedName name="_____________________W38" hidden="1">{#N/A,#N/A,FALSE,"Eff-SSC2"}</definedName>
    <definedName name="____________________l1" localSheetId="1" hidden="1">{#N/A,#N/A,FALSE,"Eff-SSC2"}</definedName>
    <definedName name="____________________l1" localSheetId="4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1" hidden="1">{#N/A,#N/A,FALSE,"Eff-SSC2"}</definedName>
    <definedName name="____________________nes123" localSheetId="4" hidden="1">{#N/A,#N/A,FALSE,"Eff-SSC2"}</definedName>
    <definedName name="____________________nes123" hidden="1">{#N/A,#N/A,FALSE,"Eff-SSC2"}</definedName>
    <definedName name="____________________nes254" localSheetId="1" hidden="1">{#N/A,#N/A,FALSE,"Eff-SSC2"}</definedName>
    <definedName name="____________________nes254" localSheetId="4" hidden="1">{#N/A,#N/A,FALSE,"Eff-SSC2"}</definedName>
    <definedName name="____________________nes254" hidden="1">{#N/A,#N/A,FALSE,"Eff-SSC2"}</definedName>
    <definedName name="____________________pp2" localSheetId="1" hidden="1">{#N/A,#N/A,FALSE,"Eff-SSC2"}</definedName>
    <definedName name="____________________pp2" localSheetId="4" hidden="1">{#N/A,#N/A,FALSE,"Eff-SSC2"}</definedName>
    <definedName name="____________________pp2" hidden="1">{#N/A,#N/A,FALSE,"Eff-SSC2"}</definedName>
    <definedName name="____________________W37" localSheetId="1" hidden="1">{#N/A,#N/A,FALSE,"Eff-SSC2"}</definedName>
    <definedName name="____________________W37" localSheetId="4" hidden="1">{#N/A,#N/A,FALSE,"Eff-SSC2"}</definedName>
    <definedName name="____________________W37" hidden="1">{#N/A,#N/A,FALSE,"Eff-SSC2"}</definedName>
    <definedName name="____________________w39" localSheetId="1" hidden="1">{#N/A,#N/A,FALSE,"Eff-SSC2"}</definedName>
    <definedName name="____________________w39" localSheetId="4" hidden="1">{#N/A,#N/A,FALSE,"Eff-SSC2"}</definedName>
    <definedName name="____________________w39" hidden="1">{#N/A,#N/A,FALSE,"Eff-SSC2"}</definedName>
    <definedName name="____________________w40" localSheetId="1" hidden="1">{#N/A,#N/A,FALSE,"Eff-SSC2"}</definedName>
    <definedName name="____________________w40" localSheetId="4" hidden="1">{#N/A,#N/A,FALSE,"Eff-SSC2"}</definedName>
    <definedName name="____________________w40" hidden="1">{#N/A,#N/A,FALSE,"Eff-SSC2"}</definedName>
    <definedName name="____________________w6" localSheetId="1" hidden="1">{#N/A,#N/A,FALSE,"Eff-SSC2"}</definedName>
    <definedName name="____________________w6" localSheetId="4" hidden="1">{#N/A,#N/A,FALSE,"Eff-SSC2"}</definedName>
    <definedName name="____________________w6" hidden="1">{#N/A,#N/A,FALSE,"Eff-SSC2"}</definedName>
    <definedName name="____________________wee2" localSheetId="1" hidden="1">{#N/A,#N/A,FALSE,"Eff-SSC2"}</definedName>
    <definedName name="____________________wee2" localSheetId="4" hidden="1">{#N/A,#N/A,FALSE,"Eff-SSC2"}</definedName>
    <definedName name="____________________wee2" hidden="1">{#N/A,#N/A,FALSE,"Eff-SSC2"}</definedName>
    <definedName name="___________________l1" localSheetId="1" hidden="1">{#N/A,#N/A,FALSE,"Eff-SSC2"}</definedName>
    <definedName name="___________________l1" localSheetId="4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1" hidden="1">{#N/A,#N/A,FALSE,"Eff-SSC2"}</definedName>
    <definedName name="___________________nes123" localSheetId="4" hidden="1">{#N/A,#N/A,FALSE,"Eff-SSC2"}</definedName>
    <definedName name="___________________nes123" hidden="1">{#N/A,#N/A,FALSE,"Eff-SSC2"}</definedName>
    <definedName name="___________________nes254" localSheetId="1" hidden="1">{#N/A,#N/A,FALSE,"Eff-SSC2"}</definedName>
    <definedName name="___________________nes254" localSheetId="4" hidden="1">{#N/A,#N/A,FALSE,"Eff-SSC2"}</definedName>
    <definedName name="___________________nes254" hidden="1">{#N/A,#N/A,FALSE,"Eff-SSC2"}</definedName>
    <definedName name="___________________pp2" localSheetId="1" hidden="1">{#N/A,#N/A,FALSE,"Eff-SSC2"}</definedName>
    <definedName name="___________________pp2" localSheetId="4" hidden="1">{#N/A,#N/A,FALSE,"Eff-SSC2"}</definedName>
    <definedName name="___________________pp2" hidden="1">{#N/A,#N/A,FALSE,"Eff-SSC2"}</definedName>
    <definedName name="___________________W37" localSheetId="1" hidden="1">{#N/A,#N/A,FALSE,"Eff-SSC2"}</definedName>
    <definedName name="___________________W37" localSheetId="4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4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4" hidden="1">{#N/A,#N/A,FALSE,"Eff-SSC2"}</definedName>
    <definedName name="___________________w39" hidden="1">{#N/A,#N/A,FALSE,"Eff-SSC2"}</definedName>
    <definedName name="___________________w40" localSheetId="1" hidden="1">{#N/A,#N/A,FALSE,"Eff-SSC2"}</definedName>
    <definedName name="___________________w40" localSheetId="4" hidden="1">{#N/A,#N/A,FALSE,"Eff-SSC2"}</definedName>
    <definedName name="___________________w40" hidden="1">{#N/A,#N/A,FALSE,"Eff-SSC2"}</definedName>
    <definedName name="___________________w6" localSheetId="1" hidden="1">{#N/A,#N/A,FALSE,"Eff-SSC2"}</definedName>
    <definedName name="___________________w6" localSheetId="4" hidden="1">{#N/A,#N/A,FALSE,"Eff-SSC2"}</definedName>
    <definedName name="___________________w6" hidden="1">{#N/A,#N/A,FALSE,"Eff-SSC2"}</definedName>
    <definedName name="___________________wee2" localSheetId="1" hidden="1">{#N/A,#N/A,FALSE,"Eff-SSC2"}</definedName>
    <definedName name="___________________wee2" localSheetId="4" hidden="1">{#N/A,#N/A,FALSE,"Eff-SSC2"}</definedName>
    <definedName name="___________________wee2" hidden="1">{#N/A,#N/A,FALSE,"Eff-SSC2"}</definedName>
    <definedName name="__________________l1" localSheetId="1" hidden="1">{#N/A,#N/A,FALSE,"Eff-SSC2"}</definedName>
    <definedName name="__________________l1" localSheetId="4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1" hidden="1">{#N/A,#N/A,FALSE,"Eff-SSC2"}</definedName>
    <definedName name="__________________nes123" localSheetId="4" hidden="1">{#N/A,#N/A,FALSE,"Eff-SSC2"}</definedName>
    <definedName name="__________________nes123" hidden="1">{#N/A,#N/A,FALSE,"Eff-SSC2"}</definedName>
    <definedName name="__________________nes254" localSheetId="1" hidden="1">{#N/A,#N/A,FALSE,"Eff-SSC2"}</definedName>
    <definedName name="__________________nes254" localSheetId="4" hidden="1">{#N/A,#N/A,FALSE,"Eff-SSC2"}</definedName>
    <definedName name="__________________nes254" hidden="1">{#N/A,#N/A,FALSE,"Eff-SSC2"}</definedName>
    <definedName name="__________________pp2" localSheetId="1" hidden="1">{#N/A,#N/A,FALSE,"Eff-SSC2"}</definedName>
    <definedName name="__________________pp2" localSheetId="4" hidden="1">{#N/A,#N/A,FALSE,"Eff-SSC2"}</definedName>
    <definedName name="__________________pp2" hidden="1">{#N/A,#N/A,FALSE,"Eff-SSC2"}</definedName>
    <definedName name="__________________W37" localSheetId="1" hidden="1">{#N/A,#N/A,FALSE,"Eff-SSC2"}</definedName>
    <definedName name="__________________W37" localSheetId="4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4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4" hidden="1">{#N/A,#N/A,FALSE,"Eff-SSC2"}</definedName>
    <definedName name="__________________w39" hidden="1">{#N/A,#N/A,FALSE,"Eff-SSC2"}</definedName>
    <definedName name="_________________l1" localSheetId="1" hidden="1">{#N/A,#N/A,FALSE,"Eff-SSC2"}</definedName>
    <definedName name="_________________l1" localSheetId="4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1" hidden="1">{#N/A,#N/A,FALSE,"Eff-SSC2"}</definedName>
    <definedName name="_________________nes123" localSheetId="4" hidden="1">{#N/A,#N/A,FALSE,"Eff-SSC2"}</definedName>
    <definedName name="_________________nes123" hidden="1">{#N/A,#N/A,FALSE,"Eff-SSC2"}</definedName>
    <definedName name="_________________nes254" localSheetId="1" hidden="1">{#N/A,#N/A,FALSE,"Eff-SSC2"}</definedName>
    <definedName name="_________________nes254" localSheetId="4" hidden="1">{#N/A,#N/A,FALSE,"Eff-SSC2"}</definedName>
    <definedName name="_________________nes254" hidden="1">{#N/A,#N/A,FALSE,"Eff-SSC2"}</definedName>
    <definedName name="_________________pp2" localSheetId="1" hidden="1">{#N/A,#N/A,FALSE,"Eff-SSC2"}</definedName>
    <definedName name="_________________pp2" localSheetId="4" hidden="1">{#N/A,#N/A,FALSE,"Eff-SSC2"}</definedName>
    <definedName name="_________________pp2" hidden="1">{#N/A,#N/A,FALSE,"Eff-SSC2"}</definedName>
    <definedName name="_________________W37" localSheetId="1" hidden="1">{#N/A,#N/A,FALSE,"Eff-SSC2"}</definedName>
    <definedName name="_________________W37" localSheetId="4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4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4" hidden="1">{#N/A,#N/A,FALSE,"Eff-SSC2"}</definedName>
    <definedName name="_________________w39" hidden="1">{#N/A,#N/A,FALSE,"Eff-SSC2"}</definedName>
    <definedName name="_________________w40" localSheetId="1" hidden="1">{#N/A,#N/A,FALSE,"Eff-SSC2"}</definedName>
    <definedName name="_________________w40" localSheetId="4" hidden="1">{#N/A,#N/A,FALSE,"Eff-SSC2"}</definedName>
    <definedName name="_________________w40" hidden="1">{#N/A,#N/A,FALSE,"Eff-SSC2"}</definedName>
    <definedName name="_________________w6" localSheetId="1" hidden="1">{#N/A,#N/A,FALSE,"Eff-SSC2"}</definedName>
    <definedName name="_________________w6" localSheetId="4" hidden="1">{#N/A,#N/A,FALSE,"Eff-SSC2"}</definedName>
    <definedName name="_________________w6" hidden="1">{#N/A,#N/A,FALSE,"Eff-SSC2"}</definedName>
    <definedName name="_________________wee2" localSheetId="1" hidden="1">{#N/A,#N/A,FALSE,"Eff-SSC2"}</definedName>
    <definedName name="_________________wee2" localSheetId="4" hidden="1">{#N/A,#N/A,FALSE,"Eff-SSC2"}</definedName>
    <definedName name="_________________wee2" hidden="1">{#N/A,#N/A,FALSE,"Eff-SSC2"}</definedName>
    <definedName name="________________l1" localSheetId="1" hidden="1">{#N/A,#N/A,FALSE,"Eff-SSC2"}</definedName>
    <definedName name="________________l1" localSheetId="4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1" hidden="1">{#N/A,#N/A,FALSE,"Eff-SSC2"}</definedName>
    <definedName name="________________nes123" localSheetId="4" hidden="1">{#N/A,#N/A,FALSE,"Eff-SSC2"}</definedName>
    <definedName name="________________nes123" hidden="1">{#N/A,#N/A,FALSE,"Eff-SSC2"}</definedName>
    <definedName name="________________nes254" localSheetId="1" hidden="1">{#N/A,#N/A,FALSE,"Eff-SSC2"}</definedName>
    <definedName name="________________nes254" localSheetId="4" hidden="1">{#N/A,#N/A,FALSE,"Eff-SSC2"}</definedName>
    <definedName name="________________nes254" hidden="1">{#N/A,#N/A,FALSE,"Eff-SSC2"}</definedName>
    <definedName name="________________pp2" localSheetId="1" hidden="1">{#N/A,#N/A,FALSE,"Eff-SSC2"}</definedName>
    <definedName name="________________pp2" localSheetId="4" hidden="1">{#N/A,#N/A,FALSE,"Eff-SSC2"}</definedName>
    <definedName name="________________pp2" hidden="1">{#N/A,#N/A,FALSE,"Eff-SSC2"}</definedName>
    <definedName name="________________W37" localSheetId="1" hidden="1">{#N/A,#N/A,FALSE,"Eff-SSC2"}</definedName>
    <definedName name="________________W37" localSheetId="4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4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4" hidden="1">{#N/A,#N/A,FALSE,"Eff-SSC2"}</definedName>
    <definedName name="________________w39" hidden="1">{#N/A,#N/A,FALSE,"Eff-SSC2"}</definedName>
    <definedName name="________________w40" localSheetId="1" hidden="1">{#N/A,#N/A,FALSE,"Eff-SSC2"}</definedName>
    <definedName name="________________w40" localSheetId="4" hidden="1">{#N/A,#N/A,FALSE,"Eff-SSC2"}</definedName>
    <definedName name="________________w40" hidden="1">{#N/A,#N/A,FALSE,"Eff-SSC2"}</definedName>
    <definedName name="________________w6" localSheetId="1" hidden="1">{#N/A,#N/A,FALSE,"Eff-SSC2"}</definedName>
    <definedName name="________________w6" localSheetId="4" hidden="1">{#N/A,#N/A,FALSE,"Eff-SSC2"}</definedName>
    <definedName name="________________w6" hidden="1">{#N/A,#N/A,FALSE,"Eff-SSC2"}</definedName>
    <definedName name="________________wee2" localSheetId="1" hidden="1">{#N/A,#N/A,FALSE,"Eff-SSC2"}</definedName>
    <definedName name="________________wee2" localSheetId="4" hidden="1">{#N/A,#N/A,FALSE,"Eff-SSC2"}</definedName>
    <definedName name="________________wee2" hidden="1">{#N/A,#N/A,FALSE,"Eff-SSC2"}</definedName>
    <definedName name="_______________l1" localSheetId="1" hidden="1">{#N/A,#N/A,FALSE,"Eff-SSC2"}</definedName>
    <definedName name="_______________l1" localSheetId="4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1" hidden="1">{#N/A,#N/A,FALSE,"Eff-SSC2"}</definedName>
    <definedName name="_______________nes123" localSheetId="4" hidden="1">{#N/A,#N/A,FALSE,"Eff-SSC2"}</definedName>
    <definedName name="_______________nes123" hidden="1">{#N/A,#N/A,FALSE,"Eff-SSC2"}</definedName>
    <definedName name="_______________nes254" localSheetId="1" hidden="1">{#N/A,#N/A,FALSE,"Eff-SSC2"}</definedName>
    <definedName name="_______________nes254" localSheetId="4" hidden="1">{#N/A,#N/A,FALSE,"Eff-SSC2"}</definedName>
    <definedName name="_______________nes254" hidden="1">{#N/A,#N/A,FALSE,"Eff-SSC2"}</definedName>
    <definedName name="_______________pp2" localSheetId="1" hidden="1">{#N/A,#N/A,FALSE,"Eff-SSC2"}</definedName>
    <definedName name="_______________pp2" localSheetId="4" hidden="1">{#N/A,#N/A,FALSE,"Eff-SSC2"}</definedName>
    <definedName name="_______________pp2" hidden="1">{#N/A,#N/A,FALSE,"Eff-SSC2"}</definedName>
    <definedName name="_______________W37" localSheetId="1" hidden="1">{#N/A,#N/A,FALSE,"Eff-SSC2"}</definedName>
    <definedName name="_______________W37" localSheetId="4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4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4" hidden="1">{#N/A,#N/A,FALSE,"Eff-SSC2"}</definedName>
    <definedName name="_______________w39" hidden="1">{#N/A,#N/A,FALSE,"Eff-SSC2"}</definedName>
    <definedName name="_______________w40" localSheetId="1" hidden="1">{#N/A,#N/A,FALSE,"Eff-SSC2"}</definedName>
    <definedName name="_______________w40" localSheetId="4" hidden="1">{#N/A,#N/A,FALSE,"Eff-SSC2"}</definedName>
    <definedName name="_______________w40" hidden="1">{#N/A,#N/A,FALSE,"Eff-SSC2"}</definedName>
    <definedName name="_______________w6" localSheetId="1" hidden="1">{#N/A,#N/A,FALSE,"Eff-SSC2"}</definedName>
    <definedName name="_______________w6" localSheetId="4" hidden="1">{#N/A,#N/A,FALSE,"Eff-SSC2"}</definedName>
    <definedName name="_______________w6" hidden="1">{#N/A,#N/A,FALSE,"Eff-SSC2"}</definedName>
    <definedName name="_______________wee2" localSheetId="1" hidden="1">{#N/A,#N/A,FALSE,"Eff-SSC2"}</definedName>
    <definedName name="_______________wee2" localSheetId="4" hidden="1">{#N/A,#N/A,FALSE,"Eff-SSC2"}</definedName>
    <definedName name="_______________wee2" hidden="1">{#N/A,#N/A,FALSE,"Eff-SSC2"}</definedName>
    <definedName name="______________l1" localSheetId="1" hidden="1">{#N/A,#N/A,FALSE,"Eff-SSC2"}</definedName>
    <definedName name="______________l1" localSheetId="4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1" hidden="1">{#N/A,#N/A,FALSE,"Eff-SSC2"}</definedName>
    <definedName name="______________nes123" localSheetId="4" hidden="1">{#N/A,#N/A,FALSE,"Eff-SSC2"}</definedName>
    <definedName name="______________nes123" hidden="1">{#N/A,#N/A,FALSE,"Eff-SSC2"}</definedName>
    <definedName name="______________nes254" localSheetId="1" hidden="1">{#N/A,#N/A,FALSE,"Eff-SSC2"}</definedName>
    <definedName name="______________nes254" localSheetId="4" hidden="1">{#N/A,#N/A,FALSE,"Eff-SSC2"}</definedName>
    <definedName name="______________nes254" hidden="1">{#N/A,#N/A,FALSE,"Eff-SSC2"}</definedName>
    <definedName name="______________pp2" localSheetId="1" hidden="1">{#N/A,#N/A,FALSE,"Eff-SSC2"}</definedName>
    <definedName name="______________pp2" localSheetId="4" hidden="1">{#N/A,#N/A,FALSE,"Eff-SSC2"}</definedName>
    <definedName name="______________pp2" hidden="1">{#N/A,#N/A,FALSE,"Eff-SSC2"}</definedName>
    <definedName name="______________W37" localSheetId="1" hidden="1">{#N/A,#N/A,FALSE,"Eff-SSC2"}</definedName>
    <definedName name="______________W37" localSheetId="4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4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4" hidden="1">{#N/A,#N/A,FALSE,"Eff-SSC2"}</definedName>
    <definedName name="______________w39" hidden="1">{#N/A,#N/A,FALSE,"Eff-SSC2"}</definedName>
    <definedName name="______________w40" localSheetId="1" hidden="1">{#N/A,#N/A,FALSE,"Eff-SSC2"}</definedName>
    <definedName name="______________w40" localSheetId="4" hidden="1">{#N/A,#N/A,FALSE,"Eff-SSC2"}</definedName>
    <definedName name="______________w40" hidden="1">{#N/A,#N/A,FALSE,"Eff-SSC2"}</definedName>
    <definedName name="______________w6" localSheetId="1" hidden="1">{#N/A,#N/A,FALSE,"Eff-SSC2"}</definedName>
    <definedName name="______________w6" localSheetId="4" hidden="1">{#N/A,#N/A,FALSE,"Eff-SSC2"}</definedName>
    <definedName name="______________w6" hidden="1">{#N/A,#N/A,FALSE,"Eff-SSC2"}</definedName>
    <definedName name="______________wee2" localSheetId="1" hidden="1">{#N/A,#N/A,FALSE,"Eff-SSC2"}</definedName>
    <definedName name="______________wee2" localSheetId="4" hidden="1">{#N/A,#N/A,FALSE,"Eff-SSC2"}</definedName>
    <definedName name="______________wee2" hidden="1">{#N/A,#N/A,FALSE,"Eff-SSC2"}</definedName>
    <definedName name="_____________l1" localSheetId="1" hidden="1">{#N/A,#N/A,FALSE,"Eff-SSC2"}</definedName>
    <definedName name="_____________l1" localSheetId="4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1" hidden="1">{#N/A,#N/A,FALSE,"Eff-SSC2"}</definedName>
    <definedName name="_____________nes123" localSheetId="4" hidden="1">{#N/A,#N/A,FALSE,"Eff-SSC2"}</definedName>
    <definedName name="_____________nes123" hidden="1">{#N/A,#N/A,FALSE,"Eff-SSC2"}</definedName>
    <definedName name="_____________nes254" localSheetId="1" hidden="1">{#N/A,#N/A,FALSE,"Eff-SSC2"}</definedName>
    <definedName name="_____________nes254" localSheetId="4" hidden="1">{#N/A,#N/A,FALSE,"Eff-SSC2"}</definedName>
    <definedName name="_____________nes254" hidden="1">{#N/A,#N/A,FALSE,"Eff-SSC2"}</definedName>
    <definedName name="_____________pp2" localSheetId="1" hidden="1">{#N/A,#N/A,FALSE,"Eff-SSC2"}</definedName>
    <definedName name="_____________pp2" localSheetId="4" hidden="1">{#N/A,#N/A,FALSE,"Eff-SSC2"}</definedName>
    <definedName name="_____________pp2" hidden="1">{#N/A,#N/A,FALSE,"Eff-SSC2"}</definedName>
    <definedName name="_____________W37" localSheetId="1" hidden="1">{#N/A,#N/A,FALSE,"Eff-SSC2"}</definedName>
    <definedName name="_____________W37" localSheetId="4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4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4" hidden="1">{#N/A,#N/A,FALSE,"Eff-SSC2"}</definedName>
    <definedName name="_____________w39" hidden="1">{#N/A,#N/A,FALSE,"Eff-SSC2"}</definedName>
    <definedName name="_____________w40" localSheetId="1" hidden="1">{#N/A,#N/A,FALSE,"Eff-SSC2"}</definedName>
    <definedName name="_____________w40" localSheetId="4" hidden="1">{#N/A,#N/A,FALSE,"Eff-SSC2"}</definedName>
    <definedName name="_____________w40" hidden="1">{#N/A,#N/A,FALSE,"Eff-SSC2"}</definedName>
    <definedName name="_____________w6" localSheetId="1" hidden="1">{#N/A,#N/A,FALSE,"Eff-SSC2"}</definedName>
    <definedName name="_____________w6" localSheetId="4" hidden="1">{#N/A,#N/A,FALSE,"Eff-SSC2"}</definedName>
    <definedName name="_____________w6" hidden="1">{#N/A,#N/A,FALSE,"Eff-SSC2"}</definedName>
    <definedName name="_____________wee2" localSheetId="1" hidden="1">{#N/A,#N/A,FALSE,"Eff-SSC2"}</definedName>
    <definedName name="_____________wee2" localSheetId="4" hidden="1">{#N/A,#N/A,FALSE,"Eff-SSC2"}</definedName>
    <definedName name="_____________wee2" hidden="1">{#N/A,#N/A,FALSE,"Eff-SSC2"}</definedName>
    <definedName name="____________l1" localSheetId="1" hidden="1">{#N/A,#N/A,FALSE,"Eff-SSC2"}</definedName>
    <definedName name="____________l1" localSheetId="4" hidden="1">{#N/A,#N/A,FALSE,"Eff-SSC2"}</definedName>
    <definedName name="____________l1" hidden="1">{#N/A,#N/A,FALSE,"Eff-SSC2"}</definedName>
    <definedName name="____________lt04" hidden="1">#REF!</definedName>
    <definedName name="____________nes123" localSheetId="1" hidden="1">{#N/A,#N/A,FALSE,"Eff-SSC2"}</definedName>
    <definedName name="____________nes123" localSheetId="4" hidden="1">{#N/A,#N/A,FALSE,"Eff-SSC2"}</definedName>
    <definedName name="____________nes123" hidden="1">{#N/A,#N/A,FALSE,"Eff-SSC2"}</definedName>
    <definedName name="____________nes254" localSheetId="1" hidden="1">{#N/A,#N/A,FALSE,"Eff-SSC2"}</definedName>
    <definedName name="____________nes254" localSheetId="4" hidden="1">{#N/A,#N/A,FALSE,"Eff-SSC2"}</definedName>
    <definedName name="____________nes254" hidden="1">{#N/A,#N/A,FALSE,"Eff-SSC2"}</definedName>
    <definedName name="____________pp2" localSheetId="1" hidden="1">{#N/A,#N/A,FALSE,"Eff-SSC2"}</definedName>
    <definedName name="____________pp2" localSheetId="4" hidden="1">{#N/A,#N/A,FALSE,"Eff-SSC2"}</definedName>
    <definedName name="____________pp2" hidden="1">{#N/A,#N/A,FALSE,"Eff-SSC2"}</definedName>
    <definedName name="____________W37" localSheetId="1" hidden="1">{#N/A,#N/A,FALSE,"Eff-SSC2"}</definedName>
    <definedName name="____________W37" localSheetId="4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4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4" hidden="1">{#N/A,#N/A,FALSE,"Eff-SSC2"}</definedName>
    <definedName name="____________w39" hidden="1">{#N/A,#N/A,FALSE,"Eff-SSC2"}</definedName>
    <definedName name="____________w40" localSheetId="1" hidden="1">{#N/A,#N/A,FALSE,"Eff-SSC2"}</definedName>
    <definedName name="____________w40" localSheetId="4" hidden="1">{#N/A,#N/A,FALSE,"Eff-SSC2"}</definedName>
    <definedName name="____________w40" hidden="1">{#N/A,#N/A,FALSE,"Eff-SSC2"}</definedName>
    <definedName name="____________w6" localSheetId="1" hidden="1">{#N/A,#N/A,FALSE,"Eff-SSC2"}</definedName>
    <definedName name="____________w6" localSheetId="4" hidden="1">{#N/A,#N/A,FALSE,"Eff-SSC2"}</definedName>
    <definedName name="____________w6" hidden="1">{#N/A,#N/A,FALSE,"Eff-SSC2"}</definedName>
    <definedName name="____________wee2" localSheetId="1" hidden="1">{#N/A,#N/A,FALSE,"Eff-SSC2"}</definedName>
    <definedName name="____________wee2" localSheetId="4" hidden="1">{#N/A,#N/A,FALSE,"Eff-SSC2"}</definedName>
    <definedName name="____________wee2" hidden="1">{#N/A,#N/A,FALSE,"Eff-SSC2"}</definedName>
    <definedName name="___________l1" localSheetId="1" hidden="1">{#N/A,#N/A,FALSE,"Eff-SSC2"}</definedName>
    <definedName name="___________l1" localSheetId="4" hidden="1">{#N/A,#N/A,FALSE,"Eff-SSC2"}</definedName>
    <definedName name="___________l1" hidden="1">{#N/A,#N/A,FALSE,"Eff-SSC2"}</definedName>
    <definedName name="___________lt04" hidden="1">#REF!</definedName>
    <definedName name="___________nes123" localSheetId="1" hidden="1">{#N/A,#N/A,FALSE,"Eff-SSC2"}</definedName>
    <definedName name="___________nes123" localSheetId="4" hidden="1">{#N/A,#N/A,FALSE,"Eff-SSC2"}</definedName>
    <definedName name="___________nes123" hidden="1">{#N/A,#N/A,FALSE,"Eff-SSC2"}</definedName>
    <definedName name="___________nes254" localSheetId="1" hidden="1">{#N/A,#N/A,FALSE,"Eff-SSC2"}</definedName>
    <definedName name="___________nes254" localSheetId="4" hidden="1">{#N/A,#N/A,FALSE,"Eff-SSC2"}</definedName>
    <definedName name="___________nes254" hidden="1">{#N/A,#N/A,FALSE,"Eff-SSC2"}</definedName>
    <definedName name="___________pp2" localSheetId="1" hidden="1">{#N/A,#N/A,FALSE,"Eff-SSC2"}</definedName>
    <definedName name="___________pp2" localSheetId="4" hidden="1">{#N/A,#N/A,FALSE,"Eff-SSC2"}</definedName>
    <definedName name="___________pp2" hidden="1">{#N/A,#N/A,FALSE,"Eff-SSC2"}</definedName>
    <definedName name="___________W37" localSheetId="1" hidden="1">{#N/A,#N/A,FALSE,"Eff-SSC2"}</definedName>
    <definedName name="___________W37" localSheetId="4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40" localSheetId="1" hidden="1">{#N/A,#N/A,FALSE,"Eff-SSC2"}</definedName>
    <definedName name="___________w40" localSheetId="4" hidden="1">{#N/A,#N/A,FALSE,"Eff-SSC2"}</definedName>
    <definedName name="___________w40" hidden="1">{#N/A,#N/A,FALSE,"Eff-SSC2"}</definedName>
    <definedName name="___________w6" localSheetId="1" hidden="1">{#N/A,#N/A,FALSE,"Eff-SSC2"}</definedName>
    <definedName name="___________w6" localSheetId="4" hidden="1">{#N/A,#N/A,FALSE,"Eff-SSC2"}</definedName>
    <definedName name="___________w6" hidden="1">{#N/A,#N/A,FALSE,"Eff-SSC2"}</definedName>
    <definedName name="___________wee2" localSheetId="1" hidden="1">{#N/A,#N/A,FALSE,"Eff-SSC2"}</definedName>
    <definedName name="___________wee2" localSheetId="4" hidden="1">{#N/A,#N/A,FALSE,"Eff-SSC2"}</definedName>
    <definedName name="___________wee2" hidden="1">{#N/A,#N/A,FALSE,"Eff-SSC2"}</definedName>
    <definedName name="__________l1" localSheetId="1" hidden="1">{#N/A,#N/A,FALSE,"Eff-SSC2"}</definedName>
    <definedName name="__________l1" localSheetId="4" hidden="1">{#N/A,#N/A,FALSE,"Eff-SSC2"}</definedName>
    <definedName name="__________l1" hidden="1">{#N/A,#N/A,FALSE,"Eff-SSC2"}</definedName>
    <definedName name="__________lt04" hidden="1">#REF!</definedName>
    <definedName name="__________nes123" localSheetId="1" hidden="1">{#N/A,#N/A,FALSE,"Eff-SSC2"}</definedName>
    <definedName name="__________nes123" localSheetId="4" hidden="1">{#N/A,#N/A,FALSE,"Eff-SSC2"}</definedName>
    <definedName name="__________nes123" hidden="1">{#N/A,#N/A,FALSE,"Eff-SSC2"}</definedName>
    <definedName name="__________nes254" localSheetId="1" hidden="1">{#N/A,#N/A,FALSE,"Eff-SSC2"}</definedName>
    <definedName name="__________nes254" localSheetId="4" hidden="1">{#N/A,#N/A,FALSE,"Eff-SSC2"}</definedName>
    <definedName name="__________nes254" hidden="1">{#N/A,#N/A,FALSE,"Eff-SSC2"}</definedName>
    <definedName name="__________pp2" localSheetId="1" hidden="1">{#N/A,#N/A,FALSE,"Eff-SSC2"}</definedName>
    <definedName name="__________pp2" localSheetId="4" hidden="1">{#N/A,#N/A,FALSE,"Eff-SSC2"}</definedName>
    <definedName name="__________pp2" hidden="1">{#N/A,#N/A,FALSE,"Eff-SSC2"}</definedName>
    <definedName name="__________W37" localSheetId="1" hidden="1">{#N/A,#N/A,FALSE,"Eff-SSC2"}</definedName>
    <definedName name="__________W37" localSheetId="4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40" localSheetId="1" hidden="1">{#N/A,#N/A,FALSE,"Eff-SSC2"}</definedName>
    <definedName name="__________w40" localSheetId="4" hidden="1">{#N/A,#N/A,FALSE,"Eff-SSC2"}</definedName>
    <definedName name="__________w40" hidden="1">{#N/A,#N/A,FALSE,"Eff-SSC2"}</definedName>
    <definedName name="__________w6" localSheetId="1" hidden="1">{#N/A,#N/A,FALSE,"Eff-SSC2"}</definedName>
    <definedName name="__________w6" localSheetId="4" hidden="1">{#N/A,#N/A,FALSE,"Eff-SSC2"}</definedName>
    <definedName name="__________w6" hidden="1">{#N/A,#N/A,FALSE,"Eff-SSC2"}</definedName>
    <definedName name="__________wee2" localSheetId="1" hidden="1">{#N/A,#N/A,FALSE,"Eff-SSC2"}</definedName>
    <definedName name="__________wee2" localSheetId="4" hidden="1">{#N/A,#N/A,FALSE,"Eff-SSC2"}</definedName>
    <definedName name="__________wee2" hidden="1">{#N/A,#N/A,FALSE,"Eff-SSC2"}</definedName>
    <definedName name="_________l1" localSheetId="1" hidden="1">{#N/A,#N/A,FALSE,"Eff-SSC2"}</definedName>
    <definedName name="_________l1" localSheetId="4" hidden="1">{#N/A,#N/A,FALSE,"Eff-SSC2"}</definedName>
    <definedName name="_________l1" hidden="1">{#N/A,#N/A,FALSE,"Eff-SSC2"}</definedName>
    <definedName name="_________lt04" hidden="1">#REF!</definedName>
    <definedName name="_________nes123" localSheetId="1" hidden="1">{#N/A,#N/A,FALSE,"Eff-SSC2"}</definedName>
    <definedName name="_________nes123" localSheetId="4" hidden="1">{#N/A,#N/A,FALSE,"Eff-SSC2"}</definedName>
    <definedName name="_________nes123" hidden="1">{#N/A,#N/A,FALSE,"Eff-SSC2"}</definedName>
    <definedName name="_________nes254" localSheetId="1" hidden="1">{#N/A,#N/A,FALSE,"Eff-SSC2"}</definedName>
    <definedName name="_________nes254" localSheetId="4" hidden="1">{#N/A,#N/A,FALSE,"Eff-SSC2"}</definedName>
    <definedName name="_________nes254" hidden="1">{#N/A,#N/A,FALSE,"Eff-SSC2"}</definedName>
    <definedName name="_________pp2" localSheetId="1" hidden="1">{#N/A,#N/A,FALSE,"Eff-SSC2"}</definedName>
    <definedName name="_________pp2" localSheetId="4" hidden="1">{#N/A,#N/A,FALSE,"Eff-SSC2"}</definedName>
    <definedName name="_________pp2" hidden="1">{#N/A,#N/A,FALSE,"Eff-SSC2"}</definedName>
    <definedName name="_________W37" localSheetId="1" hidden="1">{#N/A,#N/A,FALSE,"Eff-SSC2"}</definedName>
    <definedName name="_________W37" localSheetId="4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40" localSheetId="1" hidden="1">{#N/A,#N/A,FALSE,"Eff-SSC2"}</definedName>
    <definedName name="_________w40" localSheetId="4" hidden="1">{#N/A,#N/A,FALSE,"Eff-SSC2"}</definedName>
    <definedName name="_________w40" hidden="1">{#N/A,#N/A,FALSE,"Eff-SSC2"}</definedName>
    <definedName name="_________w6" localSheetId="1" hidden="1">{#N/A,#N/A,FALSE,"Eff-SSC2"}</definedName>
    <definedName name="_________w6" localSheetId="4" hidden="1">{#N/A,#N/A,FALSE,"Eff-SSC2"}</definedName>
    <definedName name="_________w6" hidden="1">{#N/A,#N/A,FALSE,"Eff-SSC2"}</definedName>
    <definedName name="_________wee2" localSheetId="1" hidden="1">{#N/A,#N/A,FALSE,"Eff-SSC2"}</definedName>
    <definedName name="_________wee2" localSheetId="4" hidden="1">{#N/A,#N/A,FALSE,"Eff-SSC2"}</definedName>
    <definedName name="_________wee2" hidden="1">{#N/A,#N/A,FALSE,"Eff-SSC2"}</definedName>
    <definedName name="________kvs8" localSheetId="1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1" localSheetId="1" hidden="1">{#N/A,#N/A,FALSE,"Eff-SSC2"}</definedName>
    <definedName name="________l1" localSheetId="4" hidden="1">{#N/A,#N/A,FALSE,"Eff-SSC2"}</definedName>
    <definedName name="________l1" hidden="1">{#N/A,#N/A,FALSE,"Eff-SSC2"}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localSheetId="1" hidden="1">{#N/A,#N/A,FALSE,"Eff-SSC2"}</definedName>
    <definedName name="________nes123" localSheetId="4" hidden="1">{#N/A,#N/A,FALSE,"Eff-SSC2"}</definedName>
    <definedName name="________nes123" hidden="1">{#N/A,#N/A,FALSE,"Eff-SSC2"}</definedName>
    <definedName name="________nes254" localSheetId="1" hidden="1">{#N/A,#N/A,FALSE,"Eff-SSC2"}</definedName>
    <definedName name="________nes254" localSheetId="4" hidden="1">{#N/A,#N/A,FALSE,"Eff-SSC2"}</definedName>
    <definedName name="________nes254" hidden="1">{#N/A,#N/A,FALSE,"Eff-SSC2"}</definedName>
    <definedName name="________pp2" localSheetId="1" hidden="1">{#N/A,#N/A,FALSE,"Eff-SSC2"}</definedName>
    <definedName name="________pp2" localSheetId="4" hidden="1">{#N/A,#N/A,FALSE,"Eff-SSC2"}</definedName>
    <definedName name="________pp2" hidden="1">{#N/A,#N/A,FALSE,"Eff-SSC2"}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1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40" localSheetId="1" hidden="1">{#N/A,#N/A,FALSE,"Eff-SSC2"}</definedName>
    <definedName name="________w40" localSheetId="4" hidden="1">{#N/A,#N/A,FALSE,"Eff-SSC2"}</definedName>
    <definedName name="________w40" hidden="1">{#N/A,#N/A,FALSE,"Eff-SSC2"}</definedName>
    <definedName name="________w6" localSheetId="1" hidden="1">{#N/A,#N/A,FALSE,"Eff-SSC2"}</definedName>
    <definedName name="________w6" localSheetId="4" hidden="1">{#N/A,#N/A,FALSE,"Eff-SSC2"}</definedName>
    <definedName name="________w6" hidden="1">{#N/A,#N/A,FALSE,"Eff-SSC2"}</definedName>
    <definedName name="________wee2" localSheetId="1" hidden="1">{#N/A,#N/A,FALSE,"Eff-SSC2"}</definedName>
    <definedName name="________wee2" localSheetId="4" hidden="1">{#N/A,#N/A,FALSE,"Eff-SSC2"}</definedName>
    <definedName name="________wee2" hidden="1">{#N/A,#N/A,FALSE,"Eff-SSC2"}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localSheetId="1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1" localSheetId="1" hidden="1">{#N/A,#N/A,FALSE,"Eff-SSC2"}</definedName>
    <definedName name="_______l1" localSheetId="4" hidden="1">{#N/A,#N/A,FALSE,"Eff-SSC2"}</definedName>
    <definedName name="_______l1" hidden="1">{#N/A,#N/A,FALSE,"Eff-SSC2"}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localSheetId="1" hidden="1">{#N/A,#N/A,FALSE,"Eff-SSC2"}</definedName>
    <definedName name="_______nes123" localSheetId="4" hidden="1">{#N/A,#N/A,FALSE,"Eff-SSC2"}</definedName>
    <definedName name="_______nes123" hidden="1">{#N/A,#N/A,FALSE,"Eff-SSC2"}</definedName>
    <definedName name="_______nes254" localSheetId="1" hidden="1">{#N/A,#N/A,FALSE,"Eff-SSC2"}</definedName>
    <definedName name="_______nes254" localSheetId="4" hidden="1">{#N/A,#N/A,FALSE,"Eff-SSC2"}</definedName>
    <definedName name="_______nes254" hidden="1">{#N/A,#N/A,FALSE,"Eff-SSC2"}</definedName>
    <definedName name="_______pp2" localSheetId="1" hidden="1">{#N/A,#N/A,FALSE,"Eff-SSC2"}</definedName>
    <definedName name="_______pp2" localSheetId="4" hidden="1">{#N/A,#N/A,FALSE,"Eff-SSC2"}</definedName>
    <definedName name="_______pp2" hidden="1">{#N/A,#N/A,FALSE,"Eff-SSC2"}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1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40" localSheetId="1" hidden="1">{#N/A,#N/A,FALSE,"Eff-SSC2"}</definedName>
    <definedName name="_______w40" localSheetId="4" hidden="1">{#N/A,#N/A,FALSE,"Eff-SSC2"}</definedName>
    <definedName name="_______w40" hidden="1">{#N/A,#N/A,FALSE,"Eff-SSC2"}</definedName>
    <definedName name="_______w6" localSheetId="1" hidden="1">{#N/A,#N/A,FALSE,"Eff-SSC2"}</definedName>
    <definedName name="_______w6" localSheetId="4" hidden="1">{#N/A,#N/A,FALSE,"Eff-SSC2"}</definedName>
    <definedName name="_______w6" hidden="1">{#N/A,#N/A,FALSE,"Eff-SSC2"}</definedName>
    <definedName name="_______wee2" localSheetId="1" hidden="1">{#N/A,#N/A,FALSE,"Eff-SSC2"}</definedName>
    <definedName name="_______wee2" localSheetId="4" hidden="1">{#N/A,#N/A,FALSE,"Eff-SSC2"}</definedName>
    <definedName name="_______wee2" hidden="1">{#N/A,#N/A,FALSE,"Eff-SSC2"}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1" hidden="1">{#N/A,#N/A,FALSE,"COVER.XLS";#N/A,#N/A,FALSE,"RACT1.XLS";#N/A,#N/A,FALSE,"RACT2.XLS";#N/A,#N/A,FALSE,"ECCMP";#N/A,#N/A,FALSE,"WELDER.XLS"}</definedName>
    <definedName name="______et432" localSheetId="4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1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localSheetId="1" hidden="1">{#N/A,#N/A,FALSE,"Eff-SSC2"}</definedName>
    <definedName name="______l1" localSheetId="4" hidden="1">{#N/A,#N/A,FALSE,"Eff-SSC2"}</definedName>
    <definedName name="______l1" hidden="1">{#N/A,#N/A,FALSE,"Eff-SSC2"}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localSheetId="1" hidden="1">{#N/A,#N/A,FALSE,"Eff-SSC2"}</definedName>
    <definedName name="______nes123" localSheetId="4" hidden="1">{#N/A,#N/A,FALSE,"Eff-SSC2"}</definedName>
    <definedName name="______nes123" hidden="1">{#N/A,#N/A,FALSE,"Eff-SSC2"}</definedName>
    <definedName name="______nes254" localSheetId="1" hidden="1">{#N/A,#N/A,FALSE,"Eff-SSC2"}</definedName>
    <definedName name="______nes254" localSheetId="4" hidden="1">{#N/A,#N/A,FALSE,"Eff-SSC2"}</definedName>
    <definedName name="______nes254" hidden="1">{#N/A,#N/A,FALSE,"Eff-SSC2"}</definedName>
    <definedName name="______pp2" localSheetId="1" hidden="1">{#N/A,#N/A,FALSE,"Eff-SSC2"}</definedName>
    <definedName name="______pp2" localSheetId="4" hidden="1">{#N/A,#N/A,FALSE,"Eff-SSC2"}</definedName>
    <definedName name="______pp2" hidden="1">{#N/A,#N/A,FALSE,"Eff-SSC2"}</definedName>
    <definedName name="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1" hidden="1">{#N/A,#N/A,FALSE,"COVER.XLS";#N/A,#N/A,FALSE,"RACT1.XLS";#N/A,#N/A,FALSE,"RACT2.XLS";#N/A,#N/A,FALSE,"ECCMP";#N/A,#N/A,FALSE,"WELDER.XLS"}</definedName>
    <definedName name="______w242" localSheetId="4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7" localSheetId="1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4" hidden="1">{#N/A,#N/A,FALSE,"Eff-SSC2"}</definedName>
    <definedName name="______w39" hidden="1">{#N/A,#N/A,FALSE,"Eff-SSC2"}</definedName>
    <definedName name="______w40" localSheetId="1" hidden="1">{#N/A,#N/A,FALSE,"Eff-SSC2"}</definedName>
    <definedName name="______w40" localSheetId="4" hidden="1">{#N/A,#N/A,FALSE,"Eff-SSC2"}</definedName>
    <definedName name="______w40" hidden="1">{#N/A,#N/A,FALSE,"Eff-SSC2"}</definedName>
    <definedName name="______w6" localSheetId="1" hidden="1">{#N/A,#N/A,FALSE,"Eff-SSC2"}</definedName>
    <definedName name="______w6" localSheetId="4" hidden="1">{#N/A,#N/A,FALSE,"Eff-SSC2"}</definedName>
    <definedName name="______w6" hidden="1">{#N/A,#N/A,FALSE,"Eff-SSC2"}</definedName>
    <definedName name="______wee2" localSheetId="1" hidden="1">{#N/A,#N/A,FALSE,"Eff-SSC2"}</definedName>
    <definedName name="______wee2" localSheetId="4" hidden="1">{#N/A,#N/A,FALSE,"Eff-SSC2"}</definedName>
    <definedName name="______wee2" hidden="1">{#N/A,#N/A,FALSE,"Eff-SSC2"}</definedName>
    <definedName name="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1" hidden="1">{#N/A,#N/A,FALSE,"COVER.XLS";#N/A,#N/A,FALSE,"RACT1.XLS";#N/A,#N/A,FALSE,"RACT2.XLS";#N/A,#N/A,FALSE,"ECCMP";#N/A,#N/A,FALSE,"WELDER.XLS"}</definedName>
    <definedName name="_____et432" localSheetId="4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1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localSheetId="1" hidden="1">{#N/A,#N/A,FALSE,"Eff-SSC2"}</definedName>
    <definedName name="_____l1" localSheetId="4" hidden="1">{#N/A,#N/A,FALSE,"Eff-SSC2"}</definedName>
    <definedName name="_____l1" hidden="1">{#N/A,#N/A,FALSE,"Eff-SSC2"}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localSheetId="1" hidden="1">{#N/A,#N/A,FALSE,"Eff-SSC2"}</definedName>
    <definedName name="_____nes123" localSheetId="4" hidden="1">{#N/A,#N/A,FALSE,"Eff-SSC2"}</definedName>
    <definedName name="_____nes123" hidden="1">{#N/A,#N/A,FALSE,"Eff-SSC2"}</definedName>
    <definedName name="_____nes254" localSheetId="1" hidden="1">{#N/A,#N/A,FALSE,"Eff-SSC2"}</definedName>
    <definedName name="_____nes254" localSheetId="4" hidden="1">{#N/A,#N/A,FALSE,"Eff-SSC2"}</definedName>
    <definedName name="_____nes254" hidden="1">{#N/A,#N/A,FALSE,"Eff-SSC2"}</definedName>
    <definedName name="_____pp2" localSheetId="1" hidden="1">{#N/A,#N/A,FALSE,"Eff-SSC2"}</definedName>
    <definedName name="_____pp2" localSheetId="4" hidden="1">{#N/A,#N/A,FALSE,"Eff-SSC2"}</definedName>
    <definedName name="_____pp2" hidden="1">{#N/A,#N/A,FALSE,"Eff-SSC2"}</definedName>
    <definedName name="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1" hidden="1">{#N/A,#N/A,FALSE,"COVER.XLS";#N/A,#N/A,FALSE,"RACT1.XLS";#N/A,#N/A,FALSE,"RACT2.XLS";#N/A,#N/A,FALSE,"ECCMP";#N/A,#N/A,FALSE,"WELDER.XLS"}</definedName>
    <definedName name="_____w242" localSheetId="4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7" localSheetId="1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4" hidden="1">{#N/A,#N/A,FALSE,"Eff-SSC2"}</definedName>
    <definedName name="_____w39" hidden="1">{#N/A,#N/A,FALSE,"Eff-SSC2"}</definedName>
    <definedName name="_____w40" localSheetId="1" hidden="1">{#N/A,#N/A,FALSE,"Eff-SSC2"}</definedName>
    <definedName name="_____w40" localSheetId="4" hidden="1">{#N/A,#N/A,FALSE,"Eff-SSC2"}</definedName>
    <definedName name="_____w40" hidden="1">{#N/A,#N/A,FALSE,"Eff-SSC2"}</definedName>
    <definedName name="_____w6" localSheetId="1" hidden="1">{#N/A,#N/A,FALSE,"Eff-SSC2"}</definedName>
    <definedName name="_____w6" localSheetId="4" hidden="1">{#N/A,#N/A,FALSE,"Eff-SSC2"}</definedName>
    <definedName name="_____w6" hidden="1">{#N/A,#N/A,FALSE,"Eff-SSC2"}</definedName>
    <definedName name="_____wee2" localSheetId="1" hidden="1">{#N/A,#N/A,FALSE,"Eff-SSC2"}</definedName>
    <definedName name="_____wee2" localSheetId="4" hidden="1">{#N/A,#N/A,FALSE,"Eff-SSC2"}</definedName>
    <definedName name="_____wee2" hidden="1">{#N/A,#N/A,FALSE,"Eff-SSC2"}</definedName>
    <definedName name="_____xlfn.BAHTTEXT" hidden="1">#NAME?</definedName>
    <definedName name="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1" hidden="1">{#N/A,#N/A,FALSE,"COVER.XLS";#N/A,#N/A,FALSE,"RACT1.XLS";#N/A,#N/A,FALSE,"RACT2.XLS";#N/A,#N/A,FALSE,"ECCMP";#N/A,#N/A,FALSE,"WELDER.XLS"}</definedName>
    <definedName name="____et432" localSheetId="4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[1]Accure!#REF!</definedName>
    <definedName name="____kvs1" localSheetId="1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1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localSheetId="1" hidden="1">{#N/A,#N/A,FALSE,"Eff-SSC2"}</definedName>
    <definedName name="____l1" localSheetId="4" hidden="1">{#N/A,#N/A,FALSE,"Eff-SSC2"}</definedName>
    <definedName name="____l1" hidden="1">{#N/A,#N/A,FALSE,"Eff-SSC2"}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localSheetId="1" hidden="1">{#N/A,#N/A,FALSE,"Eff-SSC2"}</definedName>
    <definedName name="____nes123" localSheetId="4" hidden="1">{#N/A,#N/A,FALSE,"Eff-SSC2"}</definedName>
    <definedName name="____nes123" hidden="1">{#N/A,#N/A,FALSE,"Eff-SSC2"}</definedName>
    <definedName name="____nes254" localSheetId="1" hidden="1">{#N/A,#N/A,FALSE,"Eff-SSC2"}</definedName>
    <definedName name="____nes254" localSheetId="4" hidden="1">{#N/A,#N/A,FALSE,"Eff-SSC2"}</definedName>
    <definedName name="____nes254" hidden="1">{#N/A,#N/A,FALSE,"Eff-SSC2"}</definedName>
    <definedName name="____pp2" localSheetId="1" hidden="1">{#N/A,#N/A,FALSE,"Eff-SSC2"}</definedName>
    <definedName name="____pp2" localSheetId="4" hidden="1">{#N/A,#N/A,FALSE,"Eff-SSC2"}</definedName>
    <definedName name="____pp2" hidden="1">{#N/A,#N/A,FALSE,"Eff-SSC2"}</definedName>
    <definedName name="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1" hidden="1">{#N/A,#N/A,FALSE,"COVER.XLS";#N/A,#N/A,FALSE,"RACT1.XLS";#N/A,#N/A,FALSE,"RACT2.XLS";#N/A,#N/A,FALSE,"ECCMP";#N/A,#N/A,FALSE,"WELDER.XLS"}</definedName>
    <definedName name="____w242" localSheetId="4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7" localSheetId="1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4" hidden="1">{#N/A,#N/A,FALSE,"Eff-SSC2"}</definedName>
    <definedName name="____w39" hidden="1">{#N/A,#N/A,FALSE,"Eff-SSC2"}</definedName>
    <definedName name="____w40" localSheetId="1" hidden="1">{#N/A,#N/A,FALSE,"Eff-SSC2"}</definedName>
    <definedName name="____w40" localSheetId="4" hidden="1">{#N/A,#N/A,FALSE,"Eff-SSC2"}</definedName>
    <definedName name="____w40" hidden="1">{#N/A,#N/A,FALSE,"Eff-SSC2"}</definedName>
    <definedName name="____w6" localSheetId="1" hidden="1">{#N/A,#N/A,FALSE,"Eff-SSC2"}</definedName>
    <definedName name="____w6" localSheetId="4" hidden="1">{#N/A,#N/A,FALSE,"Eff-SSC2"}</definedName>
    <definedName name="____w6" hidden="1">{#N/A,#N/A,FALSE,"Eff-SSC2"}</definedName>
    <definedName name="____wee2" localSheetId="1" hidden="1">{#N/A,#N/A,FALSE,"Eff-SSC2"}</definedName>
    <definedName name="____wee2" localSheetId="4" hidden="1">{#N/A,#N/A,FALSE,"Eff-SSC2"}</definedName>
    <definedName name="____wee2" hidden="1">{#N/A,#N/A,FALSE,"Eff-SSC2"}</definedName>
    <definedName name="____xlfn.BAHTTEXT" hidden="1">#NAME?</definedName>
    <definedName name="___BKK1" localSheetId="1" hidden="1">{#N/A,#N/A,FALSE,"Eff-SSC2"}</definedName>
    <definedName name="___BKK1" localSheetId="4" hidden="1">{#N/A,#N/A,FALSE,"Eff-SSC2"}</definedName>
    <definedName name="___BKK1" hidden="1">{#N/A,#N/A,FALSE,"Eff-SSC2"}</definedName>
    <definedName name="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1" hidden="1">{#N/A,#N/A,FALSE,"COVER.XLS";#N/A,#N/A,FALSE,"RACT1.XLS";#N/A,#N/A,FALSE,"RACT2.XLS";#N/A,#N/A,FALSE,"ECCMP";#N/A,#N/A,FALSE,"WELDER.XLS"}</definedName>
    <definedName name="___et432" localSheetId="4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localSheetId="1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[1]Accure!#REF!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1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1" hidden="1">{#N/A,#N/A,FALSE,"Eff-SSC2"}</definedName>
    <definedName name="___l1" localSheetId="4" hidden="1">{#N/A,#N/A,FALSE,"Eff-SSC2"}</definedName>
    <definedName name="___l1" hidden="1">{#N/A,#N/A,FALSE,"Eff-SSC2"}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[2]TTL!#REF!</definedName>
    <definedName name="___N7" hidden="1">[2]TTL!#REF!</definedName>
    <definedName name="___nes123" localSheetId="1" hidden="1">{#N/A,#N/A,FALSE,"Eff-SSC2"}</definedName>
    <definedName name="___nes123" localSheetId="4" hidden="1">{#N/A,#N/A,FALSE,"Eff-SSC2"}</definedName>
    <definedName name="___nes123" hidden="1">{#N/A,#N/A,FALSE,"Eff-SSC2"}</definedName>
    <definedName name="___nes254" localSheetId="1" hidden="1">{#N/A,#N/A,FALSE,"Eff-SSC2"}</definedName>
    <definedName name="___nes254" localSheetId="4" hidden="1">{#N/A,#N/A,FALSE,"Eff-SSC2"}</definedName>
    <definedName name="___nes254" hidden="1">{#N/A,#N/A,FALSE,"Eff-SSC2"}</definedName>
    <definedName name="_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localSheetId="1" hidden="1">{#N/A,#N/A,FALSE,"Eff-SSC2"}</definedName>
    <definedName name="___pp2" localSheetId="4" hidden="1">{#N/A,#N/A,FALSE,"Eff-SSC2"}</definedName>
    <definedName name="___pp2" hidden="1">{#N/A,#N/A,FALSE,"Eff-SSC2"}</definedName>
    <definedName name="___pp30" hidden="1">#REF!</definedName>
    <definedName name="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localSheetId="1" hidden="1">{#N/A,#N/A,FALSE,"Eff-SSC2"}</definedName>
    <definedName name="___sss1" localSheetId="4" hidden="1">{#N/A,#N/A,FALSE,"Eff-SSC2"}</definedName>
    <definedName name="___sss1" hidden="1">{#N/A,#N/A,FALSE,"Eff-SSC2"}</definedName>
    <definedName name="___sum02" hidden="1">[3]従推!#REF!</definedName>
    <definedName name="___Tic30" localSheetId="1" hidden="1">{"'Eng (page2)'!$A$1:$D$52"}</definedName>
    <definedName name="___Tic30" localSheetId="4" hidden="1">{"'Eng (page2)'!$A$1:$D$52"}</definedName>
    <definedName name="___Tic30" hidden="1">{"'Eng (page2)'!$A$1:$D$52"}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1" hidden="1">{#N/A,#N/A,FALSE,"COVER.XLS";#N/A,#N/A,FALSE,"RACT1.XLS";#N/A,#N/A,FALSE,"RACT2.XLS";#N/A,#N/A,FALSE,"ECCMP";#N/A,#N/A,FALSE,"WELDER.XLS"}</definedName>
    <definedName name="___w242" localSheetId="4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7" localSheetId="1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hidden="1">{#N/A,#N/A,FALSE,"Eff-SSC2"}</definedName>
    <definedName name="___w40" localSheetId="1" hidden="1">{#N/A,#N/A,FALSE,"Eff-SSC2"}</definedName>
    <definedName name="___w40" localSheetId="4" hidden="1">{#N/A,#N/A,FALSE,"Eff-SSC2"}</definedName>
    <definedName name="___w40" hidden="1">{#N/A,#N/A,FALSE,"Eff-SSC2"}</definedName>
    <definedName name="___w6" localSheetId="1" hidden="1">{#N/A,#N/A,FALSE,"Eff-SSC2"}</definedName>
    <definedName name="___w6" localSheetId="4" hidden="1">{#N/A,#N/A,FALSE,"Eff-SSC2"}</definedName>
    <definedName name="___w6" hidden="1">{#N/A,#N/A,FALSE,"Eff-SSC2"}</definedName>
    <definedName name="___wee2" localSheetId="1" hidden="1">{#N/A,#N/A,FALSE,"Eff-SSC2"}</definedName>
    <definedName name="___wee2" localSheetId="4" hidden="1">{#N/A,#N/A,FALSE,"Eff-SSC2"}</definedName>
    <definedName name="___wee2" hidden="1">{#N/A,#N/A,FALSE,"Eff-SSC2"}</definedName>
    <definedName name="___X2" localSheetId="1" hidden="1">{"'Eng (page2)'!$A$1:$D$52"}</definedName>
    <definedName name="___X2" localSheetId="4" hidden="1">{"'Eng (page2)'!$A$1:$D$52"}</definedName>
    <definedName name="___X2" hidden="1">{"'Eng (page2)'!$A$1:$D$52"}</definedName>
    <definedName name="___xlfn.BAHTTEXT" hidden="1">#NAME?</definedName>
    <definedName name="___ZH111" localSheetId="1" hidden="1">{"'Model'!$A$1:$N$53"}</definedName>
    <definedName name="___ZH111" localSheetId="4" hidden="1">{"'Model'!$A$1:$N$53"}</definedName>
    <definedName name="___ZH111" hidden="1">{"'Model'!$A$1:$N$53"}</definedName>
    <definedName name="__123Graph_A" hidden="1">[4]시산표!#REF!</definedName>
    <definedName name="__123Graph_AChart1" hidden="1">'[5]Comp equip'!$D$52:$D$473</definedName>
    <definedName name="__123Graph_ACurrent" hidden="1">'[5]Comp equip'!$D$52:$D$473</definedName>
    <definedName name="__123Graph_APIS" hidden="1">[6]D!$B$7:$B$18</definedName>
    <definedName name="__123Graph_B" hidden="1">[4]시산표!#REF!</definedName>
    <definedName name="__123Graph_BChart1" hidden="1">'[5]Comp equip'!$E$52:$E$473</definedName>
    <definedName name="__123Graph_BCurrent" hidden="1">'[5]Comp equip'!$E$52:$E$473</definedName>
    <definedName name="__123Graph_BPIS" hidden="1">[6]D!$C$7:$C$18</definedName>
    <definedName name="__123Graph_C" hidden="1">'[5]Comp equip'!$E$52:$E$473</definedName>
    <definedName name="__123Graph_CChart1" hidden="1">'[5]Comp equip'!$F$52:$F$473</definedName>
    <definedName name="__123Graph_CCurrent" hidden="1">'[5]Comp equip'!$F$52:$F$473</definedName>
    <definedName name="__123Graph_CPIS" hidden="1">[6]D!$D$7:$D$18</definedName>
    <definedName name="__123Graph_D" hidden="1">[7]FR!#REF!</definedName>
    <definedName name="__123Graph_DCurrent" hidden="1">[8]B!#REF!</definedName>
    <definedName name="__123Graph_DPIS" hidden="1">[6]D!$E$7:$E$18</definedName>
    <definedName name="__123Graph_E" hidden="1">[2]TTL!#REF!</definedName>
    <definedName name="__123Graph_ECurrent" hidden="1">[8]B!#REF!</definedName>
    <definedName name="__123Graph_F" hidden="1">[2]TTL!#REF!</definedName>
    <definedName name="__123Graph_FCurrent" hidden="1">[8]B!#REF!</definedName>
    <definedName name="__123Graph_LBL_A" hidden="1">[4]시산표!#REF!</definedName>
    <definedName name="__123Graph_LBL_B" hidden="1">[4]시산표!#REF!</definedName>
    <definedName name="__123Graph_LBL_C" hidden="1">#REF!</definedName>
    <definedName name="__123Graph_X" hidden="1">[9]Sale89!#REF!</definedName>
    <definedName name="__123Graph_XPIS" hidden="1">[6]D!$A$7:$A$18</definedName>
    <definedName name="__1S" hidden="1">#REF!</definedName>
    <definedName name="__5___0_S" hidden="1">#REF!</definedName>
    <definedName name="__BKK1" localSheetId="1" hidden="1">{#N/A,#N/A,FALSE,"Eff-SSC2"}</definedName>
    <definedName name="__BKK1" localSheetId="4" hidden="1">{#N/A,#N/A,FALSE,"Eff-SSC2"}</definedName>
    <definedName name="__BKK1" hidden="1">{#N/A,#N/A,FALSE,"Eff-SSC2"}</definedName>
    <definedName name="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1" hidden="1">{#N/A,#N/A,FALSE,"COVER.XLS";#N/A,#N/A,FALSE,"RACT1.XLS";#N/A,#N/A,FALSE,"RACT2.XLS";#N/A,#N/A,FALSE,"ECCMP";#N/A,#N/A,FALSE,"WELDER.XLS"}</definedName>
    <definedName name="__et432" localSheetId="4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localSheetId="1" hidden="1">{"'Eng (page2)'!$A$1:$D$52"}</definedName>
    <definedName name="__G1" localSheetId="4" hidden="1">{"'Eng (page2)'!$A$1:$D$52"}</definedName>
    <definedName name="__G1" hidden="1">{"'Eng (page2)'!$A$1:$D$52"}</definedName>
    <definedName name="__IntlFixup" hidden="1">TRUE</definedName>
    <definedName name="__KEY1" hidden="1">[1]Accure!#REF!</definedName>
    <definedName name="__kvs1" localSheetId="1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1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localSheetId="1" hidden="1">{#N/A,#N/A,FALSE,"Eff-SSC2"}</definedName>
    <definedName name="__l1" localSheetId="4" hidden="1">{#N/A,#N/A,FALSE,"Eff-SSC2"}</definedName>
    <definedName name="__l1" hidden="1">{#N/A,#N/A,FALSE,"Eff-SSC2"}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localSheetId="1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55" hidden="1">[2]TTL!#REF!</definedName>
    <definedName name="__N7" hidden="1">[2]TTL!#REF!</definedName>
    <definedName name="__nes123" localSheetId="1" hidden="1">{#N/A,#N/A,FALSE,"Eff-SSC2"}</definedName>
    <definedName name="__nes123" localSheetId="4" hidden="1">{#N/A,#N/A,FALSE,"Eff-SSC2"}</definedName>
    <definedName name="__nes123" hidden="1">{#N/A,#N/A,FALSE,"Eff-SSC2"}</definedName>
    <definedName name="__nes254" localSheetId="1" hidden="1">{#N/A,#N/A,FALSE,"Eff-SSC2"}</definedName>
    <definedName name="__nes254" localSheetId="4" hidden="1">{#N/A,#N/A,FALSE,"Eff-SSC2"}</definedName>
    <definedName name="__nes254" hidden="1">{#N/A,#N/A,FALSE,"Eff-SSC2"}</definedName>
    <definedName name="__p1" localSheetId="1" hidden="1">{#N/A,#N/A,FALSE,"Eff-SSC2"}</definedName>
    <definedName name="__p1" localSheetId="4" hidden="1">{#N/A,#N/A,FALSE,"Eff-SSC2"}</definedName>
    <definedName name="__p1" hidden="1">{#N/A,#N/A,FALSE,"Eff-SSC2"}</definedName>
    <definedName name="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localSheetId="1" hidden="1">{#N/A,#N/A,FALSE,"Eff-SSC2"}</definedName>
    <definedName name="__pp2" localSheetId="4" hidden="1">{#N/A,#N/A,FALSE,"Eff-SSC2"}</definedName>
    <definedName name="__pp2" hidden="1">{#N/A,#N/A,FALSE,"Eff-SSC2"}</definedName>
    <definedName name="__PP3" localSheetId="1" hidden="1">{#N/A,#N/A,FALSE,"Eff-SSC2"}</definedName>
    <definedName name="__PP3" localSheetId="4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localSheetId="1" hidden="1">{#N/A,#N/A,FALSE,"Eff-SSC2"}</definedName>
    <definedName name="__sss1" localSheetId="4" hidden="1">{#N/A,#N/A,FALSE,"Eff-SSC2"}</definedName>
    <definedName name="__sss1" hidden="1">{#N/A,#N/A,FALSE,"Eff-SSC2"}</definedName>
    <definedName name="__st1" hidden="1">#REF!</definedName>
    <definedName name="__sum02" hidden="1">[3]従推!#REF!</definedName>
    <definedName name="__Tic30" localSheetId="1" hidden="1">{"'Eng (page2)'!$A$1:$D$52"}</definedName>
    <definedName name="__Tic30" localSheetId="4" hidden="1">{"'Eng (page2)'!$A$1:$D$52"}</definedName>
    <definedName name="__Tic30" hidden="1">{"'Eng (page2)'!$A$1:$D$52"}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localSheetId="1" hidden="1">{#N/A,#N/A,FALSE,"COVER.XLS";#N/A,#N/A,FALSE,"RACT1.XLS";#N/A,#N/A,FALSE,"RACT2.XLS";#N/A,#N/A,FALSE,"ECCMP";#N/A,#N/A,FALSE,"WELDER.XLS"}</definedName>
    <definedName name="__w242" localSheetId="4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7" localSheetId="1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4" hidden="1">{#N/A,#N/A,FALSE,"Eff-SSC2"}</definedName>
    <definedName name="__w39" hidden="1">{#N/A,#N/A,FALSE,"Eff-SSC2"}</definedName>
    <definedName name="__w40" localSheetId="1" hidden="1">{#N/A,#N/A,FALSE,"Eff-SSC2"}</definedName>
    <definedName name="__w40" localSheetId="4" hidden="1">{#N/A,#N/A,FALSE,"Eff-SSC2"}</definedName>
    <definedName name="__w40" hidden="1">{#N/A,#N/A,FALSE,"Eff-SSC2"}</definedName>
    <definedName name="__w6" localSheetId="1" hidden="1">{#N/A,#N/A,FALSE,"Eff-SSC2"}</definedName>
    <definedName name="__w6" localSheetId="4" hidden="1">{#N/A,#N/A,FALSE,"Eff-SSC2"}</definedName>
    <definedName name="__w6" hidden="1">{#N/A,#N/A,FALSE,"Eff-SSC2"}</definedName>
    <definedName name="__wee2" localSheetId="1" hidden="1">{#N/A,#N/A,FALSE,"Eff-SSC2"}</definedName>
    <definedName name="__wee2" localSheetId="4" hidden="1">{#N/A,#N/A,FALSE,"Eff-SSC2"}</definedName>
    <definedName name="__wee2" hidden="1">{#N/A,#N/A,FALSE,"Eff-SSC2"}</definedName>
    <definedName name="__X2" localSheetId="1" hidden="1">{"'Eng (page2)'!$A$1:$D$52"}</definedName>
    <definedName name="__X2" localSheetId="4" hidden="1">{"'Eng (page2)'!$A$1:$D$52"}</definedName>
    <definedName name="__X2" hidden="1">{"'Eng (page2)'!$A$1:$D$52"}</definedName>
    <definedName name="__xlfn.BAHTTEXT" hidden="1">#NAME?</definedName>
    <definedName name="__ZH111" localSheetId="1" hidden="1">{"'Model'!$A$1:$N$53"}</definedName>
    <definedName name="__ZH111" localSheetId="4" hidden="1">{"'Model'!$A$1:$N$53"}</definedName>
    <definedName name="__ZH111" hidden="1">{"'Model'!$A$1:$N$53"}</definedName>
    <definedName name="_1_____123Graph_Aｸﾞﾗﾌ_1" hidden="1">#REF!</definedName>
    <definedName name="_1__123Graph_ATEILM_RKTE" hidden="1">[6]D!$B$27:$B$31</definedName>
    <definedName name="_10______S" hidden="1">#REF!</definedName>
    <definedName name="_10_____123Graph_Aｸﾞﾗﾌ_18" hidden="1">#REF!</definedName>
    <definedName name="_10__123Graph_A????_10" hidden="1">[10]A!$T$61:$AE$61</definedName>
    <definedName name="_10__123Graph_Aｸﾞﾗﾌ_10" hidden="1">[10]A!$T$61:$AE$61</definedName>
    <definedName name="_100____123Graph_Bｸﾞﾗﾌ_17" hidden="1">#REF!</definedName>
    <definedName name="_100__123Graph_X????_8" hidden="1">[10]A!$D$6:$O$6</definedName>
    <definedName name="_100__123Graph_Xｸﾞﾗﾌ_8" hidden="1">[10]A!$D$6:$O$6</definedName>
    <definedName name="_101____123Graph_Bｸﾞﾗﾌ_18" hidden="1">#REF!</definedName>
    <definedName name="_101__123Graph_X????_9" hidden="1">[10]A!$D$6:$O$6</definedName>
    <definedName name="_101__123Graph_Xｸﾞﾗﾌ_9" hidden="1">[10]A!$D$6:$O$6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[10]A!$T$63:$AE$63</definedName>
    <definedName name="_11__123Graph_Aｸﾞﾗﾌ_11" hidden="1">[10]A!$T$63:$AE$63</definedName>
    <definedName name="_110____123Graph_Bｸﾞﾗﾌ_9" hidden="1">#REF!</definedName>
    <definedName name="_1102" hidden="1">'[11]stat local'!$D$769:$D$3475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[10]B!$C$11:$N$11</definedName>
    <definedName name="_12__123Graph_Aｸﾞﾗﾌ_12" hidden="1">[10]B!$C$11:$N$11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[10]B!$C$9:$N$9</definedName>
    <definedName name="_13__123Graph_Aｸﾞﾗﾌ_13" hidden="1">[10]B!$C$9:$N$9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[10]B!$C$13:$N$13</definedName>
    <definedName name="_14__123Graph_Aｸﾞﾗﾌ_14" hidden="1">[10]B!$C$13:$N$13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[10]B!$C$12:$N$12</definedName>
    <definedName name="_15__123Graph_Aｸﾞﾗﾌ_15" hidden="1">[10]B!$C$12:$N$12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[10]B!$C$14:$N$14</definedName>
    <definedName name="_16__123Graph_Aｸﾞﾗﾌ_16" hidden="1">[10]B!$C$14:$N$14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[10]B!$R$16:$U$16</definedName>
    <definedName name="_17__123Graph_Aｸﾞﾗﾌ_17" hidden="1">[10]B!$R$16:$U$16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[10]B!$C$17:$N$17</definedName>
    <definedName name="_18__123Graph_Aｸﾞﾗﾌ_18" hidden="1">[10]B!$C$17:$N$17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[10]B!$R$20:$U$20</definedName>
    <definedName name="_19__123Graph_Aｸﾞﾗﾌ_19" hidden="1">[10]B!$R$20:$U$20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[6]D!$B$27:$B$31</definedName>
    <definedName name="_2_0_S" hidden="1">#REF!</definedName>
    <definedName name="_20_____123Graph_Bｸﾞﾗﾌ_1" hidden="1">#REF!</definedName>
    <definedName name="_20__123Graph_A????_2" hidden="1">[10]A!$T$18:$AE$18</definedName>
    <definedName name="_20__123Graph_Aｸﾞﾗﾌ_2" hidden="1">[10]A!$T$18:$AE$18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[10]B!$R$21:$U$21</definedName>
    <definedName name="_21__123Graph_Aｸﾞﾗﾌ_20" hidden="1">[10]B!$R$21:$U$21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[10]B!$R$22:$U$22</definedName>
    <definedName name="_22__123Graph_Aｸﾞﾗﾌ_21" hidden="1">[10]B!$R$22:$U$22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[10]B!$R$18:$U$18</definedName>
    <definedName name="_23__123Graph_Aｸﾞﾗﾌ_22" hidden="1">[10]B!$R$18:$U$18</definedName>
    <definedName name="_24_____123Graph_Bｸﾞﾗﾌ_16" hidden="1">#REF!</definedName>
    <definedName name="_24__123Graph_A????_23" hidden="1">[10]B!$R$19:$U$19</definedName>
    <definedName name="_24__123Graph_Aｸﾞﾗﾌ_23" hidden="1">[10]B!$R$19:$U$19</definedName>
    <definedName name="_25_____123Graph_Bｸﾞﾗﾌ_17" hidden="1">#REF!</definedName>
    <definedName name="_25__123Graph_A????_24" hidden="1">[10]B!$C$15:$N$15</definedName>
    <definedName name="_25__123Graph_Aｸﾞﾗﾌ_24" hidden="1">[10]B!$C$15:$N$15</definedName>
    <definedName name="_26_____123Graph_Bｸﾞﾗﾌ_18" hidden="1">#REF!</definedName>
    <definedName name="_26__123Graph_A????_25" hidden="1">[10]A!$T$17:$AE$17</definedName>
    <definedName name="_26__123Graph_Aｸﾞﾗﾌ_25" hidden="1">[10]A!$T$17:$AE$17</definedName>
    <definedName name="_27_____123Graph_Bｸﾞﾗﾌ_19" hidden="1">#REF!</definedName>
    <definedName name="_27__123Graph_A????_26" hidden="1">[10]A!$T$32:$AE$32</definedName>
    <definedName name="_27__123Graph_Aｸﾞﾗﾌ_26" hidden="1">[10]A!$T$32:$AE$32</definedName>
    <definedName name="_28_____123Graph_Bｸﾞﾗﾌ_2" hidden="1">#REF!</definedName>
    <definedName name="_28__123Graph_A????_27" hidden="1">[10]A!$T$50:$AE$50</definedName>
    <definedName name="_28__123Graph_Aｸﾞﾗﾌ_27" hidden="1">[10]A!$T$50:$AE$50</definedName>
    <definedName name="_29_____123Graph_Bｸﾞﾗﾌ_3" hidden="1">#REF!</definedName>
    <definedName name="_29__123Graph_A????_28" hidden="1">[10]A!$T$53:$AE$53</definedName>
    <definedName name="_29__123Graph_Aｸﾞﾗﾌ_28" hidden="1">[10]A!$T$53:$AE$53</definedName>
    <definedName name="_2S" hidden="1">#REF!</definedName>
    <definedName name="_3_____123Graph_Aｸﾞﾗﾌ_11" hidden="1">#REF!</definedName>
    <definedName name="_3__123Graph_XTEILM_RKTE2" hidden="1">[6]D!$A$27:$A$31</definedName>
    <definedName name="_3_0_S" hidden="1">#REF!</definedName>
    <definedName name="_30_____123Graph_Bｸﾞﾗﾌ_4" hidden="1">#REF!</definedName>
    <definedName name="_30__123Graph_A????_29" hidden="1">[10]C!$D$7:$I$7</definedName>
    <definedName name="_30__123Graph_Aｸﾞﾗﾌ_29" hidden="1">[10]C!$D$7:$I$7</definedName>
    <definedName name="_31_____123Graph_Bｸﾞﾗﾌ_5" hidden="1">#REF!</definedName>
    <definedName name="_31__123Graph_A????_3" hidden="1">[10]A!$T$31:$AE$31</definedName>
    <definedName name="_31__123Graph_Aｸﾞﾗﾌ_3" hidden="1">[10]A!$T$31:$AE$31</definedName>
    <definedName name="_32_____123Graph_Bｸﾞﾗﾌ_6" hidden="1">#REF!</definedName>
    <definedName name="_32__123Graph_A????_30" hidden="1">[10]C!$D$10:$I$10</definedName>
    <definedName name="_32__123Graph_Aｸﾞﾗﾌ_30" hidden="1">[10]C!$D$10:$I$10</definedName>
    <definedName name="_33_____123Graph_Bｸﾞﾗﾌ_7" hidden="1">#REF!</definedName>
    <definedName name="_33__123Graph_A????_31" hidden="1">[10]C!$D$13:$I$13</definedName>
    <definedName name="_33__123Graph_Aｸﾞﾗﾌ_31" hidden="1">[10]C!$D$13:$I$13</definedName>
    <definedName name="_34_____123Graph_Bｸﾞﾗﾌ_8" hidden="1">#REF!</definedName>
    <definedName name="_34__123Graph_A????_32" hidden="1">[10]C!$D$16:$I$16</definedName>
    <definedName name="_34__123Graph_Aｸﾞﾗﾌ_32" hidden="1">[10]C!$D$16:$I$16</definedName>
    <definedName name="_35_____123Graph_Bｸﾞﾗﾌ_9" hidden="1">#REF!</definedName>
    <definedName name="_35__123Graph_A????_33" hidden="1">[10]C!$D$22:$F$22</definedName>
    <definedName name="_35__123Graph_Aｸﾞﾗﾌ_33" hidden="1">[10]C!$D$22:$F$22</definedName>
    <definedName name="_36_____123Graph_Cｸﾞﾗﾌ_10" hidden="1">#REF!</definedName>
    <definedName name="_36__123Graph_A????_34" hidden="1">[10]C!$D$19:$F$19</definedName>
    <definedName name="_36__123Graph_Aｸﾞﾗﾌ_34" hidden="1">[10]C!$D$19:$F$19</definedName>
    <definedName name="_37_____123Graph_Cｸﾞﾗﾌ_14" hidden="1">#REF!</definedName>
    <definedName name="_37__123Graph_A????_4" hidden="1">[10]B!$C$7:$N$7</definedName>
    <definedName name="_37__123Graph_Aｸﾞﾗﾌ_4" hidden="1">[10]B!$C$7:$N$7</definedName>
    <definedName name="_38_____123Graph_Cｸﾞﾗﾌ_15" hidden="1">#REF!</definedName>
    <definedName name="_38__123Graph_A????_5" hidden="1">[10]B!$C$10:$N$10</definedName>
    <definedName name="_38__123Graph_Aｸﾞﾗﾌ_5" hidden="1">[10]B!$C$10:$N$10</definedName>
    <definedName name="_39_____123Graph_Cｸﾞﾗﾌ_16" hidden="1">#REF!</definedName>
    <definedName name="_39__123Graph_A????_6" hidden="1">[10]B!$C$8:$N$8</definedName>
    <definedName name="_39__123Graph_Aｸﾞﾗﾌ_6" hidden="1">[10]B!$C$8:$N$8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[10]A!$T$33:$AE$33</definedName>
    <definedName name="_40__123Graph_Aｸﾞﾗﾌ_7" hidden="1">[10]A!$T$33:$AE$33</definedName>
    <definedName name="_41_____123Graph_Cｸﾞﾗﾌ_5" hidden="1">#REF!</definedName>
    <definedName name="_41__123Graph_A????_8" hidden="1">[10]A!$T$49:$AE$49</definedName>
    <definedName name="_41__123Graph_Aｸﾞﾗﾌ_8" hidden="1">[10]A!$T$49:$AE$49</definedName>
    <definedName name="_42_____123Graph_Cｸﾞﾗﾌ_6" hidden="1">#REF!</definedName>
    <definedName name="_42__123Graph_A????_9" hidden="1">[10]A!$T$51:$AE$51</definedName>
    <definedName name="_42__123Graph_Aｸﾞﾗﾌ_9" hidden="1">[10]A!$T$51:$AE$51</definedName>
    <definedName name="_43_____123Graph_Cｸﾞﾗﾌ_7" hidden="1">#REF!</definedName>
    <definedName name="_43__123Graph_B????_1" hidden="1">[10]A!$AJ$16:$AN$16</definedName>
    <definedName name="_43__123Graph_Bｸﾞﾗﾌ_1" hidden="1">[10]A!$AJ$16:$AN$16</definedName>
    <definedName name="_44_____123Graph_Cｸﾞﾗﾌ_8" hidden="1">#REF!</definedName>
    <definedName name="_44__123Graph_B????_10" hidden="1">[10]A!$AJ$61:$AN$61</definedName>
    <definedName name="_44__123Graph_Bｸﾞﾗﾌ_10" hidden="1">[10]A!$AJ$61:$AN$61</definedName>
    <definedName name="_45_____123Graph_Cｸﾞﾗﾌ_9" hidden="1">#REF!</definedName>
    <definedName name="_45__123Graph_B????_11" hidden="1">[10]A!$AJ$63:$AN$63</definedName>
    <definedName name="_45__123Graph_Bｸﾞﾗﾌ_11" hidden="1">[10]A!$AJ$63:$AN$63</definedName>
    <definedName name="_46_____123Graph_Dｸﾞﾗﾌ_14" hidden="1">#REF!</definedName>
    <definedName name="_46__123Graph_B????_12" hidden="1">[10]B!$R$11:$U$11</definedName>
    <definedName name="_46__123Graph_Bｸﾞﾗﾌ_12" hidden="1">[10]B!$R$11:$U$11</definedName>
    <definedName name="_47_____123Graph_Dｸﾞﾗﾌ_15" hidden="1">#REF!</definedName>
    <definedName name="_47__123Graph_B????_13" hidden="1">[10]B!$R$9:$U$9</definedName>
    <definedName name="_47__123Graph_Bｸﾞﾗﾌ_13" hidden="1">[10]B!$R$9:$U$9</definedName>
    <definedName name="_48_____123Graph_Dｸﾞﾗﾌ_18" hidden="1">#REF!</definedName>
    <definedName name="_48__123Graph_B????_14" hidden="1">[10]B!$R$13:$U$13</definedName>
    <definedName name="_48__123Graph_Bｸﾞﾗﾌ_14" hidden="1">[10]B!$R$13:$U$13</definedName>
    <definedName name="_49_____123Graph_Dｸﾞﾗﾌ_5" hidden="1">#REF!</definedName>
    <definedName name="_49__123Graph_B????_15" hidden="1">[10]B!$R$12:$U$12</definedName>
    <definedName name="_49__123Graph_Bｸﾞﾗﾌ_15" hidden="1">[10]B!$R$12:$U$12</definedName>
    <definedName name="_4F" hidden="1">[12]DETAIL!#REF!</definedName>
    <definedName name="_5_____123Graph_Aｸﾞﾗﾌ_13" hidden="1">#REF!</definedName>
    <definedName name="_5___0_S" hidden="1">#REF!</definedName>
    <definedName name="_5_0_0_F" hidden="1">[12]DETAIL!#REF!</definedName>
    <definedName name="_5_0_S" hidden="1">#REF!</definedName>
    <definedName name="_50_____123Graph_Dｸﾞﾗﾌ_6" hidden="1">#REF!</definedName>
    <definedName name="_50__123Graph_B????_16" hidden="1">[10]B!$R$14:$U$14</definedName>
    <definedName name="_50__123Graph_Bｸﾞﾗﾌ_16" hidden="1">[10]B!$R$14:$U$14</definedName>
    <definedName name="_51_____123Graph_Dｸﾞﾗﾌ_7" hidden="1">#REF!</definedName>
    <definedName name="_51__123Graph_B????_18" hidden="1">[10]B!$R$17:$U$17</definedName>
    <definedName name="_51__123Graph_Bｸﾞﾗﾌ_18" hidden="1">[10]B!$R$17:$U$17</definedName>
    <definedName name="_52_____123Graph_Dｸﾞﾗﾌ_8" hidden="1">#REF!</definedName>
    <definedName name="_52__123Graph_B????_2" hidden="1">[10]A!$AJ$18:$AN$18</definedName>
    <definedName name="_52__123Graph_Bｸﾞﾗﾌ_2" hidden="1">[10]A!$AJ$18:$AN$18</definedName>
    <definedName name="_53_____123Graph_Eｸﾞﾗﾌ_18" hidden="1">#REF!</definedName>
    <definedName name="_53__123Graph_B????_24" hidden="1">[10]B!$R$15:$U$15</definedName>
    <definedName name="_53__123Graph_Bｸﾞﾗﾌ_24" hidden="1">[10]B!$R$15:$U$15</definedName>
    <definedName name="_54_____123Graph_Eｸﾞﾗﾌ_5" hidden="1">#REF!</definedName>
    <definedName name="_54__123Graph_B????_25" hidden="1">[10]A!$AJ$17:$AN$17</definedName>
    <definedName name="_54__123Graph_Bｸﾞﾗﾌ_25" hidden="1">[10]A!$AJ$17:$AN$17</definedName>
    <definedName name="_55_____123Graph_Eｸﾞﾗﾌ_6" hidden="1">#REF!</definedName>
    <definedName name="_55__123Graph_B????_26" hidden="1">[10]A!$AJ$32:$AN$32</definedName>
    <definedName name="_55__123Graph_Bｸﾞﾗﾌ_26" hidden="1">[10]A!$AJ$32:$AN$32</definedName>
    <definedName name="_56_____123Graph_Fｸﾞﾗﾌ_18" hidden="1">#REF!</definedName>
    <definedName name="_56__123Graph_B????_27" hidden="1">[10]A!$AJ$50:$AN$50</definedName>
    <definedName name="_56__123Graph_Bｸﾞﾗﾌ_27" hidden="1">[10]A!$AJ$50:$AN$50</definedName>
    <definedName name="_57_____123Graph_LBL_Aｸﾞﾗﾌ_16" hidden="1">#REF!</definedName>
    <definedName name="_57__123Graph_B????_28" hidden="1">[10]A!$AJ$53:$AN$53</definedName>
    <definedName name="_57__123Graph_Bｸﾞﾗﾌ_28" hidden="1">[10]A!$AJ$53:$AN$53</definedName>
    <definedName name="_58_____123Graph_LBL_Aｸﾞﾗﾌ_19" hidden="1">#REF!</definedName>
    <definedName name="_58__123Graph_B????_29" hidden="1">[10]C!$D$73:$I$73</definedName>
    <definedName name="_58__123Graph_Bｸﾞﾗﾌ_29" hidden="1">[10]C!$D$73:$I$73</definedName>
    <definedName name="_59_____123Graph_LBL_Bｸﾞﾗﾌ_16" hidden="1">#REF!</definedName>
    <definedName name="_59__123Graph_B????_3" hidden="1">[10]A!$AJ$31:$AN$31</definedName>
    <definedName name="_59__123Graph_Bｸﾞﾗﾌ_3" hidden="1">[10]A!$AJ$31:$AN$31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[10]C!$D$74:$I$74</definedName>
    <definedName name="_60__123Graph_Bｸﾞﾗﾌ_30" hidden="1">[10]C!$D$74:$I$74</definedName>
    <definedName name="_61_____123Graph_LBL_Cｸﾞﾗﾌ_18" hidden="1">#REF!</definedName>
    <definedName name="_61__123Graph_B????_31" hidden="1">[10]C!$D$75:$I$75</definedName>
    <definedName name="_61__123Graph_Bｸﾞﾗﾌ_31" hidden="1">[10]C!$D$75:$I$75</definedName>
    <definedName name="_62_____123Graph_Xｸﾞﾗﾌ_10" hidden="1">#REF!</definedName>
    <definedName name="_62__123Graph_B????_32" hidden="1">[10]C!$D$76:$I$76</definedName>
    <definedName name="_62__123Graph_Bｸﾞﾗﾌ_32" hidden="1">[10]C!$D$76:$I$76</definedName>
    <definedName name="_63_____123Graph_Xｸﾞﾗﾌ_11" hidden="1">#REF!</definedName>
    <definedName name="_63__123Graph_B????_33" hidden="1">[10]C!$D$78:$I$78</definedName>
    <definedName name="_63__123Graph_Bｸﾞﾗﾌ_33" hidden="1">[10]C!$D$78:$I$78</definedName>
    <definedName name="_64_____123Graph_Xｸﾞﾗﾌ_12" hidden="1">#REF!</definedName>
    <definedName name="_64__123Graph_B????_34" hidden="1">[10]C!$D$77:$I$77</definedName>
    <definedName name="_64__123Graph_Bｸﾞﾗﾌ_34" hidden="1">[10]C!$D$77:$I$77</definedName>
    <definedName name="_65_____123Graph_Xｸﾞﾗﾌ_13" hidden="1">#REF!</definedName>
    <definedName name="_65__123Graph_B????_4" hidden="1">[10]B!$R$7:$U$7</definedName>
    <definedName name="_65__123Graph_Bｸﾞﾗﾌ_4" hidden="1">[10]B!$R$7:$U$7</definedName>
    <definedName name="_66_____123Graph_Xｸﾞﾗﾌ_14" hidden="1">#REF!</definedName>
    <definedName name="_66__123Graph_B????_5" hidden="1">[10]B!$R$10:$U$10</definedName>
    <definedName name="_66__123Graph_Bｸﾞﾗﾌ_5" hidden="1">[10]B!$R$10:$U$10</definedName>
    <definedName name="_67_____123Graph_Xｸﾞﾗﾌ_15" hidden="1">#REF!</definedName>
    <definedName name="_67__123Graph_B????_6" hidden="1">[10]B!$R$8:$U$8</definedName>
    <definedName name="_67__123Graph_Bｸﾞﾗﾌ_6" hidden="1">[10]B!$R$8:$U$8</definedName>
    <definedName name="_68_____123Graph_Xｸﾞﾗﾌ_16" hidden="1">#REF!</definedName>
    <definedName name="_68__123Graph_B????_7" hidden="1">[10]A!$AJ$33:$AN$33</definedName>
    <definedName name="_68__123Graph_Bｸﾞﾗﾌ_7" hidden="1">[10]A!$AJ$33:$AN$33</definedName>
    <definedName name="_69_____123Graph_Xｸﾞﾗﾌ_17" hidden="1">#REF!</definedName>
    <definedName name="_69__123Graph_B????_8" hidden="1">[10]A!$AJ$49:$AN$49</definedName>
    <definedName name="_69__123Graph_Bｸﾞﾗﾌ_8" hidden="1">[10]A!$AJ$49:$AN$49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[10]A!$AJ$51:$AN$51</definedName>
    <definedName name="_70__123Graph_Bｸﾞﾗﾌ_9" hidden="1">[10]A!$AJ$51:$AN$51</definedName>
    <definedName name="_71_____123Graph_Xｸﾞﾗﾌ_5" hidden="1">#REF!</definedName>
    <definedName name="_71__123Graph_C????_1" hidden="1">'[13]??'!#REF!</definedName>
    <definedName name="_71__123Graph_Cｸﾞﾗﾌ_1" hidden="1">[14]従推!#REF!</definedName>
    <definedName name="_72_____123Graph_Xｸﾞﾗﾌ_6" hidden="1">#REF!</definedName>
    <definedName name="_72__123Graph_D????_1" hidden="1">'[13]??'!#REF!</definedName>
    <definedName name="_72__123Graph_Dｸﾞﾗﾌ_1" hidden="1">[14]従推!#REF!</definedName>
    <definedName name="_73_____123Graph_Xｸﾞﾗﾌ_7" hidden="1">#REF!</definedName>
    <definedName name="_73__123Graph_X????_1" hidden="1">[10]A!$D$6:$AG$6</definedName>
    <definedName name="_73__123Graph_Xｸﾞﾗﾌ_1" hidden="1">[10]A!$D$6:$AG$6</definedName>
    <definedName name="_74_____123Graph_Xｸﾞﾗﾌ_8" hidden="1">#REF!</definedName>
    <definedName name="_74__123Graph_X????_10" hidden="1">[10]A!$D$6:$O$6</definedName>
    <definedName name="_74__123Graph_Xｸﾞﾗﾌ_10" hidden="1">[10]A!$D$6:$O$6</definedName>
    <definedName name="_75_____123Graph_Xｸﾞﾗﾌ_9" hidden="1">#REF!</definedName>
    <definedName name="_75__123Graph_X????_11" hidden="1">[10]A!$D$6:$O$6</definedName>
    <definedName name="_75__123Graph_Xｸﾞﾗﾌ_11" hidden="1">[10]A!$D$6:$O$6</definedName>
    <definedName name="_76____123Graph_Aｸﾞﾗﾌ_1" hidden="1">#REF!</definedName>
    <definedName name="_76__123Graph_X????_13" hidden="1">[10]B!$C$6:$N$6</definedName>
    <definedName name="_76__123Graph_Xｸﾞﾗﾌ_13" hidden="1">[10]B!$C$6:$N$6</definedName>
    <definedName name="_77____123Graph_Aｸﾞﾗﾌ_10" hidden="1">#REF!</definedName>
    <definedName name="_77__123Graph_X????_14" hidden="1">[10]B!$C$6:$N$6</definedName>
    <definedName name="_77__123Graph_Xｸﾞﾗﾌ_14" hidden="1">[10]B!$C$6:$N$6</definedName>
    <definedName name="_78____123Graph_Aｸﾞﾗﾌ_11" hidden="1">#REF!</definedName>
    <definedName name="_78__123Graph_X????_15" hidden="1">[10]B!$C$6:$N$6</definedName>
    <definedName name="_78__123Graph_Xｸﾞﾗﾌ_15" hidden="1">[10]B!$C$6:$N$6</definedName>
    <definedName name="_79____123Graph_Aｸﾞﾗﾌ_12" hidden="1">#REF!</definedName>
    <definedName name="_79__123Graph_X????_16" hidden="1">[10]B!$C$6:$N$6</definedName>
    <definedName name="_79__123Graph_Xｸﾞﾗﾌ_16" hidden="1">[10]B!$C$6:$N$6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[10]B!$R$6:$AC$6</definedName>
    <definedName name="_80__123Graph_Xｸﾞﾗﾌ_17" hidden="1">[10]B!$R$6:$AC$6</definedName>
    <definedName name="_81____123Graph_Aｸﾞﾗﾌ_14" hidden="1">#REF!</definedName>
    <definedName name="_81__123Graph_X????_18" hidden="1">[10]B!$C$6:$N$6</definedName>
    <definedName name="_81__123Graph_Xｸﾞﾗﾌ_18" hidden="1">[10]B!$C$6:$N$6</definedName>
    <definedName name="_82____123Graph_Aｸﾞﾗﾌ_15" hidden="1">#REF!</definedName>
    <definedName name="_82__123Graph_X????_19" hidden="1">[10]B!$R$6:$AC$6</definedName>
    <definedName name="_82__123Graph_Xｸﾞﾗﾌ_19" hidden="1">[10]B!$R$6:$AC$6</definedName>
    <definedName name="_83____123Graph_Aｸﾞﾗﾌ_16" hidden="1">#REF!</definedName>
    <definedName name="_83__123Graph_X????_2" hidden="1">[10]A!$D$6:$O$6</definedName>
    <definedName name="_83__123Graph_Xｸﾞﾗﾌ_2" hidden="1">[10]A!$D$6:$O$6</definedName>
    <definedName name="_84____123Graph_Aｸﾞﾗﾌ_17" hidden="1">#REF!</definedName>
    <definedName name="_84__123Graph_X????_20" hidden="1">[10]B!$R$6:$AC$6</definedName>
    <definedName name="_84__123Graph_Xｸﾞﾗﾌ_20" hidden="1">[10]B!$R$6:$AC$6</definedName>
    <definedName name="_85____123Graph_Aｸﾞﾗﾌ_18" hidden="1">#REF!</definedName>
    <definedName name="_85__123Graph_X????_21" hidden="1">[10]B!$R$6:$AC$6</definedName>
    <definedName name="_85__123Graph_Xｸﾞﾗﾌ_21" hidden="1">[10]B!$R$6:$AC$6</definedName>
    <definedName name="_86____123Graph_Aｸﾞﾗﾌ_19" hidden="1">#REF!</definedName>
    <definedName name="_86__123Graph_X????_22" hidden="1">[10]B!$R$6:$AC$6</definedName>
    <definedName name="_86__123Graph_Xｸﾞﾗﾌ_22" hidden="1">[10]B!$R$6:$AC$6</definedName>
    <definedName name="_87____123Graph_Aｸﾞﾗﾌ_2" hidden="1">#REF!</definedName>
    <definedName name="_87__123Graph_X????_23" hidden="1">[10]B!$R$6:$AC$6</definedName>
    <definedName name="_87__123Graph_Xｸﾞﾗﾌ_23" hidden="1">[10]B!$R$6:$AC$6</definedName>
    <definedName name="_88____123Graph_Aｸﾞﾗﾌ_3" hidden="1">#REF!</definedName>
    <definedName name="_88__123Graph_X????_24" hidden="1">[10]B!$C$6:$N$6</definedName>
    <definedName name="_88__123Graph_Xｸﾞﾗﾌ_24" hidden="1">[10]B!$C$6:$N$6</definedName>
    <definedName name="_89____123Graph_Aｸﾞﾗﾌ_4" hidden="1">#REF!</definedName>
    <definedName name="_89__123Graph_X????_26" hidden="1">[10]A!$T$6:$AE$6</definedName>
    <definedName name="_89__123Graph_Xｸﾞﾗﾌ_26" hidden="1">[10]A!$T$6:$AE$6</definedName>
    <definedName name="_9_____123Graph_Aｸﾞﾗﾌ_17" hidden="1">#REF!</definedName>
    <definedName name="_9__123Graph_A????_1" hidden="1">[10]A!$T$16:$AE$16</definedName>
    <definedName name="_9__123Graph_Aｸﾞﾗﾌ_1" hidden="1">[10]A!$T$16:$AE$16</definedName>
    <definedName name="_90____123Graph_Aｸﾞﾗﾌ_5" hidden="1">#REF!</definedName>
    <definedName name="_90__123Graph_X????_27" hidden="1">[10]A!$T$6:$AE$6</definedName>
    <definedName name="_90__123Graph_Xｸﾞﾗﾌ_27" hidden="1">[10]A!$T$6:$AE$6</definedName>
    <definedName name="_91____123Graph_Aｸﾞﾗﾌ_6" hidden="1">#REF!</definedName>
    <definedName name="_91__123Graph_X????_28" hidden="1">[10]A!$T$6:$AE$6</definedName>
    <definedName name="_91__123Graph_Xｸﾞﾗﾌ_28" hidden="1">[10]A!$T$6:$AE$6</definedName>
    <definedName name="_92____123Graph_Aｸﾞﾗﾌ_7" hidden="1">#REF!</definedName>
    <definedName name="_92__123Graph_X????_3" hidden="1">[10]A!$D$6:$AE$6</definedName>
    <definedName name="_92__123Graph_Xｸﾞﾗﾌ_3" hidden="1">[10]A!$D$6:$AE$6</definedName>
    <definedName name="_93____123Graph_Aｸﾞﾗﾌ_8" hidden="1">#REF!</definedName>
    <definedName name="_93__123Graph_X????_30" hidden="1">[10]C!$D$4:$I$4</definedName>
    <definedName name="_93__123Graph_Xｸﾞﾗﾌ_30" hidden="1">[10]C!$D$4:$I$4</definedName>
    <definedName name="_94____123Graph_Aｸﾞﾗﾌ_9" hidden="1">#REF!</definedName>
    <definedName name="_94__123Graph_X????_31" hidden="1">[10]C!$D$4:$I$4</definedName>
    <definedName name="_94__123Graph_Xｸﾞﾗﾌ_31" hidden="1">[10]C!$D$4:$I$4</definedName>
    <definedName name="_95____123Graph_Bｸﾞﾗﾌ_1" hidden="1">#REF!</definedName>
    <definedName name="_95__123Graph_X????_32" hidden="1">[10]C!$D$4:$I$4</definedName>
    <definedName name="_95__123Graph_Xｸﾞﾗﾌ_32" hidden="1">[10]C!$D$4:$I$4</definedName>
    <definedName name="_96____123Graph_Bｸﾞﾗﾌ_10" hidden="1">#REF!</definedName>
    <definedName name="_96__123Graph_X????_33" hidden="1">[10]C!$D$4:$I$4</definedName>
    <definedName name="_96__123Graph_Xｸﾞﾗﾌ_33" hidden="1">[10]C!$D$4:$I$4</definedName>
    <definedName name="_97____123Graph_Bｸﾞﾗﾌ_14" hidden="1">#REF!</definedName>
    <definedName name="_97__123Graph_X????_34" hidden="1">[10]C!$D$4:$I$4</definedName>
    <definedName name="_97__123Graph_Xｸﾞﾗﾌ_34" hidden="1">[10]C!$D$4:$I$4</definedName>
    <definedName name="_98____123Graph_Bｸﾞﾗﾌ_15" hidden="1">#REF!</definedName>
    <definedName name="_98__123Graph_X????_5" hidden="1">[10]B!$C$6:$N$6</definedName>
    <definedName name="_98__123Graph_Xｸﾞﾗﾌ_5" hidden="1">[10]B!$C$6:$N$6</definedName>
    <definedName name="_99____123Graph_Bｸﾞﾗﾌ_16" hidden="1">#REF!</definedName>
    <definedName name="_99__123Graph_X????_6" hidden="1">[10]B!$C$6:$N$6</definedName>
    <definedName name="_99__123Graph_Xｸﾞﾗﾌ_6" hidden="1">[10]B!$C$6:$N$6</definedName>
    <definedName name="_a1" localSheetId="1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4" hidden="1">{"sales",#N/A,FALSE,"SALES"}</definedName>
    <definedName name="_a10" hidden="1">{"sales",#N/A,FALSE,"SALES"}</definedName>
    <definedName name="_a3" localSheetId="1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5" localSheetId="1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4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4" hidden="1">{"revable",#N/A,FALSE,"REVABLE"}</definedName>
    <definedName name="_a9" hidden="1">{"revable",#N/A,FALSE,"REVABLE"}</definedName>
    <definedName name="_BKK1" localSheetId="1" hidden="1">{#N/A,#N/A,FALSE,"Eff-SSC2"}</definedName>
    <definedName name="_BKK1" localSheetId="4" hidden="1">{#N/A,#N/A,FALSE,"Eff-SSC2"}</definedName>
    <definedName name="_BKK1" hidden="1">{#N/A,#N/A,FALSE,"Eff-SSC2"}</definedName>
    <definedName name="_d1" localSheetId="1" hidden="1">{"'Model'!$A$1:$N$53"}</definedName>
    <definedName name="_d1" localSheetId="4" hidden="1">{"'Model'!$A$1:$N$53"}</definedName>
    <definedName name="_d1" hidden="1">{"'Model'!$A$1:$N$53"}</definedName>
    <definedName name="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localSheetId="1" hidden="1">{"'Eng (page2)'!$A$1:$D$52"}</definedName>
    <definedName name="_er43" localSheetId="4" hidden="1">{"'Eng (page2)'!$A$1:$D$52"}</definedName>
    <definedName name="_er43" hidden="1">{"'Eng (page2)'!$A$1:$D$52"}</definedName>
    <definedName name="_et432" localSheetId="1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3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localSheetId="1" hidden="1">{"'Eng (page2)'!$A$1:$D$52"}</definedName>
    <definedName name="_G1" localSheetId="4" hidden="1">{"'Eng (page2)'!$A$1:$D$52"}</definedName>
    <definedName name="_G1" hidden="1">{"'Eng (page2)'!$A$1:$D$52"}</definedName>
    <definedName name="_hc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localSheetId="1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1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1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1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localSheetId="1" hidden="1">{#N/A,#N/A,TRUE,"매출진척-1";#N/A,#N/A,TRUE,"매출진척-2";#N/A,#N/A,TRUE,"제품실적";#N/A,#N/A,TRUE,"RAC";#N/A,#N/A,TRUE,"PAC ";#N/A,#N/A,TRUE,"재고현황";#N/A,#N/A,TRUE,"공지사항"}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[15]Dettaglio!#REF!</definedName>
    <definedName name="_MB2" localSheetId="1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55" hidden="1">[2]TTL!#REF!</definedName>
    <definedName name="_N7" hidden="1">[2]TTL!#REF!</definedName>
    <definedName name="_nes123" localSheetId="1" hidden="1">{#N/A,#N/A,FALSE,"Eff-SSC2"}</definedName>
    <definedName name="_nes123" localSheetId="4" hidden="1">{#N/A,#N/A,FALSE,"Eff-SSC2"}</definedName>
    <definedName name="_nes123" hidden="1">{#N/A,#N/A,FALSE,"Eff-SSC2"}</definedName>
    <definedName name="_nes254" localSheetId="1" hidden="1">{#N/A,#N/A,FALSE,"Eff-SSC2"}</definedName>
    <definedName name="_nes254" localSheetId="4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localSheetId="1" hidden="1">{#N/A,#N/A,FALSE,"Eff-SSC2"}</definedName>
    <definedName name="_p1" localSheetId="4" hidden="1">{#N/A,#N/A,FALSE,"Eff-SSC2"}</definedName>
    <definedName name="_p1" hidden="1">{#N/A,#N/A,FALSE,"Eff-SSC2"}</definedName>
    <definedName name="_Parse_In" hidden="1">#REF!</definedName>
    <definedName name="_Parse_Out" hidden="1">#REF!</definedName>
    <definedName name="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localSheetId="1" hidden="1">{#N/A,#N/A,FALSE,"Eff-SSC2"}</definedName>
    <definedName name="_pp2" localSheetId="4" hidden="1">{#N/A,#N/A,FALSE,"Eff-SSC2"}</definedName>
    <definedName name="_pp2" hidden="1">{#N/A,#N/A,FALSE,"Eff-SSC2"}</definedName>
    <definedName name="_PP3" localSheetId="1" hidden="1">{#N/A,#N/A,FALSE,"Eff-SSC2"}</definedName>
    <definedName name="_PP3" localSheetId="4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localSheetId="1" hidden="1">{#N/A,#N/A,FALSE,"EOC YTD ACTUAL";#N/A,#N/A,FALSE,"Distributor YTD Actual";#N/A,#N/A,FALSE,"Manufacturing YTD Actual";#N/A,#N/A,FALSE,"Service YTD Actual"}</definedName>
    <definedName name="_re10" localSheetId="4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localSheetId="1" hidden="1">{#N/A,#N/A,FALSE,"Eff-SSC2"}</definedName>
    <definedName name="_sss1" localSheetId="4" hidden="1">{#N/A,#N/A,FALSE,"Eff-SSC2"}</definedName>
    <definedName name="_sss1" hidden="1">{#N/A,#N/A,FALSE,"Eff-SSC2"}</definedName>
    <definedName name="_st1" hidden="1">#REF!</definedName>
    <definedName name="_sum02" hidden="1">[3]従推!#REF!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localSheetId="1" hidden="1">{"'Eng (page2)'!$A$1:$D$52"}</definedName>
    <definedName name="_Tic30" localSheetId="4" hidden="1">{"'Eng (page2)'!$A$1:$D$52"}</definedName>
    <definedName name="_Tic30" hidden="1">{"'Eng (page2)'!$A$1:$D$52"}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localSheetId="1" hidden="1">{"'Eng (page2)'!$A$1:$D$52"}</definedName>
    <definedName name="_u645" localSheetId="4" hidden="1">{"'Eng (page2)'!$A$1:$D$52"}</definedName>
    <definedName name="_u645" hidden="1">{"'Eng (page2)'!$A$1:$D$52"}</definedName>
    <definedName name="_w242" localSheetId="1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localSheetId="1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hidden="1">{#N/A,#N/A,FALSE,"Eff-SSC2"}</definedName>
    <definedName name="_w40" localSheetId="1" hidden="1">{#N/A,#N/A,FALSE,"Eff-SSC2"}</definedName>
    <definedName name="_w40" localSheetId="4" hidden="1">{#N/A,#N/A,FALSE,"Eff-SSC2"}</definedName>
    <definedName name="_w40" hidden="1">{#N/A,#N/A,FALSE,"Eff-SSC2"}</definedName>
    <definedName name="_w6" localSheetId="1" hidden="1">{#N/A,#N/A,FALSE,"Eff-SSC2"}</definedName>
    <definedName name="_w6" localSheetId="4" hidden="1">{#N/A,#N/A,FALSE,"Eff-SSC2"}</definedName>
    <definedName name="_w6" hidden="1">{#N/A,#N/A,FALSE,"Eff-SSC2"}</definedName>
    <definedName name="_wee2" localSheetId="1" hidden="1">{#N/A,#N/A,FALSE,"Eff-SSC2"}</definedName>
    <definedName name="_wee2" localSheetId="4" hidden="1">{#N/A,#N/A,FALSE,"Eff-SSC2"}</definedName>
    <definedName name="_wee2" hidden="1">{#N/A,#N/A,FALSE,"Eff-SSC2"}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localSheetId="1" hidden="1">{"'Eng (page2)'!$A$1:$D$52"}</definedName>
    <definedName name="_X2" localSheetId="4" hidden="1">{"'Eng (page2)'!$A$1:$D$52"}</definedName>
    <definedName name="_X2" hidden="1">{"'Eng (page2)'!$A$1:$D$52"}</definedName>
    <definedName name="_xlcn.WorksheetConnection_Acc.RebateAug18onwardA3S2084" hidden="1">#REF!</definedName>
    <definedName name="_y4" localSheetId="1" hidden="1">{"'Eng (page2)'!$A$1:$D$52"}</definedName>
    <definedName name="_y4" localSheetId="4" hidden="1">{"'Eng (page2)'!$A$1:$D$52"}</definedName>
    <definedName name="_y4" hidden="1">{"'Eng (page2)'!$A$1:$D$52"}</definedName>
    <definedName name="_Z1" hidden="1">#REF!</definedName>
    <definedName name="_ZH111" localSheetId="1" hidden="1">{"'Model'!$A$1:$N$53"}</definedName>
    <definedName name="_ZH111" localSheetId="4" hidden="1">{"'Model'!$A$1:$N$53"}</definedName>
    <definedName name="_ZH111" hidden="1">{"'Model'!$A$1:$N$53"}</definedName>
    <definedName name="ＡＡＡＡ" hidden="1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1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1" hidden="1">{#N/A,#N/A,FALSE,"Eff-SSC2"}</definedName>
    <definedName name="AAASHJS" localSheetId="4" hidden="1">{#N/A,#N/A,FALSE,"Eff-SSC2"}</definedName>
    <definedName name="AAASHJS" hidden="1">{#N/A,#N/A,FALSE,"Eff-SSC2"}</definedName>
    <definedName name="aam" localSheetId="1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bckd" localSheetId="1" hidden="1">{#N/A,#N/A,FALSE,"Eff-SSC2"}</definedName>
    <definedName name="abckd" localSheetId="4" hidden="1">{#N/A,#N/A,FALSE,"Eff-SSC2"}</definedName>
    <definedName name="abckd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hidden="1">{#N/A,#N/A,FALSE,"Eff-SSC2"}</definedName>
    <definedName name="AC_LINE1.1_" localSheetId="1" hidden="1">{#N/A,#N/A,FALSE,"Eff-SSC2"}</definedName>
    <definedName name="AC_LINE1.1_" localSheetId="4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localSheetId="1" hidden="1">{#N/A,#N/A,FALSE,"COVER1.XLS ";#N/A,#N/A,FALSE,"RACT1.XLS";#N/A,#N/A,FALSE,"RACT2.XLS";#N/A,#N/A,FALSE,"ECCMP";#N/A,#N/A,FALSE,"WELDER.XLS"}</definedName>
    <definedName name="ad" localSheetId="4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s" localSheetId="1" hidden="1">{"'Model'!$A$1:$N$53"}</definedName>
    <definedName name="adas" localSheetId="4" hidden="1">{"'Model'!$A$1:$N$53"}</definedName>
    <definedName name="adas" hidden="1">{"'Model'!$A$1:$N$53"}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localSheetId="1" hidden="1">{#N/A,#N/A,FALSE,"Aging Summary";#N/A,#N/A,FALSE,"Ratio Analysis";#N/A,#N/A,FALSE,"Test 120 Day Accts";#N/A,#N/A,FALSE,"Tickmarks"}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F" localSheetId="1" hidden="1">{#N/A,#N/A,TRUE,"매출진척-1";#N/A,#N/A,TRUE,"매출진척-2";#N/A,#N/A,TRUE,"제품실적";#N/A,#N/A,TRUE,"RAC";#N/A,#N/A,TRUE,"PAC ";#N/A,#N/A,TRUE,"재고현황";#N/A,#N/A,TRUE,"공지사항"}</definedName>
    <definedName name="ADSF" localSheetId="4" hidden="1">{#N/A,#N/A,TRUE,"매출진척-1";#N/A,#N/A,TRUE,"매출진척-2";#N/A,#N/A,TRUE,"제품실적";#N/A,#N/A,TRUE,"RAC";#N/A,#N/A,TRUE,"PAC ";#N/A,#N/A,TRUE,"재고현황";#N/A,#N/A,TRUE,"공지사항"}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localSheetId="1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1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1" hidden="1">{#N/A,#N/A,FALSE,"Eff-SSC2"}</definedName>
    <definedName name="afsdfads" localSheetId="4" hidden="1">{#N/A,#N/A,FALSE,"Eff-SSC2"}</definedName>
    <definedName name="afsdfads" hidden="1">{#N/A,#N/A,FALSE,"Eff-SSC2"}</definedName>
    <definedName name="air" localSheetId="1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Test_NBR" localSheetId="1" hidden="1">{#N/A,#N/A,FALSE,"Eff-SSC2"}</definedName>
    <definedName name="AirTest_NBR" localSheetId="4" hidden="1">{#N/A,#N/A,FALSE,"Eff-SSC2"}</definedName>
    <definedName name="AirTest_NBR" hidden="1">{#N/A,#N/A,FALSE,"Eff-SSC2"}</definedName>
    <definedName name="ake" hidden="1">#REF!</definedName>
    <definedName name="amp" hidden="1">#REF!</definedName>
    <definedName name="annn" localSheetId="1" hidden="1">{"PRINT_EST",#N/A,FALSE,"ESTMON"}</definedName>
    <definedName name="annn" localSheetId="4" hidden="1">{"PRINT_EST",#N/A,FALSE,"ESTMON"}</definedName>
    <definedName name="annn" hidden="1">{"PRINT_EST",#N/A,FALSE,"ESTMON"}</definedName>
    <definedName name="ant" localSheetId="1" hidden="1">{#N/A,#N/A,FALSE,"Eff-SSC2"}</definedName>
    <definedName name="ant" localSheetId="4" hidden="1">{#N/A,#N/A,FALSE,"Eff-SSC2"}</definedName>
    <definedName name="ant" hidden="1">{#N/A,#N/A,FALSE,"Eff-SSC2"}</definedName>
    <definedName name="aoe" localSheetId="1" hidden="1">{"'Model'!$A$1:$N$53"}</definedName>
    <definedName name="aoe" localSheetId="4" hidden="1">{"'Model'!$A$1:$N$53"}</definedName>
    <definedName name="aoe" hidden="1">{"'Model'!$A$1:$N$53"}</definedName>
    <definedName name="aoee" localSheetId="1" hidden="1">{"'Model'!$A$1:$N$53"}</definedName>
    <definedName name="aoee" localSheetId="4" hidden="1">{"'Model'!$A$1:$N$53"}</definedName>
    <definedName name="aoee" hidden="1">{"'Model'!$A$1:$N$53"}</definedName>
    <definedName name="aom" localSheetId="1" hidden="1">{#N/A,#N/A,FALSE,"COVER.XLS";#N/A,#N/A,FALSE,"RACT1.XLS";#N/A,#N/A,FALSE,"RACT2.XLS";#N/A,#N/A,FALSE,"ECCMP";#N/A,#N/A,FALSE,"WELDER.XLS"}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re" localSheetId="1" hidden="1">{"'Eng (page2)'!$A$1:$D$52"}</definedName>
    <definedName name="are" localSheetId="4" hidden="1">{"'Eng (page2)'!$A$1:$D$52"}</definedName>
    <definedName name="are" hidden="1">{"'Eng (page2)'!$A$1:$D$52"}</definedName>
    <definedName name="arfed" localSheetId="1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1" hidden="1">{#N/A,#N/A,FALSE,"Eff-SSC2"}</definedName>
    <definedName name="as_line1.0" localSheetId="4" hidden="1">{#N/A,#N/A,FALSE,"Eff-SSC2"}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localSheetId="1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1" hidden="1">{"revable",#N/A,FALSE,"REVABLE"}</definedName>
    <definedName name="ass" localSheetId="4" hidden="1">{"revable",#N/A,FALSE,"REVABLE"}</definedName>
    <definedName name="ass" hidden="1">{"revable",#N/A,FALSE,"REVABLE"}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1" hidden="1">{#N/A,#N/A,FALSE,"Eff-SSC2"}</definedName>
    <definedName name="Assama" localSheetId="4" hidden="1">{#N/A,#N/A,FALSE,"Eff-SSC2"}</definedName>
    <definedName name="Assama" hidden="1">{#N/A,#N/A,FALSE,"Eff-SSC2"}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'[16]QC APPROVE SHEET'!#REF!</definedName>
    <definedName name="asw" localSheetId="1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yr" localSheetId="1" hidden="1">{"'Eng (page2)'!$A$1:$D$52"}</definedName>
    <definedName name="atyr" localSheetId="4" hidden="1">{"'Eng (page2)'!$A$1:$D$52"}</definedName>
    <definedName name="atyr" hidden="1">{"'Eng (page2)'!$A$1:$D$52"}</definedName>
    <definedName name="aum" localSheetId="1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localSheetId="1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1" hidden="1">{"'Eng (page2)'!$A$1:$D$52"}</definedName>
    <definedName name="ax" localSheetId="4" hidden="1">{"'Eng (page2)'!$A$1:$D$52"}</definedName>
    <definedName name="ax" hidden="1">{"'Eng (page2)'!$A$1:$D$52"}</definedName>
    <definedName name="az" localSheetId="1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localSheetId="1" hidden="1">{"'Model'!$A$1:$N$53"}</definedName>
    <definedName name="baba" localSheetId="4" hidden="1">{"'Model'!$A$1:$N$53"}</definedName>
    <definedName name="baba" hidden="1">{"'Model'!$A$1:$N$53"}</definedName>
    <definedName name="bb" hidden="1">#REF!</definedName>
    <definedName name="ｂｂｂ" hidden="1">#REF!</definedName>
    <definedName name="bbbbbb" localSheetId="1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4" hidden="1">{"'Eng (page2)'!$A$1:$D$52"}</definedName>
    <definedName name="bbbbbbbb" hidden="1">{"'Eng (page2)'!$A$1:$D$52"}</definedName>
    <definedName name="bbd" localSheetId="1" hidden="1">{#N/A,#N/A,FALSE,"Eff-SSC2"}</definedName>
    <definedName name="bbd" localSheetId="4" hidden="1">{#N/A,#N/A,FALSE,"Eff-SSC2"}</definedName>
    <definedName name="bbd" hidden="1">{#N/A,#N/A,FALSE,"Eff-SSC2"}</definedName>
    <definedName name="Benchmarkcomparison06_07" localSheetId="1" hidden="1">{#N/A,#N/A,FALSE,"Eff-SSC2"}</definedName>
    <definedName name="Benchmarkcomparison06_07" localSheetId="4" hidden="1">{#N/A,#N/A,FALSE,"Eff-SSC2"}</definedName>
    <definedName name="Benchmarkcomparison06_07" hidden="1">{#N/A,#N/A,FALSE,"Eff-SSC2"}</definedName>
    <definedName name="bersaff" localSheetId="1" hidden="1">{#N/A,#N/A,FALSE,"Eff-SSC2"}</definedName>
    <definedName name="bersaff" localSheetId="4" hidden="1">{#N/A,#N/A,FALSE,"Eff-SSC2"}</definedName>
    <definedName name="bersaff" hidden="1">{#N/A,#N/A,FALSE,"Eff-SSC2"}</definedName>
    <definedName name="BERW" localSheetId="1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1" hidden="1">{"'Model'!$A$1:$N$53"}</definedName>
    <definedName name="beua" localSheetId="4" hidden="1">{"'Model'!$A$1:$N$53"}</definedName>
    <definedName name="beua" hidden="1">{"'Model'!$A$1:$N$53"}</definedName>
    <definedName name="bf" localSheetId="1" hidden="1">{"'Eng (page2)'!$A$1:$D$52"}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4" hidden="1">{"'Eng (page2)'!$A$1:$D$52"}</definedName>
    <definedName name="bgfbvfdb" hidden="1">{"'Eng (page2)'!$A$1:$D$52"}</definedName>
    <definedName name="bgrbg" localSheetId="1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1" hidden="1">{"'Eng (page2)'!$A$1:$D$52"}</definedName>
    <definedName name="bgsbr" localSheetId="4" hidden="1">{"'Eng (page2)'!$A$1:$D$52"}</definedName>
    <definedName name="bgsbr" hidden="1">{"'Eng (page2)'!$A$1:$D$52"}</definedName>
    <definedName name="BGT" localSheetId="1" hidden="1">{#N/A,#N/A,FALSE,"Eff-SSC2"}</definedName>
    <definedName name="BGT" localSheetId="4" hidden="1">{#N/A,#N/A,FALSE,"Eff-SSC2"}</definedName>
    <definedName name="BGT" hidden="1">{#N/A,#N/A,FALSE,"Eff-SSC2"}</definedName>
    <definedName name="bhk" localSheetId="1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KK" localSheetId="1" hidden="1">{#N/A,#N/A,FALSE,"Eff-SSC2"}</definedName>
    <definedName name="BKK" localSheetId="4" hidden="1">{#N/A,#N/A,FALSE,"Eff-SSC2"}</definedName>
    <definedName name="BKK" hidden="1">{#N/A,#N/A,FALSE,"Eff-SSC2"}</definedName>
    <definedName name="blahblah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'[17]JE Upload'!#REF!</definedName>
    <definedName name="book1" localSheetId="1" hidden="1">{"'Eng (page2)'!$A$1:$D$52"}</definedName>
    <definedName name="book1" localSheetId="4" hidden="1">{"'Eng (page2)'!$A$1:$D$52"}</definedName>
    <definedName name="book1" hidden="1">{"'Eng (page2)'!$A$1:$D$52"}</definedName>
    <definedName name="Boonmee" localSheetId="1" hidden="1">{#N/A,#N/A,FALSE,"Eff-SSC2"}</definedName>
    <definedName name="Boonmee" localSheetId="4" hidden="1">{#N/A,#N/A,FALSE,"Eff-SSC2"}</definedName>
    <definedName name="Boonmee" hidden="1">{#N/A,#N/A,FALSE,"Eff-SSC2"}</definedName>
    <definedName name="BPR_01" localSheetId="1" hidden="1">{#N/A,#N/A,FALSE,"BS";#N/A,#N/A,FALSE,"PL";#N/A,#N/A,FALSE,"처분";#N/A,#N/A,FALSE,"현금";#N/A,#N/A,FALSE,"매출";#N/A,#N/A,FALSE,"원가";#N/A,#N/A,FALSE,"경영"}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FG" localSheetId="1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4" hidden="1">{"'Eng (page2)'!$A$1:$D$52"}</definedName>
    <definedName name="BSDF" hidden="1">{"'Eng (page2)'!$A$1:$D$52"}</definedName>
    <definedName name="bvr" localSheetId="1" hidden="1">{#N/A,#N/A,FALSE,"Eff-SSC2"}</definedName>
    <definedName name="bvr" localSheetId="4" hidden="1">{#N/A,#N/A,FALSE,"Eff-SSC2"}</definedName>
    <definedName name="bvr" hidden="1">{#N/A,#N/A,FALSE,"Eff-SSC2"}</definedName>
    <definedName name="CAE" localSheetId="1" hidden="1">{"'Eng (page2)'!$A$1:$D$52"}</definedName>
    <definedName name="CAE" localSheetId="4" hidden="1">{"'Eng (page2)'!$A$1:$D$52"}</definedName>
    <definedName name="CAE" hidden="1">{"'Eng (page2)'!$A$1:$D$52"}</definedName>
    <definedName name="cashflow12" hidden="1">#REF!</definedName>
    <definedName name="ccc" localSheetId="1" hidden="1">{#N/A,#N/A,FALSE,"COVER.XLS";#N/A,#N/A,FALSE,"RACT1.XLS";#N/A,#N/A,FALSE,"RACT2.XLS";#N/A,#N/A,FALSE,"ECCMP";#N/A,#N/A,FALSE,"WELDER.XLS"}</definedName>
    <definedName name="ccc" localSheetId="4" hidden="1">{#N/A,#N/A,FALSE,"COVER.XLS";#N/A,#N/A,FALSE,"RACT1.XLS";#N/A,#N/A,FALSE,"RACT2.XLS";#N/A,#N/A,FALSE,"ECCMP";#N/A,#N/A,FALSE,"WELDER.XLS"}</definedName>
    <definedName name="ccc" hidden="1">{#N/A,#N/A,FALSE,"COVER.XLS";#N/A,#N/A,FALSE,"RACT1.XLS";#N/A,#N/A,FALSE,"RACT2.XLS";#N/A,#N/A,FALSE,"ECCMP";#N/A,#N/A,FALSE,"WELDER.XLS"}</definedName>
    <definedName name="cccc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localSheetId="1" hidden="1">{"'Eng (page2)'!$A$1:$D$52"}</definedName>
    <definedName name="ccf" localSheetId="4" hidden="1">{"'Eng (page2)'!$A$1:$D$52"}</definedName>
    <definedName name="ccf" hidden="1">{"'Eng (page2)'!$A$1:$D$52"}</definedName>
    <definedName name="cd" localSheetId="1" hidden="1">{"annual",#N/A,FALSE,"Pro Forma";#N/A,#N/A,FALSE,"Golf Operations"}</definedName>
    <definedName name="cd" localSheetId="4" hidden="1">{"annual",#N/A,FALSE,"Pro Forma";#N/A,#N/A,FALSE,"Golf Operations"}</definedName>
    <definedName name="cd" hidden="1">{"annual",#N/A,FALSE,"Pro Forma";#N/A,#N/A,FALSE,"Golf Operations"}</definedName>
    <definedName name="cdcfqv" localSheetId="1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4" hidden="1">{"'Model'!$A$1:$N$53"}</definedName>
    <definedName name="cdscdec" hidden="1">{"'Model'!$A$1:$N$53"}</definedName>
    <definedName name="cdsv" localSheetId="1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4" hidden="1">{"'Eng (page2)'!$A$1:$D$52"}</definedName>
    <definedName name="cdsw" hidden="1">{"'Eng (page2)'!$A$1:$D$52"}</definedName>
    <definedName name="cdu" localSheetId="1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4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4" hidden="1">{"'Eng (page2)'!$A$1:$D$52"}</definedName>
    <definedName name="CET" hidden="1">{"'Eng (page2)'!$A$1:$D$52"}</definedName>
    <definedName name="cfdeq" localSheetId="1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4" hidden="1">{"'Eng (page2)'!$A$1:$D$52"}</definedName>
    <definedName name="CFsl" hidden="1">{"'Eng (page2)'!$A$1:$D$52"}</definedName>
    <definedName name="change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localSheetId="1" hidden="1">{#N/A,#N/A,FALSE,"Eff-SSC2"}</definedName>
    <definedName name="Chemist" localSheetId="4" hidden="1">{#N/A,#N/A,FALSE,"Eff-SSC2"}</definedName>
    <definedName name="Chemist" hidden="1">{#N/A,#N/A,FALSE,"Eff-SSC2"}</definedName>
    <definedName name="chhch" localSheetId="1" hidden="1">{#N/A,#N/A,FALSE,"Eff-SSC2"}</definedName>
    <definedName name="chhch" localSheetId="4" hidden="1">{#N/A,#N/A,FALSE,"Eff-SSC2"}</definedName>
    <definedName name="chhch" hidden="1">{#N/A,#N/A,FALSE,"Eff-SSC2"}</definedName>
    <definedName name="chilled" localSheetId="1" hidden="1">{"'Eng (page2)'!$A$1:$D$52"}</definedName>
    <definedName name="chilled" localSheetId="4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localSheetId="4" hidden="1">{#N/A,#N/A,FALSE,"Eff-SSC2"}</definedName>
    <definedName name="chutikarn" hidden="1">{#N/A,#N/A,FALSE,"Eff-SSC2"}</definedName>
    <definedName name="CIPHSJ" hidden="1">#REF!</definedName>
    <definedName name="civil" localSheetId="1" hidden="1">{#N/A,#N/A,FALSE,"COVER.XLS";#N/A,#N/A,FALSE,"RACT1.XLS";#N/A,#N/A,FALSE,"RACT2.XLS";#N/A,#N/A,FALSE,"ECCMP";#N/A,#N/A,FALSE,"WELDER.XLS"}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sdkko" localSheetId="1" hidden="1">{"'Eng (page2)'!$A$1:$D$52"}</definedName>
    <definedName name="clsdkko" localSheetId="4" hidden="1">{"'Eng (page2)'!$A$1:$D$52"}</definedName>
    <definedName name="clsdkko" hidden="1">{"'Eng (page2)'!$A$1:$D$52"}</definedName>
    <definedName name="CM1_SSC1_M01" localSheetId="1" hidden="1">{#N/A,#N/A,FALSE,"Eff-SSC2"}</definedName>
    <definedName name="CM1_SSC1_M01" localSheetId="4" hidden="1">{#N/A,#N/A,FALSE,"Eff-SSC2"}</definedName>
    <definedName name="CM1_SSC1_M01" hidden="1">{#N/A,#N/A,FALSE,"Eff-SSC2"}</definedName>
    <definedName name="cmdkqfr" localSheetId="1" hidden="1">{"'Eng (page2)'!$A$1:$D$52"}</definedName>
    <definedName name="cmdkqfr" localSheetId="4" hidden="1">{"'Eng (page2)'!$A$1:$D$52"}</definedName>
    <definedName name="cmdkqfr" hidden="1">{"'Eng (page2)'!$A$1:$D$52"}</definedName>
    <definedName name="Code" hidden="1">#REF!</definedName>
    <definedName name="config" localSheetId="1" hidden="1">{"'Eng (page2)'!$A$1:$D$52"}</definedName>
    <definedName name="config" localSheetId="4" hidden="1">{"'Eng (page2)'!$A$1:$D$52"}</definedName>
    <definedName name="config" hidden="1">{"'Eng (page2)'!$A$1:$D$52"}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localSheetId="4" hidden="1">{"'Model'!$A$1:$N$53"}</definedName>
    <definedName name="csdcd" hidden="1">{"'Model'!$A$1:$N$53"}</definedName>
    <definedName name="cuctom" localSheetId="1" hidden="1">{#N/A,#N/A,FALSE,"Eff-SSC2"}</definedName>
    <definedName name="cuctom" localSheetId="4" hidden="1">{#N/A,#N/A,FALSE,"Eff-SSC2"}</definedName>
    <definedName name="cuctom" hidden="1">{#N/A,#N/A,FALSE,"Eff-SSC2"}</definedName>
    <definedName name="CURVE" localSheetId="1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1" localSheetId="1" hidden="1">{#N/A,#N/A,FALSE,"Eff-SSC2"}</definedName>
    <definedName name="Customer1" localSheetId="4" hidden="1">{#N/A,#N/A,FALSE,"Eff-SSC2"}</definedName>
    <definedName name="Customer1" hidden="1">{#N/A,#N/A,FALSE,"Eff-SSC2"}</definedName>
    <definedName name="cvcxvsvad" localSheetId="1" hidden="1">{"'Model'!$A$1:$N$53"}</definedName>
    <definedName name="cvcxvsvad" localSheetId="4" hidden="1">{"'Model'!$A$1:$N$53"}</definedName>
    <definedName name="cvcxvsvad" hidden="1">{"'Model'!$A$1:$N$53"}</definedName>
    <definedName name="cvmqel" localSheetId="1" hidden="1">{"'Model'!$A$1:$N$53"}</definedName>
    <definedName name="cvmqel" localSheetId="4" hidden="1">{"'Model'!$A$1:$N$53"}</definedName>
    <definedName name="cvmqel" hidden="1">{"'Model'!$A$1:$N$53"}</definedName>
    <definedName name="cvswq" localSheetId="1" hidden="1">{"'Eng (page2)'!$A$1:$D$52"}</definedName>
    <definedName name="cvswq" localSheetId="4" hidden="1">{"'Eng (page2)'!$A$1:$D$52"}</definedName>
    <definedName name="cvswq" hidden="1">{"'Eng (page2)'!$A$1:$D$52"}</definedName>
    <definedName name="cwdsc" hidden="1">#N/A</definedName>
    <definedName name="cwkodkoc" localSheetId="1" hidden="1">{"'Eng (page2)'!$A$1:$D$52"}</definedName>
    <definedName name="cwkodkoc" localSheetId="4" hidden="1">{"'Eng (page2)'!$A$1:$D$52"}</definedName>
    <definedName name="cwkodkoc" hidden="1">{"'Eng (page2)'!$A$1:$D$52"}</definedName>
    <definedName name="da" localSheetId="1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1" hidden="1">{"'Model'!$A$1:$N$53"}</definedName>
    <definedName name="daa" localSheetId="4" hidden="1">{"'Model'!$A$1:$N$53"}</definedName>
    <definedName name="daa" hidden="1">{"'Model'!$A$1:$N$53"}</definedName>
    <definedName name="daf" localSheetId="1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ti" localSheetId="1" hidden="1">{#N/A,#N/A,FALSE,"Eff-SSC2"}</definedName>
    <definedName name="daiti" localSheetId="4" hidden="1">{#N/A,#N/A,FALSE,"Eff-SSC2"}</definedName>
    <definedName name="daiti" hidden="1">{#N/A,#N/A,FALSE,"Eff-SSC2"}</definedName>
    <definedName name="dar" localSheetId="1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1" hidden="1">{#N/A,#N/A,FALSE,"Eff-SSC2"}</definedName>
    <definedName name="DAS" localSheetId="4" hidden="1">{#N/A,#N/A,FALSE,"Eff-SSC2"}</definedName>
    <definedName name="DAS" hidden="1">{#N/A,#N/A,FALSE,"Eff-SSC2"}</definedName>
    <definedName name="data2" hidden="1">#REF!</definedName>
    <definedName name="dcds" localSheetId="1" hidden="1">{"'Model'!$A$1:$N$53"}</definedName>
    <definedName name="dcds" localSheetId="4" hidden="1">{"'Model'!$A$1:$N$53"}</definedName>
    <definedName name="dcds" hidden="1">{"'Model'!$A$1:$N$53"}</definedName>
    <definedName name="dcwdl" localSheetId="1" hidden="1">{"'Eng (page2)'!$A$1:$D$52"}</definedName>
    <definedName name="dcwdl" localSheetId="4" hidden="1">{"'Eng (page2)'!$A$1:$D$52"}</definedName>
    <definedName name="dcwdl" hidden="1">{"'Eng (page2)'!$A$1:$D$52"}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localSheetId="1" hidden="1">{#N/A,#N/A,FALSE,"COVER1.XLS ";#N/A,#N/A,FALSE,"RACT1.XLS";#N/A,#N/A,FALSE,"RACT2.XLS";#N/A,#N/A,FALSE,"ECCMP";#N/A,#N/A,FALSE,"WELDER.XLS"}</definedName>
    <definedName name="ddddd" localSheetId="4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localSheetId="1" hidden="1">{#N/A,#N/A,FALSE,"Eff-SSC2"}</definedName>
    <definedName name="dfdfddd" localSheetId="4" hidden="1">{#N/A,#N/A,FALSE,"Eff-SSC2"}</definedName>
    <definedName name="dfdfddd" hidden="1">{#N/A,#N/A,FALSE,"Eff-SSC2"}</definedName>
    <definedName name="dfdfdf" localSheetId="1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1" hidden="1">{#N/A,#N/A,FALSE,"Eff-SSC2"}</definedName>
    <definedName name="dfdgsd" localSheetId="4" hidden="1">{#N/A,#N/A,FALSE,"Eff-SSC2"}</definedName>
    <definedName name="dfdgsd" hidden="1">{#N/A,#N/A,FALSE,"Eff-SSC2"}</definedName>
    <definedName name="dfep" localSheetId="1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4" hidden="1">{"'Eng (page2)'!$A$1:$D$52"}</definedName>
    <definedName name="dfew" hidden="1">{"'Eng (page2)'!$A$1:$D$52"}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1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1" hidden="1">{"'Eng (page2)'!$A$1:$D$52"}</definedName>
    <definedName name="dfqcvdq" localSheetId="4" hidden="1">{"'Eng (page2)'!$A$1:$D$52"}</definedName>
    <definedName name="dfqcvdq" hidden="1">{"'Eng (page2)'!$A$1:$D$52"}</definedName>
    <definedName name="dftur" localSheetId="1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W" localSheetId="1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4" hidden="1">{"'Eng (page2)'!$A$1:$D$52"}</definedName>
    <definedName name="DFWE" hidden="1">{"'Eng (page2)'!$A$1:$D$52"}</definedName>
    <definedName name="dfwetw" hidden="1">#REF!</definedName>
    <definedName name="dgeged" localSheetId="1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localSheetId="1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ajfkd" localSheetId="1" hidden="1">{#N/A,#N/A,FALSE,"Eff-SSC2"}</definedName>
    <definedName name="dksajfkd" localSheetId="4" hidden="1">{#N/A,#N/A,FALSE,"Eff-SSC2"}</definedName>
    <definedName name="dksajfkd" hidden="1">{#N/A,#N/A,FALSE,"Eff-SSC2"}</definedName>
    <definedName name="dooe" localSheetId="1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1" hidden="1">{"'Eng (page2)'!$A$1:$D$52"}</definedName>
    <definedName name="dqevc" localSheetId="4" hidden="1">{"'Eng (page2)'!$A$1:$D$52"}</definedName>
    <definedName name="dqevc" hidden="1">{"'Eng (page2)'!$A$1:$D$52"}</definedName>
    <definedName name="dr" localSheetId="1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1" hidden="1">{"'Eng (page2)'!$A$1:$D$52"}</definedName>
    <definedName name="DRFE4" localSheetId="4" hidden="1">{"'Eng (page2)'!$A$1:$D$52"}</definedName>
    <definedName name="DRFE4" hidden="1">{"'Eng (page2)'!$A$1:$D$52"}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1" hidden="1">{"'Model'!$A$1:$N$53"}</definedName>
    <definedName name="dsa" localSheetId="4" hidden="1">{"'Model'!$A$1:$N$53"}</definedName>
    <definedName name="dsa" hidden="1">{"'Model'!$A$1:$N$53"}</definedName>
    <definedName name="dsacd" localSheetId="1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1" hidden="1">{"'Model'!$A$1:$N$53"}</definedName>
    <definedName name="dsad" localSheetId="4" hidden="1">{"'Model'!$A$1:$N$53"}</definedName>
    <definedName name="dsad" hidden="1">{"'Model'!$A$1:$N$53"}</definedName>
    <definedName name="dsafsavsad" localSheetId="1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1" hidden="1">{"'Model'!$A$1:$N$53"}</definedName>
    <definedName name="dscds" localSheetId="4" hidden="1">{"'Model'!$A$1:$N$53"}</definedName>
    <definedName name="dscds" hidden="1">{"'Model'!$A$1:$N$53"}</definedName>
    <definedName name="dsd" localSheetId="1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1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4" hidden="1">{"'Eng (page2)'!$A$1:$D$52"}</definedName>
    <definedName name="DSE" hidden="1">{"'Eng (page2)'!$A$1:$D$52"}</definedName>
    <definedName name="dsf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localSheetId="1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1" hidden="1">{"'Eng (page2)'!$A$1:$D$52"}</definedName>
    <definedName name="DWA" localSheetId="4" hidden="1">{"'Eng (page2)'!$A$1:$D$52"}</definedName>
    <definedName name="DWA" hidden="1">{"'Eng (page2)'!$A$1:$D$52"}</definedName>
    <definedName name="dwd" hidden="1">#REF!</definedName>
    <definedName name="DWPRICE" hidden="1">[18]Quantity!#REF!</definedName>
    <definedName name="DX" localSheetId="1" hidden="1">{"'Eng (page2)'!$A$1:$D$52"}</definedName>
    <definedName name="DX" localSheetId="4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4" hidden="1">{"'Eng (page2)'!$A$1:$D$52"}</definedName>
    <definedName name="dxscxds" hidden="1">{"'Eng (page2)'!$A$1:$D$52"}</definedName>
    <definedName name="e3eelephant" localSheetId="1" hidden="1">{"'Model'!$A$1:$N$53"}</definedName>
    <definedName name="e3eelephant" localSheetId="4" hidden="1">{"'Model'!$A$1:$N$53"}</definedName>
    <definedName name="e3eelephant" hidden="1">{"'Model'!$A$1:$N$53"}</definedName>
    <definedName name="e4e3" localSheetId="1" hidden="1">{"'Eng (page2)'!$A$1:$D$52"}</definedName>
    <definedName name="e4e3" localSheetId="4" hidden="1">{"'Eng (page2)'!$A$1:$D$52"}</definedName>
    <definedName name="e4e3" hidden="1">{"'Eng (page2)'!$A$1:$D$52"}</definedName>
    <definedName name="eAgent2" localSheetId="1" hidden="1">{#N/A,#N/A,FALSE,"S1 Theatre Sum";#N/A,#N/A,FALSE,"S2 U.S. B.S.POS";#N/A,#N/A,FALSE,"S3 US POS";#N/A,#N/A,FALSE,"S4 Family POS";#N/A,#N/A,FALSE,"S5 Ship vs POS";#N/A,#N/A,FALSE,"S6 Top VAR"}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localSheetId="1" hidden="1">{"'Eng (page2)'!$A$1:$D$52"}</definedName>
    <definedName name="ed" localSheetId="4" hidden="1">{"'Eng (page2)'!$A$1:$D$52"}</definedName>
    <definedName name="ed" hidden="1">{"'Eng (page2)'!$A$1:$D$52"}</definedName>
    <definedName name="edf" hidden="1">#REF!</definedName>
    <definedName name="EDW" localSheetId="1" hidden="1">{"'Model'!$A$1:$N$53"}</definedName>
    <definedName name="EDW" localSheetId="4" hidden="1">{"'Model'!$A$1:$N$53"}</definedName>
    <definedName name="EDW" hidden="1">{"'Model'!$A$1:$N$53"}</definedName>
    <definedName name="eee" localSheetId="1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eeeeeeeeeeeeeee" localSheetId="1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r" localSheetId="1" hidden="1">{#N/A,#N/A,FALSE,"Eff-SSC2"}</definedName>
    <definedName name="eer" localSheetId="4" hidden="1">{#N/A,#N/A,FALSE,"Eff-SSC2"}</definedName>
    <definedName name="eer" hidden="1">{#N/A,#N/A,FALSE,"Eff-SSC2"}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localSheetId="1" hidden="1">{#N/A,#N/A,FALSE,"Eff-SSC2"}</definedName>
    <definedName name="EN.Hatsanai" localSheetId="4" hidden="1">{#N/A,#N/A,FALSE,"Eff-SSC2"}</definedName>
    <definedName name="EN.Hatsanai" hidden="1">{#N/A,#N/A,FALSE,"Eff-SSC2"}</definedName>
    <definedName name="EPMWorkbookOptions_2" hidden="1">"9F3OxBOtzB60hFONCeryveGHd9WJr+7iO45h/1l2AQAA"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localSheetId="1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4" hidden="1">{"'Eng (page2)'!$A$1:$D$52"}</definedName>
    <definedName name="erqw" hidden="1">{"'Eng (page2)'!$A$1:$D$52"}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localSheetId="1" hidden="1">{#N/A,#N/A,FALSE,"COVER1.XLS 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W" localSheetId="1" hidden="1">{"'Eng (page2)'!$A$1:$D$52"}</definedName>
    <definedName name="ERW" localSheetId="4" hidden="1">{"'Eng (page2)'!$A$1:$D$52"}</definedName>
    <definedName name="ERW" hidden="1">{"'Eng (page2)'!$A$1:$D$52"}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1" hidden="1">{"'Eng (page2)'!$A$1:$D$52"}</definedName>
    <definedName name="erwq" localSheetId="4" hidden="1">{"'Eng (page2)'!$A$1:$D$52"}</definedName>
    <definedName name="erwq" hidden="1">{"'Eng (page2)'!$A$1:$D$52"}</definedName>
    <definedName name="erwrrg" hidden="1">#REF!</definedName>
    <definedName name="etw" localSheetId="1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239757.596203704</definedName>
    <definedName name="ewee" localSheetId="1" hidden="1">{"'Eng (page2)'!$A$1:$D$52"}</definedName>
    <definedName name="ewee" localSheetId="4" hidden="1">{"'Eng (page2)'!$A$1:$D$52"}</definedName>
    <definedName name="ewee" hidden="1">{"'Eng (page2)'!$A$1:$D$52"}</definedName>
    <definedName name="ewr" localSheetId="1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4" hidden="1">{"'Eng (page2)'!$A$1:$D$52"}</definedName>
    <definedName name="ewrq" hidden="1">{"'Eng (page2)'!$A$1:$D$52"}</definedName>
    <definedName name="F1nin" localSheetId="1" hidden="1">{"'Model'!$A$1:$N$53"}</definedName>
    <definedName name="F1nin" localSheetId="4" hidden="1">{"'Model'!$A$1:$N$53"}</definedName>
    <definedName name="F1nin" hidden="1">{"'Model'!$A$1:$N$53"}</definedName>
    <definedName name="fa" localSheetId="1" hidden="1">{#N/A,#N/A,FALSE,"COVER.XLS";#N/A,#N/A,FALSE,"RACT1.XLS";#N/A,#N/A,FALSE,"RACT2.XLS";#N/A,#N/A,FALSE,"ECCMP";#N/A,#N/A,FALSE,"WELDER.XLS"}</definedName>
    <definedName name="fa" localSheetId="4" hidden="1">{#N/A,#N/A,FALSE,"COVER.XLS";#N/A,#N/A,FALSE,"RACT1.XLS";#N/A,#N/A,FALSE,"RACT2.XLS";#N/A,#N/A,FALSE,"ECCMP";#N/A,#N/A,FALSE,"WELDER.XLS"}</definedName>
    <definedName name="fa" hidden="1">{#N/A,#N/A,FALSE,"COVER.XLS";#N/A,#N/A,FALSE,"RACT1.XLS";#N/A,#N/A,FALSE,"RACT2.XLS";#N/A,#N/A,FALSE,"ECCMP";#N/A,#N/A,FALSE,"WELDER.XLS"}</definedName>
    <definedName name="FAcopy" localSheetId="1" hidden="1">{"FSC Cons",#N/A,FALSE,"FSC Cons";"Cisco",#N/A,FALSE,"Cisco";#N/A,#N/A,FALSE,"FY97 YTD"}</definedName>
    <definedName name="FAcopy" localSheetId="4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ctor" localSheetId="1" hidden="1">{#N/A,#N/A,FALSE,"Eff-SSC2"}</definedName>
    <definedName name="Factor" localSheetId="4" hidden="1">{#N/A,#N/A,FALSE,"Eff-SSC2"}</definedName>
    <definedName name="Factor" hidden="1">{#N/A,#N/A,FALSE,"Eff-SSC2"}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localSheetId="1" hidden="1">{#N/A,#N/A,FALSE,"Eff-SSC2"}</definedName>
    <definedName name="FASF" localSheetId="4" hidden="1">{#N/A,#N/A,FALSE,"Eff-SSC2"}</definedName>
    <definedName name="FASF" hidden="1">{#N/A,#N/A,FALSE,"Eff-SSC2"}</definedName>
    <definedName name="FAT" localSheetId="1" hidden="1">{"'Eng (page2)'!$A$1:$D$52"}</definedName>
    <definedName name="FAT" localSheetId="4" hidden="1">{"'Eng (page2)'!$A$1:$D$52"}</definedName>
    <definedName name="FAT" hidden="1">{"'Eng (page2)'!$A$1:$D$52"}</definedName>
    <definedName name="fbf" localSheetId="1" hidden="1">{"'Model'!$A$1:$N$53"}</definedName>
    <definedName name="fbf" localSheetId="4" hidden="1">{"'Model'!$A$1:$N$53"}</definedName>
    <definedName name="fbf" hidden="1">{"'Model'!$A$1:$N$53"}</definedName>
    <definedName name="fbnhg" hidden="1">#N/A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4" hidden="1">{"'Eng (page2)'!$A$1:$D$52"}</definedName>
    <definedName name="FCT" hidden="1">{"'Eng (page2)'!$A$1:$D$52"}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1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localSheetId="1" hidden="1">{#N/A,#N/A,FALSE,"COVER.XLS";#N/A,#N/A,FALSE,"RACT1.XLS";#N/A,#N/A,FALSE,"RACT2.XLS";#N/A,#N/A,FALSE,"ECCMP";#N/A,#N/A,FALSE,"WELDER.XLS"}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1" hidden="1">{#N/A,#N/A,FALSE,"COVER.XLS";#N/A,#N/A,FALSE,"RACT1.XLS";#N/A,#N/A,FALSE,"RACT2.XLS";#N/A,#N/A,FALSE,"ECCMP";#N/A,#N/A,FALSE,"WELDER.XLS"}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1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dfg" localSheetId="1" hidden="1">{#N/A,#N/A,FALSE,"Eff-SSC2"}</definedName>
    <definedName name="fdgdfg" localSheetId="4" hidden="1">{#N/A,#N/A,FALSE,"Eff-SSC2"}</definedName>
    <definedName name="fdgdfg" hidden="1">{#N/A,#N/A,FALSE,"Eff-SSC2"}</definedName>
    <definedName name="fdhyr" localSheetId="1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localSheetId="1" hidden="1">{#N/A,#N/A,FALSE,"Eff-SSC2"}</definedName>
    <definedName name="fdsgg" localSheetId="4" hidden="1">{#N/A,#N/A,FALSE,"Eff-SSC2"}</definedName>
    <definedName name="fdsgg" hidden="1">{#N/A,#N/A,FALSE,"Eff-SSC2"}</definedName>
    <definedName name="feqv" localSheetId="1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localSheetId="1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localSheetId="1" hidden="1">{#N/A,#N/A,FALSE,"Eff-SSC2"}</definedName>
    <definedName name="fgdr" localSheetId="4" hidden="1">{#N/A,#N/A,FALSE,"Eff-SSC2"}</definedName>
    <definedName name="fgdr" hidden="1">{#N/A,#N/A,FALSE,"Eff-SSC2"}</definedName>
    <definedName name="FGE\" localSheetId="1" hidden="1">{"'Eng (page2)'!$A$1:$D$52"}</definedName>
    <definedName name="FGE\" localSheetId="4" hidden="1">{"'Eng (page2)'!$A$1:$D$52"}</definedName>
    <definedName name="FGE\" hidden="1">{"'Eng (page2)'!$A$1:$D$52"}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 hidden="1">{#N/A,#N/A,FALSE,"COVER1.XLS ";#N/A,#N/A,FALSE,"RACT1.XLS";#N/A,#N/A,FALSE,"RACT2.XLS";#N/A,#N/A,FALSE,"ECCMP";#N/A,#N/A,FALSE,"WELDER.XLS"}</definedName>
    <definedName name="fgg" localSheetId="4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r" localSheetId="1" hidden="1">{#N/A,#N/A,FALSE,"Eff-SSC2"}</definedName>
    <definedName name="fgr" localSheetId="4" hidden="1">{#N/A,#N/A,FALSE,"Eff-SSC2"}</definedName>
    <definedName name="fgr" hidden="1">{#N/A,#N/A,FALSE,"Eff-SSC2"}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localSheetId="1" hidden="1">{#N/A,#N/A,FALSE,"Eff-SSC2"}</definedName>
    <definedName name="fl" localSheetId="4" hidden="1">{#N/A,#N/A,FALSE,"Eff-SSC2"}</definedName>
    <definedName name="fl" hidden="1">{#N/A,#N/A,FALSE,"Eff-SSC2"}</definedName>
    <definedName name="ＦＬＣＴＲＧ２0" hidden="1">#REF!</definedName>
    <definedName name="flow" hidden="1">#REF!</definedName>
    <definedName name="fm" localSheetId="1" hidden="1">{#N/A,#N/A,FALSE,"Eff-SSC2"}</definedName>
    <definedName name="fm" localSheetId="4" hidden="1">{#N/A,#N/A,FALSE,"Eff-SSC2"}</definedName>
    <definedName name="fm" hidden="1">{#N/A,#N/A,FALSE,"Eff-SSC2"}</definedName>
    <definedName name="fofoofofo" localSheetId="1" hidden="1">{#N/A,#N/A,FALSE,"S1 Theatre Sum";#N/A,#N/A,FALSE,"S2 U.S. B.S.POS";#N/A,#N/A,FALSE,"S3 US POS";#N/A,#N/A,FALSE,"S4 Family POS";#N/A,#N/A,FALSE,"S5 Ship vs POS";#N/A,#N/A,FALSE,"S6 Top VAR"}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localSheetId="1" hidden="1">{"'Eng (page2)'!$A$1:$D$52"}</definedName>
    <definedName name="fojwp" localSheetId="4" hidden="1">{"'Eng (page2)'!$A$1:$D$52"}</definedName>
    <definedName name="fojwp" hidden="1">{"'Eng (page2)'!$A$1:$D$52"}</definedName>
    <definedName name="Forecast" localSheetId="1" hidden="1">{#N/A,#N/A,FALSE,"Eff-SSC2"}</definedName>
    <definedName name="Forecast" localSheetId="4" hidden="1">{#N/A,#N/A,FALSE,"Eff-SSC2"}</definedName>
    <definedName name="Forecast" hidden="1">{#N/A,#N/A,FALSE,"Eff-SSC2"}</definedName>
    <definedName name="fuyi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1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1" hidden="1">{"'Eng (page2)'!$A$1:$D$52"}</definedName>
    <definedName name="FWP" localSheetId="4" hidden="1">{"'Eng (page2)'!$A$1:$D$52"}</definedName>
    <definedName name="FWP" hidden="1">{"'Eng (page2)'!$A$1:$D$52"}</definedName>
    <definedName name="gbgfrs" localSheetId="1" hidden="1">{"'Model'!$A$1:$N$53"}</definedName>
    <definedName name="gbgfrs" localSheetId="4" hidden="1">{"'Model'!$A$1:$N$53"}</definedName>
    <definedName name="gbgfrs" hidden="1">{"'Model'!$A$1:$N$53"}</definedName>
    <definedName name="gdfsg" localSheetId="1" hidden="1">{#N/A,#N/A,FALSE,"Eff-SSC2"}</definedName>
    <definedName name="gdfsg" localSheetId="4" hidden="1">{#N/A,#N/A,FALSE,"Eff-SSC2"}</definedName>
    <definedName name="gdfsg" hidden="1">{#N/A,#N/A,FALSE,"Eff-SSC2"}</definedName>
    <definedName name="gdh" hidden="1">#N/A</definedName>
    <definedName name="ge" localSheetId="1" hidden="1">{#N/A,#N/A,FALSE,"Eff-SSC2"}</definedName>
    <definedName name="ge" localSheetId="4" hidden="1">{#N/A,#N/A,FALSE,"Eff-SSC2"}</definedName>
    <definedName name="ge" hidden="1">{#N/A,#N/A,FALSE,"Eff-SSC2"}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1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localSheetId="1" hidden="1">{#N/A,#N/A,FALSE,"Eff-SSC2"}</definedName>
    <definedName name="gfdsafds" localSheetId="4" hidden="1">{#N/A,#N/A,FALSE,"Eff-SSC2"}</definedName>
    <definedName name="gfdsafds" hidden="1">{#N/A,#N/A,FALSE,"Eff-SSC2"}</definedName>
    <definedName name="gfg" localSheetId="1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localSheetId="1" hidden="1">{#N/A,#N/A,FALSE,"Eff-SSC2"}</definedName>
    <definedName name="ghhjjpkl" localSheetId="4" hidden="1">{#N/A,#N/A,FALSE,"Eff-SSC2"}</definedName>
    <definedName name="ghhjjpkl" hidden="1">{#N/A,#N/A,FALSE,"Eff-SSC2"}</definedName>
    <definedName name="ghuu" localSheetId="1" hidden="1">{"'Eng (page2)'!$A$1:$D$52"}</definedName>
    <definedName name="ghuu" localSheetId="4" hidden="1">{"'Eng (page2)'!$A$1:$D$52"}</definedName>
    <definedName name="ghuu" hidden="1">{"'Eng (page2)'!$A$1:$D$52"}</definedName>
    <definedName name="gihi" localSheetId="1" hidden="1">{#N/A,#N/A,FALSE,"COVER1.XLS ";#N/A,#N/A,FALSE,"RACT1.XLS";#N/A,#N/A,FALSE,"RACT2.XLS";#N/A,#N/A,FALSE,"ECCMP";#N/A,#N/A,FALSE,"WELDER.XLS"}</definedName>
    <definedName name="gihi" localSheetId="4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1" hidden="1">{#N/A,#N/A,FALSE,"COVER.XLS";#N/A,#N/A,FALSE,"RACT1.XLS";#N/A,#N/A,FALSE,"RACT2.XLS";#N/A,#N/A,FALSE,"ECCMP";#N/A,#N/A,FALSE,"WELDER.XLS"}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localSheetId="1" hidden="1">{#N/A,#N/A,FALSE,"Eff-SSC2"}</definedName>
    <definedName name="gjklh" localSheetId="4" hidden="1">{#N/A,#N/A,FALSE,"Eff-SSC2"}</definedName>
    <definedName name="gjklh" hidden="1">{#N/A,#N/A,FALSE,"Eff-SSC2"}</definedName>
    <definedName name="gkw" localSheetId="1" hidden="1">{"'Eng (page2)'!$A$1:$D$52"}</definedName>
    <definedName name="gkw" localSheetId="4" hidden="1">{"'Eng (page2)'!$A$1:$D$52"}</definedName>
    <definedName name="gkw" hidden="1">{"'Eng (page2)'!$A$1:$D$52"}</definedName>
    <definedName name="glhg" hidden="1">#REF!</definedName>
    <definedName name="glk" localSheetId="1" hidden="1">{#N/A,#N/A,FALSE,"COVER1.XLS ";#N/A,#N/A,FALSE,"RACT1.XLS";#N/A,#N/A,FALSE,"RACT2.XLS";#N/A,#N/A,FALSE,"ECCMP";#N/A,#N/A,FALSE,"WELDER.XLS"}</definedName>
    <definedName name="glk" localSheetId="4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r" localSheetId="1" hidden="1">{"three",#N/A,FALSE,"Capital";"four",#N/A,FALSE,"Capital"}</definedName>
    <definedName name="gr" localSheetId="4" hidden="1">{"three",#N/A,FALSE,"Capital";"four",#N/A,FALSE,"Capital"}</definedName>
    <definedName name="gr" hidden="1">{"three",#N/A,FALSE,"Capital";"four",#N/A,FALSE,"Capital"}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1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1" hidden="1">{"'Eng (page2)'!$A$1:$D$52"}</definedName>
    <definedName name="GWRT" localSheetId="4" hidden="1">{"'Eng (page2)'!$A$1:$D$52"}</definedName>
    <definedName name="GWRT" hidden="1">{"'Eng (page2)'!$A$1:$D$52"}</definedName>
    <definedName name="Headcoun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localSheetId="1" hidden="1">{#N/A,#N/A,FALSE,"Eff-SSC2"}</definedName>
    <definedName name="hgddfgf" localSheetId="4" hidden="1">{#N/A,#N/A,FALSE,"Eff-SSC2"}</definedName>
    <definedName name="hgddfgf" hidden="1">{#N/A,#N/A,FALSE,"Eff-SSC2"}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localSheetId="1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ut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localSheetId="1" hidden="1">{#N/A,#N/A,FALSE,"Eff-SSC2"}</definedName>
    <definedName name="hhfgh" localSheetId="4" hidden="1">{#N/A,#N/A,FALSE,"Eff-SSC2"}</definedName>
    <definedName name="hhfgh" hidden="1">{#N/A,#N/A,FALSE,"Eff-SSC2"}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1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4" hidden="1">{"'Eng (page2)'!$A$1:$D$52"}</definedName>
    <definedName name="HIO" hidden="1">{"'Eng (page2)'!$A$1:$D$52"}</definedName>
    <definedName name="hitech" hidden="1">#REF!</definedName>
    <definedName name="HJ" localSheetId="1" hidden="1">{#N/A,#N/A,FALSE,"Eff-SSC2"}</definedName>
    <definedName name="HJ" localSheetId="4" hidden="1">{#N/A,#N/A,FALSE,"Eff-SSC2"}</definedName>
    <definedName name="HJ" hidden="1">{#N/A,#N/A,FALSE,"Eff-SSC2"}</definedName>
    <definedName name="hjghjgjhg" localSheetId="1" hidden="1">{#N/A,#N/A,FALSE,"Eff-SSC2"}</definedName>
    <definedName name="hjghjgjhg" localSheetId="4" hidden="1">{#N/A,#N/A,FALSE,"Eff-SSC2"}</definedName>
    <definedName name="hjghjgjhg" hidden="1">{#N/A,#N/A,FALSE,"Eff-SSC2"}</definedName>
    <definedName name="hjk" hidden="1">#REF!</definedName>
    <definedName name="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1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W" localSheetId="1" hidden="1">{"'Eng (page2)'!$A$1:$D$52"}</definedName>
    <definedName name="HRTW" localSheetId="4" hidden="1">{"'Eng (page2)'!$A$1:$D$52"}</definedName>
    <definedName name="HRTW" hidden="1">{"'Eng (page2)'!$A$1:$D$52"}</definedName>
    <definedName name="HSWQHDDX" localSheetId="1" hidden="1">{"'Eng (page2)'!$A$1:$D$52"}</definedName>
    <definedName name="HSWQHDDX" localSheetId="4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localSheetId="1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2" localSheetId="1" hidden="1">{"'1-TheatreBkgs'!$A$1:$L$102"}</definedName>
    <definedName name="html_control2" localSheetId="4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localSheetId="1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a" localSheetId="1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localSheetId="1" hidden="1">{#N/A,#N/A,FALSE,"Eff-SSC2"}</definedName>
    <definedName name="hugjgjgjgjg" localSheetId="4" hidden="1">{#N/A,#N/A,FALSE,"Eff-SSC2"}</definedName>
    <definedName name="hugjgjgjgjg" hidden="1">{#N/A,#N/A,FALSE,"Eff-SSC2"}</definedName>
    <definedName name="hun" localSheetId="1" hidden="1">{#N/A,#N/A,FALSE,"Eff-SSC2"}</definedName>
    <definedName name="hun" localSheetId="4" hidden="1">{#N/A,#N/A,FALSE,"Eff-SSC2"}</definedName>
    <definedName name="hun" hidden="1">{#N/A,#N/A,FALSE,"Eff-SSC2"}</definedName>
    <definedName name="hw" localSheetId="1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1" hidden="1">{"'Eng (page2)'!$A$1:$D$52"}</definedName>
    <definedName name="hy" localSheetId="4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4" hidden="1">{"'Eng (page2)'!$A$1:$D$52"}</definedName>
    <definedName name="hyhd" hidden="1">{"'Eng (page2)'!$A$1:$D$52"}</definedName>
    <definedName name="hyiyuoy" localSheetId="1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er" localSheetId="1" hidden="1">{"'Eng (page2)'!$A$1:$D$52"}</definedName>
    <definedName name="ier" localSheetId="4" hidden="1">{"'Eng (page2)'!$A$1:$D$52"}</definedName>
    <definedName name="ier" hidden="1">{"'Eng (page2)'!$A$1:$D$52"}</definedName>
    <definedName name="iii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1" hidden="1">{#N/A,#N/A,FALSE,"COVER.XLS";#N/A,#N/A,FALSE,"RACT1.XLS";#N/A,#N/A,FALSE,"RACT2.XLS";#N/A,#N/A,FALSE,"ECCMP";#N/A,#N/A,FALSE,"WELDER.XLS"}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localSheetId="1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1" hidden="1">{"'Model'!$A$1:$N$53"}</definedName>
    <definedName name="iopo" localSheetId="4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localSheetId="1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localSheetId="1" hidden="1">{"'Eng (page2)'!$A$1:$D$52"}</definedName>
    <definedName name="IUE" localSheetId="4" hidden="1">{"'Eng (page2)'!$A$1:$D$52"}</definedName>
    <definedName name="IUE" hidden="1">{"'Eng (page2)'!$A$1:$D$52"}</definedName>
    <definedName name="IUO" localSheetId="1" hidden="1">{"'Eng (page2)'!$A$1:$D$52"}</definedName>
    <definedName name="IUO" localSheetId="4" hidden="1">{"'Eng (page2)'!$A$1:$D$52"}</definedName>
    <definedName name="IUO" hidden="1">{"'Eng (page2)'!$A$1:$D$52"}</definedName>
    <definedName name="IUY" localSheetId="1" hidden="1">{"'Eng (page2)'!$A$1:$D$52"}</definedName>
    <definedName name="IUY" localSheetId="4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localSheetId="1" hidden="1">{"'Eng (page2)'!$A$1:$D$52"}</definedName>
    <definedName name="JD" localSheetId="4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4" hidden="1">{"'Eng (page2)'!$A$1:$D$52"}</definedName>
    <definedName name="jdfpe" hidden="1">{"'Eng (page2)'!$A$1:$D$52"}</definedName>
    <definedName name="jeld" localSheetId="1" hidden="1">{#N/A,#N/A,FALSE,"Sheet5"}</definedName>
    <definedName name="jeld" localSheetId="4" hidden="1">{#N/A,#N/A,FALSE,"Sheet5"}</definedName>
    <definedName name="jeld" hidden="1">{#N/A,#N/A,FALSE,"Sheet5"}</definedName>
    <definedName name="jerr" localSheetId="1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1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4" hidden="1">{"'Eng (page2)'!$A$1:$D$52"}</definedName>
    <definedName name="jfpwe" hidden="1">{"'Eng (page2)'!$A$1:$D$52"}</definedName>
    <definedName name="jh." localSheetId="1" hidden="1">{#N/A,#N/A,FALSE,"Eff-SSC2"}</definedName>
    <definedName name="jh." localSheetId="4" hidden="1">{#N/A,#N/A,FALSE,"Eff-SSC2"}</definedName>
    <definedName name="jh." hidden="1">{#N/A,#N/A,FALSE,"Eff-SSC2"}</definedName>
    <definedName name="jh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localSheetId="1" hidden="1">{"'Model'!$A$1:$N$53"}</definedName>
    <definedName name="jijiji" localSheetId="4" hidden="1">{"'Model'!$A$1:$N$53"}</definedName>
    <definedName name="jijiji" hidden="1">{"'Model'!$A$1:$N$53"}</definedName>
    <definedName name="JIM" localSheetId="1" hidden="1">{#N/A,#N/A,FALSE,"Sheet5"}</definedName>
    <definedName name="JIM" localSheetId="4" hidden="1">{#N/A,#N/A,FALSE,"Sheet5"}</definedName>
    <definedName name="JIM" hidden="1">{#N/A,#N/A,FALSE,"Sheet5"}</definedName>
    <definedName name="JIO" localSheetId="1" hidden="1">{"'Eng (page2)'!$A$1:$D$52"}</definedName>
    <definedName name="JIO" localSheetId="4" hidden="1">{"'Eng (page2)'!$A$1:$D$52"}</definedName>
    <definedName name="JIO" hidden="1">{"'Eng (page2)'!$A$1:$D$52"}</definedName>
    <definedName name="jj" localSheetId="1" hidden="1">{#N/A,#N/A,FALSE,"COVER.XLS";#N/A,#N/A,FALSE,"RACT1.XLS";#N/A,#N/A,FALSE,"RACT2.XLS";#N/A,#N/A,FALSE,"ECCMP";#N/A,#N/A,FALSE,"WELDER.XLS"}</definedName>
    <definedName name="jj" localSheetId="4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j" localSheetId="1" hidden="1">{#N/A,#N/A,FALSE,"COVER1.XLS ";#N/A,#N/A,FALSE,"RACT1.XLS";#N/A,#N/A,FALSE,"RACT2.XLS";#N/A,#N/A,FALSE,"ECCMP";#N/A,#N/A,FALSE,"WELDER.XLS"}</definedName>
    <definedName name="jjj" localSheetId="4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localSheetId="1" hidden="1">{#N/A,#N/A,FALSE,"COVER.XLS";#N/A,#N/A,FALSE,"RACT1.XLS";#N/A,#N/A,FALSE,"RACT2.XLS";#N/A,#N/A,FALSE,"ECCMP";#N/A,#N/A,FALSE,"WELDER.XLS"}</definedName>
    <definedName name="jjjj" localSheetId="4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localSheetId="1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1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1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1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1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4" hidden="1">{"'Eng (page2)'!$A$1:$D$52"}</definedName>
    <definedName name="jrp" hidden="1">{"'Eng (page2)'!$A$1:$D$52"}</definedName>
    <definedName name="Jum" localSheetId="1" hidden="1">{#N/A,#N/A,FALSE,"Eff-SSC2"}</definedName>
    <definedName name="Jum" localSheetId="4" hidden="1">{#N/A,#N/A,FALSE,"Eff-SSC2"}</definedName>
    <definedName name="Jum" hidden="1">{#N/A,#N/A,FALSE,"Eff-SSC2"}</definedName>
    <definedName name="Jumbo" localSheetId="1" hidden="1">{#N/A,#N/A,FALSE,"Eff-SSC2"}</definedName>
    <definedName name="Jumbo" localSheetId="4" hidden="1">{#N/A,#N/A,FALSE,"Eff-SSC2"}</definedName>
    <definedName name="Jumbo" hidden="1">{#N/A,#N/A,FALSE,"Eff-SSC2"}</definedName>
    <definedName name="kannrennhyou" hidden="1">#REF!</definedName>
    <definedName name="KAPUK" localSheetId="1" hidden="1">{#N/A,#N/A,FALSE,"Eff-SSC2"}</definedName>
    <definedName name="KAPUK" localSheetId="4" hidden="1">{#N/A,#N/A,FALSE,"Eff-SSC2"}</definedName>
    <definedName name="KAPUK" hidden="1">{#N/A,#N/A,FALSE,"Eff-SSC2"}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1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1" hidden="1">{"'Model'!$A$1:$N$53"}</definedName>
    <definedName name="ked" localSheetId="4" hidden="1">{"'Model'!$A$1:$N$53"}</definedName>
    <definedName name="ked" hidden="1">{"'Model'!$A$1:$N$53"}</definedName>
    <definedName name="kele" localSheetId="1" hidden="1">{"'Eng (page2)'!$A$1:$D$52"}</definedName>
    <definedName name="kele" localSheetId="4" hidden="1">{"'Eng (page2)'!$A$1:$D$52"}</definedName>
    <definedName name="kele" hidden="1">{"'Eng (page2)'!$A$1:$D$52"}</definedName>
    <definedName name="kentoukoumoku" hidden="1">#REF!</definedName>
    <definedName name="key" hidden="1">#REF!</definedName>
    <definedName name="khjkh" localSheetId="1" hidden="1">{#N/A,#N/A,FALSE,"Eff-SSC2"}</definedName>
    <definedName name="khjkh" localSheetId="4" hidden="1">{#N/A,#N/A,FALSE,"Eff-SSC2"}</definedName>
    <definedName name="khjkh" hidden="1">{#N/A,#N/A,FALSE,"Eff-SSC2"}</definedName>
    <definedName name="khp" localSheetId="1" hidden="1">{#N/A,#N/A,FALSE,"COVER1.XLS ";#N/A,#N/A,FALSE,"RACT1.XLS";#N/A,#N/A,FALSE,"RACT2.XLS";#N/A,#N/A,FALSE,"ECCMP";#N/A,#N/A,FALSE,"WELDER.XLS"}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1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1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1" hidden="1">{"'Eng (page2)'!$A$1:$D$52"}</definedName>
    <definedName name="kie" localSheetId="4" hidden="1">{"'Eng (page2)'!$A$1:$D$52"}</definedName>
    <definedName name="kie" hidden="1">{"'Eng (page2)'!$A$1:$D$52"}</definedName>
    <definedName name="kjyt" localSheetId="1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localSheetId="1" hidden="1">{#N/A,#N/A,FALSE,"Eff-SSC2"}</definedName>
    <definedName name="kkkidjutitjt" localSheetId="4" hidden="1">{#N/A,#N/A,FALSE,"Eff-SSC2"}</definedName>
    <definedName name="kkkidjutitjt" hidden="1">{#N/A,#N/A,FALSE,"Eff-SSC2"}</definedName>
    <definedName name="kkkk" localSheetId="1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kkk" localSheetId="1" hidden="1">{#N/A,#N/A,FALSE,"Eff-SSC2"}</definedName>
    <definedName name="kkkkkkkk" localSheetId="4" hidden="1">{#N/A,#N/A,FALSE,"Eff-SSC2"}</definedName>
    <definedName name="kkkkkkkk" hidden="1">{#N/A,#N/A,FALSE,"Eff-SSC2"}</definedName>
    <definedName name="kkkm" localSheetId="1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1" hidden="1">{#N/A,#N/A,FALSE,"COVER1.XLS ";#N/A,#N/A,FALSE,"RACT1.XLS";#N/A,#N/A,FALSE,"RACT2.XLS";#N/A,#N/A,FALSE,"ECCMP";#N/A,#N/A,FALSE,"WELDER.XLS"}</definedName>
    <definedName name="kkl" localSheetId="4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ok" localSheetId="1" hidden="1">{"'Eng (page2)'!$A$1:$D$52"}</definedName>
    <definedName name="kkok" localSheetId="4" hidden="1">{"'Eng (page2)'!$A$1:$D$52"}</definedName>
    <definedName name="kkok" hidden="1">{"'Eng (page2)'!$A$1:$D$52"}</definedName>
    <definedName name="klk" localSheetId="1" hidden="1">{"'Eng (page2)'!$A$1:$D$52"}</definedName>
    <definedName name="klk" localSheetId="4" hidden="1">{"'Eng (page2)'!$A$1:$D$52"}</definedName>
    <definedName name="klk" hidden="1">{"'Eng (page2)'!$A$1:$D$52"}</definedName>
    <definedName name="KLLL" localSheetId="1" hidden="1">{#N/A,#N/A,FALSE,"Eff-SSC2"}</definedName>
    <definedName name="KLLL" localSheetId="4" hidden="1">{#N/A,#N/A,FALSE,"Eff-SSC2"}</definedName>
    <definedName name="KLLL" hidden="1">{#N/A,#N/A,FALSE,"Eff-SSC2"}</definedName>
    <definedName name="KLO" localSheetId="1" hidden="1">{"'Eng (page2)'!$A$1:$D$52"}</definedName>
    <definedName name="KLO" localSheetId="4" hidden="1">{"'Eng (page2)'!$A$1:$D$52"}</definedName>
    <definedName name="KLO" hidden="1">{"'Eng (page2)'!$A$1:$D$52"}</definedName>
    <definedName name="klp" localSheetId="1" hidden="1">{#N/A,#N/A,FALSE,"Eff-SSC2"}</definedName>
    <definedName name="klp" localSheetId="4" hidden="1">{#N/A,#N/A,FALSE,"Eff-SSC2"}</definedName>
    <definedName name="klp" hidden="1">{#N/A,#N/A,FALSE,"Eff-SSC2"}</definedName>
    <definedName name="KOEW" localSheetId="1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localSheetId="1" hidden="1">{#N/A,#N/A,FALSE,"Eff-SSC2"}</definedName>
    <definedName name="koranis10" localSheetId="4" hidden="1">{#N/A,#N/A,FALSE,"Eff-SSC2"}</definedName>
    <definedName name="koranis10" hidden="1">{#N/A,#N/A,FALSE,"Eff-SSC2"}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1" hidden="1">{"'Eng (page2)'!$A$1:$D$52"}</definedName>
    <definedName name="kow" localSheetId="4" hidden="1">{"'Eng (page2)'!$A$1:$D$52"}</definedName>
    <definedName name="kow" hidden="1">{"'Eng (page2)'!$A$1:$D$52"}</definedName>
    <definedName name="kpi" localSheetId="1" hidden="1">{#N/A,#N/A,FALSE,"Eff-SSC2"}</definedName>
    <definedName name="kpi" localSheetId="4" hidden="1">{#N/A,#N/A,FALSE,"Eff-SSC2"}</definedName>
    <definedName name="kpi" hidden="1">{#N/A,#N/A,FALSE,"Eff-SSC2"}</definedName>
    <definedName name="kskk" localSheetId="1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localSheetId="1" hidden="1">{"'Model'!$A$1:$N$53"}</definedName>
    <definedName name="kue" localSheetId="4" hidden="1">{"'Model'!$A$1:$N$53"}</definedName>
    <definedName name="kue" hidden="1">{"'Model'!$A$1:$N$53"}</definedName>
    <definedName name="kvs" localSheetId="1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s" localSheetId="1" hidden="1">{#N/A,#N/A,FALSE,"S1 Theatre Sum";#N/A,#N/A,FALSE,"S2 U.S. B.S.POS";#N/A,#N/A,FALSE,"S3 US POS";#N/A,#N/A,FALSE,"S4 Family POS";#N/A,#N/A,FALSE,"S5 Ship vs POS";#N/A,#N/A,FALSE,"S6 Top VAR"}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localSheetId="1" hidden="1">{#N/A,#N/A,FALSE,"Eff-SSC2"}</definedName>
    <definedName name="Latex_Weight" localSheetId="4" hidden="1">{#N/A,#N/A,FALSE,"Eff-SSC2"}</definedName>
    <definedName name="Latex_Weight" hidden="1">{#N/A,#N/A,FALSE,"Eff-SSC2"}</definedName>
    <definedName name="ldss" localSheetId="1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4" hidden="1">{"'Eng (page2)'!$A$1:$D$52"}</definedName>
    <definedName name="ledr" hidden="1">{"'Eng (page2)'!$A$1:$D$52"}</definedName>
    <definedName name="lee" localSheetId="1" hidden="1">{#N/A,#N/A,FALSE,"Sheet5"}</definedName>
    <definedName name="lee" localSheetId="4" hidden="1">{#N/A,#N/A,FALSE,"Sheet5"}</definedName>
    <definedName name="lee" hidden="1">{#N/A,#N/A,FALSE,"Sheet5"}</definedName>
    <definedName name="lf" hidden="1">#REF!</definedName>
    <definedName name="lff" localSheetId="1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hin" localSheetId="1" hidden="1">{"'Eng (page2)'!$A$1:$D$52"}</definedName>
    <definedName name="lhin" localSheetId="4" hidden="1">{"'Eng (page2)'!$A$1:$D$52"}</definedName>
    <definedName name="lhin" hidden="1">{"'Eng (page2)'!$A$1:$D$52"}</definedName>
    <definedName name="line2" localSheetId="1" hidden="1">{#N/A,#N/A,FALSE,"Eff-SSC2"}</definedName>
    <definedName name="line2" localSheetId="4" hidden="1">{#N/A,#N/A,FALSE,"Eff-SSC2"}</definedName>
    <definedName name="line2" hidden="1">{#N/A,#N/A,FALSE,"Eff-SSC2"}</definedName>
    <definedName name="ljh" localSheetId="1" hidden="1">{#N/A,#N/A,FALSE,"Sheet5"}</definedName>
    <definedName name="ljh" localSheetId="4" hidden="1">{#N/A,#N/A,FALSE,"Sheet5"}</definedName>
    <definedName name="ljh" hidden="1">{#N/A,#N/A,FALSE,"Sheet5"}</definedName>
    <definedName name="lkk" localSheetId="1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LK" localSheetId="1" hidden="1">{"'Eng (page2)'!$A$1:$D$52"}</definedName>
    <definedName name="LLK" localSheetId="4" hidden="1">{"'Eng (page2)'!$A$1:$D$52"}</definedName>
    <definedName name="LLK" hidden="1">{"'Eng (page2)'!$A$1:$D$52"}</definedName>
    <definedName name="lll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localSheetId="1" hidden="1">{"'Eng (page2)'!$A$1:$D$52"}</definedName>
    <definedName name="LLP" localSheetId="4" hidden="1">{"'Eng (page2)'!$A$1:$D$52"}</definedName>
    <definedName name="LLP" hidden="1">{"'Eng (page2)'!$A$1:$D$52"}</definedName>
    <definedName name="LOL" localSheetId="1" hidden="1">{"'Eng (page2)'!$A$1:$D$52"}</definedName>
    <definedName name="LOL" localSheetId="4" hidden="1">{"'Eng (page2)'!$A$1:$D$52"}</definedName>
    <definedName name="LOL" hidden="1">{"'Eng (page2)'!$A$1:$D$52"}</definedName>
    <definedName name="lop" localSheetId="1" hidden="1">{"'Eng (page2)'!$A$1:$D$52"}</definedName>
    <definedName name="lop" localSheetId="4" hidden="1">{"'Eng (page2)'!$A$1:$D$52"}</definedName>
    <definedName name="lop" hidden="1">{"'Eng (page2)'!$A$1:$D$52"}</definedName>
    <definedName name="LOW" localSheetId="1" hidden="1">{"'Eng (page2)'!$A$1:$D$52"}</definedName>
    <definedName name="LOW" localSheetId="4" hidden="1">{"'Eng (page2)'!$A$1:$D$52"}</definedName>
    <definedName name="LOW" hidden="1">{"'Eng (page2)'!$A$1:$D$52"}</definedName>
    <definedName name="LV" localSheetId="1" hidden="1">{"'Eng (page2)'!$A$1:$D$52"}</definedName>
    <definedName name="LV" localSheetId="4" hidden="1">{"'Eng (page2)'!$A$1:$D$52"}</definedName>
    <definedName name="LV" hidden="1">{"'Eng (page2)'!$A$1:$D$52"}</definedName>
    <definedName name="mak" hidden="1">'[16]QC APPROVE SHEET'!#REF!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1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4" hidden="1">{"'Eng (page2)'!$A$1:$D$52"}</definedName>
    <definedName name="MFPW" hidden="1">{"'Eng (page2)'!$A$1:$D$52"}</definedName>
    <definedName name="MH" localSheetId="1" hidden="1">{#N/A,#N/A,FALSE,"Eff-SSC2"}</definedName>
    <definedName name="MH" localSheetId="4" hidden="1">{#N/A,#N/A,FALSE,"Eff-SSC2"}</definedName>
    <definedName name="MH" hidden="1">{#N/A,#N/A,FALSE,"Eff-SSC2"}</definedName>
    <definedName name="Michelle" localSheetId="1" hidden="1">{#N/A,#N/A,FALSE,"S1 Theatre Sum";#N/A,#N/A,FALSE,"S2 U.S. B.S.POS";#N/A,#N/A,FALSE,"S3 US POS";#N/A,#N/A,FALSE,"S4 Family POS";#N/A,#N/A,FALSE,"S5 Ship vs POS";#N/A,#N/A,FALSE,"S6 Top VAR"}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localSheetId="1" hidden="1">{#N/A,#N/A,FALSE,"Eff-SSC2"}</definedName>
    <definedName name="mj" localSheetId="4" hidden="1">{#N/A,#N/A,FALSE,"Eff-SSC2"}</definedName>
    <definedName name="mj" hidden="1">{#N/A,#N/A,FALSE,"Eff-SSC2"}</definedName>
    <definedName name="MKO" localSheetId="1" hidden="1">{"'Eng (page2)'!$A$1:$D$52"}</definedName>
    <definedName name="MKO" localSheetId="4" hidden="1">{"'Eng (page2)'!$A$1:$D$52"}</definedName>
    <definedName name="MKO" hidden="1">{"'Eng (page2)'!$A$1:$D$52"}</definedName>
    <definedName name="m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localSheetId="1" hidden="1">{#N/A,#N/A,FALSE,"Eff-SSC2"}</definedName>
    <definedName name="mnh" localSheetId="4" hidden="1">{#N/A,#N/A,FALSE,"Eff-SSC2"}</definedName>
    <definedName name="mnh" hidden="1">{#N/A,#N/A,FALSE,"Eff-SSC2"}</definedName>
    <definedName name="MOL" localSheetId="1" hidden="1">{"'Eng (page2)'!$A$1:$D$52"}</definedName>
    <definedName name="MOL" localSheetId="4" hidden="1">{"'Eng (page2)'!$A$1:$D$52"}</definedName>
    <definedName name="MOL" hidden="1">{"'Eng (page2)'!$A$1:$D$52"}</definedName>
    <definedName name="monmon" localSheetId="1" hidden="1">{"'Model'!$A$1:$N$53"}</definedName>
    <definedName name="monmon" localSheetId="4" hidden="1">{"'Model'!$A$1:$N$53"}</definedName>
    <definedName name="monmon" hidden="1">{"'Model'!$A$1:$N$53"}</definedName>
    <definedName name="monthly3" localSheetId="1" hidden="1">{#N/A,#N/A,FALSE,"Eff-SSC2"}</definedName>
    <definedName name="monthly3" localSheetId="4" hidden="1">{#N/A,#N/A,FALSE,"Eff-SSC2"}</definedName>
    <definedName name="monthly3" hidden="1">{#N/A,#N/A,FALSE,"Eff-SSC2"}</definedName>
    <definedName name="moo" localSheetId="1" hidden="1">{#N/A,#N/A,FALSE,"Eff-SSC2"}</definedName>
    <definedName name="moo" localSheetId="4" hidden="1">{#N/A,#N/A,FALSE,"Eff-SSC2"}</definedName>
    <definedName name="moo" hidden="1">{#N/A,#N/A,FALSE,"Eff-SSC2"}</definedName>
    <definedName name="mun" localSheetId="1" hidden="1">{"'Model'!$A$1:$N$53"}</definedName>
    <definedName name="mun" localSheetId="4" hidden="1">{"'Model'!$A$1:$N$53"}</definedName>
    <definedName name="mun" hidden="1">{"'Model'!$A$1:$N$53"}</definedName>
    <definedName name="MWEP" localSheetId="1" hidden="1">{"'Eng (page2)'!$A$1:$D$52"}</definedName>
    <definedName name="MWEP" localSheetId="4" hidden="1">{"'Eng (page2)'!$A$1:$D$52"}</definedName>
    <definedName name="MWEP" hidden="1">{"'Eng (page2)'!$A$1:$D$52"}</definedName>
    <definedName name="n" localSheetId="1" hidden="1">{#N/A,#N/A,FALSE,"COVER.XLS";#N/A,#N/A,FALSE,"RACT1.XLS";#N/A,#N/A,FALSE,"RACT2.XLS";#N/A,#N/A,FALSE,"ECCMP";#N/A,#N/A,FALSE,"WELDER.XLS"}</definedName>
    <definedName name="n" localSheetId="4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n" localSheetId="1" hidden="1">{"'Model'!$A$1:$N$53"}</definedName>
    <definedName name="nan" localSheetId="4" hidden="1">{"'Model'!$A$1:$N$53"}</definedName>
    <definedName name="nan" hidden="1">{"'Model'!$A$1:$N$53"}</definedName>
    <definedName name="nbj" localSheetId="1" hidden="1">{#N/A,#N/A,FALSE,"Eff-SSC2"}</definedName>
    <definedName name="nbj" localSheetId="4" hidden="1">{#N/A,#N/A,FALSE,"Eff-SSC2"}</definedName>
    <definedName name="nbj" hidden="1">{#N/A,#N/A,FALSE,"Eff-SSC2"}</definedName>
    <definedName name="nbr" localSheetId="1" hidden="1">{#N/A,#N/A,FALSE,"Eff-SSC2"}</definedName>
    <definedName name="nbr" localSheetId="4" hidden="1">{#N/A,#N/A,FALSE,"Eff-SSC2"}</definedName>
    <definedName name="nbr" hidden="1">{#N/A,#N/A,FALSE,"Eff-SSC2"}</definedName>
    <definedName name="nee" localSheetId="1" hidden="1">{"'Eng (page2)'!$A$1:$D$52"}</definedName>
    <definedName name="nee" localSheetId="4" hidden="1">{"'Eng (page2)'!$A$1:$D$52"}</definedName>
    <definedName name="nee" hidden="1">{"'Eng (page2)'!$A$1:$D$52"}</definedName>
    <definedName name="neg" localSheetId="1" hidden="1">{"'Eng (page2)'!$A$1:$D$52"}</definedName>
    <definedName name="neg" localSheetId="4" hidden="1">{"'Eng (page2)'!$A$1:$D$52"}</definedName>
    <definedName name="neg" hidden="1">{"'Eng (page2)'!$A$1:$D$52"}</definedName>
    <definedName name="nes" localSheetId="1" hidden="1">{#N/A,#N/A,FALSE,"Eff-SSC2"}</definedName>
    <definedName name="nes" localSheetId="4" hidden="1">{#N/A,#N/A,FALSE,"Eff-SSC2"}</definedName>
    <definedName name="nes" hidden="1">{#N/A,#N/A,FALSE,"Eff-SSC2"}</definedName>
    <definedName name="newrange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localSheetId="1" hidden="1">{#N/A,#N/A,FALSE,"Eff-SSC2"}</definedName>
    <definedName name="NHR" localSheetId="4" hidden="1">{#N/A,#N/A,FALSE,"Eff-SSC2"}</definedName>
    <definedName name="NHR" hidden="1">{#N/A,#N/A,FALSE,"Eff-SSC2"}</definedName>
    <definedName name="nin" localSheetId="1" hidden="1">{"'Model'!$A$1:$N$53"}</definedName>
    <definedName name="nin" localSheetId="4" hidden="1">{"'Model'!$A$1:$N$53"}</definedName>
    <definedName name="nin" hidden="1">{"'Model'!$A$1:$N$53"}</definedName>
    <definedName name="ning" localSheetId="1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1" hidden="1">{"'Eng (page2)'!$A$1:$D$52"}</definedName>
    <definedName name="nm" localSheetId="4" hidden="1">{"'Eng (page2)'!$A$1:$D$52"}</definedName>
    <definedName name="nm" hidden="1">{"'Eng (page2)'!$A$1:$D$52"}</definedName>
    <definedName name="nnnn" localSheetId="1" hidden="1">{#N/A,#N/A,FALSE,"COVER1.XLS ";#N/A,#N/A,FALSE,"RACT1.XLS";#N/A,#N/A,FALSE,"RACT2.XLS";#N/A,#N/A,FALSE,"ECCMP";#N/A,#N/A,FALSE,"WELDER.XLS"}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localSheetId="1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ooo" localSheetId="1" hidden="1">{#N/A,#N/A,FALSE,"COVER1.XLS 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localSheetId="1" hidden="1">{#N/A,#N/A,FALSE,"Eff-SSC2"}</definedName>
    <definedName name="nora" localSheetId="4" hidden="1">{#N/A,#N/A,FALSE,"Eff-SSC2"}</definedName>
    <definedName name="nora" hidden="1">{#N/A,#N/A,FALSE,"Eff-SSC2"}</definedName>
    <definedName name="notmine" localSheetId="1" hidden="1">{#N/A,#N/A,FALSE,"S1 Theatre Sum";#N/A,#N/A,FALSE,"S2 U.S. B.S.POS";#N/A,#N/A,FALSE,"S3 US POS";#N/A,#N/A,FALSE,"S4 Family POS";#N/A,#N/A,FALSE,"S5 Ship vs POS";#N/A,#N/A,FALSE,"S6 Top VAR"}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localSheetId="1" hidden="1">{#N/A,#N/A,FALSE,"Eff-SSC2"}</definedName>
    <definedName name="nr" localSheetId="4" hidden="1">{#N/A,#N/A,FALSE,"Eff-SSC2"}</definedName>
    <definedName name="nr" hidden="1">{#N/A,#N/A,FALSE,"Eff-SSC2"}</definedName>
    <definedName name="NSNSSS" localSheetId="1" hidden="1">{#N/A,#N/A,FALSE,"Eff-SSC2"}</definedName>
    <definedName name="NSNSSS" localSheetId="4" hidden="1">{#N/A,#N/A,FALSE,"Eff-SSC2"}</definedName>
    <definedName name="NSNSSS" hidden="1">{#N/A,#N/A,FALSE,"Eff-SSC2"}</definedName>
    <definedName name="nuch" hidden="1">#REF!</definedName>
    <definedName name="Obj_Deptnew" localSheetId="1" hidden="1">{#N/A,#N/A,FALSE,"Eff-SSC2"}</definedName>
    <definedName name="Obj_Deptnew" localSheetId="4" hidden="1">{#N/A,#N/A,FALSE,"Eff-SSC2"}</definedName>
    <definedName name="Obj_Deptnew" hidden="1">{#N/A,#N/A,FALSE,"Eff-SSC2"}</definedName>
    <definedName name="oc" localSheetId="1" hidden="1">{#N/A,#N/A,FALSE,"COVER1.XLS ";#N/A,#N/A,FALSE,"RACT1.XLS";#N/A,#N/A,FALSE,"RACT2.XLS";#N/A,#N/A,FALSE,"ECCMP";#N/A,#N/A,FALSE,"WELDER.XLS"}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eoeoeoeo" localSheetId="1" hidden="1">{"'Model'!$A$1:$N$53"}</definedName>
    <definedName name="oeoeoeoeo" localSheetId="4" hidden="1">{"'Model'!$A$1:$N$53"}</definedName>
    <definedName name="oeoeoeoeo" hidden="1">{"'Model'!$A$1:$N$53"}</definedName>
    <definedName name="oer" localSheetId="1" hidden="1">{"'Eng (page2)'!$A$1:$D$52"}</definedName>
    <definedName name="oer" localSheetId="4" hidden="1">{"'Eng (page2)'!$A$1:$D$52"}</definedName>
    <definedName name="oer" hidden="1">{"'Eng (page2)'!$A$1:$D$52"}</definedName>
    <definedName name="off" localSheetId="1" hidden="1">{#N/A,#N/A,FALSE,"Eff-SSC2"}</definedName>
    <definedName name="off" localSheetId="4" hidden="1">{#N/A,#N/A,FALSE,"Eff-SSC2"}</definedName>
    <definedName name="off" hidden="1">{#N/A,#N/A,FALSE,"Eff-SSC2"}</definedName>
    <definedName name="OIE" localSheetId="1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4" hidden="1">{"'Eng (page2)'!$A$1:$D$52"}</definedName>
    <definedName name="OIKM" hidden="1">{"'Eng (page2)'!$A$1:$D$52"}</definedName>
    <definedName name="oko" localSheetId="1" hidden="1">{#N/A,#N/A,FALSE,"Eff-SSC2"}</definedName>
    <definedName name="oko" localSheetId="4" hidden="1">{#N/A,#N/A,FALSE,"Eff-SSC2"}</definedName>
    <definedName name="oko" hidden="1">{#N/A,#N/A,FALSE,"Eff-SSC2"}</definedName>
    <definedName name="oku" localSheetId="1" hidden="1">{"'Eng (page2)'!$A$1:$D$52"}</definedName>
    <definedName name="oku" localSheetId="4" hidden="1">{"'Eng (page2)'!$A$1:$D$52"}</definedName>
    <definedName name="oku" hidden="1">{"'Eng (page2)'!$A$1:$D$52"}</definedName>
    <definedName name="OL" localSheetId="1" hidden="1">{"'Eng (page2)'!$A$1:$D$52"}</definedName>
    <definedName name="OL" localSheetId="4" hidden="1">{"'Eng (page2)'!$A$1:$D$52"}</definedName>
    <definedName name="OL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hidden="1">{"'Eng (page2)'!$A$1:$D$52"}</definedName>
    <definedName name="OLK" localSheetId="1" hidden="1">{"'Eng (page2)'!$A$1:$D$52"}</definedName>
    <definedName name="OLK" localSheetId="4" hidden="1">{"'Eng (page2)'!$A$1:$D$52"}</definedName>
    <definedName name="OLK" hidden="1">{"'Eng (page2)'!$A$1:$D$52"}</definedName>
    <definedName name="oll" localSheetId="1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4" hidden="1">{"'Eng (page2)'!$A$1:$D$52"}</definedName>
    <definedName name="olrlk\" hidden="1">{"'Eng (page2)'!$A$1:$D$52"}</definedName>
    <definedName name="ooei" localSheetId="1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localSheetId="1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4" hidden="1">{"'Eng (page2)'!$A$1:$D$52"}</definedName>
    <definedName name="OPLL" hidden="1">{"'Eng (page2)'!$A$1:$D$52"}</definedName>
    <definedName name="OrderTable" hidden="1">#REF!</definedName>
    <definedName name="orn" localSheetId="1" hidden="1">{#N/A,#N/A,FALSE,"Eff-SSC2"}</definedName>
    <definedName name="orn" localSheetId="4" hidden="1">{#N/A,#N/A,FALSE,"Eff-SSC2"}</definedName>
    <definedName name="orn" hidden="1">{#N/A,#N/A,FALSE,"Eff-SSC2"}</definedName>
    <definedName name="oro" localSheetId="1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" localSheetId="1" hidden="1">{#N/A,#N/A,FALSE,"Eff-SSC2"}</definedName>
    <definedName name="pai" localSheetId="4" hidden="1">{#N/A,#N/A,FALSE,"Eff-SSC2"}</definedName>
    <definedName name="pai" hidden="1">{#N/A,#N/A,FALSE,"Eff-SSC2"}</definedName>
    <definedName name="PAICHOT" localSheetId="1" hidden="1">{#N/A,#N/A,FALSE,"Eff-SSC2"}</definedName>
    <definedName name="PAICHOT" localSheetId="4" hidden="1">{#N/A,#N/A,FALSE,"Eff-SSC2"}</definedName>
    <definedName name="PAICHOT" hidden="1">{#N/A,#N/A,FALSE,"Eff-SSC2"}</definedName>
    <definedName name="pal.stuff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localSheetId="1" hidden="1">{#N/A,#N/A,FALSE,"Eff-SSC2"}</definedName>
    <definedName name="pcs" localSheetId="4" hidden="1">{#N/A,#N/A,FALSE,"Eff-SSC2"}</definedName>
    <definedName name="pcs" hidden="1">{#N/A,#N/A,FALSE,"Eff-SSC2"}</definedName>
    <definedName name="PDDR" hidden="1">#REF!</definedName>
    <definedName name="pfwe" localSheetId="1" hidden="1">{"'Eng (page2)'!$A$1:$D$52"}</definedName>
    <definedName name="pfwe" localSheetId="4" hidden="1">{"'Eng (page2)'!$A$1:$D$52"}</definedName>
    <definedName name="pfwe" hidden="1">{"'Eng (page2)'!$A$1:$D$52"}</definedName>
    <definedName name="pice" localSheetId="1" hidden="1">{#N/A,#N/A,FALSE,"Eff-SSC2"}</definedName>
    <definedName name="pice" localSheetId="4" hidden="1">{#N/A,#N/A,FALSE,"Eff-SSC2"}</definedName>
    <definedName name="pice" hidden="1">{#N/A,#N/A,FALSE,"Eff-SSC2"}</definedName>
    <definedName name="pkpkpk" localSheetId="1" hidden="1">{"'Model'!$A$1:$N$53"}</definedName>
    <definedName name="pkpkpk" localSheetId="4" hidden="1">{"'Model'!$A$1:$N$53"}</definedName>
    <definedName name="pkpkpk" hidden="1">{"'Model'!$A$1:$N$53"}</definedName>
    <definedName name="PLAN" hidden="1">#REF!</definedName>
    <definedName name="ple" localSheetId="1" hidden="1">{"'Eng (page2)'!$A$1:$D$52"}</definedName>
    <definedName name="ple" localSheetId="4" hidden="1">{"'Eng (page2)'!$A$1:$D$52"}</definedName>
    <definedName name="ple" hidden="1">{"'Eng (page2)'!$A$1:$D$52"}</definedName>
    <definedName name="plo" localSheetId="1" hidden="1">{"'Eng (page2)'!$A$1:$D$52"}</definedName>
    <definedName name="plo" localSheetId="4" hidden="1">{"'Eng (page2)'!$A$1:$D$52"}</definedName>
    <definedName name="plo" hidden="1">{"'Eng (page2)'!$A$1:$D$52"}</definedName>
    <definedName name="PLP" localSheetId="1" hidden="1">{"'Eng (page2)'!$A$1:$D$52"}</definedName>
    <definedName name="PLP" localSheetId="4" hidden="1">{"'Eng (page2)'!$A$1:$D$52"}</definedName>
    <definedName name="PLP" hidden="1">{"'Eng (page2)'!$A$1:$D$52"}</definedName>
    <definedName name="PO0" localSheetId="1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4" hidden="1">{"'Eng (page2)'!$A$1:$D$52"}</definedName>
    <definedName name="poi" hidden="1">{"'Eng (page2)'!$A$1:$D$52"}</definedName>
    <definedName name="Policy" localSheetId="1" hidden="1">{#N/A,#N/A,FALSE,"Eff-SSC2"}</definedName>
    <definedName name="Policy" localSheetId="4" hidden="1">{#N/A,#N/A,FALSE,"Eff-SSC2"}</definedName>
    <definedName name="Policy" hidden="1">{#N/A,#N/A,FALSE,"Eff-SSC2"}</definedName>
    <definedName name="pom" hidden="1">#REF!</definedName>
    <definedName name="poopoopoo" localSheetId="1" hidden="1">{"'Model'!$A$1:$N$53"}</definedName>
    <definedName name="poopoopoo" localSheetId="4" hidden="1">{"'Model'!$A$1:$N$53"}</definedName>
    <definedName name="poopoopoo" hidden="1">{"'Model'!$A$1:$N$53"}</definedName>
    <definedName name="porn" hidden="1">#N/A</definedName>
    <definedName name="pornprom" localSheetId="1" hidden="1">{#N/A,#N/A,FALSE,"Eff-SSC2"}</definedName>
    <definedName name="pornprom" localSheetId="4" hidden="1">{#N/A,#N/A,FALSE,"Eff-SSC2"}</definedName>
    <definedName name="pornprom" hidden="1">{#N/A,#N/A,FALSE,"Eff-SSC2"}</definedName>
    <definedName name="pornpromk" localSheetId="1" hidden="1">{#N/A,#N/A,FALSE,"Eff-SSC2"}</definedName>
    <definedName name="pornpromk" localSheetId="4" hidden="1">{#N/A,#N/A,FALSE,"Eff-SSC2"}</definedName>
    <definedName name="pornpromk" hidden="1">{#N/A,#N/A,FALSE,"Eff-SSC2"}</definedName>
    <definedName name="ppppppppppppp" localSheetId="1" hidden="1">{"'Model'!$A$1:$N$53"}</definedName>
    <definedName name="ppppppppppppp" localSheetId="4" hidden="1">{"'Model'!$A$1:$N$53"}</definedName>
    <definedName name="ppppppppppppp" hidden="1">{"'Model'!$A$1:$N$53"}</definedName>
    <definedName name="pra" localSheetId="1" hidden="1">{#N/A,#N/A,FALSE,"COVER1.XLS ";#N/A,#N/A,FALSE,"RACT1.XLS";#N/A,#N/A,FALSE,"RACT2.XLS";#N/A,#N/A,FALSE,"ECCMP";#N/A,#N/A,FALSE,"WELDER.XLS"}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'10'!$A$1:$K$69</definedName>
    <definedName name="_xlnm.Print_Area" localSheetId="0">'7-9'!$A$1:$K$146</definedName>
    <definedName name="PRJE1" localSheetId="1" hidden="1">{"'Eng (page2)'!$A$1:$D$52"}</definedName>
    <definedName name="PRJE1" localSheetId="4" hidden="1">{"'Eng (page2)'!$A$1:$D$52"}</definedName>
    <definedName name="PRJE1" hidden="1">{"'Eng (page2)'!$A$1:$D$52"}</definedName>
    <definedName name="PROD" localSheetId="1" hidden="1">{#N/A,#N/A,FALSE,"Eff-SSC2"}</definedName>
    <definedName name="PROD" localSheetId="4" hidden="1">{#N/A,#N/A,FALSE,"Eff-SSC2"}</definedName>
    <definedName name="PROD" hidden="1">{#N/A,#N/A,FALSE,"Eff-SSC2"}</definedName>
    <definedName name="ProdForm" hidden="1">#REF!</definedName>
    <definedName name="Project2" localSheetId="1" hidden="1">{#N/A,#N/A,FALSE,"Eff-SSC2"}</definedName>
    <definedName name="Project2" localSheetId="4" hidden="1">{#N/A,#N/A,FALSE,"Eff-SSC2"}</definedName>
    <definedName name="Project2" hidden="1">{#N/A,#N/A,FALSE,"Eff-SSC2"}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1" hidden="1">{"'Eng (page2)'!$A$1:$D$52"}</definedName>
    <definedName name="PSD" localSheetId="4" hidden="1">{"'Eng (page2)'!$A$1:$D$52"}</definedName>
    <definedName name="PSD" hidden="1">{"'Eng (page2)'!$A$1:$D$52"}</definedName>
    <definedName name="pse" localSheetId="1" hidden="1">{#N/A,#N/A,FALSE,"Eff-SSC2"}</definedName>
    <definedName name="pse" localSheetId="4" hidden="1">{#N/A,#N/A,FALSE,"Eff-SSC2"}</definedName>
    <definedName name="pse" hidden="1">{#N/A,#N/A,FALSE,"Eff-SSC2"}</definedName>
    <definedName name="pui" localSheetId="1" hidden="1">{#N/A,#N/A,FALSE,"Eff-SSC2"}</definedName>
    <definedName name="pui" localSheetId="4" hidden="1">{#N/A,#N/A,FALSE,"Eff-SSC2"}</definedName>
    <definedName name="pui" hidden="1">{#N/A,#N/A,FALSE,"Eff-SSC2"}</definedName>
    <definedName name="QER" localSheetId="1" hidden="1">{"'Eng (page2)'!$A$1:$D$52"}</definedName>
    <definedName name="QER" localSheetId="4" hidden="1">{"'Eng (page2)'!$A$1:$D$52"}</definedName>
    <definedName name="QER" hidden="1">{"'Eng (page2)'!$A$1:$D$52"}</definedName>
    <definedName name="qffffgg" localSheetId="1" hidden="1">{#N/A,#N/A,FALSE,"Eff-SSC2"}</definedName>
    <definedName name="qffffgg" localSheetId="4" hidden="1">{#N/A,#N/A,FALSE,"Eff-SSC2"}</definedName>
    <definedName name="qffffgg" hidden="1">{#N/A,#N/A,FALSE,"Eff-SSC2"}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localSheetId="1" hidden="1">{"'Model'!$A$1:$N$53"}</definedName>
    <definedName name="qqqqqqqq" localSheetId="4" hidden="1">{"'Model'!$A$1:$N$53"}</definedName>
    <definedName name="qqqqqqqq" hidden="1">{"'Model'!$A$1:$N$53"}</definedName>
    <definedName name="qqqqqqqqqqqqqq" localSheetId="1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ๆ" localSheetId="1" hidden="1">{#N/A,#N/A,FALSE,"Eff-SSC2"}</definedName>
    <definedName name="qqๆ" localSheetId="4" hidden="1">{#N/A,#N/A,FALSE,"Eff-SSC2"}</definedName>
    <definedName name="qqๆ" hidden="1">{#N/A,#N/A,FALSE,"Eff-SSC2"}</definedName>
    <definedName name="qsasa" localSheetId="1" hidden="1">{#N/A,#N/A,FALSE,"Eff-SSC2"}</definedName>
    <definedName name="qsasa" localSheetId="4" hidden="1">{#N/A,#N/A,FALSE,"Eff-SSC2"}</definedName>
    <definedName name="qsasa" hidden="1">{#N/A,#N/A,FALSE,"Eff-SSC2"}</definedName>
    <definedName name="qw" hidden="1">#REF!</definedName>
    <definedName name="QYI" localSheetId="1" hidden="1">{"'Eng (page2)'!$A$1:$D$52"}</definedName>
    <definedName name="QYI" localSheetId="4" hidden="1">{"'Eng (page2)'!$A$1:$D$52"}</definedName>
    <definedName name="QYI" hidden="1">{"'Eng (page2)'!$A$1:$D$52"}</definedName>
    <definedName name="RBL" localSheetId="1" hidden="1">{#N/A,#N/A,FALSE,"Eff-SSC2"}</definedName>
    <definedName name="RBL" localSheetId="4" hidden="1">{#N/A,#N/A,FALSE,"Eff-SSC2"}</definedName>
    <definedName name="RBL" hidden="1">{#N/A,#N/A,FALSE,"Eff-SSC2"}</definedName>
    <definedName name="RCArea" hidden="1">#REF!</definedName>
    <definedName name="real" localSheetId="1" hidden="1">{#N/A,#N/A,FALSE,"Eff-SSC2"}</definedName>
    <definedName name="real" localSheetId="4" hidden="1">{#N/A,#N/A,FALSE,"Eff-SSC2"}</definedName>
    <definedName name="real" hidden="1">{#N/A,#N/A,FALSE,"Eff-SSC2"}</definedName>
    <definedName name="refsaw" hidden="1">#REF!</definedName>
    <definedName name="replacement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1" hidden="1">{"Quarterly",#N/A,FALSE,"Belgium";"Quarterly",#N/A,FALSE,"France";"Quarterly",#N/A,FALSE,"Germany";"Quarterly",#N/A,FALSE,"Italy";"Quarterly",#N/A,FALSE,"UK"}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1" hidden="1">{#N/A,#N/A,FALSE,"Line of Business";#N/A,#N/A,FALSE,"Line of Business YTD";#N/A,#N/A,FALSE,"Line of Business Forecast"}</definedName>
    <definedName name="replacement2" localSheetId="4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1" hidden="1">{#N/A,#N/A,FALSE,"Default Data";#N/A,#N/A,FALSE,"25% case";#N/A,#N/A,FALSE,"99 Tax Model";#N/A,#N/A,FALSE,"ROY CALCS";#N/A,#N/A,FALSE,"Acquisition Royalty";#N/A,#N/A,FALSE,"Cisco FSC"}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1" hidden="1">{#N/A,#N/A,FALSE,"EOC";#N/A,#N/A,FALSE,"Distributor";#N/A,#N/A,FALSE,"Manufacturing";#N/A,#N/A,FALSE,"Service"}</definedName>
    <definedName name="replacement5" localSheetId="4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1" hidden="1">{#N/A,#N/A,FALSE,"EOC";#N/A,#N/A,FALSE,"Distributor";#N/A,#N/A,FALSE,"Manufacturing";#N/A,#N/A,FALSE,"Service"}</definedName>
    <definedName name="replacement8" localSheetId="4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1" hidden="1">{#N/A,#N/A,FALSE,"EOC YTD ACTUAL";#N/A,#N/A,FALSE,"Distributor YTD Actual";#N/A,#N/A,FALSE,"Manufacturing YTD Actual";#N/A,#N/A,FALSE,"Service YTD Actual"}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R" localSheetId="1" hidden="1">{"'Eng (page2)'!$A$1:$D$52"}</definedName>
    <definedName name="RER" localSheetId="4" hidden="1">{"'Eng (page2)'!$A$1:$D$52"}</definedName>
    <definedName name="RER" hidden="1">{"'Eng (page2)'!$A$1:$D$52"}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localSheetId="1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localSheetId="1" hidden="1">{"'Model'!$A$1:$N$53"}</definedName>
    <definedName name="rewfre" localSheetId="4" hidden="1">{"'Model'!$A$1:$N$53"}</definedName>
    <definedName name="rewfre" hidden="1">{"'Model'!$A$1:$N$53"}</definedName>
    <definedName name="rewgre" localSheetId="1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localSheetId="1" hidden="1">{#N/A,#N/A,FALSE,"Eff-SSC2"}</definedName>
    <definedName name="RGF" localSheetId="4" hidden="1">{#N/A,#N/A,FALSE,"Eff-SSC2"}</definedName>
    <definedName name="RGF" hidden="1">{#N/A,#N/A,FALSE,"Eff-SSC2"}</definedName>
    <definedName name="rgsdg" hidden="1">#REF!</definedName>
    <definedName name="rhya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localSheetId="1" hidden="1">{"'Eng (page2)'!$A$1:$D$52"}</definedName>
    <definedName name="RJO" localSheetId="4" hidden="1">{"'Eng (page2)'!$A$1:$D$52"}</definedName>
    <definedName name="RJO" hidden="1">{"'Eng (page2)'!$A$1:$D$52"}</definedName>
    <definedName name="ro" localSheetId="1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PB" hidden="1">#REF!</definedName>
    <definedName name="rqr" localSheetId="1" hidden="1">{"'Eng (page2)'!$A$1:$D$52"}</definedName>
    <definedName name="rqr" localSheetId="4" hidden="1">{"'Eng (page2)'!$A$1:$D$52"}</definedName>
    <definedName name="rqr" hidden="1">{"'Eng (page2)'!$A$1:$D$52"}</definedName>
    <definedName name="rr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1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1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1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localSheetId="1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1" hidden="1">{#N/A,#N/A,FALSE,"Eff-SSC2"}</definedName>
    <definedName name="rtrty" localSheetId="4" hidden="1">{#N/A,#N/A,FALSE,"Eff-SSC2"}</definedName>
    <definedName name="rtrty" hidden="1">{#N/A,#N/A,FALSE,"Eff-SSC2"}</definedName>
    <definedName name="rtrwt" localSheetId="1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localSheetId="1" hidden="1">{#N/A,#N/A,FALSE,"Eff-SSC2"}</definedName>
    <definedName name="rung" localSheetId="4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4" hidden="1">{"'Model'!$A$1:$N$53"}</definedName>
    <definedName name="rutrut" hidden="1">{"'Model'!$A$1:$N$53"}</definedName>
    <definedName name="rwer" localSheetId="1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localSheetId="1" hidden="1">{#N/A,#N/A,FALSE,"Eff-SSC2"}</definedName>
    <definedName name="saphonchet" localSheetId="4" hidden="1">{#N/A,#N/A,FALSE,"Eff-SSC2"}</definedName>
    <definedName name="saphonchet" hidden="1">{#N/A,#N/A,FALSE,"Eff-SSC2"}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localSheetId="1" hidden="1">{"'Model'!$A$1:$N$53"}</definedName>
    <definedName name="sdac" localSheetId="4" hidden="1">{"'Model'!$A$1:$N$53"}</definedName>
    <definedName name="sdac" hidden="1">{"'Model'!$A$1:$N$53"}</definedName>
    <definedName name="sdad" localSheetId="1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localSheetId="1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1" hidden="1">{"'Model'!$A$1:$N$53"}</definedName>
    <definedName name="sdsqw" localSheetId="4" hidden="1">{"'Model'!$A$1:$N$53"}</definedName>
    <definedName name="sdsqw" hidden="1">{"'Model'!$A$1:$N$53"}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1" hidden="1">{#N/A,#N/A,FALSE,"Eff-SSC2"}</definedName>
    <definedName name="seee" localSheetId="4" hidden="1">{#N/A,#N/A,FALSE,"Eff-SSC2"}</definedName>
    <definedName name="seee" hidden="1">{#N/A,#N/A,FALSE,"Eff-SSC2"}</definedName>
    <definedName name="sell" localSheetId="1" hidden="1">{"'Eng (page2)'!$A$1:$D$52"}</definedName>
    <definedName name="sell" localSheetId="4" hidden="1">{"'Eng (page2)'!$A$1:$D$52"}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localSheetId="1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S" localSheetId="1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1" hidden="1">{"'Eng (page2)'!$A$1:$D$52"}</definedName>
    <definedName name="software" localSheetId="4" hidden="1">{"'Eng (page2)'!$A$1:$D$52"}</definedName>
    <definedName name="software" hidden="1">{"'Eng (page2)'!$A$1:$D$52"}</definedName>
    <definedName name="Sompornp" localSheetId="1" hidden="1">{#N/A,#N/A,FALSE,"Eff-SSC2"}</definedName>
    <definedName name="Sompornp" localSheetId="4" hidden="1">{#N/A,#N/A,FALSE,"Eff-SSC2"}</definedName>
    <definedName name="Sompornp" hidden="1">{#N/A,#N/A,FALSE,"Eff-SSC2"}</definedName>
    <definedName name="sor" hidden="1">#REF!</definedName>
    <definedName name="SpecialPrice" hidden="1">#REF!</definedName>
    <definedName name="srd" localSheetId="1" hidden="1">{"'Eng (page2)'!$A$1:$D$52"}</definedName>
    <definedName name="srd" localSheetId="4" hidden="1">{"'Eng (page2)'!$A$1:$D$52"}</definedName>
    <definedName name="srd" hidden="1">{"'Eng (page2)'!$A$1:$D$52"}</definedName>
    <definedName name="ssc" localSheetId="1" hidden="1">{#N/A,#N/A,FALSE,"Eff-SSC2"}</definedName>
    <definedName name="ssc" localSheetId="4" hidden="1">{#N/A,#N/A,FALSE,"Eff-SSC2"}</definedName>
    <definedName name="ssc" hidden="1">{#N/A,#N/A,FALSE,"Eff-SSC2"}</definedName>
    <definedName name="SSCII" localSheetId="1" hidden="1">{#N/A,#N/A,FALSE,"Eff-SSC2"}</definedName>
    <definedName name="SSCII" localSheetId="4" hidden="1">{#N/A,#N/A,FALSE,"Eff-SSC2"}</definedName>
    <definedName name="SSCII" hidden="1">{#N/A,#N/A,FALSE,"Eff-SSC2"}</definedName>
    <definedName name="s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localSheetId="1" hidden="1">{#N/A,#N/A,FALSE,"COVER1.XLS ";#N/A,#N/A,FALSE,"RACT1.XLS";#N/A,#N/A,FALSE,"RACT2.XLS";#N/A,#N/A,FALSE,"ECCMP";#N/A,#N/A,FALSE,"WELDER.XLS"}</definedName>
    <definedName name="sssss" localSheetId="4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1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localSheetId="1" hidden="1">{#N/A,#N/A,FALSE,"17MAY";#N/A,#N/A,FALSE,"24MAY"}</definedName>
    <definedName name="ssssssss" localSheetId="4" hidden="1">{#N/A,#N/A,FALSE,"17MAY";#N/A,#N/A,FALSE,"24MAY"}</definedName>
    <definedName name="ssssssss" hidden="1">{#N/A,#N/A,FALSE,"17MAY";#N/A,#N/A,FALSE,"24MAY"}</definedName>
    <definedName name="ssssssssss" localSheetId="1" hidden="1">{#N/A,#N/A,FALSE,"COVER.XLS";#N/A,#N/A,FALSE,"RACT1.XLS";#N/A,#N/A,FALSE,"RACT2.XLS";#N/A,#N/A,FALSE,"ECCMP";#N/A,#N/A,FALSE,"WELDER.XLS"}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localSheetId="1" hidden="1">{"'Eng (page2)'!$A$1:$D$52"}</definedName>
    <definedName name="STEW" localSheetId="4" hidden="1">{"'Eng (page2)'!$A$1:$D$52"}</definedName>
    <definedName name="STEW" hidden="1">{"'Eng (page2)'!$A$1:$D$52"}</definedName>
    <definedName name="Strip" localSheetId="1" hidden="1">{#N/A,#N/A,FALSE,"Eff-SSC2"}</definedName>
    <definedName name="Strip" localSheetId="4" hidden="1">{#N/A,#N/A,FALSE,"Eff-SSC2"}</definedName>
    <definedName name="Strip" hidden="1">{#N/A,#N/A,FALSE,"Eff-SSC2"}</definedName>
    <definedName name="stupid" localSheetId="1" hidden="1">{#N/A,#N/A,FALSE,"S1 Theatre Sum";#N/A,#N/A,FALSE,"S2 U.S. B.S.POS";#N/A,#N/A,FALSE,"S3 US POS";#N/A,#N/A,FALSE,"S4 Family POS";#N/A,#N/A,FALSE,"S5 Ship vs POS";#N/A,#N/A,FALSE,"S6 Top VAR"}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1" hidden="1">{#N/A,#N/A,FALSE,"S1 Theatre Sum";#N/A,#N/A,FALSE,"S2 U.S. B.S.POS";#N/A,#N/A,FALSE,"S3 US POS";#N/A,#N/A,FALSE,"S4 Family POS";#N/A,#N/A,FALSE,"S5 Ship vs POS";#N/A,#N/A,FALSE,"S6 Top VAR"}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localSheetId="1" hidden="1">{#N/A,#N/A,FALSE,"Eff-SSC2"}</definedName>
    <definedName name="Summary_STR0901" localSheetId="4" hidden="1">{#N/A,#N/A,FALSE,"Eff-SSC2"}</definedName>
    <definedName name="Summary_STR0901" hidden="1">{#N/A,#N/A,FALSE,"Eff-SSC2"}</definedName>
    <definedName name="sumonmas" localSheetId="1" hidden="1">{#N/A,#N/A,FALSE,"Eff-SSC2"}</definedName>
    <definedName name="sumonmas" localSheetId="4" hidden="1">{#N/A,#N/A,FALSE,"Eff-SSC2"}</definedName>
    <definedName name="sumonmas" hidden="1">{#N/A,#N/A,FALSE,"Eff-SSC2"}</definedName>
    <definedName name="SWDSDSDS" localSheetId="1" hidden="1">{#N/A,#N/A,FALSE,"Eff-SSC2"}</definedName>
    <definedName name="SWDSDSDS" localSheetId="4" hidden="1">{#N/A,#N/A,FALSE,"Eff-SSC2"}</definedName>
    <definedName name="SWDSDSDS" hidden="1">{#N/A,#N/A,FALSE,"Eff-SSC2"}</definedName>
    <definedName name="SXX" localSheetId="1" hidden="1">{"'Eng (page2)'!$A$1:$D$52"}</definedName>
    <definedName name="SXX" localSheetId="4" hidden="1">{"'Eng (page2)'!$A$1:$D$52"}</definedName>
    <definedName name="SXX" hidden="1">{"'Eng (page2)'!$A$1:$D$52"}</definedName>
    <definedName name="syuuhen" hidden="1">#REF!</definedName>
    <definedName name="tada" localSheetId="1" hidden="1">{#N/A,#N/A,FALSE,"Eff-SSC2"}</definedName>
    <definedName name="tada" localSheetId="4" hidden="1">{#N/A,#N/A,FALSE,"Eff-SSC2"}</definedName>
    <definedName name="tada" hidden="1">{#N/A,#N/A,FALSE,"Eff-SSC2"}</definedName>
    <definedName name="Target_2009" localSheetId="1" hidden="1">{#N/A,#N/A,FALSE,"Eff-SSC2"}</definedName>
    <definedName name="Target_2009" localSheetId="4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localSheetId="1" hidden="1">{"'Eng (page2)'!$A$1:$D$52"}</definedName>
    <definedName name="te" localSheetId="4" hidden="1">{"'Eng (page2)'!$A$1:$D$52"}</definedName>
    <definedName name="te" hidden="1">{"'Eng (page2)'!$A$1:$D$52"}</definedName>
    <definedName name="testing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localSheetId="1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15</definedName>
    <definedName name="thanayooth" localSheetId="1" hidden="1">{"'Monthly'!$A$3:$U$60"}</definedName>
    <definedName name="thanayooth" localSheetId="4" hidden="1">{"'Monthly'!$A$3:$U$60"}</definedName>
    <definedName name="thanayooth" hidden="1">{"'Monthly'!$A$3:$U$60"}</definedName>
    <definedName name="tr" localSheetId="1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1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4" hidden="1">{"'Model'!$A$1:$N$53"}</definedName>
    <definedName name="treetree" hidden="1">{"'Model'!$A$1:$N$53"}</definedName>
    <definedName name="TS" localSheetId="1" hidden="1">{#N/A,#N/A,FALSE,"Eff-SSC2"}</definedName>
    <definedName name="TS" localSheetId="4" hidden="1">{#N/A,#N/A,FALSE,"Eff-SSC2"}</definedName>
    <definedName name="TS" hidden="1">{#N/A,#N/A,FALSE,"Eff-SSC2"}</definedName>
    <definedName name="ttech" localSheetId="1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1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n" localSheetId="1" hidden="1">{"'Model'!$A$1:$N$53"}</definedName>
    <definedName name="tun" localSheetId="4" hidden="1">{"'Model'!$A$1:$N$53"}</definedName>
    <definedName name="tun" hidden="1">{"'Model'!$A$1:$N$53"}</definedName>
    <definedName name="Turner1" localSheetId="1" hidden="1">{#N/A,#N/A,FALSE,"Eff-SSC2"}</definedName>
    <definedName name="Turner1" localSheetId="4" hidden="1">{#N/A,#N/A,FALSE,"Eff-SSC2"}</definedName>
    <definedName name="Turner1" hidden="1">{#N/A,#N/A,FALSE,"Eff-SSC2"}</definedName>
    <definedName name="Tuv" localSheetId="1" hidden="1">{#N/A,#N/A,FALSE,"Eff-SSC2"}</definedName>
    <definedName name="Tuv" localSheetId="4" hidden="1">{#N/A,#N/A,FALSE,"Eff-SSC2"}</definedName>
    <definedName name="Tuv" hidden="1">{#N/A,#N/A,FALSE,"Eff-SSC2"}</definedName>
    <definedName name="TWE" localSheetId="1" hidden="1">{"'Eng (page2)'!$A$1:$D$52"}</definedName>
    <definedName name="TWE" localSheetId="4" hidden="1">{"'Eng (page2)'!$A$1:$D$52"}</definedName>
    <definedName name="TWE" hidden="1">{"'Eng (page2)'!$A$1:$D$52"}</definedName>
    <definedName name="t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'[19]U1 P&amp;L'!#REF!</definedName>
    <definedName name="ujj" localSheetId="1" hidden="1">{"'Eng (page2)'!$A$1:$D$52"}</definedName>
    <definedName name="ujj" localSheetId="4" hidden="1">{"'Eng (page2)'!$A$1:$D$52"}</definedName>
    <definedName name="ujj" hidden="1">{"'Eng (page2)'!$A$1:$D$52"}</definedName>
    <definedName name="UKL" localSheetId="1" hidden="1">{"'Eng (page2)'!$A$1:$D$52"}</definedName>
    <definedName name="UKL" localSheetId="4" hidden="1">{"'Eng (page2)'!$A$1:$D$52"}</definedName>
    <definedName name="UKL" hidden="1">{"'Eng (page2)'!$A$1:$D$52"}</definedName>
    <definedName name="ulkj" localSheetId="1" hidden="1">{#N/A,#N/A,FALSE,"Eff-SSC2"}</definedName>
    <definedName name="ulkj" localSheetId="4" hidden="1">{#N/A,#N/A,FALSE,"Eff-SSC2"}</definedName>
    <definedName name="ulkj" hidden="1">{#N/A,#N/A,FALSE,"Eff-SSC2"}</definedName>
    <definedName name="unew" localSheetId="1" hidden="1">{"'Model'!$A$1:$N$53"}</definedName>
    <definedName name="unew" localSheetId="4" hidden="1">{"'Model'!$A$1:$N$53"}</definedName>
    <definedName name="unew" hidden="1">{"'Model'!$A$1:$N$53"}</definedName>
    <definedName name="UOO" localSheetId="1" hidden="1">{"'Eng (page2)'!$A$1:$D$52"}</definedName>
    <definedName name="UOO" localSheetId="4" hidden="1">{"'Eng (page2)'!$A$1:$D$52"}</definedName>
    <definedName name="UOO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hidden="1">{"'Eng (page2)'!$A$1:$D$52"}</definedName>
    <definedName name="urtyrs" hidden="1">#REF!</definedName>
    <definedName name="Utoo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localSheetId="1" hidden="1">{"'Model'!$A$1:$N$53"}</definedName>
    <definedName name="vcx" localSheetId="4" hidden="1">{"'Model'!$A$1:$N$53"}</definedName>
    <definedName name="vcx" hidden="1">{"'Model'!$A$1:$N$53"}</definedName>
    <definedName name="vcxvcxzvzcvx" localSheetId="1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1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1" hidden="1">{"'Model'!$A$1:$N$53"}</definedName>
    <definedName name="vdsqe" localSheetId="4" hidden="1">{"'Model'!$A$1:$N$53"}</definedName>
    <definedName name="vdsqe" hidden="1">{"'Model'!$A$1:$N$53"}</definedName>
    <definedName name="vdsvdsvds" localSheetId="1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1" hidden="1">{"'Model'!$A$1:$N$53"}</definedName>
    <definedName name="veevee" localSheetId="4" hidden="1">{"'Model'!$A$1:$N$53"}</definedName>
    <definedName name="veevee" hidden="1">{"'Model'!$A$1:$N$53"}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localSheetId="1" hidden="1">{#N/A,#N/A,FALSE,"BalCash"}</definedName>
    <definedName name="vs_budget" localSheetId="4" hidden="1">{#N/A,#N/A,FALSE,"BalCash"}</definedName>
    <definedName name="vs_budget" hidden="1">{#N/A,#N/A,FALSE,"BalCash"}</definedName>
    <definedName name="ｖｖｖ" hidden="1">#REF!</definedName>
    <definedName name="vxvx" localSheetId="1" hidden="1">{"'Eng (page2)'!$A$1:$D$52"}</definedName>
    <definedName name="vxvx" localSheetId="4" hidden="1">{"'Eng (page2)'!$A$1:$D$52"}</definedName>
    <definedName name="vxvx" hidden="1">{"'Eng (page2)'!$A$1:$D$52"}</definedName>
    <definedName name="vyu" hidden="1">#REF!</definedName>
    <definedName name="w" localSheetId="1" hidden="1">{#N/A,#N/A,FALSE,"Aging Summary";#N/A,#N/A,FALSE,"Ratio Analysis";#N/A,#N/A,FALSE,"Test 120 Day Accts";#N/A,#N/A,FALSE,"Tickmarks"}</definedName>
    <definedName name="w" localSheetId="4" hidden="1">{#N/A,#N/A,FALSE,"Aging Summary";#N/A,#N/A,FALSE,"Ratio Analysis";#N/A,#N/A,FALSE,"Test 120 Day Accts";#N/A,#N/A,FALSE,"Tickmarks"}</definedName>
    <definedName name="w" hidden="1">{#N/A,#N/A,FALSE,"Aging Summary";#N/A,#N/A,FALSE,"Ratio Analysis";#N/A,#N/A,FALSE,"Test 120 Day Accts";#N/A,#N/A,FALSE,"Tickmarks"}</definedName>
    <definedName name="w38a" localSheetId="1" hidden="1">{#N/A,#N/A,FALSE,"Eff-SSC2"}</definedName>
    <definedName name="w38a" localSheetId="4" hidden="1">{#N/A,#N/A,FALSE,"Eff-SSC2"}</definedName>
    <definedName name="w38a" hidden="1">{#N/A,#N/A,FALSE,"Eff-SSC2"}</definedName>
    <definedName name="w38b" localSheetId="1" hidden="1">{#N/A,#N/A,FALSE,"Eff-SSC2"}</definedName>
    <definedName name="w38b" localSheetId="4" hidden="1">{#N/A,#N/A,FALSE,"Eff-SSC2"}</definedName>
    <definedName name="w38b" hidden="1">{#N/A,#N/A,FALSE,"Eff-SSC2"}</definedName>
    <definedName name="w38c" localSheetId="1" hidden="1">{#N/A,#N/A,FALSE,"Eff-SSC2"}</definedName>
    <definedName name="w38c" localSheetId="4" hidden="1">{#N/A,#N/A,FALSE,"Eff-SSC2"}</definedName>
    <definedName name="w38c" hidden="1">{#N/A,#N/A,FALSE,"Eff-SSC2"}</definedName>
    <definedName name="wa" localSheetId="1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hiraporn" localSheetId="1" hidden="1">{#N/A,#N/A,FALSE,"Eff-SSC2"}</definedName>
    <definedName name="wachiraporn" localSheetId="4" hidden="1">{#N/A,#N/A,FALSE,"Eff-SSC2"}</definedName>
    <definedName name="wachiraporn" hidden="1">{#N/A,#N/A,FALSE,"Eff-SSC2"}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localSheetId="1" hidden="1">{#N/A,#N/A,FALSE,"Eff-SSC2"}</definedName>
    <definedName name="wages2" localSheetId="4" hidden="1">{#N/A,#N/A,FALSE,"Eff-SSC2"}</definedName>
    <definedName name="wages2" hidden="1">{#N/A,#N/A,FALSE,"Eff-SSC2"}</definedName>
    <definedName name="walkthrough" localSheetId="1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4" hidden="1">{"'Model'!$A$1:$N$53"}</definedName>
    <definedName name="wanna" hidden="1">{"'Model'!$A$1:$N$53"}</definedName>
    <definedName name="wara" localSheetId="1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t" localSheetId="1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D" localSheetId="1" hidden="1">{"'Eng (page2)'!$A$1:$D$52"}</definedName>
    <definedName name="WED" localSheetId="4" hidden="1">{"'Eng (page2)'!$A$1:$D$52"}</definedName>
    <definedName name="WED" hidden="1">{"'Eng (page2)'!$A$1:$D$52"}</definedName>
    <definedName name="weea" localSheetId="1" hidden="1">{#N/A,#N/A,FALSE,"Eff-SSC2"}</definedName>
    <definedName name="weea" localSheetId="4" hidden="1">{#N/A,#N/A,FALSE,"Eff-SSC2"}</definedName>
    <definedName name="weea" hidden="1">{#N/A,#N/A,FALSE,"Eff-SSC2"}</definedName>
    <definedName name="weee" localSheetId="1" hidden="1">{"'Eng (page2)'!$A$1:$D$52"}</definedName>
    <definedName name="weee" localSheetId="4" hidden="1">{"'Eng (page2)'!$A$1:$D$52"}</definedName>
    <definedName name="weee" hidden="1">{"'Eng (page2)'!$A$1:$D$52"}</definedName>
    <definedName name="weeh36" localSheetId="1" hidden="1">{#N/A,#N/A,FALSE,"Eff-SSC2"}</definedName>
    <definedName name="weeh36" localSheetId="4" hidden="1">{#N/A,#N/A,FALSE,"Eff-SSC2"}</definedName>
    <definedName name="weeh36" hidden="1">{#N/A,#N/A,FALSE,"Eff-SSC2"}</definedName>
    <definedName name="weeh37" localSheetId="1" hidden="1">{#N/A,#N/A,FALSE,"Eff-SSC2"}</definedName>
    <definedName name="weeh37" localSheetId="4" hidden="1">{#N/A,#N/A,FALSE,"Eff-SSC2"}</definedName>
    <definedName name="weeh37" hidden="1">{#N/A,#N/A,FALSE,"Eff-SSC2"}</definedName>
    <definedName name="week_01" localSheetId="1" hidden="1">{#N/A,#N/A,FALSE,"Eff-SSC2"}</definedName>
    <definedName name="week_01" localSheetId="4" hidden="1">{#N/A,#N/A,FALSE,"Eff-SSC2"}</definedName>
    <definedName name="week_01" hidden="1">{#N/A,#N/A,FALSE,"Eff-SSC2"}</definedName>
    <definedName name="week1" localSheetId="1" hidden="1">{#N/A,#N/A,FALSE,"Eff-SSC2"}</definedName>
    <definedName name="week1" localSheetId="4" hidden="1">{#N/A,#N/A,FALSE,"Eff-SSC2"}</definedName>
    <definedName name="week1" hidden="1">{#N/A,#N/A,FALSE,"Eff-SSC2"}</definedName>
    <definedName name="week2" localSheetId="1" hidden="1">{#N/A,#N/A,FALSE,"Eff-SSC2"}</definedName>
    <definedName name="week2" localSheetId="4" hidden="1">{#N/A,#N/A,FALSE,"Eff-SSC2"}</definedName>
    <definedName name="week2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hidden="1">{#N/A,#N/A,FALSE,"Eff-SSC2"}</definedName>
    <definedName name="week361" localSheetId="1" hidden="1">{#N/A,#N/A,FALSE,"Eff-SSC2"}</definedName>
    <definedName name="week361" localSheetId="4" hidden="1">{#N/A,#N/A,FALSE,"Eff-SSC2"}</definedName>
    <definedName name="week361" hidden="1">{#N/A,#N/A,FALSE,"Eff-SSC2"}</definedName>
    <definedName name="week37" localSheetId="1" hidden="1">{#N/A,#N/A,FALSE,"Eff-SSC2"}</definedName>
    <definedName name="week37" localSheetId="4" hidden="1">{#N/A,#N/A,FALSE,"Eff-SSC2"}</definedName>
    <definedName name="week37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hidden="1">{#N/A,#N/A,FALSE,"Eff-SSC2"}</definedName>
    <definedName name="week39" localSheetId="1" hidden="1">{#N/A,#N/A,FALSE,"Eff-SSC2"}</definedName>
    <definedName name="week39" localSheetId="4" hidden="1">{#N/A,#N/A,FALSE,"Eff-SSC2"}</definedName>
    <definedName name="week39" hidden="1">{#N/A,#N/A,FALSE,"Eff-SSC2"}</definedName>
    <definedName name="week53" localSheetId="1" hidden="1">{#N/A,#N/A,FALSE,"Eff-SSC2"}</definedName>
    <definedName name="week53" localSheetId="4" hidden="1">{#N/A,#N/A,FALSE,"Eff-SSC2"}</definedName>
    <definedName name="week53" hidden="1">{#N/A,#N/A,FALSE,"Eff-SSC2"}</definedName>
    <definedName name="week54" localSheetId="1" hidden="1">{#N/A,#N/A,FALSE,"Eff-SSC2"}</definedName>
    <definedName name="week54" localSheetId="4" hidden="1">{#N/A,#N/A,FALSE,"Eff-SSC2"}</definedName>
    <definedName name="week54" hidden="1">{#N/A,#N/A,FALSE,"Eff-SSC2"}</definedName>
    <definedName name="week55" localSheetId="1" hidden="1">{#N/A,#N/A,FALSE,"Eff-SSC2"}</definedName>
    <definedName name="week55" localSheetId="4" hidden="1">{#N/A,#N/A,FALSE,"Eff-SSC2"}</definedName>
    <definedName name="week55" hidden="1">{#N/A,#N/A,FALSE,"Eff-SSC2"}</definedName>
    <definedName name="week6" localSheetId="1" hidden="1">{#N/A,#N/A,FALSE,"Eff-SSC2"}</definedName>
    <definedName name="week6" localSheetId="4" hidden="1">{#N/A,#N/A,FALSE,"Eff-SSC2"}</definedName>
    <definedName name="week6" hidden="1">{#N/A,#N/A,FALSE,"Eff-SSC2"}</definedName>
    <definedName name="weewee" localSheetId="1" hidden="1">{"'Model'!$A$1:$N$53"}</definedName>
    <definedName name="weewee" localSheetId="4" hidden="1">{"'Model'!$A$1:$N$53"}</definedName>
    <definedName name="weewee" hidden="1">{"'Model'!$A$1:$N$53"}</definedName>
    <definedName name="werwer" localSheetId="1" hidden="1">{"'Model'!$A$1:$N$53"}</definedName>
    <definedName name="werwer" localSheetId="4" hidden="1">{"'Model'!$A$1:$N$53"}</definedName>
    <definedName name="werwer" hidden="1">{"'Model'!$A$1:$N$53"}</definedName>
    <definedName name="wete" localSheetId="1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w" hidden="1">[20]현금흐름표!$F$45</definedName>
    <definedName name="wgegewg" localSheetId="1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K16_2005" localSheetId="1" hidden="1">{#N/A,#N/A,FALSE,"Eff-SSC2"}</definedName>
    <definedName name="WK16_2005" localSheetId="4" hidden="1">{#N/A,#N/A,FALSE,"Eff-SSC2"}</definedName>
    <definedName name="WK16_2005" hidden="1">{#N/A,#N/A,FALSE,"Eff-SSC2"}</definedName>
    <definedName name="worn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localSheetId="1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1" hidden="1">{"Output-3Column",#N/A,FALSE,"Output"}</definedName>
    <definedName name="wr" localSheetId="4" hidden="1">{"Output-3Column",#N/A,FALSE,"Output"}</definedName>
    <definedName name="wr" hidden="1">{"Output-3Column",#N/A,FALSE,"Output"}</definedName>
    <definedName name="wrm.ele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{"Inflation-BaseYear",#N/A,FALSE,"Inputs"}</definedName>
    <definedName name="wrn" localSheetId="4" hidden="1">{"Inflation-BaseYear",#N/A,FALSE,"Inputs"}</definedName>
    <definedName name="wrn" hidden="1">{"Inflation-BaseYear",#N/A,FALSE,"Inputs"}</definedName>
    <definedName name="wrn.1." localSheetId="1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1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localSheetId="1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.2" localSheetId="1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1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" localSheetId="1" hidden="1">{#N/A,#N/A,FALSE,"Eff-SSC2"}</definedName>
    <definedName name="wrn.A" localSheetId="4" hidden="1">{#N/A,#N/A,FALSE,"Eff-SSC2"}</definedName>
    <definedName name="wrn.A" hidden="1">{#N/A,#N/A,FALSE,"Eff-SSC2"}</definedName>
    <definedName name="wrn.A." localSheetId="1" hidden="1">{#N/A,#N/A,FALSE,"Eff-SSC2"}</definedName>
    <definedName name="wrn.A." localSheetId="4" hidden="1">{#N/A,#N/A,FALSE,"Eff-SSC2"}</definedName>
    <definedName name="wrn.A." hidden="1">{#N/A,#N/A,FALSE,"Eff-SSC2"}</definedName>
    <definedName name="wrn.account._.summarys." localSheetId="1" hidden="1">{#N/A,#N/A,TRUE,"Quarterly Summary";#N/A,#N/A,TRUE,"Foreign Sub Sum";#N/A,#N/A,TRUE,"B-S recon";#N/A,#N/A,TRUE,"Tax exp Recon"}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HESON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{"One",#N/A,FALSE,"CClub";"Two",#N/A,FALSE,"CClub";"Three",#N/A,FALSE,"CClub";"Four",#N/A,FALSE,"CClub";"Five",#N/A,FALSE,"CClub"}</definedName>
    <definedName name="wrn.All." localSheetId="4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1" hidden="1">{"annual",#N/A,FALSE,"Pro Forma";#N/A,#N/A,FALSE,"Golf Operations"}</definedName>
    <definedName name="wrn.Annual._.Report." localSheetId="4" hidden="1">{"annual",#N/A,FALSE,"Pro Forma";#N/A,#N/A,FALSE,"Golf Operations"}</definedName>
    <definedName name="wrn.Annual._.Report." hidden="1">{"annual",#N/A,FALSE,"Pro Forma";#N/A,#N/A,FALSE,"Golf Operations"}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localSheetId="1" hidden="1">{#N/A,#N/A,FALSE,"Eff-SSC2"}</definedName>
    <definedName name="wrn.B." localSheetId="4" hidden="1">{#N/A,#N/A,FALSE,"Eff-SSC2"}</definedName>
    <definedName name="wrn.B." hidden="1">{#N/A,#N/A,FALSE,"Eff-SSC2"}</definedName>
    <definedName name="wrn.BALANCE." localSheetId="1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lsheet." localSheetId="1" hidden="1">{#N/A,#N/A,FALSE,"BalCash"}</definedName>
    <definedName name="wrn.balsheet." localSheetId="4" hidden="1">{#N/A,#N/A,FALSE,"BalCash"}</definedName>
    <definedName name="wrn.balsheet." hidden="1">{#N/A,#N/A,FALSE,"BalCash"}</definedName>
    <definedName name="wrn.BL94TAXRETURN." localSheetId="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localSheetId="1" hidden="1">{#N/A,#N/A,FALSE,"Eff-SSC2"}</definedName>
    <definedName name="wrn.C." localSheetId="4" hidden="1">{#N/A,#N/A,FALSE,"Eff-SSC2"}</definedName>
    <definedName name="wrn.C." hidden="1">{#N/A,#N/A,FALSE,"Eff-SSC2"}</definedName>
    <definedName name="wrn.CASH." localSheetId="1" hidden="1">{#N/A,#N/A,FALSE,"Sheet5"}</definedName>
    <definedName name="wrn.CASH." localSheetId="4" hidden="1">{#N/A,#N/A,FALSE,"Sheet5"}</definedName>
    <definedName name="wrn.CASH." hidden="1">{#N/A,#N/A,FALSE,"Sheet5"}</definedName>
    <definedName name="wrn.cashflow." localSheetId="1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IC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localSheetId="1" hidden="1">{"Quarterly",#N/A,FALSE,"Belgium";"Quarterly",#N/A,FALSE,"France";"Quarterly",#N/A,FALSE,"Germany";"Quarterly",#N/A,FALSE,"Italy";"Quarterly",#N/A,FALSE,"UK"}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1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1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1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1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A._.FS._.국문." localSheetId="1" hidden="1">{#N/A,#N/A,FALSE,"BS";#N/A,#N/A,FALSE,"PL";#N/A,#N/A,FALSE,"처분";#N/A,#N/A,FALSE,"현금";#N/A,#N/A,FALSE,"매출";#N/A,#N/A,FALSE,"원가";#N/A,#N/A,FALSE,"경영"}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localSheetId="1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localSheetId="1" hidden="1">{#N/A,#N/A,FALSE,"Eff-SSC2"}</definedName>
    <definedName name="wrn.D." localSheetId="4" hidden="1">{#N/A,#N/A,FALSE,"Eff-SSC2"}</definedName>
    <definedName name="wrn.D." hidden="1">{#N/A,#N/A,FALSE,"Eff-SSC2"}</definedName>
    <definedName name="wrn.data." localSheetId="1" hidden="1">{#N/A,#N/A,FALSE,"DATA"}</definedName>
    <definedName name="wrn.data." localSheetId="4" hidden="1">{#N/A,#N/A,FALSE,"DATA"}</definedName>
    <definedName name="wrn.data." hidden="1">{#N/A,#N/A,FALSE,"DATA"}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1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1" hidden="1">{"FSC Cons",#N/A,FALSE,"FSC Cons";"Cisco",#N/A,FALSE,"Cisco";#N/A,#N/A,FALSE,"FY97 YTD"}</definedName>
    <definedName name="wrn.Estimated._.Tax._.Payment." localSheetId="4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1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localSheetId="1" hidden="1">{"three",#N/A,FALSE,"Capital";"four",#N/A,FALSE,"Capital"}</definedName>
    <definedName name="wrn.greg." localSheetId="4" hidden="1">{"three",#N/A,FALSE,"Capital";"four",#N/A,FALSE,"Capital"}</definedName>
    <definedName name="wrn.greg." hidden="1">{"three",#N/A,FALSE,"Capital";"four",#N/A,FALSE,"Capital"}</definedName>
    <definedName name="wrn.hilight1." localSheetId="1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FF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1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4" hidden="1">{"index",#N/A,FALSE,"INDEX"}</definedName>
    <definedName name="wrn.index." hidden="1">{"index",#N/A,FALSE,"INDEX"}</definedName>
    <definedName name="wrn.Inputs." localSheetId="1" hidden="1">{"Inflation-BaseYear",#N/A,FALSE,"Inputs"}</definedName>
    <definedName name="wrn.Inputs." localSheetId="4" hidden="1">{"Inflation-BaseYear",#N/A,FALSE,"Inputs"}</definedName>
    <definedName name="wrn.Inputs." hidden="1">{"Inflation-BaseYear",#N/A,FALSE,"Inputs"}</definedName>
    <definedName name="wrn.jck94TAXRETURN.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localSheetId="1" hidden="1">{#N/A,#N/A,FALSE,"Line of Business";#N/A,#N/A,FALSE,"Line of Business YTD";#N/A,#N/A,FALSE,"Line of Business Forecast"}</definedName>
    <definedName name="wrn.LOB." localSheetId="4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M14HYP." localSheetId="1" hidden="1">{"M14HYP",#N/A,FALSE,"HK detail"}</definedName>
    <definedName name="wrn.M14HYP." localSheetId="4" hidden="1">{"M14HYP",#N/A,FALSE,"HK detail"}</definedName>
    <definedName name="wrn.M14HYP." hidden="1">{"M14HYP",#N/A,FALSE,"HK detail"}</definedName>
    <definedName name="wrn.Mfg._.Present.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localSheetId="1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localSheetId="1" hidden="1">{"Output-3Column",#N/A,FALSE,"Output"}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1" hidden="1">{"Output-All",#N/A,FALSE,"Output"}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1" hidden="1">{"Output-BaseYear",#N/A,FALSE,"Output"}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1" hidden="1">{"Output-Min",#N/A,FALSE,"Output"}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1" hidden="1">{"Output%",#N/A,FALSE,"Output"}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IM._.TAX._.PRO." localSheetId="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localSheetId="1" hidden="1">{#N/A,#N/A,FALSE,"Default Data";#N/A,#N/A,FALSE,"25% case";#N/A,#N/A,FALSE,"99 Tax Model";#N/A,#N/A,FALSE,"ROY CALCS";#N/A,#N/A,FALSE,"Acquisition Royalty";#N/A,#N/A,FALSE,"Cisco FSC"}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1" hidden="1">{#N/A,#N/A,FALSE,"EOC";#N/A,#N/A,FALSE,"Distributor";#N/A,#N/A,FALSE,"Manufacturing";#N/A,#N/A,FALSE,"Service"}</definedName>
    <definedName name="wrn.Planning._.PL." localSheetId="4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localSheetId="1" hidden="1">{"Provision",#N/A,FALSE,"ForeignPBT"}</definedName>
    <definedName name="wrn.Provision." localSheetId="4" hidden="1">{"Provision",#N/A,FALSE,"ForeignPBT"}</definedName>
    <definedName name="wrn.Provision." hidden="1">{"Provision",#N/A,FALSE,"ForeignPBT"}</definedName>
    <definedName name="wrn.Rapport." localSheetId="1" hidden="1">{"P&amp;L Synthese",#N/A,FALSE,"COUNTRY A";"Sales Detail",#N/A,FALSE,"COUNTRY A"}</definedName>
    <definedName name="wrn.Rapport." localSheetId="4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1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localSheetId="1" hidden="1">{"rmrev1",#N/A,FALSE,"Forecast96";"rmrev2",#N/A,FALSE,"Forecast96";"rmrev3",#N/A,FALSE,"Forecast96"}</definedName>
    <definedName name="wrn.rpt96." localSheetId="4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AA94TAX.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lides._.Part1.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1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localSheetId="1" hidden="1">{#N/A,#N/A,FALSE,"COVER1.XLS ";#N/A,#N/A,FALSE,"RACT1.XLS";#N/A,#N/A,FALSE,"RACT2.XLS";#N/A,#N/A,FALSE,"ECCMP";#N/A,#N/A,FALSE,"WELDER.XLS"}</definedName>
    <definedName name="wrn.sum" localSheetId="4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localSheetId="1" hidden="1">{#N/A,#N/A,FALSE,"EOC";#N/A,#N/A,FALSE,"Distributor";#N/A,#N/A,FALSE,"Manufacturing";#N/A,#N/A,FALSE,"Service"}</definedName>
    <definedName name="wrn.test" localSheetId="4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otal._.Report._.Package.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1" hidden="1">{"Cur_vs_AOP",#N/A,FALSE,"Cur vs AOP"}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1" hidden="1">{"Cur_vs_Cur",#N/A,FALSE,"Cur vs Cur"}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1" hidden="1">{"Cur_vs_PrMo",#N/A,FALSE,"Cur vs PrMo"}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1" hidden="1">{"Cur_vs_PrYr",#N/A,FALSE,"Cur vs PrYr"}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Y" localSheetId="1" hidden="1">{#N/A,#N/A,FALSE,"EOC YTD ACTUAL";#N/A,#N/A,FALSE,"Distributor YTD Actual";#N/A,#N/A,FALSE,"Manufacturing YTD Actual";#N/A,#N/A,FALSE,"Service YTD Actual"}</definedName>
    <definedName name="wrn.Y" localSheetId="4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1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localSheetId="1" hidden="1">{#N/A,#N/A,FALSE,"2000";#N/A,#N/A,FALSE,"1999_1998"}</definedName>
    <definedName name="wrn.YUH33400." localSheetId="4" hidden="1">{#N/A,#N/A,FALSE,"2000";#N/A,#N/A,FALSE,"1999_1998"}</definedName>
    <definedName name="wrn.YUH33400." hidden="1">{#N/A,#N/A,FALSE,"2000";#N/A,#N/A,FALSE,"1999_1998"}</definedName>
    <definedName name="wrn.간단한세무조정계산서." localSheetId="1" hidden="1">{#N/A,#N/A,TRUE,"1호 과표세액";#N/A,#N/A,TRUE,"6호 첨부(익)";#N/A,#N/A,TRUE,"6-3호 퇴충";#N/A,#N/A,TRUE,"PL";#N/A,#N/A,TRUE,"BS";#N/A,#N/A,TRUE,"RE";#N/A,#N/A,TRUE,"표지"}</definedName>
    <definedName name="wrn.간단한세무조정계산서." localSheetId="4" hidden="1">{#N/A,#N/A,TRUE,"1호 과표세액";#N/A,#N/A,TRUE,"6호 첨부(익)";#N/A,#N/A,TRUE,"6-3호 퇴충";#N/A,#N/A,TRUE,"PL";#N/A,#N/A,TRUE,"BS";#N/A,#N/A,TRUE,"RE";#N/A,#N/A,TRUE,"표지"}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localSheetId="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localSheetId="1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localSheetId="1" hidden="1">{#N/A,#N/A,TRUE,"Quarterly Summary";#N/A,#N/A,TRUE,"Foreign Sub Sum";#N/A,#N/A,TRUE,"B-S recon";#N/A,#N/A,TRUE,"Tax exp Recon"}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Planning.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localSheetId="1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g" localSheetId="1" hidden="1">{"Output-BaseYear",#N/A,FALSE,"Output"}</definedName>
    <definedName name="wrng" localSheetId="4" hidden="1">{"Output-BaseYear",#N/A,FALSE,"Output"}</definedName>
    <definedName name="wrng" hidden="1">{"Output-BaseYear",#N/A,FALSE,"Output"}</definedName>
    <definedName name="wrnh" localSheetId="1" hidden="1">{"Output-All",#N/A,FALSE,"Output"}</definedName>
    <definedName name="wrnh" localSheetId="4" hidden="1">{"Output-All",#N/A,FALSE,"Output"}</definedName>
    <definedName name="wrnh" hidden="1">{"Output-All",#N/A,FALSE,"Output"}</definedName>
    <definedName name="wss" localSheetId="1" hidden="1">{#N/A,#N/A,FALSE,"Eff-SSC2"}</definedName>
    <definedName name="wss" localSheetId="4" hidden="1">{#N/A,#N/A,FALSE,"Eff-SSC2"}</definedName>
    <definedName name="wss" hidden="1">{#N/A,#N/A,FALSE,"Eff-SSC2"}</definedName>
    <definedName name="WWE" localSheetId="1" hidden="1">{"'Eng (page2)'!$A$1:$D$52"}</definedName>
    <definedName name="WWE" localSheetId="4" hidden="1">{"'Eng (page2)'!$A$1:$D$52"}</definedName>
    <definedName name="WWE" hidden="1">{"'Eng (page2)'!$A$1:$D$52"}</definedName>
    <definedName name="wwwww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localSheetId="4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1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'[21]securities movement'!#REF!</definedName>
    <definedName name="XREF_COLUMN_10" hidden="1">'[22]F-4,5'!#REF!</definedName>
    <definedName name="XREF_COLUMN_13" hidden="1">'[22]F-4,5'!#REF!</definedName>
    <definedName name="XREF_COLUMN_14" hidden="1">'[22]F-4,5'!#REF!</definedName>
    <definedName name="XREF_COLUMN_15" hidden="1">'[22]F-4,5'!#REF!</definedName>
    <definedName name="XREF_COLUMN_16" hidden="1">'[22]F-4,5'!#REF!</definedName>
    <definedName name="XREF_COLUMN_17" hidden="1">'[22]F-4,5'!#REF!</definedName>
    <definedName name="XREF_COLUMN_18" hidden="1">'[22]F-4,5'!#REF!</definedName>
    <definedName name="XREF_COLUMN_19" hidden="1">'[22]F-4,5'!#REF!</definedName>
    <definedName name="XREF_COLUMN_2" hidden="1">#REF!</definedName>
    <definedName name="XREF_COLUMN_21" hidden="1">'[22]F-4,5'!#REF!</definedName>
    <definedName name="XREF_COLUMN_22" hidden="1">'[22]F-4,5'!#REF!</definedName>
    <definedName name="XREF_COLUMN_23" hidden="1">'[22]F-4,5'!#REF!</definedName>
    <definedName name="XREF_COLUMN_3" hidden="1">[23]SS20!#REF!</definedName>
    <definedName name="XREF_COLUMN_4" hidden="1">[23]SS10!#REF!</definedName>
    <definedName name="XREF_COLUMN_5" hidden="1">[24]F3_PL!#REF!</definedName>
    <definedName name="XREF_COLUMN_6" hidden="1">#REF!</definedName>
    <definedName name="XREF_COLUMN_7" hidden="1">#REF!</definedName>
    <definedName name="XREF_COLUMN_8" hidden="1">'[22]F-4,5'!#REF!</definedName>
    <definedName name="XREF_COLUMN_9" hidden="1">[25]BS누적!#REF!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[26]XREF!#REF!</definedName>
    <definedName name="XRefCopy11" hidden="1">#REF!</definedName>
    <definedName name="XRefCopy11Row" hidden="1">[26]XREF!#REF!</definedName>
    <definedName name="XRefCopy12" hidden="1">#REF!</definedName>
    <definedName name="XRefCopy12Row" hidden="1">[26]XREF!#REF!</definedName>
    <definedName name="XRefCopy13" hidden="1">#REF!</definedName>
    <definedName name="XRefCopy13Row" hidden="1">[26]XREF!#REF!</definedName>
    <definedName name="XRefCopy14" hidden="1">#REF!</definedName>
    <definedName name="XRefCopy14Row" hidden="1">[26]XREF!#REF!</definedName>
    <definedName name="XRefCopy15" hidden="1">#REF!</definedName>
    <definedName name="XRefCopy15Row" hidden="1">[26]XREF!#REF!</definedName>
    <definedName name="XRefCopy16" hidden="1">#REF!</definedName>
    <definedName name="XRefCopy17" hidden="1">#REF!</definedName>
    <definedName name="XRefCopy17Row" hidden="1">[26]XREF!#REF!</definedName>
    <definedName name="XRefCopy18" hidden="1">#REF!</definedName>
    <definedName name="XRefCopy18Row" hidden="1">[26]XREF!#REF!</definedName>
    <definedName name="XRefCopy19" hidden="1">#REF!</definedName>
    <definedName name="XRefCopy19Row" hidden="1">[26]XREF!#REF!</definedName>
    <definedName name="XRefCopy1Row" hidden="1">#REF!</definedName>
    <definedName name="XRefCopy2" hidden="1">#REF!</definedName>
    <definedName name="XRefCopy20" hidden="1">#REF!</definedName>
    <definedName name="XRefCopy20Row" hidden="1">[26]XREF!#REF!</definedName>
    <definedName name="XRefCopy21" hidden="1">#REF!</definedName>
    <definedName name="XRefCopy21Row" hidden="1">[26]XREF!#REF!</definedName>
    <definedName name="XRefCopy22" hidden="1">#REF!</definedName>
    <definedName name="XRefCopy22Row" hidden="1">[26]XREF!#REF!</definedName>
    <definedName name="XRefCopy23" hidden="1">#REF!</definedName>
    <definedName name="XRefCopy23Row" hidden="1">[26]XREF!#REF!</definedName>
    <definedName name="XRefCopy24" hidden="1">#REF!</definedName>
    <definedName name="XRefCopy24Row" hidden="1">[26]XREF!#REF!</definedName>
    <definedName name="XRefCopy25" hidden="1">#REF!</definedName>
    <definedName name="XRefCopy25Row" hidden="1">[26]XREF!#REF!</definedName>
    <definedName name="XRefCopy26" hidden="1">#REF!</definedName>
    <definedName name="XRefCopy26Row" hidden="1">[26]XREF!#REF!</definedName>
    <definedName name="XRefCopy2Row" hidden="1">[23]XREF!#REF!</definedName>
    <definedName name="XRefCopy3" hidden="1">#REF!</definedName>
    <definedName name="XRefCopy3Row" hidden="1">[26]XREF!#REF!</definedName>
    <definedName name="XRefCopy4" hidden="1">#REF!</definedName>
    <definedName name="XRefCopy4Row" hidden="1">[26]XREF!#REF!</definedName>
    <definedName name="XRefCopy5" hidden="1">#REF!</definedName>
    <definedName name="XRefCopy5Row" hidden="1">[26]XREF!#REF!</definedName>
    <definedName name="XRefCopy6" hidden="1">#REF!</definedName>
    <definedName name="XRefCopy6Row" hidden="1">[26]XREF!#REF!</definedName>
    <definedName name="XRefCopy7" hidden="1">#REF!</definedName>
    <definedName name="XRefCopy7Row" hidden="1">[26]XREF!#REF!</definedName>
    <definedName name="XRefCopy8" hidden="1">#REF!</definedName>
    <definedName name="XRefCopy8Row" hidden="1">[26]XREF!#REF!</definedName>
    <definedName name="XRefCopy9" hidden="1">#REF!</definedName>
    <definedName name="XRefCopy9Row" hidden="1">[26]XREF!#REF!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'[25]TB(PL)'!#REF!</definedName>
    <definedName name="XRefPaste101Row" hidden="1">#REF!</definedName>
    <definedName name="XRefPaste102" hidden="1">'[25]TB(PL)'!#REF!</definedName>
    <definedName name="XRefPaste102Row" hidden="1">#REF!</definedName>
    <definedName name="XRefPaste104" hidden="1">'[25]TB(PL)'!#REF!</definedName>
    <definedName name="XRefPaste104Row" hidden="1">#REF!</definedName>
    <definedName name="XRefPaste105" hidden="1">'[25]TB(PL)'!#REF!</definedName>
    <definedName name="XRefPaste105Row" hidden="1">#REF!</definedName>
    <definedName name="XRefPaste106" hidden="1">'[25]TB(PL)'!#REF!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[26]XREF!#REF!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[25]BS누적!#REF!</definedName>
    <definedName name="XRefPaste114Row" hidden="1">#REF!</definedName>
    <definedName name="XRefPaste115" hidden="1">[25]BS누적!#REF!</definedName>
    <definedName name="XRefPaste115Row" hidden="1">#REF!</definedName>
    <definedName name="XRefPaste116" hidden="1">[25]BS누적!#REF!</definedName>
    <definedName name="XRefPaste116Row" hidden="1">#REF!</definedName>
    <definedName name="XRefPaste117" hidden="1">[25]BS누적!#REF!</definedName>
    <definedName name="XRefPaste117Row" hidden="1">#REF!</definedName>
    <definedName name="XRefPaste118Row" hidden="1">#REF!</definedName>
    <definedName name="XRefPaste119" hidden="1">[25]BS누적!#REF!</definedName>
    <definedName name="XRefPaste119Row" hidden="1">#REF!</definedName>
    <definedName name="XRefPaste11Row" hidden="1">[26]XREF!#REF!</definedName>
    <definedName name="XRefPaste12" hidden="1">#REF!</definedName>
    <definedName name="XRefPaste120Row" hidden="1">#REF!</definedName>
    <definedName name="XRefPaste121" hidden="1">[25]BS누적!#REF!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[25]BS누적!#REF!</definedName>
    <definedName name="XRefPaste124Row" hidden="1">#REF!</definedName>
    <definedName name="XRefPaste125Row" hidden="1">#REF!</definedName>
    <definedName name="XRefPaste126" hidden="1">[25]BS누적!#REF!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[22]XREF!#REF!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[25]BS누적!#REF!</definedName>
    <definedName name="XRefPaste134Row" hidden="1">#REF!</definedName>
    <definedName name="XRefPaste135" hidden="1">[25]BS누적!#REF!</definedName>
    <definedName name="XRefPaste135Row" hidden="1">#REF!</definedName>
    <definedName name="XRefPaste136" hidden="1">[25]BS누적!#REF!</definedName>
    <definedName name="XRefPaste136Row" hidden="1">#REF!</definedName>
    <definedName name="XRefPaste137" hidden="1">'[25]TB(PL)'!#REF!</definedName>
    <definedName name="XRefPaste137Row" hidden="1">#REF!</definedName>
    <definedName name="XRefPaste138" hidden="1">[25]BS누적!#REF!</definedName>
    <definedName name="XRefPaste138Row" hidden="1">#REF!</definedName>
    <definedName name="XRefPaste139" hidden="1">'[25]TB(PL)'!#REF!</definedName>
    <definedName name="XRefPaste139Row" hidden="1">#REF!</definedName>
    <definedName name="XRefPaste13Row" hidden="1">[22]XREF!#REF!</definedName>
    <definedName name="XRefPaste14" hidden="1">#REF!</definedName>
    <definedName name="XRefPaste140" hidden="1">'[25]TB(PL)'!#REF!</definedName>
    <definedName name="XRefPaste140Row" hidden="1">#REF!</definedName>
    <definedName name="XRefPaste141" hidden="1">'[25]TB(PL)'!#REF!</definedName>
    <definedName name="XRefPaste141Row" hidden="1">#REF!</definedName>
    <definedName name="XRefPaste142" hidden="1">'[25]TB(PL)'!#REF!</definedName>
    <definedName name="XRefPaste142Row" hidden="1">#REF!</definedName>
    <definedName name="XRefPaste143" hidden="1">'[25]TB(PL)'!#REF!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[22]XREF!#REF!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[26]XREF!#REF!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[26]XREF!#REF!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[26]XREF!#REF!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[26]XREF!#REF!</definedName>
    <definedName name="XRefPaste19" hidden="1">#REF!</definedName>
    <definedName name="XRefPaste190Row" hidden="1">[25]XREF!#REF!</definedName>
    <definedName name="XRefPaste191" hidden="1">[25]BS누적!#REF!</definedName>
    <definedName name="XRefPaste191Row" hidden="1">[25]XREF!#REF!</definedName>
    <definedName name="XRefPaste192Row" hidden="1">[25]XREF!#REF!</definedName>
    <definedName name="XRefPaste193" hidden="1">[25]BS누적!#REF!</definedName>
    <definedName name="XRefPaste193Row" hidden="1">[25]XREF!#REF!</definedName>
    <definedName name="XRefPaste194" hidden="1">[25]BS누적!#REF!</definedName>
    <definedName name="XRefPaste194Row" hidden="1">[25]XREF!#REF!</definedName>
    <definedName name="XRefPaste195Row" hidden="1">[25]XREF!#REF!</definedName>
    <definedName name="XRefPaste196Row" hidden="1">[25]XREF!#REF!</definedName>
    <definedName name="XRefPaste197" hidden="1">[25]BS누적!#REF!</definedName>
    <definedName name="XRefPaste197Row" hidden="1">[25]XREF!#REF!</definedName>
    <definedName name="XRefPaste198" hidden="1">[25]BS누적!#REF!</definedName>
    <definedName name="XRefPaste198Row" hidden="1">[25]XREF!#REF!</definedName>
    <definedName name="XRefPaste199" hidden="1">[25]BS누적!#REF!</definedName>
    <definedName name="XRefPaste199Row" hidden="1">[25]XREF!#REF!</definedName>
    <definedName name="XRefPaste19Row" hidden="1">[26]XREF!#REF!</definedName>
    <definedName name="XRefPaste1Row" hidden="1">#REF!</definedName>
    <definedName name="XRefPaste2" hidden="1">#REF!</definedName>
    <definedName name="XRefPaste20" hidden="1">#REF!</definedName>
    <definedName name="XRefPaste200Row" hidden="1">[25]XREF!#REF!</definedName>
    <definedName name="XRefPaste201" hidden="1">[25]BS누적!#REF!</definedName>
    <definedName name="XRefPaste201Row" hidden="1">[25]XREF!#REF!</definedName>
    <definedName name="XRefPaste202" hidden="1">[25]BS누적!#REF!</definedName>
    <definedName name="XRefPaste202Row" hidden="1">[25]XREF!#REF!</definedName>
    <definedName name="XRefPaste203" hidden="1">[25]BS누적!#REF!</definedName>
    <definedName name="XRefPaste203Row" hidden="1">[25]XREF!#REF!</definedName>
    <definedName name="XRefPaste204Row" hidden="1">[25]XREF!#REF!</definedName>
    <definedName name="XRefPaste205Row" hidden="1">[25]XREF!#REF!</definedName>
    <definedName name="XRefPaste206" hidden="1">[25]BS누적!#REF!</definedName>
    <definedName name="XRefPaste206Row" hidden="1">[25]XREF!#REF!</definedName>
    <definedName name="XRefPaste207" hidden="1">[25]BS누적!#REF!</definedName>
    <definedName name="XRefPaste207Row" hidden="1">[25]XREF!#REF!</definedName>
    <definedName name="XRefPaste208" hidden="1">[25]BS누적!#REF!</definedName>
    <definedName name="XRefPaste208Row" hidden="1">[25]XREF!#REF!</definedName>
    <definedName name="XRefPaste209" hidden="1">[25]BS누적!#REF!</definedName>
    <definedName name="XRefPaste209Row" hidden="1">[25]XREF!#REF!</definedName>
    <definedName name="XRefPaste20Row" hidden="1">[26]XREF!#REF!</definedName>
    <definedName name="XRefPaste21" hidden="1">#REF!</definedName>
    <definedName name="XRefPaste210Row" hidden="1">[25]XREF!#REF!</definedName>
    <definedName name="XRefPaste211Row" hidden="1">[25]XREF!#REF!</definedName>
    <definedName name="XRefPaste212Row" hidden="1">[25]XREF!#REF!</definedName>
    <definedName name="XRefPaste213Row" hidden="1">[25]XREF!#REF!</definedName>
    <definedName name="XRefPaste214Row" hidden="1">[25]XREF!#REF!</definedName>
    <definedName name="XRefPaste215" hidden="1">[25]BS누적!#REF!</definedName>
    <definedName name="XRefPaste215Row" hidden="1">[25]XREF!#REF!</definedName>
    <definedName name="XRefPaste216Row" hidden="1">[25]XREF!#REF!</definedName>
    <definedName name="XRefPaste217Row" hidden="1">[25]XREF!#REF!</definedName>
    <definedName name="XRefPaste218Row" hidden="1">[25]XREF!#REF!</definedName>
    <definedName name="XRefPaste219Row" hidden="1">[25]XREF!#REF!</definedName>
    <definedName name="XRefPaste21Row" hidden="1">[26]XREF!#REF!</definedName>
    <definedName name="XRefPaste22" hidden="1">#REF!</definedName>
    <definedName name="XRefPaste220" hidden="1">[25]BS누적!#REF!</definedName>
    <definedName name="XRefPaste220Row" hidden="1">[25]XREF!#REF!</definedName>
    <definedName name="XRefPaste221" hidden="1">'[25]TB(PL)'!#REF!</definedName>
    <definedName name="XRefPaste221Row" hidden="1">[25]XREF!#REF!</definedName>
    <definedName name="XRefPaste222" hidden="1">'[25]TB(PL)'!#REF!</definedName>
    <definedName name="XRefPaste222Row" hidden="1">[25]XREF!#REF!</definedName>
    <definedName name="XRefPaste223" hidden="1">'[25]TB(PL)'!#REF!</definedName>
    <definedName name="XRefPaste223Row" hidden="1">[25]XREF!#REF!</definedName>
    <definedName name="XRefPaste224" hidden="1">'[25]TB(PL)'!#REF!</definedName>
    <definedName name="XRefPaste224Row" hidden="1">[25]XREF!#REF!</definedName>
    <definedName name="XRefPaste225" hidden="1">'[25]TB(PL)'!#REF!</definedName>
    <definedName name="XRefPaste225Row" hidden="1">[25]XREF!#REF!</definedName>
    <definedName name="XRefPaste226" hidden="1">'[25]TB(PL)'!#REF!</definedName>
    <definedName name="XRefPaste226Row" hidden="1">[25]XREF!#REF!</definedName>
    <definedName name="XRefPaste227" hidden="1">'[25]TB(PL)'!#REF!</definedName>
    <definedName name="XRefPaste227Row" hidden="1">[25]XREF!#REF!</definedName>
    <definedName name="XRefPaste228" hidden="1">'[25]TB(PL)'!#REF!</definedName>
    <definedName name="XRefPaste228Row" hidden="1">[25]XREF!#REF!</definedName>
    <definedName name="XRefPaste229" hidden="1">'[25]TB(PL)'!#REF!</definedName>
    <definedName name="XRefPaste229Row" hidden="1">[25]XREF!#REF!</definedName>
    <definedName name="XRefPaste22Row" hidden="1">[26]XREF!#REF!</definedName>
    <definedName name="XRefPaste23" hidden="1">#REF!</definedName>
    <definedName name="XRefPaste230" hidden="1">'[25]TB(PL)'!#REF!</definedName>
    <definedName name="XRefPaste230Row" hidden="1">[25]XREF!#REF!</definedName>
    <definedName name="XRefPaste231" hidden="1">'[25]TB(PL)'!#REF!</definedName>
    <definedName name="XRefPaste231Row" hidden="1">[25]XREF!#REF!</definedName>
    <definedName name="XRefPaste232" hidden="1">'[25]TB(PL)'!#REF!</definedName>
    <definedName name="XRefPaste232Row" hidden="1">[25]XREF!#REF!</definedName>
    <definedName name="XRefPaste233" hidden="1">'[25]TB(PL)'!#REF!</definedName>
    <definedName name="XRefPaste233Row" hidden="1">[25]XREF!#REF!</definedName>
    <definedName name="XRefPaste234" hidden="1">'[25]TB(PL)'!#REF!</definedName>
    <definedName name="XRefPaste234Row" hidden="1">[25]XREF!#REF!</definedName>
    <definedName name="XRefPaste235" hidden="1">'[25]TB(PL)'!#REF!</definedName>
    <definedName name="XRefPaste235Row" hidden="1">[25]XREF!#REF!</definedName>
    <definedName name="XRefPaste236" hidden="1">'[25]TB(PL)'!#REF!</definedName>
    <definedName name="XRefPaste236Row" hidden="1">[25]XREF!#REF!</definedName>
    <definedName name="XRefPaste237" hidden="1">'[25]TB(PL)'!#REF!</definedName>
    <definedName name="XRefPaste237Row" hidden="1">[25]XREF!#REF!</definedName>
    <definedName name="XRefPaste238" hidden="1">'[25]TB(PL)'!#REF!</definedName>
    <definedName name="XRefPaste238Row" hidden="1">[25]XREF!#REF!</definedName>
    <definedName name="XRefPaste239" hidden="1">'[25]TB(PL)'!#REF!</definedName>
    <definedName name="XRefPaste239Row" hidden="1">[25]XREF!#REF!</definedName>
    <definedName name="XRefPaste23Row" hidden="1">[26]XREF!#REF!</definedName>
    <definedName name="XRefPaste24" hidden="1">#REF!</definedName>
    <definedName name="XRefPaste240" hidden="1">'[25]TB(PL)'!#REF!</definedName>
    <definedName name="XRefPaste240Row" hidden="1">[25]XREF!#REF!</definedName>
    <definedName name="XRefPaste241" hidden="1">'[25]TB(PL)'!#REF!</definedName>
    <definedName name="XRefPaste241Row" hidden="1">[25]XREF!#REF!</definedName>
    <definedName name="XRefPaste242" hidden="1">'[25]TB(PL)'!#REF!</definedName>
    <definedName name="XRefPaste242Row" hidden="1">[25]XREF!#REF!</definedName>
    <definedName name="XRefPaste243" hidden="1">'[25]TB(PL)'!#REF!</definedName>
    <definedName name="XRefPaste243Row" hidden="1">[25]XREF!#REF!</definedName>
    <definedName name="XRefPaste244" hidden="1">'[25]TB(PL)'!#REF!</definedName>
    <definedName name="XRefPaste244Row" hidden="1">[25]XREF!#REF!</definedName>
    <definedName name="XRefPaste245" hidden="1">'[25]TB(PL)'!#REF!</definedName>
    <definedName name="XRefPaste245Row" hidden="1">[25]XREF!#REF!</definedName>
    <definedName name="XRefPaste246" hidden="1">'[25]TB(PL)'!#REF!</definedName>
    <definedName name="XRefPaste246Row" hidden="1">[25]XREF!#REF!</definedName>
    <definedName name="XRefPaste24Row" hidden="1">[26]XREF!#REF!</definedName>
    <definedName name="XRefPaste25" hidden="1">#REF!</definedName>
    <definedName name="XRefPaste25Row" hidden="1">[26]XREF!#REF!</definedName>
    <definedName name="XRefPaste26" hidden="1">#REF!</definedName>
    <definedName name="XRefPaste26Row" hidden="1">[26]XREF!#REF!</definedName>
    <definedName name="XRefPaste27" hidden="1">#REF!</definedName>
    <definedName name="XRefPaste27Row" hidden="1">[26]XREF!#REF!</definedName>
    <definedName name="XRefPaste28" hidden="1">#REF!</definedName>
    <definedName name="XRefPaste28Row" hidden="1">[26]XREF!#REF!</definedName>
    <definedName name="XRefPaste29" hidden="1">#REF!</definedName>
    <definedName name="XRefPaste29Row" hidden="1">[26]XREF!#REF!</definedName>
    <definedName name="XRefPaste2Row" hidden="1">[23]XREF!#REF!</definedName>
    <definedName name="XRefPaste3" hidden="1">#REF!</definedName>
    <definedName name="XRefPaste30" hidden="1">#REF!</definedName>
    <definedName name="XRefPaste30Row" hidden="1">[26]XREF!#REF!</definedName>
    <definedName name="XRefPaste31" hidden="1">#REF!</definedName>
    <definedName name="XRefPaste31Row" hidden="1">[26]XREF!#REF!</definedName>
    <definedName name="XRefPaste32" hidden="1">#REF!</definedName>
    <definedName name="XRefPaste32Row" hidden="1">[26]XREF!#REF!</definedName>
    <definedName name="XRefPaste33" hidden="1">#REF!</definedName>
    <definedName name="XRefPaste33Row" hidden="1">[26]XREF!#REF!</definedName>
    <definedName name="XRefPaste34" hidden="1">#REF!</definedName>
    <definedName name="XRefPaste34Row" hidden="1">[26]XREF!#REF!</definedName>
    <definedName name="XRefPaste35" hidden="1">#REF!</definedName>
    <definedName name="XRefPaste35Row" hidden="1">[26]XREF!#REF!</definedName>
    <definedName name="XRefPaste36" hidden="1">#REF!</definedName>
    <definedName name="XRefPaste36Row" hidden="1">[27]XREF!#REF!</definedName>
    <definedName name="XRefPaste37" hidden="1">#REF!</definedName>
    <definedName name="XRefPaste37Row" hidden="1">[27]XREF!#REF!</definedName>
    <definedName name="XRefPaste38" hidden="1">#REF!</definedName>
    <definedName name="XRefPaste38Row" hidden="1">[26]XREF!#REF!</definedName>
    <definedName name="XRefPaste39" hidden="1">#REF!</definedName>
    <definedName name="XRefPaste39Row" hidden="1">[26]XREF!#REF!</definedName>
    <definedName name="XRefPaste3Row" hidden="1">[26]XREF!#REF!</definedName>
    <definedName name="XRefPaste4" hidden="1">#REF!</definedName>
    <definedName name="XRefPaste40" hidden="1">#REF!</definedName>
    <definedName name="XRefPaste40Row" hidden="1">[26]XREF!#REF!</definedName>
    <definedName name="XRefPaste41" hidden="1">#REF!</definedName>
    <definedName name="XRefPaste41Row" hidden="1">[26]XREF!#REF!</definedName>
    <definedName name="XRefPaste42" hidden="1">#REF!</definedName>
    <definedName name="XRefPaste42Row" hidden="1">[26]XREF!#REF!</definedName>
    <definedName name="XRefPaste43" hidden="1">#REF!</definedName>
    <definedName name="XRefPaste43Row" hidden="1">[26]XREF!#REF!</definedName>
    <definedName name="XRefPaste44Row" hidden="1">[24]XREF!#REF!</definedName>
    <definedName name="XRefPaste45Row" hidden="1">[24]XREF!#REF!</definedName>
    <definedName name="XRefPaste46Row" hidden="1">[24]XREF!#REF!</definedName>
    <definedName name="XRefPaste47Row" hidden="1">[24]XREF!#REF!</definedName>
    <definedName name="XRefPaste4Row" hidden="1">[26]XREF!#REF!</definedName>
    <definedName name="XRefPaste5" hidden="1">#REF!</definedName>
    <definedName name="XRefPaste50Row" hidden="1">[27]XREF!#REF!</definedName>
    <definedName name="XRefPaste51Row" hidden="1">[27]XREF!#REF!</definedName>
    <definedName name="XRefPaste54Row" hidden="1">[27]XREF!#REF!</definedName>
    <definedName name="XRefPaste58Row" hidden="1">[27]XREF!#REF!</definedName>
    <definedName name="XRefPaste59Row" hidden="1">[27]XREF!#REF!</definedName>
    <definedName name="XRefPaste5Row" hidden="1">[26]XREF!#REF!</definedName>
    <definedName name="XRefPaste6" hidden="1">#REF!</definedName>
    <definedName name="XRefPaste60Row" hidden="1">[27]XREF!#REF!</definedName>
    <definedName name="XRefPaste61Row" hidden="1">[27]XREF!#REF!</definedName>
    <definedName name="XRefPaste62Row" hidden="1">[27]XREF!#REF!</definedName>
    <definedName name="XRefPaste63Row" hidden="1">[27]XREF!#REF!</definedName>
    <definedName name="XRefPaste6Row" hidden="1">[26]XREF!#REF!</definedName>
    <definedName name="XRefPaste7" hidden="1">#REF!</definedName>
    <definedName name="XRefPaste75Row" hidden="1">#REF!</definedName>
    <definedName name="XRefPaste7Row" hidden="1">[22]XREF!#REF!</definedName>
    <definedName name="XRefPaste8" hidden="1">#REF!</definedName>
    <definedName name="XRefPaste89Row" hidden="1">#REF!</definedName>
    <definedName name="XRefPaste8Row" hidden="1">[26]XREF!#REF!</definedName>
    <definedName name="XRefPaste9" hidden="1">#REF!</definedName>
    <definedName name="XRefPaste90Row" hidden="1">#REF!</definedName>
    <definedName name="XRefPaste91" hidden="1">[25]BS누적!#REF!</definedName>
    <definedName name="XRefPaste91Row" hidden="1">#REF!</definedName>
    <definedName name="XRefPaste92" hidden="1">[25]BS누적!#REF!</definedName>
    <definedName name="XRefPaste92Row" hidden="1">#REF!</definedName>
    <definedName name="XRefPaste93" hidden="1">[25]BS누적!#REF!</definedName>
    <definedName name="XRefPaste93Row" hidden="1">#REF!</definedName>
    <definedName name="XRefPaste94Row" hidden="1">#REF!</definedName>
    <definedName name="XRefPaste95Row" hidden="1">#REF!</definedName>
    <definedName name="XRefPaste96" hidden="1">[25]BS누적!#REF!</definedName>
    <definedName name="XRefPaste96Row" hidden="1">#REF!</definedName>
    <definedName name="XRefPaste97" hidden="1">[25]BS누적!#REF!</definedName>
    <definedName name="XRefPaste97Row" hidden="1">#REF!</definedName>
    <definedName name="XRefPaste98" hidden="1">[25]BS누적!#REF!</definedName>
    <definedName name="XRefPaste98Row" hidden="1">#REF!</definedName>
    <definedName name="XRefPaste99" hidden="1">[25]BS누적!#REF!</definedName>
    <definedName name="XRefPaste99Row" hidden="1">#REF!</definedName>
    <definedName name="XRefPaste9Row" hidden="1">[26]XREF!#REF!</definedName>
    <definedName name="XRefPasteRangeCount" hidden="1">1</definedName>
    <definedName name="XS" localSheetId="1" hidden="1">{"'Eng (page2)'!$A$1:$D$52"}</definedName>
    <definedName name="XS" localSheetId="4" hidden="1">{"'Eng (page2)'!$A$1:$D$52"}</definedName>
    <definedName name="XS" hidden="1">{"'Eng (page2)'!$A$1:$D$52"}</definedName>
    <definedName name="XSA" localSheetId="1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1" hidden="1">{"'Model'!$A$1:$N$53"}</definedName>
    <definedName name="xwee" localSheetId="4" hidden="1">{"'Model'!$A$1:$N$53"}</definedName>
    <definedName name="xwee" hidden="1">{"'Model'!$A$1:$N$53"}</definedName>
    <definedName name="xxxx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localSheetId="1" hidden="1">{#N/A,#N/A,FALSE,"Eff-SSC2"}</definedName>
    <definedName name="xy" localSheetId="4" hidden="1">{#N/A,#N/A,FALSE,"Eff-SSC2"}</definedName>
    <definedName name="xy" hidden="1">{#N/A,#N/A,FALSE,"Eff-SSC2"}</definedName>
    <definedName name="y" localSheetId="1" hidden="1">{"'KPI_E'!$A$1:$F$52","'KPI_E'!$A$1:$F$59","'KPI_E'!$A$1:$E$59","'KPI_E'!$A$1:$H$59"}</definedName>
    <definedName name="y" localSheetId="4" hidden="1">{"'KPI_E'!$A$1:$F$52","'KPI_E'!$A$1:$F$59","'KPI_E'!$A$1:$E$59","'KPI_E'!$A$1:$H$59"}</definedName>
    <definedName name="y" hidden="1">{"'KPI_E'!$A$1:$F$52","'KPI_E'!$A$1:$F$59","'KPI_E'!$A$1:$E$59","'KPI_E'!$A$1:$H$59"}</definedName>
    <definedName name="y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localSheetId="1" hidden="1">{#N/A,#N/A,FALSE,"Eff-SSC2"}</definedName>
    <definedName name="yen5" localSheetId="4" hidden="1">{#N/A,#N/A,FALSE,"Eff-SSC2"}</definedName>
    <definedName name="yen5" hidden="1">{#N/A,#N/A,FALSE,"Eff-SSC2"}</definedName>
    <definedName name="yeni" localSheetId="1" hidden="1">{#N/A,#N/A,FALSE,"Eff-SSC2"}</definedName>
    <definedName name="yeni" localSheetId="4" hidden="1">{#N/A,#N/A,FALSE,"Eff-SSC2"}</definedName>
    <definedName name="yeni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hidden="1">{#N/A,#N/A,FALSE,"Eff-SSC2"}</definedName>
    <definedName name="ying1" localSheetId="1" hidden="1">{#N/A,#N/A,FALSE,"Eff-SSC2"}</definedName>
    <definedName name="ying1" localSheetId="4" hidden="1">{#N/A,#N/A,FALSE,"Eff-SSC2"}</definedName>
    <definedName name="ying1" hidden="1">{#N/A,#N/A,FALSE,"Eff-SSC2"}</definedName>
    <definedName name="yinyin" localSheetId="1" hidden="1">{"'Model'!$A$1:$N$53"}</definedName>
    <definedName name="yinyin" localSheetId="4" hidden="1">{"'Model'!$A$1:$N$53"}</definedName>
    <definedName name="yinyin" hidden="1">{"'Model'!$A$1:$N$53"}</definedName>
    <definedName name="yok" localSheetId="1" hidden="1">{#N/A,#N/A,FALSE,"COVER.XLS";#N/A,#N/A,FALSE,"RACT1.XLS";#N/A,#N/A,FALSE,"RACT2.XLS";#N/A,#N/A,FALSE,"ECCMP";#N/A,#N/A,FALSE,"WELDER.XLS"}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u" localSheetId="1" hidden="1">{#N/A,#N/A,FALSE,"S1 Theatre Sum";#N/A,#N/A,FALSE,"S2 U.S. B.S.POS";#N/A,#N/A,FALSE,"S3 US POS";#N/A,#N/A,FALSE,"S4 Family POS";#N/A,#N/A,FALSE,"S5 Ship vs POS";#N/A,#N/A,FALSE,"S6 Top VAR"}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localSheetId="1" hidden="1">{"'Eng (page2)'!$A$1:$D$52"}</definedName>
    <definedName name="YRE" localSheetId="4" hidden="1">{"'Eng (page2)'!$A$1:$D$52"}</definedName>
    <definedName name="YRE" hidden="1">{"'Eng (page2)'!$A$1:$D$52"}</definedName>
    <definedName name="yry6r6" localSheetId="1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localSheetId="1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4" hidden="1">{"'Eng (page2)'!$A$1:$D$52"}</definedName>
    <definedName name="YTU" hidden="1">{"'Eng (page2)'!$A$1:$D$52"}</definedName>
    <definedName name="ytuyu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localSheetId="1" hidden="1">{#N/A,#N/A,FALSE,"Eff-SSC2"}</definedName>
    <definedName name="yujkdtyud" localSheetId="4" hidden="1">{#N/A,#N/A,FALSE,"Eff-SSC2"}</definedName>
    <definedName name="yujkdtyud" hidden="1">{#N/A,#N/A,FALSE,"Eff-SSC2"}</definedName>
    <definedName name="ywer" localSheetId="1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4" hidden="1">{"'Eng (page2)'!$A$1:$D$52"}</definedName>
    <definedName name="YWRW" hidden="1">{"'Eng (page2)'!$A$1:$D$52"}</definedName>
    <definedName name="yyyyyy" localSheetId="1" hidden="1">{#N/A,#N/A,FALSE,"COVER1.XLS ";#N/A,#N/A,FALSE,"RACT1.XLS";#N/A,#N/A,FALSE,"RACT2.XLS";#N/A,#N/A,FALSE,"ECCMP";#N/A,#N/A,FALSE,"WELDER.XLS"}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Z" localSheetId="1" hidden="1">{#N/A,#N/A,FALSE,"Eff-SSC2"}</definedName>
    <definedName name="YZ" localSheetId="4" hidden="1">{#N/A,#N/A,FALSE,"Eff-SSC2"}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localSheetId="1" hidden="1">{"'Eng (page2)'!$A$1:$D$52"}</definedName>
    <definedName name="zasx" localSheetId="4" hidden="1">{"'Eng (page2)'!$A$1:$D$52"}</definedName>
    <definedName name="zasx" hidden="1">{"'Eng (page2)'!$A$1:$D$52"}</definedName>
    <definedName name="ZD" localSheetId="1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4" hidden="1">{"'Eng (page2)'!$A$1:$D$52"}</definedName>
    <definedName name="ZD1copy" hidden="1">{"'Eng (page2)'!$A$1:$D$52"}</definedName>
    <definedName name="zdfdz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localSheetId="1" hidden="1">{"'Model'!$A$1:$N$53"}</definedName>
    <definedName name="ze" localSheetId="4" hidden="1">{"'Model'!$A$1:$N$53"}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localSheetId="1" hidden="1">{#N/A,#N/A,FALSE,"Eff-SSC2"}</definedName>
    <definedName name="เกดเ" localSheetId="4" hidden="1">{#N/A,#N/A,FALSE,"Eff-SSC2"}</definedName>
    <definedName name="เกดเ" hidden="1">{#N/A,#N/A,FALSE,"Eff-SSC2"}</definedName>
    <definedName name="เกดหเก" localSheetId="1" hidden="1">{#N/A,#N/A,FALSE,"Eff-SSC2"}</definedName>
    <definedName name="เกดหเก" localSheetId="4" hidden="1">{#N/A,#N/A,FALSE,"Eff-SSC2"}</definedName>
    <definedName name="เกดหเก" hidden="1">{#N/A,#N/A,FALSE,"Eff-SSC2"}</definedName>
    <definedName name="เกห" localSheetId="1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localSheetId="4" hidden="1">#REF!</definedName>
    <definedName name="เงิน" hidden="1">#REF!</definedName>
    <definedName name="เด้แ" localSheetId="1" hidden="1">{#N/A,#N/A,FALSE,"COVER1.XLS ";#N/A,#N/A,FALSE,"RACT1.XLS";#N/A,#N/A,FALSE,"RACT2.XLS";#N/A,#N/A,FALSE,"ECCMP";#N/A,#N/A,FALSE,"WELDER.XLS"}</definedName>
    <definedName name="เด้แ" localSheetId="4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localSheetId="4" hidden="1">#REF!</definedName>
    <definedName name="เดกหดเกห" hidden="1">#REF!</definedName>
    <definedName name="เดดกแพเ" localSheetId="1" hidden="1">{#N/A,#N/A,FALSE,"COVER.XLS";#N/A,#N/A,FALSE,"RACT1.XLS";#N/A,#N/A,FALSE,"RACT2.XLS";#N/A,#N/A,FALSE,"ECCMP";#N/A,#N/A,FALSE,"WELDER.XLS"}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1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localSheetId="1" hidden="1">{#N/A,#N/A,FALSE,"Eff-SSC2"}</definedName>
    <definedName name="เดือื่เ" localSheetId="4" hidden="1">{#N/A,#N/A,FALSE,"Eff-SSC2"}</definedName>
    <definedName name="เดือื่เ" hidden="1">{#N/A,#N/A,FALSE,"Eff-SSC2"}</definedName>
    <definedName name="เนก" localSheetId="1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localSheetId="4" hidden="1">#REF!</definedName>
    <definedName name="เพฟ" hidden="1">#REF!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1" hidden="1">{#N/A,#N/A,FALSE,"Eff-SSC2"}</definedName>
    <definedName name="เหื" localSheetId="4" hidden="1">{#N/A,#N/A,FALSE,"Eff-SSC2"}</definedName>
    <definedName name="เหื" hidden="1">{#N/A,#N/A,FALSE,"Eff-SSC2"}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localSheetId="1" hidden="1">{"'Model'!$A$1:$N$53"}</definedName>
    <definedName name="แดดเก" localSheetId="4" hidden="1">{"'Model'!$A$1:$N$53"}</definedName>
    <definedName name="แดดเก" hidden="1">{"'Model'!$A$1:$N$53"}</definedName>
    <definedName name="แบบร่าง" localSheetId="1" hidden="1">{#N/A,#N/A,FALSE,"Eff-SSC2"}</definedName>
    <definedName name="แบบร่าง" localSheetId="4" hidden="1">{#N/A,#N/A,FALSE,"Eff-SSC2"}</definedName>
    <definedName name="แบบร่าง" hidden="1">{#N/A,#N/A,FALSE,"Eff-SSC2"}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localSheetId="1" hidden="1">{#N/A,#N/A,FALSE,"Eff-SSC2"}</definedName>
    <definedName name="โครงสร้าง" localSheetId="4" hidden="1">{#N/A,#N/A,FALSE,"Eff-SSC2"}</definedName>
    <definedName name="โครงสร้าง" hidden="1">{#N/A,#N/A,FALSE,"Eff-SSC2"}</definedName>
    <definedName name="ในง" localSheetId="1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localSheetId="4" hidden="1">#REF!</definedName>
    <definedName name="ใบสั่งซื้อสินค้า" hidden="1">#REF!</definedName>
    <definedName name="ใหม่" localSheetId="1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ก" localSheetId="1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1" hidden="1">{#N/A,#N/A,FALSE,"Eff-SSC2"}</definedName>
    <definedName name="ไป" localSheetId="4" hidden="1">{#N/A,#N/A,FALSE,"Eff-SSC2"}</definedName>
    <definedName name="ไป" hidden="1">{#N/A,#N/A,FALSE,"Eff-SSC2"}</definedName>
    <definedName name="กไก" hidden="1">#REF!</definedName>
    <definedName name="กกพ" localSheetId="1" hidden="1">{#N/A,#N/A,FALSE,"Eff-SSC2"}</definedName>
    <definedName name="กกพ" localSheetId="4" hidden="1">{#N/A,#N/A,FALSE,"Eff-SSC2"}</definedName>
    <definedName name="กกพ" hidden="1">{#N/A,#N/A,FALSE,"Eff-SSC2"}</definedName>
    <definedName name="กดแล" hidden="1">#N/A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" localSheetId="1" hidden="1">{#N/A,#N/A,FALSE,"Eff-SSC2"}</definedName>
    <definedName name="กดกดก" localSheetId="4" hidden="1">{#N/A,#N/A,FALSE,"Eff-SSC2"}</definedName>
    <definedName name="กดกดก" hidden="1">{#N/A,#N/A,FALSE,"Eff-SSC2"}</definedName>
    <definedName name="กดทากดรเก" localSheetId="1" hidden="1">{#N/A,#N/A,FALSE,"Eff-SSC2"}</definedName>
    <definedName name="กดทากดรเก" localSheetId="4" hidden="1">{#N/A,#N/A,FALSE,"Eff-SSC2"}</definedName>
    <definedName name="กดทากดรเก" hidden="1">{#N/A,#N/A,FALSE,"Eff-SSC2"}</definedName>
    <definedName name="กดฟด" localSheetId="1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localSheetId="1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1" hidden="1">{#N/A,#N/A,FALSE,"Eff-SSC2"}</definedName>
    <definedName name="การโอนเงินระหว่างสาขา" localSheetId="4" hidden="1">{#N/A,#N/A,FALSE,"Eff-SSC2"}</definedName>
    <definedName name="การโอนเงินระหว่างสาขา" hidden="1">{#N/A,#N/A,FALSE,"Eff-SSC2"}</definedName>
    <definedName name="กิตติทัส" localSheetId="1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้อที่4" localSheetId="1" hidden="1">{#N/A,#N/A,FALSE,"Eff-SSC2"}</definedName>
    <definedName name="ข้อที่4" localSheetId="4" hidden="1">{#N/A,#N/A,FALSE,"Eff-SSC2"}</definedName>
    <definedName name="ข้อที่4" hidden="1">{#N/A,#N/A,FALSE,"Eff-SSC2"}</definedName>
    <definedName name="คแวนิ่อะ" localSheetId="1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่าไฟฟ่า" localSheetId="1" hidden="1">{#N/A,#N/A,FALSE,"Eff-SSC2"}</definedName>
    <definedName name="ค่าไฟฟ่า" localSheetId="4" hidden="1">{#N/A,#N/A,FALSE,"Eff-SSC2"}</definedName>
    <definedName name="ค่าไฟฟ่า" hidden="1">{#N/A,#N/A,FALSE,"Eff-SSC2"}</definedName>
    <definedName name="งง" hidden="1">#REF!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1" hidden="1">{#N/A,#N/A,FALSE,"COVER.XLS";#N/A,#N/A,FALSE,"RACT1.XLS";#N/A,#N/A,FALSE,"RACT2.XLS";#N/A,#N/A,FALSE,"ECCMP";#N/A,#N/A,FALSE,"WELDER.XLS"}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ารึ" localSheetId="1" hidden="1">{#N/A,#N/A,FALSE,"Eff-SSC2"}</definedName>
    <definedName name="จารึ" localSheetId="4" hidden="1">{#N/A,#N/A,FALSE,"Eff-SSC2"}</definedName>
    <definedName name="จารึ" hidden="1">{#N/A,#N/A,FALSE,"Eff-SSC2"}</definedName>
    <definedName name="ด่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localSheetId="1" hidden="1">{#N/A,#N/A,FALSE,"Eff-SSC2"}</definedName>
    <definedName name="ดกเกดเ" localSheetId="4" hidden="1">{#N/A,#N/A,FALSE,"Eff-SSC2"}</definedName>
    <definedName name="ดกเกดเ" hidden="1">{#N/A,#N/A,FALSE,"Eff-SSC2"}</definedName>
    <definedName name="ดกเดกเ" localSheetId="1" hidden="1">{#N/A,#N/A,FALSE,"Eff-SSC2"}</definedName>
    <definedName name="ดกเดกเ" localSheetId="4" hidden="1">{#N/A,#N/A,FALSE,"Eff-SSC2"}</definedName>
    <definedName name="ดกเดกเ" hidden="1">{#N/A,#N/A,FALSE,"Eff-SSC2"}</definedName>
    <definedName name="ดกด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1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localSheetId="1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1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localSheetId="1" hidden="1">{#N/A,#N/A,FALSE,"Eff-SSC2"}</definedName>
    <definedName name="ถ้ะ" localSheetId="4" hidden="1">{#N/A,#N/A,FALSE,"Eff-SSC2"}</definedName>
    <definedName name="ถ้ะ" hidden="1">{#N/A,#N/A,FALSE,"Eff-SSC2"}</definedName>
    <definedName name="ทท" hidden="1">#REF!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localSheetId="1" hidden="1">{#N/A,#N/A,FALSE,"Eff-SSC2"}</definedName>
    <definedName name="ทาทา" localSheetId="4" hidden="1">{#N/A,#N/A,FALSE,"Eff-SSC2"}</definedName>
    <definedName name="ทาทา" hidden="1">{#N/A,#N/A,FALSE,"Eff-SSC2"}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localSheetId="1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localSheetId="1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1" hidden="1">{#N/A,#N/A,FALSE,"Eff-SSC2"}</definedName>
    <definedName name="นน" localSheetId="4" hidden="1">{#N/A,#N/A,FALSE,"Eff-SSC2"}</definedName>
    <definedName name="นน" hidden="1">{#N/A,#N/A,FALSE,"Eff-SSC2"}</definedName>
    <definedName name="นรยรา" localSheetId="1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ครงค์" localSheetId="1" hidden="1">{#N/A,#N/A,FALSE,"Eff-SSC2"}</definedName>
    <definedName name="นัครงค์" localSheetId="4" hidden="1">{#N/A,#N/A,FALSE,"Eff-SSC2"}</definedName>
    <definedName name="นัครงค์" hidden="1">{#N/A,#N/A,FALSE,"Eff-SSC2"}</definedName>
    <definedName name="ปดิปดแด" localSheetId="1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localSheetId="1" hidden="1">{#N/A,#N/A,FALSE,"Eff-SSC2"}</definedName>
    <definedName name="พ้" localSheetId="4" hidden="1">{#N/A,#N/A,FALSE,"Eff-SSC2"}</definedName>
    <definedName name="พ้" hidden="1">{#N/A,#N/A,FALSE,"Eff-SSC2"}</definedName>
    <definedName name="พดกเอาเสาเสเ" localSheetId="1" hidden="1">{#N/A,#N/A,FALSE,"Eff-SSC2"}</definedName>
    <definedName name="พดกเอาเสาเสเ" localSheetId="4" hidden="1">{#N/A,#N/A,FALSE,"Eff-SSC2"}</definedName>
    <definedName name="พดกเอาเสาเสเ" hidden="1">{#N/A,#N/A,FALSE,"Eff-SSC2"}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1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1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1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1" hidden="1">{#N/A,#N/A,FALSE,"COVER1.XLS ";#N/A,#N/A,FALSE,"RACT1.XLS";#N/A,#N/A,FALSE,"RACT2.XLS";#N/A,#N/A,FALSE,"ECCMP";#N/A,#N/A,FALSE,"WELDER.XLS"}</definedName>
    <definedName name="ฟฟฟฟฟ" localSheetId="4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localSheetId="1" hidden="1">{#N/A,#N/A,FALSE,"Eff-SSC2"}</definedName>
    <definedName name="ฟหกด" localSheetId="4" hidden="1">{#N/A,#N/A,FALSE,"Eff-SSC2"}</definedName>
    <definedName name="ฟหกด" hidden="1">{#N/A,#N/A,FALSE,"Eff-SSC2"}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localSheetId="1" hidden="1">{#N/A,#N/A,FALSE,"COVER.XLS";#N/A,#N/A,FALSE,"RACT1.XLS";#N/A,#N/A,FALSE,"RACT2.XLS";#N/A,#N/A,FALSE,"ECCMP";#N/A,#N/A,FALSE,"WELDER.XLS"}</definedName>
    <definedName name="มิ.ย" localSheetId="4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1" hidden="1">{#N/A,#N/A,FALSE,"Eff-SSC2"}</definedName>
    <definedName name="ยน" localSheetId="4" hidden="1">{#N/A,#N/A,FALSE,"Eff-SSC2"}</definedName>
    <definedName name="ยน" hidden="1">{#N/A,#N/A,FALSE,"Eff-SSC2"}</definedName>
    <definedName name="ยบ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1" hidden="1">{#N/A,#N/A,FALSE,"COVER1.XLS ";#N/A,#N/A,FALSE,"RACT1.XLS";#N/A,#N/A,FALSE,"RACT2.XLS";#N/A,#N/A,FALSE,"ECCMP";#N/A,#N/A,FALSE,"WELDER.XLS"}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localSheetId="1" hidden="1">{#N/A,#N/A,FALSE,"Eff-SSC2"}</definedName>
    <definedName name="ยาง" localSheetId="4" hidden="1">{#N/A,#N/A,FALSE,"Eff-SSC2"}</definedName>
    <definedName name="ยาง" hidden="1">{#N/A,#N/A,FALSE,"Eff-SSC2"}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1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1" hidden="1">{#N/A,#N/A,FALSE,"17MAY";#N/A,#N/A,FALSE,"24MAY"}</definedName>
    <definedName name="รรีรีร" localSheetId="4" hidden="1">{#N/A,#N/A,FALSE,"17MAY";#N/A,#N/A,FALSE,"24MAY"}</definedName>
    <definedName name="รรีรีร" hidden="1">{#N/A,#N/A,FALSE,"17MAY";#N/A,#N/A,FALSE,"24MAY"}</definedName>
    <definedName name="รั" localSheetId="1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ฃ" localSheetId="1" hidden="1">{#N/A,#N/A,FALSE,"Eff-SSC2"}</definedName>
    <definedName name="รัฃ" localSheetId="4" hidden="1">{#N/A,#N/A,FALSE,"Eff-SSC2"}</definedName>
    <definedName name="รัฃ" hidden="1">{#N/A,#N/A,FALSE,"Eff-SSC2"}</definedName>
    <definedName name="รี" localSheetId="1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ง" localSheetId="1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localSheetId="1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1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localSheetId="1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localSheetId="1" hidden="1">{#N/A,#N/A,FALSE,"Eff-SSC2"}</definedName>
    <definedName name="ส่งออก05" localSheetId="4" hidden="1">{#N/A,#N/A,FALSE,"Eff-SSC2"}</definedName>
    <definedName name="ส่งออก05" hidden="1">{#N/A,#N/A,FALSE,"Eff-SSC2"}</definedName>
    <definedName name="สถิติ_spc" localSheetId="1" hidden="1">{#N/A,#N/A,FALSE,"Eff-SSC2"}</definedName>
    <definedName name="สถิติ_spc" localSheetId="4" hidden="1">{#N/A,#N/A,FALSE,"Eff-SSC2"}</definedName>
    <definedName name="สถิติ_spc" hidden="1">{#N/A,#N/A,FALSE,"Eff-SSC2"}</definedName>
    <definedName name="สบทร" localSheetId="1" hidden="1">{"'Model'!$A$1:$N$53"}</definedName>
    <definedName name="สบทร" localSheetId="4" hidden="1">{"'Model'!$A$1:$N$53"}</definedName>
    <definedName name="สบทร" hidden="1">{"'Model'!$A$1:$N$53"}</definedName>
    <definedName name="สรรพหา" localSheetId="1" hidden="1">{#N/A,#N/A,FALSE,"Eff-SSC2"}</definedName>
    <definedName name="สรรพหา" localSheetId="4" hidden="1">{#N/A,#N/A,FALSE,"Eff-SSC2"}</definedName>
    <definedName name="สรรพหา" hidden="1">{#N/A,#N/A,FALSE,"Eff-SSC2"}</definedName>
    <definedName name="สรุปพื้นที่กล้าเกรด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1" hidden="1">{#N/A,#N/A,FALSE,"Eff-SSC2"}</definedName>
    <definedName name="สายพาน2" localSheetId="4" hidden="1">{#N/A,#N/A,FALSE,"Eff-SSC2"}</definedName>
    <definedName name="สายพาน2" hidden="1">{#N/A,#N/A,FALSE,"Eff-SSC2"}</definedName>
    <definedName name="สาส" localSheetId="1" hidden="1">{#N/A,#N/A,FALSE,"Eff-SSC2"}</definedName>
    <definedName name="สาส" localSheetId="4" hidden="1">{#N/A,#N/A,FALSE,"Eff-SSC2"}</definedName>
    <definedName name="สาส" hidden="1">{#N/A,#N/A,FALSE,"Eff-SSC2"}</definedName>
    <definedName name="สี้นว" localSheetId="1" hidden="1">{#N/A,#N/A,FALSE,"COVER.XLS";#N/A,#N/A,FALSE,"RACT1.XLS";#N/A,#N/A,FALSE,"RACT2.XLS";#N/A,#N/A,FALSE,"ECCMP";#N/A,#N/A,FALSE,"WELDER.XLS"}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แ" localSheetId="1" hidden="1">{#N/A,#N/A,FALSE,"Eff-SSC2"}</definedName>
    <definedName name="หแ" localSheetId="4" hidden="1">{#N/A,#N/A,FALSE,"Eff-SSC2"}</definedName>
    <definedName name="หแ" hidden="1">{#N/A,#N/A,FALSE,"Eff-SSC2"}</definedName>
    <definedName name="หไ" localSheetId="1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1" hidden="1">{#N/A,#N/A,FALSE,"Eff-SSC2"}</definedName>
    <definedName name="หน.ช" localSheetId="4" hidden="1">{#N/A,#N/A,FALSE,"Eff-SSC2"}</definedName>
    <definedName name="หน.ช" hidden="1">{#N/A,#N/A,FALSE,"Eff-SSC2"}</definedName>
    <definedName name="หน้าที่งาน" localSheetId="1" hidden="1">{#N/A,#N/A,FALSE,"Eff-SSC2"}</definedName>
    <definedName name="หน้าที่งาน" localSheetId="4" hidden="1">{#N/A,#N/A,FALSE,"Eff-SSC2"}</definedName>
    <definedName name="หน้าที่งาน" hidden="1">{#N/A,#N/A,FALSE,"Eff-SSC2"}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1" hidden="1">{#N/A,#N/A,FALSE,"Eff-SSC2"}</definedName>
    <definedName name="หมวดสินค้า" localSheetId="4" hidden="1">{#N/A,#N/A,FALSE,"Eff-SSC2"}</definedName>
    <definedName name="หมวดสินค้า" hidden="1">{#N/A,#N/A,FALSE,"Eff-SSC2"}</definedName>
    <definedName name="หห" localSheetId="1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1" hidden="1">{#N/A,#N/A,FALSE,"COVER1.XLS 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1" hidden="1">{#N/A,#N/A,FALSE,"COVER.XLS";#N/A,#N/A,FALSE,"RACT1.XLS";#N/A,#N/A,FALSE,"RACT2.XLS";#N/A,#N/A,FALSE,"ECCMP";#N/A,#N/A,FALSE,"WELDER.XLS"}</definedName>
    <definedName name="หหหห" localSheetId="4" hidden="1">{#N/A,#N/A,FALSE,"COVER.XLS";#N/A,#N/A,FALSE,"RACT1.XLS";#N/A,#N/A,FALSE,"RACT2.XLS";#N/A,#N/A,FALSE,"ECCMP";#N/A,#N/A,FALSE,"WELDER.XLS"}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localSheetId="1" hidden="1">{#N/A,#N/A,FALSE,"Eff-SSC2"}</definedName>
    <definedName name="อเกดหเ" localSheetId="4" hidden="1">{#N/A,#N/A,FALSE,"Eff-SSC2"}</definedName>
    <definedName name="อเกดหเ" hidden="1">{#N/A,#N/A,FALSE,"Eff-SSC2"}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1" hidden="1">{#N/A,#N/A,FALSE,"COVER1.XLS ";#N/A,#N/A,FALSE,"RACT1.XLS";#N/A,#N/A,FALSE,"RACT2.XLS";#N/A,#N/A,FALSE,"ECCMP";#N/A,#N/A,FALSE,"WELDER.XLS"}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localSheetId="1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hidden="1">{"'Model'!$A$1:$N$53"}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localSheetId="1" hidden="1">{#N/A,#N/A,FALSE,"Sheet5"}</definedName>
    <definedName name="가가" localSheetId="4" hidden="1">{#N/A,#N/A,FALSE,"Sheet5"}</definedName>
    <definedName name="가가" hidden="1">{#N/A,#N/A,FALSE,"Sheet5"}</definedName>
    <definedName name="건물임." localSheetId="1" hidden="1">{"'손익현황'!$A$1:$J$29"}</definedName>
    <definedName name="건물임." localSheetId="4" hidden="1">{"'손익현황'!$A$1:$J$29"}</definedName>
    <definedName name="건물임." hidden="1">{"'손익현황'!$A$1:$J$29"}</definedName>
    <definedName name="계정명세서" localSheetId="1" hidden="1">{#N/A,#N/A,FALSE,"Sheet5"}</definedName>
    <definedName name="계정명세서" localSheetId="4" hidden="1">{#N/A,#N/A,FALSE,"Sheet5"}</definedName>
    <definedName name="계정명세서" hidden="1">{#N/A,#N/A,FALSE,"Sheet5"}</definedName>
    <definedName name="공" localSheetId="1" hidden="1">{"'손익현황'!$A$1:$J$29"}</definedName>
    <definedName name="공" localSheetId="4" hidden="1">{"'손익현황'!$A$1:$J$29"}</definedName>
    <definedName name="공" hidden="1">{"'손익현황'!$A$1:$J$29"}</definedName>
    <definedName name="공구" localSheetId="1" hidden="1">{"'손익현황'!$A$1:$J$29"}</definedName>
    <definedName name="공구" localSheetId="4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localSheetId="4" hidden="1">{"'손익현황'!$A$1:$J$29"}</definedName>
    <definedName name="공구기구" hidden="1">{"'손익현황'!$A$1:$J$29"}</definedName>
    <definedName name="곽윤식" localSheetId="1" hidden="1">{#N/A,#N/A,FALSE,"Sheet5"}</definedName>
    <definedName name="곽윤식" localSheetId="4" hidden="1">{#N/A,#N/A,FALSE,"Sheet5"}</definedName>
    <definedName name="곽윤식" hidden="1">{#N/A,#N/A,FALSE,"Sheet5"}</definedName>
    <definedName name="구" localSheetId="1" hidden="1">{"'손익현황'!$A$1:$J$29"}</definedName>
    <definedName name="구" localSheetId="4" hidden="1">{"'손익현황'!$A$1:$J$29"}</definedName>
    <definedName name="구" hidden="1">{"'손익현황'!$A$1:$J$29"}</definedName>
    <definedName name="구축물임" localSheetId="1" hidden="1">{"'손익현황'!$A$1:$J$29"}</definedName>
    <definedName name="구축물임" localSheetId="4" hidden="1">{"'손익현황'!$A$1:$J$29"}</definedName>
    <definedName name="구축물임" hidden="1">{"'손익현황'!$A$1:$J$29"}</definedName>
    <definedName name="국제거래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localSheetId="1" hidden="1">{#N/A,#N/A,FALSE,"Sheet5"}</definedName>
    <definedName name="김권수" localSheetId="4" hidden="1">{#N/A,#N/A,FALSE,"Sheet5"}</definedName>
    <definedName name="김권수" hidden="1">{#N/A,#N/A,FALSE,"Sheet5"}</definedName>
    <definedName name="김도형" localSheetId="1" hidden="1">{#N/A,#N/A,FALSE,"Sheet5"}</definedName>
    <definedName name="김도형" localSheetId="4" hidden="1">{#N/A,#N/A,FALSE,"Sheet5"}</definedName>
    <definedName name="김도형" hidden="1">{#N/A,#N/A,FALSE,"Sheet5"}</definedName>
    <definedName name="김춘진" localSheetId="1" hidden="1">{#N/A,#N/A,FALSE,"Sheet5"}</definedName>
    <definedName name="김춘진" localSheetId="4" hidden="1">{#N/A,#N/A,FALSE,"Sheet5"}</definedName>
    <definedName name="김춘진" hidden="1">{#N/A,#N/A,FALSE,"Sheet5"}</definedName>
    <definedName name="김현영" localSheetId="1" hidden="1">{#N/A,#N/A,FALSE,"Sheet5"}</definedName>
    <definedName name="김현영" localSheetId="4" hidden="1">{#N/A,#N/A,FALSE,"Sheet5"}</definedName>
    <definedName name="김현영" hidden="1">{#N/A,#N/A,FALSE,"Sheet5"}</definedName>
    <definedName name="ㄳㄳㅅㄷㅅ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localSheetId="1" hidden="1">{"'수정손익계산서'!$AT$97:$AY$174"}</definedName>
    <definedName name="ㄴㄴ" localSheetId="4" hidden="1">{"'수정손익계산서'!$AT$97:$AY$174"}</definedName>
    <definedName name="ㄴㄴ" hidden="1">{"'수정손익계산서'!$AT$97:$AY$174"}</definedName>
    <definedName name="ㄴㄴㄴ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localSheetId="1" hidden="1">{#N/A,#N/A,FALSE,"Aging Summary";#N/A,#N/A,FALSE,"Ratio Analysis";#N/A,#N/A,FALSE,"Test 120 Day Accts";#N/A,#N/A,FALSE,"Tickmarks"}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ㅁㅇㄹ" localSheetId="1" hidden="1">{#N/A,#N/A,FALSE,"BS";#N/A,#N/A,FALSE,"PL";#N/A,#N/A,FALSE,"처분";#N/A,#N/A,FALSE,"현금";#N/A,#N/A,FALSE,"매출";#N/A,#N/A,FALSE,"원가";#N/A,#N/A,FALSE,"경영"}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나나" localSheetId="1" hidden="1">{#N/A,#N/A,FALSE,"Sheet5"}</definedName>
    <definedName name="나나" localSheetId="4" hidden="1">{#N/A,#N/A,FALSE,"Sheet5"}</definedName>
    <definedName name="나나" hidden="1">{#N/A,#N/A,FALSE,"Sheet5"}</definedName>
    <definedName name="내부거래당기" localSheetId="1" hidden="1">{#N/A,#N/A,FALSE,"BS";#N/A,#N/A,FALSE,"PL";#N/A,#N/A,FALSE,"처분";#N/A,#N/A,FALSE,"현금";#N/A,#N/A,FALSE,"매출";#N/A,#N/A,FALSE,"원가";#N/A,#N/A,FALSE,"경영"}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localSheetId="1" hidden="1">{#N/A,#N/A,FALSE,"Sheet5"}</definedName>
    <definedName name="노재현" localSheetId="4" hidden="1">{#N/A,#N/A,FALSE,"Sheet5"}</definedName>
    <definedName name="노재현" hidden="1">{#N/A,#N/A,FALSE,"Sheet5"}</definedName>
    <definedName name="ㄷ" localSheetId="1" hidden="1">{#N/A,#N/A,TRUE,"매출진척-1";#N/A,#N/A,TRUE,"매출진척-2";#N/A,#N/A,TRUE,"제품실적";#N/A,#N/A,TRUE,"RAC";#N/A,#N/A,TRUE,"PAC ";#N/A,#N/A,TRUE,"재고현황";#N/A,#N/A,TRUE,"공지사항"}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localSheetId="1" hidden="1">{#N/A,#N/A,FALSE,"Aging Summary";#N/A,#N/A,FALSE,"Ratio Analysis";#N/A,#N/A,FALSE,"Test 120 Day Accts";#N/A,#N/A,FALSE,"Tickmarks"}</definedName>
    <definedName name="ㄷㄷㄷ" localSheetId="4" hidden="1">{#N/A,#N/A,FALSE,"Aging Summary";#N/A,#N/A,FALSE,"Ratio Analysis";#N/A,#N/A,FALSE,"Test 120 Day Accts";#N/A,#N/A,FALSE,"Tickmarks"}</definedName>
    <definedName name="ㄷㄷㄷ" hidden="1">{#N/A,#N/A,FALSE,"Aging Summary";#N/A,#N/A,FALSE,"Ratio Analysis";#N/A,#N/A,FALSE,"Test 120 Day Accts";#N/A,#N/A,FALSE,"Tickmarks"}</definedName>
    <definedName name="당기내부거래" localSheetId="1" hidden="1">{#N/A,#N/A,FALSE,"BS";#N/A,#N/A,FALSE,"PL";#N/A,#N/A,FALSE,"처분";#N/A,#N/A,FALSE,"현금";#N/A,#N/A,FALSE,"매출";#N/A,#N/A,FALSE,"원가";#N/A,#N/A,FALSE,"경영"}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1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localSheetId="1" hidden="1">{#N/A,#N/A,FALSE,"BS";#N/A,#N/A,FALSE,"PL";#N/A,#N/A,FALSE,"처분";#N/A,#N/A,FALSE,"현금";#N/A,#N/A,FALSE,"매출";#N/A,#N/A,FALSE,"원가";#N/A,#N/A,FALSE,"경영"}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localSheetId="1" hidden="1">{#N/A,#N/A,FALSE,"2000";#N/A,#N/A,FALSE,"1999_1998"}</definedName>
    <definedName name="ㄹㄷ" localSheetId="4" hidden="1">{#N/A,#N/A,FALSE,"2000";#N/A,#N/A,FALSE,"1999_1998"}</definedName>
    <definedName name="ㄹㄷ" hidden="1">{#N/A,#N/A,FALSE,"2000";#N/A,#N/A,FALSE,"1999_1998"}</definedName>
    <definedName name="라" localSheetId="1" hidden="1">{#N/A,#N/A,FALSE,"Sheet5"}</definedName>
    <definedName name="라" localSheetId="4" hidden="1">{#N/A,#N/A,FALSE,"Sheet5"}</definedName>
    <definedName name="라" hidden="1">{#N/A,#N/A,FALSE,"Sheet5"}</definedName>
    <definedName name="러ㅏㅇ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1" hidden="1">{#N/A,#N/A,FALSE,"Aging Summary";#N/A,#N/A,FALSE,"Ratio Analysis";#N/A,#N/A,FALSE,"Test 120 Day Accts";#N/A,#N/A,FALSE,"Tickmarks"}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ㄴ" localSheetId="1" hidden="1">{#N/A,#N/A,FALSE,"Sheet5"}</definedName>
    <definedName name="ㅁㄴ" localSheetId="4" hidden="1">{#N/A,#N/A,FALSE,"Sheet5"}</definedName>
    <definedName name="ㅁㄴ" hidden="1">{#N/A,#N/A,FALSE,"Sheet5"}</definedName>
    <definedName name="ㅁㄴㅇㄹ" localSheetId="1" hidden="1">{#N/A,#N/A,FALSE,"Sheet5"}</definedName>
    <definedName name="ㅁㄴㅇㄹ" localSheetId="4" hidden="1">{#N/A,#N/A,FALSE,"Sheet5"}</definedName>
    <definedName name="ㅁㄴㅇㄹ" hidden="1">{#N/A,#N/A,FALSE,"Sheet5"}</definedName>
    <definedName name="ㅁㄴㅇㅀ" localSheetId="1" hidden="1">{#N/A,#N/A,FALSE,"Sheet5"}</definedName>
    <definedName name="ㅁㄴㅇㅀ" localSheetId="4" hidden="1">{#N/A,#N/A,FALSE,"Sheet5"}</definedName>
    <definedName name="ㅁㄴㅇㅀ" hidden="1">{#N/A,#N/A,FALSE,"Sheet5"}</definedName>
    <definedName name="ㅁㅁㅁㅁㅁㅁㅁㅁㅁㅁㅁㅁㅁㅁ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localSheetId="1" hidden="1">{#N/A,#N/A,FALSE,"Sheet5"}</definedName>
    <definedName name="마" localSheetId="4" hidden="1">{#N/A,#N/A,FALSE,"Sheet5"}</definedName>
    <definedName name="마" hidden="1">{#N/A,#N/A,FALSE,"Sheet5"}</definedName>
    <definedName name="ㅂㅂㅂㅂㅂ" localSheetId="1" hidden="1">{#N/A,#N/A,FALSE,"BS";#N/A,#N/A,FALSE,"PL";#N/A,#N/A,FALSE,"처분";#N/A,#N/A,FALSE,"현금";#N/A,#N/A,FALSE,"매출";#N/A,#N/A,FALSE,"원가";#N/A,#N/A,FALSE,"경영"}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바" localSheetId="1" hidden="1">{#N/A,#N/A,FALSE,"Sheet5"}</definedName>
    <definedName name="바" localSheetId="4" hidden="1">{#N/A,#N/A,FALSE,"Sheet5"}</definedName>
    <definedName name="바" hidden="1">{#N/A,#N/A,FALSE,"Sheet5"}</definedName>
    <definedName name="범위액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[28]수정시산표!#REF!</definedName>
    <definedName name="비비비" hidden="1">[29]수정시산표!#REF!</definedName>
    <definedName name="비율0" hidden="1">'[30]경영비율 '!#REF!</definedName>
    <definedName name="비율2" hidden="1">[29]수정시산표!#REF!</definedName>
    <definedName name="ㅅㅅㅅ" localSheetId="1" hidden="1">{"'손익현황'!$A$1:$J$29"}</definedName>
    <definedName name="ㅅㅅㅅ" localSheetId="4" hidden="1">{"'손익현황'!$A$1:$J$29"}</definedName>
    <definedName name="ㅅㅅㅅ" hidden="1">{"'손익현황'!$A$1:$J$29"}</definedName>
    <definedName name="사" localSheetId="1" hidden="1">{#N/A,#N/A,FALSE,"Sheet5"}</definedName>
    <definedName name="사" localSheetId="4" hidden="1">{#N/A,#N/A,FALSE,"Sheet5"}</definedName>
    <definedName name="사" hidden="1">{#N/A,#N/A,FALSE,"Sheet5"}</definedName>
    <definedName name="사용료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localSheetId="1" hidden="1">{#N/A,#N/A,FALSE,"Sheet5"}</definedName>
    <definedName name="상품수불" localSheetId="4" hidden="1">{#N/A,#N/A,FALSE,"Sheet5"}</definedName>
    <definedName name="상품수불" hidden="1">{#N/A,#N/A,FALSE,"Sheet5"}</definedName>
    <definedName name="상품원가" localSheetId="1" hidden="1">{#N/A,#N/A,FALSE,"Sheet5"}</definedName>
    <definedName name="상품원가" localSheetId="4" hidden="1">{#N/A,#N/A,FALSE,"Sheet5"}</definedName>
    <definedName name="상품원가" hidden="1">{#N/A,#N/A,FALSE,"Sheet5"}</definedName>
    <definedName name="새이름" hidden="1">[31]수정시산표!#REF!</definedName>
    <definedName name="소득구분3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localSheetId="1" hidden="1">{#N/A,#N/A,FALSE,"Sheet5"}</definedName>
    <definedName name="수불" localSheetId="4" hidden="1">{#N/A,#N/A,FALSE,"Sheet5"}</definedName>
    <definedName name="수불" hidden="1">{#N/A,#N/A,FALSE,"Sheet5"}</definedName>
    <definedName name="수정사항" hidden="1">#REF!</definedName>
    <definedName name="수정사항집계표" hidden="1">[32]상품입고집계!#REF!</definedName>
    <definedName name="스킨" localSheetId="1" hidden="1">{#N/A,#N/A,FALSE,"Sheet5"}</definedName>
    <definedName name="스킨" localSheetId="4" hidden="1">{#N/A,#N/A,FALSE,"Sheet5"}</definedName>
    <definedName name="스킨" hidden="1">{#N/A,#N/A,FALSE,"Sheet5"}</definedName>
    <definedName name="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localSheetId="1" hidden="1">{#N/A,#N/A,FALSE,"Sheet5"}</definedName>
    <definedName name="아" localSheetId="4" hidden="1">{#N/A,#N/A,FALSE,"Sheet5"}</definedName>
    <definedName name="아" hidden="1">{#N/A,#N/A,FALSE,"Sheet5"}</definedName>
    <definedName name="아러" localSheetId="1" hidden="1">{#N/A,#N/A,FALSE,"BS";#N/A,#N/A,FALSE,"PL";#N/A,#N/A,FALSE,"처분";#N/A,#N/A,FALSE,"현금";#N/A,#N/A,FALSE,"매출";#N/A,#N/A,FALSE,"원가";#N/A,#N/A,FALSE,"경영"}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[33]공통!$F$45</definedName>
    <definedName name="어랑" localSheetId="1" hidden="1">{#N/A,#N/A,FALSE,"BS";#N/A,#N/A,FALSE,"PL";#N/A,#N/A,FALSE,"처분";#N/A,#N/A,FALSE,"현금";#N/A,#N/A,FALSE,"매출";#N/A,#N/A,FALSE,"원가";#N/A,#N/A,FALSE,"경영"}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localSheetId="1" hidden="1">{#N/A,#N/A,FALSE,"BS";#N/A,#N/A,FALSE,"PL";#N/A,#N/A,FALSE,"처분";#N/A,#N/A,FALSE,"현금";#N/A,#N/A,FALSE,"매출";#N/A,#N/A,FALSE,"원가";#N/A,#N/A,FALSE,"경영"}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1" hidden="1">{#N/A,#N/A,FALSE,"Sheet5"}</definedName>
    <definedName name="이" localSheetId="4" hidden="1">{#N/A,#N/A,FALSE,"Sheet5"}</definedName>
    <definedName name="이" hidden="1">{#N/A,#N/A,FALSE,"Sheet5"}</definedName>
    <definedName name="이대호" localSheetId="1" hidden="1">{#N/A,#N/A,FALSE,"Sheet5"}</definedName>
    <definedName name="이대호" localSheetId="4" hidden="1">{#N/A,#N/A,FALSE,"Sheet5"}</definedName>
    <definedName name="이대호" hidden="1">{#N/A,#N/A,FALSE,"Sheet5"}</definedName>
    <definedName name="이름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localSheetId="1" hidden="1">{#N/A,#N/A,FALSE,"Sheet5"}</definedName>
    <definedName name="이종환" localSheetId="4" hidden="1">{#N/A,#N/A,FALSE,"Sheet5"}</definedName>
    <definedName name="이종환" hidden="1">{#N/A,#N/A,FALSE,"Sheet5"}</definedName>
    <definedName name="임정은" localSheetId="1" hidden="1">{#N/A,#N/A,FALSE,"Sheet5"}</definedName>
    <definedName name="임정은" localSheetId="4" hidden="1">{#N/A,#N/A,FALSE,"Sheet5"}</definedName>
    <definedName name="임정은" hidden="1">{#N/A,#N/A,FALSE,"Sheet5"}</definedName>
    <definedName name="자" localSheetId="1" hidden="1">{#N/A,#N/A,FALSE,"Sheet5"}</definedName>
    <definedName name="자" localSheetId="4" hidden="1">{#N/A,#N/A,FALSE,"Sheet5"}</definedName>
    <definedName name="자" hidden="1">{#N/A,#N/A,FALSE,"Sheet5"}</definedName>
    <definedName name="자본금" localSheetId="1" hidden="1">{#N/A,#N/A,FALSE,"Aging Summary";#N/A,#N/A,FALSE,"Ratio Analysis";#N/A,#N/A,FALSE,"Test 120 Day Accts";#N/A,#N/A,FALSE,"Tickmarks"}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재공포함" localSheetId="1" hidden="1">{#N/A,#N/A,FALSE,"Sheet5"}</definedName>
    <definedName name="재공포함" localSheetId="4" hidden="1">{#N/A,#N/A,FALSE,"Sheet5"}</definedName>
    <definedName name="재공포함" hidden="1">{#N/A,#N/A,FALSE,"Sheet5"}</definedName>
    <definedName name="재료" localSheetId="1" hidden="1">{#N/A,#N/A,FALSE,"Sheet5"}</definedName>
    <definedName name="재료" localSheetId="4" hidden="1">{#N/A,#N/A,FALSE,"Sheet5"}</definedName>
    <definedName name="재료" hidden="1">{#N/A,#N/A,FALSE,"Sheet5"}</definedName>
    <definedName name="재료2" localSheetId="1" hidden="1">{#N/A,#N/A,FALSE,"Sheet5"}</definedName>
    <definedName name="재료2" localSheetId="4" hidden="1">{#N/A,#N/A,FALSE,"Sheet5"}</definedName>
    <definedName name="재료2" hidden="1">{#N/A,#N/A,FALSE,"Sheet5"}</definedName>
    <definedName name="재무" hidden="1">#REF!</definedName>
    <definedName name="저장" localSheetId="1" hidden="1">{#N/A,#N/A,FALSE,"Sheet5"}</definedName>
    <definedName name="저장" localSheetId="4" hidden="1">{#N/A,#N/A,FALSE,"Sheet5"}</definedName>
    <definedName name="저장" hidden="1">{#N/A,#N/A,FALSE,"Sheet5"}</definedName>
    <definedName name="저장1" localSheetId="1" hidden="1">{#N/A,#N/A,FALSE,"Sheet5"}</definedName>
    <definedName name="저장1" localSheetId="4" hidden="1">{#N/A,#N/A,FALSE,"Sheet5"}</definedName>
    <definedName name="저장1" hidden="1">{#N/A,#N/A,FALSE,"Sheet5"}</definedName>
    <definedName name="저장2" localSheetId="1" hidden="1">{#N/A,#N/A,FALSE,"Sheet5"}</definedName>
    <definedName name="저장2" localSheetId="4" hidden="1">{#N/A,#N/A,FALSE,"Sheet5"}</definedName>
    <definedName name="저장2" hidden="1">{#N/A,#N/A,FALSE,"Sheet5"}</definedName>
    <definedName name="저장품수불" localSheetId="1" hidden="1">{#N/A,#N/A,FALSE,"Sheet5"}</definedName>
    <definedName name="저장품수불" localSheetId="4" hidden="1">{#N/A,#N/A,FALSE,"Sheet5"}</definedName>
    <definedName name="저장품수불" hidden="1">{#N/A,#N/A,FALSE,"Sheet5"}</definedName>
    <definedName name="정산표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1" hidden="1">{#N/A,#N/A,TRUE,"매출진척-1";#N/A,#N/A,TRUE,"매출진척-2";#N/A,#N/A,TRUE,"제품실적";#N/A,#N/A,TRUE,"RAC";#N/A,#N/A,TRUE,"PAC ";#N/A,#N/A,TRUE,"재고현황";#N/A,#N/A,TRUE,"공지사항"}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localSheetId="1" hidden="1">{#N/A,#N/A,FALSE,"Sheet5"}</definedName>
    <definedName name="제조" localSheetId="4" hidden="1">{#N/A,#N/A,FALSE,"Sheet5"}</definedName>
    <definedName name="제조" hidden="1">{#N/A,#N/A,FALSE,"Sheet5"}</definedName>
    <definedName name="제조원가" localSheetId="1" hidden="1">{#N/A,#N/A,FALSE,"Sheet5"}</definedName>
    <definedName name="제조원가" localSheetId="4" hidden="1">{#N/A,#N/A,FALSE,"Sheet5"}</definedName>
    <definedName name="제조원가" hidden="1">{#N/A,#N/A,FALSE,"Sheet5"}</definedName>
    <definedName name="조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localSheetId="1" hidden="1">{#N/A,#N/A,FALSE,"BS";#N/A,#N/A,FALSE,"PL";#N/A,#N/A,FALSE,"처분";#N/A,#N/A,FALSE,"현금";#N/A,#N/A,FALSE,"매출";#N/A,#N/A,FALSE,"원가";#N/A,#N/A,FALSE,"경영"}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localSheetId="1" hidden="1">{#N/A,#N/A,FALSE,"BS";#N/A,#N/A,FALSE,"PL";#N/A,#N/A,FALSE,"처분";#N/A,#N/A,FALSE,"현금";#N/A,#N/A,FALSE,"매출";#N/A,#N/A,FALSE,"원가";#N/A,#N/A,FALSE,"경영"}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1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1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localSheetId="1" hidden="1">{#N/A,#N/A,FALSE,"Sheet5"}</definedName>
    <definedName name="직접재료" localSheetId="4" hidden="1">{#N/A,#N/A,FALSE,"Sheet5"}</definedName>
    <definedName name="직접재료" hidden="1">{#N/A,#N/A,FALSE,"Sheet5"}</definedName>
    <definedName name="진짜현금작성조서" localSheetId="1" hidden="1">{#N/A,#N/A,FALSE,"BS";#N/A,#N/A,FALSE,"PL";#N/A,#N/A,FALSE,"처분";#N/A,#N/A,FALSE,"현금";#N/A,#N/A,FALSE,"매출";#N/A,#N/A,FALSE,"원가";#N/A,#N/A,FALSE,"경영"}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localSheetId="1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1" hidden="1">{#N/A,#N/A,FALSE,"Sheet5"}</definedName>
    <definedName name="차" localSheetId="4" hidden="1">{#N/A,#N/A,FALSE,"Sheet5"}</definedName>
    <definedName name="차" hidden="1">{#N/A,#N/A,FALSE,"Sheet5"}</definedName>
    <definedName name="참고" localSheetId="1" hidden="1">{#N/A,#N/A,FALSE,"BS";#N/A,#N/A,FALSE,"PL";#N/A,#N/A,FALSE,"처분";#N/A,#N/A,FALSE,"현금";#N/A,#N/A,FALSE,"매출";#N/A,#N/A,FALSE,"원가";#N/A,#N/A,FALSE,"경영"}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총괄" localSheetId="1" hidden="1">{#N/A,#N/A,TRUE,"1호 과표세액";#N/A,#N/A,TRUE,"6호 첨부(익)";#N/A,#N/A,TRUE,"6-3호 퇴충";#N/A,#N/A,TRUE,"PL";#N/A,#N/A,TRUE,"BS";#N/A,#N/A,TRUE,"RE";#N/A,#N/A,TRUE,"표지"}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localSheetId="1" hidden="1">{#N/A,#N/A,TRUE,"매출진척-1";#N/A,#N/A,TRUE,"매출진척-2";#N/A,#N/A,TRUE,"제품실적";#N/A,#N/A,TRUE,"RAC";#N/A,#N/A,TRUE,"PAC ";#N/A,#N/A,TRUE,"재고현황";#N/A,#N/A,TRUE,"공지사항"}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localSheetId="1" hidden="1">{#N/A,#N/A,FALSE,"Aging Summary";#N/A,#N/A,FALSE,"Ratio Analysis";#N/A,#N/A,FALSE,"Test 120 Day Accts";#N/A,#N/A,FALSE,"Tickmarks"}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1" hidden="1">{#N/A,#N/A,FALSE,"Sheet5"}</definedName>
    <definedName name="카" localSheetId="4" hidden="1">{#N/A,#N/A,FALSE,"Sheet5"}</definedName>
    <definedName name="카" hidden="1">{#N/A,#N/A,FALSE,"Sheet5"}</definedName>
    <definedName name="타" localSheetId="1" hidden="1">{#N/A,#N/A,FALSE,"Sheet5"}</definedName>
    <definedName name="타" localSheetId="4" hidden="1">{#N/A,#N/A,FALSE,"Sheet5"}</definedName>
    <definedName name="타" hidden="1">{#N/A,#N/A,FALSE,"Sheet5"}</definedName>
    <definedName name="퇴충명세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localSheetId="1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[34]이자율!#REF!</definedName>
    <definedName name="ㅎㅇ" localSheetId="1" hidden="1">{#N/A,#N/A,FALSE,"Aging Summary";#N/A,#N/A,FALSE,"Ratio Analysis";#N/A,#N/A,FALSE,"Test 120 Day Accts";#N/A,#N/A,FALSE,"Tickmarks"}</definedName>
    <definedName name="ㅎㅇ" localSheetId="4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localSheetId="1" hidden="1">{#N/A,#N/A,FALSE,"Sheet5"}</definedName>
    <definedName name="하" localSheetId="4" hidden="1">{#N/A,#N/A,FALSE,"Sheet5"}</definedName>
    <definedName name="하" hidden="1">{#N/A,#N/A,FALSE,"Sheet5"}</definedName>
    <definedName name="해외특수" localSheetId="1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localSheetId="1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1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[35]수정시산표!#REF!</definedName>
    <definedName name="ㅓㅗㅓㅗㅓㅗ" hidden="1">[36]A1!$F$45</definedName>
    <definedName name="ㅕ" localSheetId="1" hidden="1">{#N/A,#N/A,FALSE,"BS";#N/A,#N/A,FALSE,"PL";#N/A,#N/A,FALSE,"처분";#N/A,#N/A,FALSE,"현금";#N/A,#N/A,FALSE,"매출";#N/A,#N/A,FALSE,"원가";#N/A,#N/A,FALSE,"경영"}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ㄹ호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localSheetId="1" hidden="1">{#N/A,#N/A,FALSE,"Aging Summary";#N/A,#N/A,FALSE,"Ratio Analysis";#N/A,#N/A,FALSE,"Test 120 Day Accts";#N/A,#N/A,FALSE,"Tickmarks"}</definedName>
    <definedName name="ㅗㅗㅗ" localSheetId="4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ㅡㅡ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'[37]96RPD計'!#REF!</definedName>
    <definedName name="画面ﾚｲｱｳﾄ" hidden="1">#REF!</definedName>
    <definedName name="表紙" hidden="1">#REF!</definedName>
    <definedName name="表紙１" hidden="1">#REF!</definedName>
    <definedName name="見直し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localSheetId="4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'[38]VALEO(2)'!#REF!</definedName>
    <definedName name="费用" hidden="1">#REF!</definedName>
    <definedName name="項目明細Ａ" hidden="1">#REF!</definedName>
  </definedNames>
  <calcPr calcId="181029"/>
</workbook>
</file>

<file path=xl/calcChain.xml><?xml version="1.0" encoding="utf-8"?>
<calcChain xmlns="http://schemas.openxmlformats.org/spreadsheetml/2006/main">
  <c r="K41" i="8" l="1"/>
  <c r="I41" i="8"/>
  <c r="G41" i="8"/>
  <c r="I14" i="8"/>
  <c r="E92" i="8"/>
  <c r="G92" i="8"/>
  <c r="I92" i="8"/>
  <c r="K92" i="8"/>
  <c r="E77" i="8"/>
  <c r="E72" i="8"/>
  <c r="I72" i="8"/>
  <c r="I26" i="8"/>
  <c r="E26" i="8"/>
  <c r="E41" i="8" s="1"/>
  <c r="K62" i="9"/>
  <c r="G62" i="9"/>
  <c r="E39" i="9" l="1"/>
  <c r="X38" i="3"/>
  <c r="P36" i="3" l="1"/>
  <c r="I39" i="9"/>
  <c r="T38" i="3" l="1"/>
  <c r="J29" i="4"/>
  <c r="N29" i="4" s="1"/>
  <c r="J26" i="4"/>
  <c r="N33" i="3"/>
  <c r="T33" i="3" s="1"/>
  <c r="P33" i="3"/>
  <c r="P29" i="4" l="1"/>
  <c r="X32" i="3" l="1"/>
  <c r="X33" i="3" s="1"/>
  <c r="J33" i="3" s="1"/>
  <c r="P22" i="4" l="1"/>
  <c r="N40" i="3" l="1"/>
  <c r="T36" i="3"/>
  <c r="X36" i="3"/>
  <c r="E74" i="1" l="1"/>
  <c r="I79" i="1" l="1"/>
  <c r="I102" i="8"/>
  <c r="N26" i="4" l="1"/>
  <c r="I18" i="1" l="1"/>
  <c r="I40" i="1" l="1"/>
  <c r="I23" i="1"/>
  <c r="V33" i="3"/>
  <c r="Z33" i="3" s="1"/>
  <c r="T32" i="3"/>
  <c r="T31" i="3"/>
  <c r="V31" i="3" s="1"/>
  <c r="Z31" i="3" s="1"/>
  <c r="T30" i="3"/>
  <c r="V30" i="3" s="1"/>
  <c r="Z30" i="3" s="1"/>
  <c r="T29" i="3"/>
  <c r="V29" i="3" s="1"/>
  <c r="Z29" i="3" s="1"/>
  <c r="P26" i="4"/>
  <c r="P24" i="4"/>
  <c r="P23" i="4"/>
  <c r="P16" i="4"/>
  <c r="P15" i="4"/>
  <c r="P13" i="4"/>
  <c r="V38" i="3" l="1"/>
  <c r="Z38" i="3" s="1"/>
  <c r="T40" i="3"/>
  <c r="G14" i="1" l="1"/>
  <c r="G102" i="8"/>
  <c r="G44" i="9" l="1"/>
  <c r="N18" i="4" l="1"/>
  <c r="N20" i="4" s="1"/>
  <c r="N31" i="4" s="1"/>
  <c r="I128" i="1" s="1"/>
  <c r="T21" i="3"/>
  <c r="V21" i="3" s="1"/>
  <c r="Z21" i="3" s="1"/>
  <c r="T23" i="3"/>
  <c r="V23" i="3" s="1"/>
  <c r="Z23" i="3" s="1"/>
  <c r="T19" i="3"/>
  <c r="V19" i="3" s="1"/>
  <c r="Z19" i="3" s="1"/>
  <c r="T18" i="3"/>
  <c r="V18" i="3" s="1"/>
  <c r="Z18" i="3" s="1"/>
  <c r="T17" i="3"/>
  <c r="V17" i="3" s="1"/>
  <c r="Z17" i="3" s="1"/>
  <c r="T15" i="3"/>
  <c r="V15" i="3" s="1"/>
  <c r="R25" i="3"/>
  <c r="P25" i="3"/>
  <c r="L25" i="3"/>
  <c r="L18" i="4"/>
  <c r="L20" i="4" s="1"/>
  <c r="L31" i="4" s="1"/>
  <c r="I127" i="1" s="1"/>
  <c r="R40" i="3"/>
  <c r="P40" i="3"/>
  <c r="L40" i="3"/>
  <c r="E127" i="1" s="1"/>
  <c r="E128" i="1"/>
  <c r="A69" i="9"/>
  <c r="T25" i="3" l="1"/>
  <c r="V25" i="3"/>
  <c r="Z15" i="3"/>
  <c r="G130" i="1"/>
  <c r="G133" i="1" s="1"/>
  <c r="G79" i="1"/>
  <c r="G70" i="1"/>
  <c r="G40" i="1"/>
  <c r="G23" i="1"/>
  <c r="K130" i="1"/>
  <c r="K133" i="1" s="1"/>
  <c r="K79" i="1"/>
  <c r="K70" i="1"/>
  <c r="K40" i="1"/>
  <c r="K23" i="1"/>
  <c r="G25" i="9"/>
  <c r="G15" i="9"/>
  <c r="K59" i="9"/>
  <c r="K53" i="9"/>
  <c r="K44" i="9"/>
  <c r="K25" i="9"/>
  <c r="K15" i="9"/>
  <c r="A3" i="4"/>
  <c r="A3" i="3"/>
  <c r="I44" i="9"/>
  <c r="E44" i="9"/>
  <c r="I25" i="9"/>
  <c r="E25" i="9"/>
  <c r="E15" i="9"/>
  <c r="G27" i="9" l="1"/>
  <c r="G30" i="9" s="1"/>
  <c r="G33" i="9" s="1"/>
  <c r="G53" i="9" s="1"/>
  <c r="E27" i="9"/>
  <c r="E30" i="9" s="1"/>
  <c r="K27" i="9"/>
  <c r="K30" i="9" s="1"/>
  <c r="K33" i="9" s="1"/>
  <c r="K46" i="9" s="1"/>
  <c r="G81" i="1"/>
  <c r="K42" i="1"/>
  <c r="G42" i="1"/>
  <c r="G135" i="1"/>
  <c r="K81" i="1"/>
  <c r="K135" i="1" s="1"/>
  <c r="E33" i="9" l="1"/>
  <c r="E53" i="9" s="1"/>
  <c r="E50" i="9" s="1"/>
  <c r="E62" i="9" s="1"/>
  <c r="G46" i="9"/>
  <c r="G59" i="9" s="1"/>
  <c r="X40" i="3"/>
  <c r="E131" i="1" s="1"/>
  <c r="H40" i="3"/>
  <c r="E125" i="1" s="1"/>
  <c r="F40" i="3"/>
  <c r="E123" i="1" s="1"/>
  <c r="D40" i="3"/>
  <c r="G99" i="8"/>
  <c r="G87" i="8"/>
  <c r="G45" i="8"/>
  <c r="K99" i="8"/>
  <c r="K87" i="8"/>
  <c r="K45" i="8"/>
  <c r="D25" i="3"/>
  <c r="F25" i="3"/>
  <c r="H25" i="3"/>
  <c r="E46" i="9" l="1"/>
  <c r="E59" i="9" s="1"/>
  <c r="E56" i="9" s="1"/>
  <c r="J32" i="3"/>
  <c r="V32" i="3" s="1"/>
  <c r="Z32" i="3" s="1"/>
  <c r="K101" i="8"/>
  <c r="K104" i="8" s="1"/>
  <c r="G101" i="8"/>
  <c r="G104" i="8" s="1"/>
  <c r="I99" i="8"/>
  <c r="E99" i="8"/>
  <c r="E87" i="8"/>
  <c r="A61" i="8"/>
  <c r="A60" i="8"/>
  <c r="A59" i="8"/>
  <c r="E45" i="8" l="1"/>
  <c r="E101" i="8" s="1"/>
  <c r="E104" i="8" s="1"/>
  <c r="N25" i="3" l="1"/>
  <c r="J25" i="3" l="1"/>
  <c r="E70" i="1" l="1"/>
  <c r="I70" i="1" l="1"/>
  <c r="E23" i="1" l="1"/>
  <c r="E40" i="1" l="1"/>
  <c r="E79" i="1" l="1"/>
  <c r="E81" i="1" l="1"/>
  <c r="I81" i="1" l="1"/>
  <c r="A43" i="3"/>
  <c r="A34" i="4"/>
  <c r="A58" i="8" s="1"/>
  <c r="A100" i="1"/>
  <c r="A98" i="1"/>
  <c r="A97" i="1"/>
  <c r="A146" i="1" s="1"/>
  <c r="A52" i="1"/>
  <c r="A50" i="1"/>
  <c r="A113" i="8" l="1"/>
  <c r="D18" i="4"/>
  <c r="D20" i="4" s="1"/>
  <c r="D31" i="4" s="1"/>
  <c r="H18" i="4"/>
  <c r="H20" i="4" s="1"/>
  <c r="H31" i="4" s="1"/>
  <c r="I125" i="1" s="1"/>
  <c r="F18" i="4"/>
  <c r="F20" i="4" s="1"/>
  <c r="F31" i="4" s="1"/>
  <c r="I42" i="1"/>
  <c r="E42" i="1"/>
  <c r="J18" i="4" l="1"/>
  <c r="J20" i="4" s="1"/>
  <c r="P18" i="4"/>
  <c r="P20" i="4" s="1"/>
  <c r="X25" i="3" l="1"/>
  <c r="Z25" i="3" l="1"/>
  <c r="I87" i="8" l="1"/>
  <c r="I15" i="9" l="1"/>
  <c r="I27" i="9" s="1"/>
  <c r="I30" i="9" s="1"/>
  <c r="I33" i="9" l="1"/>
  <c r="I50" i="9" s="1"/>
  <c r="I62" i="9" s="1"/>
  <c r="I45" i="8"/>
  <c r="I101" i="8" s="1"/>
  <c r="I104" i="8" s="1"/>
  <c r="J25" i="4" l="1"/>
  <c r="I46" i="9"/>
  <c r="I56" i="9" s="1"/>
  <c r="I53" i="9" l="1"/>
  <c r="I59" i="9" s="1"/>
  <c r="P25" i="4"/>
  <c r="P31" i="4" s="1"/>
  <c r="J31" i="4"/>
  <c r="I126" i="1" s="1"/>
  <c r="I130" i="1" s="1"/>
  <c r="I133" i="1" s="1"/>
  <c r="I135" i="1" s="1"/>
  <c r="J40" i="3"/>
  <c r="E126" i="1" s="1"/>
  <c r="E130" i="1" s="1"/>
  <c r="E133" i="1" s="1"/>
  <c r="E135" i="1" s="1"/>
  <c r="V36" i="3"/>
  <c r="V40" i="3" s="1"/>
  <c r="Z36" i="3" l="1"/>
  <c r="Z40" i="3" s="1"/>
</calcChain>
</file>

<file path=xl/sharedStrings.xml><?xml version="1.0" encoding="utf-8"?>
<sst xmlns="http://schemas.openxmlformats.org/spreadsheetml/2006/main" count="388" uniqueCount="241">
  <si>
    <t>บริษัท คอมเซเว่น จํากัด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</si>
  <si>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</si>
  <si>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</si>
  <si>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</si>
  <si>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</si>
  <si>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</si>
  <si>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</si>
  <si>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</si>
  <si>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</si>
  <si>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</si>
  <si>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</si>
  <si>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</si>
  <si>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</si>
  <si>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</si>
  <si>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</si>
  <si>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</si>
  <si>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</si>
  <si>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</si>
  <si>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</si>
  <si>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</si>
  <si>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</si>
  <si>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</si>
  <si>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</si>
  <si>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</si>
  <si>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</si>
  <si>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</si>
  <si>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</si>
  <si>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</si>
  <si>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</si>
  <si>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</si>
  <si>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</si>
  <si>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</si>
  <si>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</si>
  <si>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</si>
  <si>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</si>
  <si>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</si>
  <si>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</si>
  <si>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</si>
  <si>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</si>
  <si>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</si>
  <si>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</si>
  <si>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</si>
  <si>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</si>
  <si>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</si>
  <si>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</si>
  <si>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</si>
  <si>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</si>
  <si>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</si>
  <si>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</si>
  <si>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กำไรสำหรับปี</t>
  </si>
  <si>
    <t>กำไรเบ็ดเสร็จรวมสำหรับปี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</si>
  <si>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</si>
  <si>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</si>
  <si>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   </t>
  </si>
  <si>
    <t>กำไรต่อหุ้นขั้นพื้นฐาน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</si>
  <si>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</si>
  <si>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</si>
  <si>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จัดสรรแล้ว</t>
  </si>
  <si>
    <t>ทุนที่ออก</t>
  </si>
  <si>
    <t>ส่วนเกิน</t>
  </si>
  <si>
    <t xml:space="preserve"> - ทุนสำรอง</t>
  </si>
  <si>
    <t>รวม</t>
  </si>
  <si>
    <t>และชำระแล้ว</t>
  </si>
  <si>
    <t>มูลค่าหุ้น</t>
  </si>
  <si>
    <t>ตามกฎหมาย</t>
  </si>
  <si>
    <t>เงินปันผล</t>
  </si>
  <si>
    <t>ส่วนเกินมูลค่า</t>
  </si>
  <si>
    <t>- ทุนสำรอง</t>
  </si>
  <si>
    <t>หุ้นสามัญ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</si>
  <si>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</si>
  <si>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</si>
  <si>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</si>
  <si>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</si>
  <si>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ลูกหนี้การค้าและลูกหนี้อื่น</t>
  </si>
  <si>
    <t>สินค้าคงเหลือ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</si>
  <si>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</si>
  <si>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</si>
  <si>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</si>
  <si>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 xml:space="preserve">เงินสดรับจากการจำหน่ายอาคารและอุปกรณ์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</si>
  <si>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</si>
  <si>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</si>
  <si>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ลูกหนี้การค้าภายใต้สัญญาเช่าการเงิน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</si>
  <si>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</si>
  <si>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 xml:space="preserve">สินทรัพย์ไม่หมุนเวียนอื่น </t>
  </si>
  <si>
    <t>รายได้เงินปันผล</t>
  </si>
  <si>
    <t>สินทรัพย์ไม่หมุนเวียนอื่น</t>
  </si>
  <si>
    <t>เงินปันผลรับ</t>
  </si>
  <si>
    <t>กรรมการ................................................................................              กรรมการ..........................................................................</t>
  </si>
  <si>
    <t>การแบ่งปันกำไร(ขาดทุน):</t>
  </si>
  <si>
    <t>การแบ่งปันกำไร(ขาดทุน)เบ็ดเสร็จรวม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</si>
  <si>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</si>
  <si>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รายการที่จะไม่จัดประเภทรายการใหม่ไปยังกำไรหรือขาดทุนภายหลัง</t>
  </si>
  <si>
    <t>เงินสดสุทธิได้มาจากกิจกรรมดำเนินงาน</t>
  </si>
  <si>
    <t>เงินฝากสถาบันการเงินที่ติดภาระค้ำประกัน</t>
  </si>
  <si>
    <t>องค์ประกอบอื่นของส่วนของเจ้าของ</t>
  </si>
  <si>
    <t>ส่วนแบ่ง</t>
  </si>
  <si>
    <t>กำไรเบ็ดเสร็จอื่น</t>
  </si>
  <si>
    <t>รายการที่จะจัดประเภทใหม่ไปยังกำไรหรือขาดทุนภายหลัง</t>
  </si>
  <si>
    <t>จากบริษัทร่วม</t>
  </si>
  <si>
    <t>เงินให้กู้ยืมระยะสั้นแก่กิจการที่เกี่ยวข้องกัน</t>
  </si>
  <si>
    <t>การเปลี่ยนแปลงในเงินทุนหมุนเวียน</t>
  </si>
  <si>
    <t>ยอดคงเหลือ ณ วันที่ 31 ธันวาคม พ.ศ. 2564</t>
  </si>
  <si>
    <t>พ.ศ. 2564</t>
  </si>
  <si>
    <t>ยอดคงเหลือ ณ วันที่ 1 มกราคม พ.ศ. 2564</t>
  </si>
  <si>
    <t>การเปลี่ยนแปลงส่วนของเจ้าของสำหรับปี</t>
  </si>
  <si>
    <t xml:space="preserve">  </t>
  </si>
  <si>
    <t>เงินลงทุนในบริษัทร่วม</t>
  </si>
  <si>
    <t>เงินสดจ่ายเพื่อลงทุนในบริษัทร่วม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</si>
  <si>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</si>
  <si>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</si>
  <si>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</si>
  <si>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ยอดคงเหลือ ณ วันที่ 31 ธันวาคม พ.ศ. 2565</t>
  </si>
  <si>
    <t>ณ วันที่ 31 ธันวาคม พ.ศ. 2565</t>
  </si>
  <si>
    <t xml:space="preserve">   หุ้นสามัญ จำนวน 2,400,000,000 หุ้น </t>
  </si>
  <si>
    <t xml:space="preserve">      (31 ธันวาคม พ.ศ. 2564: หุ้นสามัญ </t>
  </si>
  <si>
    <t xml:space="preserve">      จำนวน 1,200,000,000 หุ้น </t>
  </si>
  <si>
    <t xml:space="preserve">     มูลค่าที่ตราไว้หุ้นละ 0.25 บาท</t>
  </si>
  <si>
    <t xml:space="preserve">   หุ้นสามัญ จำนวน 2,399,998,265 หุ้น </t>
  </si>
  <si>
    <t xml:space="preserve">      มูลค่าที่ตราไว้หุ้นละ 0.25 บาท)</t>
  </si>
  <si>
    <t>สินทรัพย์ทางการเงินที่วัดมูลค่าด้วยมูลค่ายุติธรรม</t>
  </si>
  <si>
    <t>ลูกหนี้การค้าและลูกหนี้อื่น สุทธิ</t>
  </si>
  <si>
    <t>ลูกหนี้การค้าภายใต้สัญญาเช่าการเงินที่</t>
  </si>
  <si>
    <t>ครบกำหนดรับชำระภายในหนึ่งปี สุทธิ</t>
  </si>
  <si>
    <t>สินค้าคงเหลือ สุทธิ</t>
  </si>
  <si>
    <t>ลูกหนี้การค้าภายใต้สัญญาเช่าการเงิน สุทธิ</t>
  </si>
  <si>
    <t>ตราสารอนุพันธ์ใบสำคัญแสดงสิทธิ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</si>
  <si>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</si>
  <si>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</si>
  <si>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</si>
  <si>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</si>
  <si>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</si>
  <si>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จากสถาบันการเงิน</t>
  </si>
  <si>
    <t>เงินเบิกเกินบัญชีและเงินกู้ยืมระยะสั้น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</si>
  <si>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</si>
  <si>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</si>
  <si>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</si>
  <si>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หนี้สินตามสัญญาเช่า สุทธิ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</si>
  <si>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</si>
  <si>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</si>
  <si>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รายได้อื่น</t>
  </si>
  <si>
    <t>กำไรก่อนต้นทุนทางการเงินและภาษีเงินได้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</si>
  <si>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</si>
  <si>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</si>
  <si>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</si>
  <si>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กำไรต่อหุ้นส่วนที่เป็นของผู้เป็นเจ้าของของบริษัทใหญ่</t>
  </si>
  <si>
    <t>หุ้นปันผล</t>
  </si>
  <si>
    <t>หุ้นทุนซื้อคืน</t>
  </si>
  <si>
    <t>การวัดมูลค่าสินทรัพย์</t>
  </si>
  <si>
    <t>ทางการเงินที่วัดมูลค่า</t>
  </si>
  <si>
    <t>ด้วยมูลค่ายุติธรรม</t>
  </si>
  <si>
    <t>เจ้าของ</t>
  </si>
  <si>
    <t>เจ้าของของ</t>
  </si>
  <si>
    <t>บริษัทใหญ่</t>
  </si>
  <si>
    <t>ส่วนของผู้เป็น</t>
  </si>
  <si>
    <t>การ</t>
  </si>
  <si>
    <t>เปลี่ยนแปลง</t>
  </si>
  <si>
    <t>สัดส่วนของ</t>
  </si>
  <si>
    <t>เงินลงทุนใน</t>
  </si>
  <si>
    <t>บริษัทย่อย</t>
  </si>
  <si>
    <t>องค์ประกอบอื่น</t>
  </si>
  <si>
    <t>ของส่วนของ</t>
  </si>
  <si>
    <t>ส่วนได้เสีย</t>
  </si>
  <si>
    <t>ที่ไม่มีอำนาจ</t>
  </si>
  <si>
    <t>ควบคุม</t>
  </si>
  <si>
    <t>ของส่วนของเจ้าของ</t>
  </si>
  <si>
    <t>(กลับรายการ) ค่าเผื่อผลขาดทุนลูกหนี้การค้าและลูกหนี้อื่น</t>
  </si>
  <si>
    <t>เงินสดรับจากการจำหน่ายเงินลงทุนในบริษัทย่อย</t>
  </si>
  <si>
    <t>เงินสดจ่ายเพื่อซื้อหุ้นทุนซื้อคืน</t>
  </si>
  <si>
    <t>เงินสดจ่ายเพื่อชำระหนี้สินตามสัญญาเช่า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</si>
  <si>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</si>
  <si>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</si>
  <si>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</si>
  <si>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รายการที่ไม่ใช่เงินสด</t>
  </si>
  <si>
    <t>กำไร(ขาดทุน)อื่น สุทธิ</t>
  </si>
  <si>
    <t>เงินลงทุนระยะสั้น</t>
  </si>
  <si>
    <t>กำไรจากการขายเงินลงทุนบางส่วนในบริษัทย่อย</t>
  </si>
  <si>
    <t>กำไร(ขาดทุน)เบ็ดเสร็จอื่นสำหรับปี</t>
  </si>
  <si>
    <t>ค่าเสื่อมราคา</t>
  </si>
  <si>
    <t>ค่าตัดจำหน่าย</t>
  </si>
  <si>
    <t>16, 17</t>
  </si>
  <si>
    <t>(กำไร) ขาดทุนจากการจำหน่ายและตัดจำหน่ายอาคารและอุปกรณ์</t>
  </si>
  <si>
    <t xml:space="preserve">   สินทรัพย์สิทธิการใช้ และสินทรัพย์ไม่มีตัวตน สุทธิ</t>
  </si>
  <si>
    <t xml:space="preserve">   ที่วัดมูลค่าด้วยมูลค่ายุติธรรมผ่านกำไรหรือขาดทุน</t>
  </si>
  <si>
    <t>เงินฝากสถาบันการเงินติดภาระค้ำประกันเพิ่มขึ้น</t>
  </si>
  <si>
    <t xml:space="preserve">เงินสดจ่ายเพื่อซื้ออาคารและอุปกรณ์ สินทรัพย์ไม่มีตัวตน </t>
  </si>
  <si>
    <t xml:space="preserve">   และสินทรัพย์สิทธิการใช้</t>
  </si>
  <si>
    <t>เงินสดรับ(จ่าย)สุทธิเพื่อเงินให้กู้ยืมระยะสั้นแก่กิจการที่เกี่ยวข้องกัน</t>
  </si>
  <si>
    <t>เงินสดรับ(จ่าย)สุทธิเพื่อเงินกู้ยืมระยะสั้นจากกิจการที่เกี่ยวข้องกัน</t>
  </si>
  <si>
    <t>เงินสดจ่ายเพื่อการเปลี่ยนแปลงส่วนได้เสียในบริษัทย่อย</t>
  </si>
  <si>
    <t>ส่วนแบ่งกำไรจากเงินลงทุนในบริษัทร่วมตามวิธีส่วนได้เสีย</t>
  </si>
  <si>
    <t>ส่วนแบ่งกำไรขาดทุนเบ็ดเสร็จอื่นของบริษัทร่วมสุทธิจากภาษีเงินได้</t>
  </si>
  <si>
    <t>กำไร(ขาดทุน)เบ็ดเสร็จอื่นสำหรับปี สุทธิจากภาษีเงินได้</t>
  </si>
  <si>
    <t xml:space="preserve">   การเปลี่ยนแปลงเงินลงทุนในบริษัทย่อย</t>
  </si>
  <si>
    <t>การเปลี่ยนแปลงส่วนได้เสียที่ไม่มีอำนาจควบคุมจาก</t>
  </si>
  <si>
    <t>การเพิ่มขึ้นของส่วนได้เสียที่ไม่มีอำนาจควบคุมของ</t>
  </si>
  <si>
    <t xml:space="preserve">   บริษัทย่อยจากการลงทุนในบริษัทย่อยทางอ้อม</t>
  </si>
  <si>
    <t>การเปลี่ยน</t>
  </si>
  <si>
    <t>แปลงในมูลค่า</t>
  </si>
  <si>
    <t>ยุติธรรมของ</t>
  </si>
  <si>
    <t>(กำไร) ขาดทุนจากมูลค่ายุติธรรมของเงินลงทุนในสินทรัพย์ทางการเงิน</t>
  </si>
  <si>
    <t>เงินสดได้มาจากการดำเนินงาน</t>
  </si>
  <si>
    <t>เงินสดรับ(จ่าย)สุทธิจากเงินกู้ยืมระยะสั้นจากสถาบันการเงิน</t>
  </si>
  <si>
    <t>เงินปันผลจ่ายให้แก่ผู้เป็นเจ้าของของบริษัทใหญ่</t>
  </si>
  <si>
    <t>เงินสดสุทธิได้มาจาก (ใช้ไปใน) กิจกรรมจัดหาเงิน</t>
  </si>
  <si>
    <t>เจ้าหนี้ค่าซื้ออาคารและอุปกรณ์</t>
  </si>
  <si>
    <t>21, 32</t>
  </si>
  <si>
    <t xml:space="preserve">   สุทธิจากภาษีเงินได้</t>
  </si>
  <si>
    <t>โอนผลขาดทุนจากการจำหน่ายเงินลงทุนในตราสารทุนที่วัดมูลค่า</t>
  </si>
  <si>
    <t xml:space="preserve">   ด้วยมูลค่ายุติธรรมผ่านกำไรขาดทุนเบ็ดเสร็จอื่นสุทธิจาก</t>
  </si>
  <si>
    <t xml:space="preserve">   ภาษีเงินได้ไปยังกำไรสะสม</t>
  </si>
  <si>
    <t>กำไรจากการวัดมูลค่าใหม่ของภาระผูกพันผลประโยชน์พนักงาน</t>
  </si>
  <si>
    <t>กลับรายการ (ขาดทุน) จากการด้อยค่าสินทรัพย์ทางการเงิน สุทธิ</t>
  </si>
  <si>
    <t>โอนผลขาดทุนจากการจำหน่ายเงินลงทุนในตราสารทุนที่</t>
  </si>
  <si>
    <t xml:space="preserve">   วัดมูลค่าด้วยมูลค่ายุติธรรมผ่านกำไรขาดทุนเบ็ดเสร็จอื่น</t>
  </si>
  <si>
    <t xml:space="preserve">   สุทธิจากภาษีเงินได้ไปยังกำไรสะสม</t>
  </si>
  <si>
    <t>การเปลี่ยนแปลงในมูลค่ายุติธรรมของสินทรัพย์ทางการเงินสุทธิจากภาษีเงินได้</t>
  </si>
  <si>
    <t>ทางการเงิน</t>
  </si>
  <si>
    <t>ตัดจำหน่ายกำไรจากการขายสินทรัพย์และเช่ากลับคืน</t>
  </si>
  <si>
    <t xml:space="preserve">ขาดทุนจากการเปลี่ยนแปลงสัดส่วนการถือหุ้นบริษัทย่อย </t>
  </si>
  <si>
    <t>เงินสดจ่ายค่ารื้อถอนสินทรัพย์ถาวร</t>
  </si>
  <si>
    <t xml:space="preserve">การได้มาซึ่งสิทธิการใช้สินทรัพย์ภายใต้สัญญาเช่า </t>
  </si>
  <si>
    <r>
      <t xml:space="preserve">ประมาณการหนี้สินค่ารื้อถอนสินทรัพย์ถาวร </t>
    </r>
    <r>
      <rPr>
        <sz val="13"/>
        <color rgb="FFFF0000"/>
        <rFont val="Browallia New"/>
        <family val="2"/>
      </rPr>
      <t xml:space="preserve"> </t>
    </r>
  </si>
  <si>
    <t>จ่ายภาระผูกพันผลประโยชน์พนักงาน</t>
  </si>
  <si>
    <r>
      <t>ค่าเผื่อการลดมูลค่าของสินค้าคงเหลือ</t>
    </r>
    <r>
      <rPr>
        <sz val="13"/>
        <color rgb="FFFF0000"/>
        <rFont val="Browallia New"/>
        <family val="2"/>
      </rPr>
      <t xml:space="preserve"> </t>
    </r>
  </si>
  <si>
    <t>การด้อยค่าของค่าความนิยม</t>
  </si>
  <si>
    <t>การด้อยค่าของอาคารและอุปกรณ์ และสินทรัพย์ไม่มีตัวตน</t>
  </si>
  <si>
    <t>กำไรจากการจำหน่ายเงินลงทุนในบริษัทย่อย</t>
  </si>
  <si>
    <t>เงินสดจ่ายเพื่อลงทุนในใบสำคัญแสดงสิทธิในบริษัทร่วม</t>
  </si>
  <si>
    <t>รายได้จากการได้มาซึ่งใบสำคัญแสดงสิทธิในเงินลงทุนในตราสารทุน</t>
  </si>
  <si>
    <t xml:space="preserve">   กำไรขาดทุนเบ็ดเสร็จอื่น</t>
  </si>
  <si>
    <t xml:space="preserve">   มูลค่ายุติธรรมผ่านกำไรขาดทุนเบ็ดเสร็จอื่น</t>
  </si>
  <si>
    <t>เงินสดรับ(จ่าย)สุทธิจากเงินลงทุนในตราสารหนี้ที่วัดมูลค่าด้วยมูลค่ายุติธรรม</t>
  </si>
  <si>
    <t>เงินสดรับจากการขายเงินลงทุนในตราสารทุนที่วัดมูลค่าด้วย</t>
  </si>
  <si>
    <t>เงินสดจ่ายเพื่อลงทุนในตราสารทุนที่วัดมูลค่าด้วยมูลค่ายุติธรรมผ่าน</t>
  </si>
  <si>
    <t xml:space="preserve">   ที่วัดมูลค่าด้วยมูลค่ายุติธรรมผ่านกำไรขาดทุนเบ็ดเสร็จอื่น</t>
  </si>
  <si>
    <t>เงินสดรับจากการขายใบสำคัญแสดงสิทธิในเงินลงทุนในตราสารทุนที่</t>
  </si>
  <si>
    <t xml:space="preserve">   วัดมูลค่ายุติธรรมผ่านกำไรขาดทุนเบ็ดเสร็จอื่น</t>
  </si>
  <si>
    <t>32, 33</t>
  </si>
  <si>
    <t>เงินสดรับจากส่วนได้เสียที่ไม่มีอำนาจควบคุมจากการเปลี่ยนแปลง</t>
  </si>
  <si>
    <t xml:space="preserve">   ส่วนได้เสียในบริษัทย่อย</t>
  </si>
  <si>
    <t>เงินสดจ่ายเพื่อลงทุนในบริษัทย่อยสุทธิจากเงินสดที่ได้รับมา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</si>
</sst>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-* #,##0_-;\-* #,##0_-;_-* &quot;-&quot;??_-;_-@_-"/>
    <numFmt numFmtId="168" formatCode="#,##0.00;\(#,##0.00\);\-"/>
    <numFmt numFmtId="169" formatCode="#,##0;\(#,##0\);&quot;-&quot;;@"/>
  </numFmts>
  <fonts count="20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color rgb="FFFF0000"/>
      <name val="Browallia New"/>
      <family val="2"/>
    </font>
    <font>
      <sz val="12"/>
      <color theme="1" tint="4.9989318521683403E-2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0"/>
      <color rgb="FF0563C1"/>
      <name val="Georgia"/>
      <family val="1"/>
    </font>
    <font>
      <u/>
      <sz val="12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/>
      <diagonal/>
    </border>
  </borders>
  <cellStyleXfs count="5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6" applyNumberFormat="0" applyFill="0" applyBorder="0" applyAlignment="0">
      <protection locked="0"/>
    </xf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>
      <protection locked="0"/>
    </xf>
    <xf numFmtId="0" fontId="15" fillId="0" borderId="0"/>
    <xf numFmtId="0" fontId="13" fillId="0" borderId="0"/>
    <xf numFmtId="0" fontId="10" fillId="0" borderId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3">
    <xf numFmtId="0" fontId="0" fillId="0" borderId="0" xfId="0"/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9" fontId="3" fillId="0" borderId="0" xfId="0" applyNumberFormat="1" applyFont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0" xfId="1" quotePrefix="1" applyNumberFormat="1" applyFont="1" applyFill="1" applyBorder="1" applyAlignment="1">
      <alignment horizontal="right" vertical="center" wrapText="1"/>
    </xf>
    <xf numFmtId="169" fontId="3" fillId="0" borderId="0" xfId="0" applyNumberFormat="1" applyFont="1" applyAlignment="1">
      <alignment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1" xfId="0" quotePrefix="1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4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 wrapText="1"/>
    </xf>
    <xf numFmtId="167" fontId="3" fillId="2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1" quotePrefix="1" applyNumberFormat="1" applyFont="1" applyFill="1" applyBorder="1" applyAlignment="1">
      <alignment horizontal="right" vertical="center" wrapText="1"/>
    </xf>
    <xf numFmtId="165" fontId="3" fillId="2" borderId="0" xfId="0" quotePrefix="1" applyNumberFormat="1" applyFont="1" applyFill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2" borderId="0" xfId="0" applyNumberFormat="1" applyFont="1" applyFill="1" applyAlignment="1">
      <alignment horizontal="center" vertical="center"/>
    </xf>
    <xf numFmtId="169" fontId="3" fillId="2" borderId="2" xfId="0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 wrapText="1"/>
    </xf>
    <xf numFmtId="167" fontId="3" fillId="2" borderId="0" xfId="1" quotePrefix="1" applyNumberFormat="1" applyFont="1" applyFill="1" applyBorder="1" applyAlignment="1">
      <alignment horizontal="right" vertical="center" wrapText="1"/>
    </xf>
    <xf numFmtId="167" fontId="3" fillId="2" borderId="2" xfId="1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7" fontId="3" fillId="2" borderId="0" xfId="0" quotePrefix="1" applyNumberFormat="1" applyFont="1" applyFill="1" applyAlignment="1">
      <alignment horizontal="right" vertical="center" wrapText="1"/>
    </xf>
    <xf numFmtId="167" fontId="3" fillId="2" borderId="3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7" fontId="3" fillId="2" borderId="0" xfId="0" applyNumberFormat="1" applyFont="1" applyFill="1" applyAlignment="1">
      <alignment vertical="center" wrapText="1"/>
    </xf>
    <xf numFmtId="167" fontId="3" fillId="2" borderId="0" xfId="0" applyNumberFormat="1" applyFont="1" applyFill="1" applyAlignment="1">
      <alignment horizontal="center" vertical="center"/>
    </xf>
    <xf numFmtId="167" fontId="3" fillId="2" borderId="2" xfId="0" applyNumberFormat="1" applyFont="1" applyFill="1" applyBorder="1" applyAlignment="1">
      <alignment horizontal="right" vertical="center" wrapText="1"/>
    </xf>
    <xf numFmtId="167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vertical="top" wrapText="1"/>
    </xf>
    <xf numFmtId="164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 wrapText="1"/>
    </xf>
    <xf numFmtId="167" fontId="5" fillId="0" borderId="1" xfId="1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4" fontId="6" fillId="2" borderId="0" xfId="0" applyNumberFormat="1" applyFont="1" applyFill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1" applyNumberFormat="1" applyFont="1" applyFill="1" applyBorder="1" applyAlignment="1">
      <alignment horizontal="right" vertical="top"/>
    </xf>
    <xf numFmtId="167" fontId="6" fillId="2" borderId="0" xfId="1" applyNumberFormat="1" applyFont="1" applyFill="1" applyAlignment="1">
      <alignment vertical="top"/>
    </xf>
    <xf numFmtId="164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165" fontId="8" fillId="2" borderId="2" xfId="0" applyNumberFormat="1" applyFont="1" applyFill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7" fontId="3" fillId="0" borderId="0" xfId="0" quotePrefix="1" applyNumberFormat="1" applyFont="1" applyAlignment="1">
      <alignment horizontal="right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167" fontId="3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167" fontId="5" fillId="0" borderId="1" xfId="1" applyNumberFormat="1" applyFont="1" applyFill="1" applyBorder="1" applyAlignment="1">
      <alignment horizontal="right" vertical="top" wrapText="1"/>
    </xf>
    <xf numFmtId="167" fontId="6" fillId="0" borderId="0" xfId="1" applyNumberFormat="1" applyFont="1" applyFill="1" applyAlignment="1">
      <alignment vertical="top"/>
    </xf>
    <xf numFmtId="167" fontId="6" fillId="0" borderId="1" xfId="1" applyNumberFormat="1" applyFont="1" applyFill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 vertical="top"/>
    </xf>
    <xf numFmtId="164" fontId="6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165" fontId="6" fillId="2" borderId="0" xfId="0" applyNumberFormat="1" applyFont="1" applyFill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5" fillId="0" borderId="0" xfId="0" quotePrefix="1" applyNumberFormat="1" applyFont="1" applyAlignment="1">
      <alignment horizontal="right" vertical="center"/>
    </xf>
    <xf numFmtId="169" fontId="6" fillId="0" borderId="0" xfId="0" quotePrefix="1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169" fontId="6" fillId="0" borderId="2" xfId="0" quotePrefix="1" applyNumberFormat="1" applyFont="1" applyBorder="1" applyAlignment="1">
      <alignment horizontal="right" vertical="top"/>
    </xf>
    <xf numFmtId="43" fontId="3" fillId="2" borderId="0" xfId="1" applyFont="1" applyFill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165" fontId="6" fillId="0" borderId="0" xfId="0" applyNumberFormat="1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 wrapText="1"/>
    </xf>
    <xf numFmtId="169" fontId="3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8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 vertical="center"/>
    </xf>
    <xf numFmtId="164" fontId="6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9" fontId="6" fillId="0" borderId="0" xfId="0" quotePrefix="1" applyNumberFormat="1" applyFont="1" applyFill="1" applyAlignment="1">
      <alignment horizontal="right" vertical="top"/>
    </xf>
    <xf numFmtId="169" fontId="6" fillId="0" borderId="2" xfId="0" quotePrefix="1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horizontal="right" vertical="top"/>
    </xf>
    <xf numFmtId="164" fontId="6" fillId="0" borderId="1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166" fontId="6" fillId="0" borderId="0" xfId="0" applyNumberFormat="1" applyFont="1" applyFill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top"/>
    </xf>
    <xf numFmtId="165" fontId="6" fillId="2" borderId="0" xfId="0" applyNumberFormat="1" applyFont="1" applyFill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Border="1" applyAlignment="1">
      <alignment vertical="top"/>
    </xf>
    <xf numFmtId="164" fontId="6" fillId="2" borderId="0" xfId="0" applyNumberFormat="1" applyFont="1" applyFill="1" applyAlignment="1">
      <alignment horizontal="right" vertical="top"/>
    </xf>
    <xf numFmtId="165" fontId="6" fillId="2" borderId="2" xfId="0" applyNumberFormat="1" applyFont="1" applyFill="1" applyBorder="1" applyAlignment="1">
      <alignment horizontal="right" vertical="top" wrapText="1"/>
    </xf>
    <xf numFmtId="164" fontId="6" fillId="2" borderId="3" xfId="0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6" fillId="0" borderId="3" xfId="0" applyNumberFormat="1" applyFont="1" applyFill="1" applyBorder="1" applyAlignment="1">
      <alignment horizontal="right" vertical="top"/>
    </xf>
    <xf numFmtId="167" fontId="6" fillId="0" borderId="0" xfId="1" applyNumberFormat="1" applyFont="1" applyAlignment="1">
      <alignment horizontal="right" vertical="top"/>
    </xf>
    <xf numFmtId="167" fontId="6" fillId="0" borderId="2" xfId="1" applyNumberFormat="1" applyFont="1" applyBorder="1" applyAlignment="1">
      <alignment horizontal="right" vertical="top"/>
    </xf>
    <xf numFmtId="167" fontId="6" fillId="0" borderId="2" xfId="1" applyNumberFormat="1" applyFont="1" applyFill="1" applyBorder="1" applyAlignment="1">
      <alignment vertical="top"/>
    </xf>
    <xf numFmtId="167" fontId="6" fillId="0" borderId="1" xfId="1" applyNumberFormat="1" applyFont="1" applyBorder="1" applyAlignment="1">
      <alignment horizontal="right" vertical="top"/>
    </xf>
    <xf numFmtId="167" fontId="6" fillId="2" borderId="0" xfId="1" applyNumberFormat="1" applyFont="1" applyFill="1" applyAlignment="1">
      <alignment horizontal="right" vertical="top"/>
    </xf>
    <xf numFmtId="167" fontId="6" fillId="0" borderId="0" xfId="1" applyNumberFormat="1" applyFont="1" applyFill="1" applyAlignment="1">
      <alignment horizontal="right" vertical="top"/>
    </xf>
    <xf numFmtId="167" fontId="6" fillId="0" borderId="2" xfId="1" applyNumberFormat="1" applyFont="1" applyFill="1" applyBorder="1" applyAlignment="1">
      <alignment horizontal="right" vertical="top"/>
    </xf>
    <xf numFmtId="164" fontId="6" fillId="0" borderId="3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center"/>
    </xf>
  </cellXfs>
  <cellStyles count="50">
    <cellStyle name="Comma" xfId="1" builtinId="3"/>
    <cellStyle name="Comma 10" xfId="49" xr:uid="{41EA447D-EAC4-4646-BD2B-90EFCD2B552C}"/>
    <cellStyle name="Comma 14" xfId="19" xr:uid="{0BD3A361-F3FF-4E99-A6FB-88351F1DDDDE}"/>
    <cellStyle name="Comma 144" xfId="3" xr:uid="{6A999796-058C-4E67-B696-2AEF382D9DB6}"/>
    <cellStyle name="Comma 145" xfId="4" xr:uid="{E685F60D-3C8D-4946-9C83-81CA0EE54E62}"/>
    <cellStyle name="Comma 146" xfId="5" xr:uid="{6F5307A1-346A-4E5F-97DC-B23BEB6CF2E6}"/>
    <cellStyle name="Comma 147" xfId="6" xr:uid="{06334CC3-150B-450D-A57D-64BB0EA0F201}"/>
    <cellStyle name="Comma 151" xfId="7" xr:uid="{FEE74111-9FD4-416E-985D-E8823030F231}"/>
    <cellStyle name="Comma 2" xfId="11" xr:uid="{3929919F-DDE5-47F7-B6AE-B01C5BF75E49}"/>
    <cellStyle name="Comma 2 2" xfId="23" xr:uid="{B0FB85F3-80E5-46F0-9E0F-4DF4C7C8711A}"/>
    <cellStyle name="Comma 2 2 2" xfId="45" xr:uid="{71AA9079-16F5-4164-83BC-9F0A65446C06}"/>
    <cellStyle name="Comma 2 3" xfId="14" xr:uid="{1992C46F-D36C-4506-8BE6-5B3E262ECF10}"/>
    <cellStyle name="Comma 2 3 2" xfId="43" xr:uid="{5158B448-2476-4119-8284-93484A3B2E9A}"/>
    <cellStyle name="Comma 2 4" xfId="26" xr:uid="{854CBEB2-B60E-40F1-B434-A4EA31D221E1}"/>
    <cellStyle name="Comma 2 4 2" xfId="47" xr:uid="{4C5330B0-0455-4C82-8D4D-61CEFCFC967C}"/>
    <cellStyle name="Comma 3" xfId="17" xr:uid="{5429EC2B-E335-4B2B-9A88-8056573F6BB8}"/>
    <cellStyle name="Comma 4" xfId="24" xr:uid="{51D05CBA-BCB0-4962-808C-DD15D461A6B0}"/>
    <cellStyle name="Comma 4 2" xfId="37" xr:uid="{0C66E3CD-28C9-4674-93A6-2A7E9AE333C7}"/>
    <cellStyle name="Comma 4 3" xfId="46" xr:uid="{85FF87F0-5861-495D-8B62-B7E55A95278B}"/>
    <cellStyle name="Comma 5" xfId="28" xr:uid="{2E55B74A-31A6-4C6F-9A5C-1579C223FD72}"/>
    <cellStyle name="Comma 5 2" xfId="18" xr:uid="{1C944A22-F86A-4D0E-907C-2BBACAC2681C}"/>
    <cellStyle name="Comma 5 3" xfId="34" xr:uid="{83B2FB65-737E-4FC1-8BDF-419C32CC3083}"/>
    <cellStyle name="Comma 5 4" xfId="48" xr:uid="{40CA4D95-02C8-4902-9952-0CE33CE149EF}"/>
    <cellStyle name="Comma 6" xfId="16" xr:uid="{5C8323F2-7989-42C1-A6C4-4A5C6555ACD6}"/>
    <cellStyle name="Comma 6 2" xfId="33" xr:uid="{9A041FC3-C932-4BEE-86C2-A74A55EF1172}"/>
    <cellStyle name="Comma 7" xfId="31" xr:uid="{056822DB-1EB4-4699-964E-BF877307C109}"/>
    <cellStyle name="Comma 8" xfId="9" xr:uid="{B2282055-93B6-4EFD-81EA-AA113C30BFDA}"/>
    <cellStyle name="Comma 9" xfId="44" xr:uid="{F00A07AA-4A11-43C6-962E-ACC373BE0AEA}"/>
    <cellStyle name="Hyperlink 2" xfId="32" xr:uid="{5687BF82-6BA2-47FB-9440-2DBCCFECFD7C}"/>
    <cellStyle name="Hyperlink 3 2" xfId="35" xr:uid="{4F6E2C18-6D94-4ED5-A4BE-B68521D69677}"/>
    <cellStyle name="Normal" xfId="0" builtinId="0"/>
    <cellStyle name="Normal 10 13" xfId="15" xr:uid="{0331A374-6160-4B99-8ADB-DE2B8F3C7809}"/>
    <cellStyle name="Normal 14 2" xfId="12" xr:uid="{D272CF97-F878-4352-9DFC-9DA35965ABC4}"/>
    <cellStyle name="Normal 2" xfId="13" xr:uid="{8EE4F54B-431A-4EE5-B698-1ACDA3617914}"/>
    <cellStyle name="Normal 2 2" xfId="29" xr:uid="{E8B0B66E-DA97-4A78-9D4D-C6F4E2D82D83}"/>
    <cellStyle name="Normal 2 2 2" xfId="41" xr:uid="{BD6AC6E5-95C5-4B23-BF62-3DB3FF4A6A7A}"/>
    <cellStyle name="Normal 2 3 3" xfId="30" xr:uid="{9349F648-705A-40A0-99DC-0430ECB74C67}"/>
    <cellStyle name="Normal 3" xfId="2" xr:uid="{00000000-0005-0000-0000-000002000000}"/>
    <cellStyle name="Normal 3 2" xfId="25" xr:uid="{91D98077-310E-4FC0-9B22-92E4F8E3965A}"/>
    <cellStyle name="Normal 3 2 2" xfId="42" xr:uid="{6D0D83F1-A1B2-45FD-946E-46AE64EACF80}"/>
    <cellStyle name="Normal 3 3" xfId="36" xr:uid="{74B0AA05-756F-49F4-AD16-8AA36DC9B9BF}"/>
    <cellStyle name="Normal 3 4" xfId="21" xr:uid="{3B56CC32-4114-4EA7-BB54-ED83B2539997}"/>
    <cellStyle name="Normal 4" xfId="22" xr:uid="{7198B3EB-4867-4B3A-8388-DB148A1AED67}"/>
    <cellStyle name="Normal 4 2" xfId="38" xr:uid="{F596178D-E33C-4098-84ED-84A98B745C67}"/>
    <cellStyle name="Normal 5" xfId="27" xr:uid="{1DEE4254-FD2C-4B6A-9942-BFCC1E37796E}"/>
    <cellStyle name="Normal 6" xfId="40" xr:uid="{C36E9113-FD98-46AD-95FD-34688307DE47}"/>
    <cellStyle name="Normal 7" xfId="8" xr:uid="{B71A665B-BB46-4BCE-B8F9-E6C0EEA543FE}"/>
    <cellStyle name="Normal 9" xfId="39" xr:uid="{1D9DFDB3-C695-4BE2-8326-FECF0223928C}"/>
    <cellStyle name="Percent 2" xfId="20" xr:uid="{39BD8C50-22EE-4A0C-9A3B-631DEF2D6C2A}"/>
    <cellStyle name="Percent 3" xfId="10" xr:uid="{E29E1364-1935-4289-9816-ED7DDB792F4E}"/>
  </cellStyles>
  <dxfs count="0"/>
  <tableStyles count="0" defaultTableStyle="TableStyleMedium2" defaultPivotStyle="PivotStyleLight16"/>
  <colors>
    <mruColors>
      <color rgb="FFFAFAFA"/>
      <color rgb="FFCCE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bs1157\BMC\Documents%20and%20Settings\leongyv\Desktop\BMC%20Sftw\BMC%20Software%20(Thailand)%20Ltd\PBC\ThaiFA-03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Accounting\RYAN\MoRepDCC\0002&#26376;&#225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My%20Documents\Client\&#44048;&#49324;\&#51312;&#47749;&#50976;&#47532;\&#48152;&#44592;\WF200\TMP\~TMP5043.$$$\&#44228;&#51221;&#44284;&#47785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GAABS2654\aws\Documents%20and%20Settings\julie.chua\Desktop\TCL\My%20Documents\Ascendas%20(3Mar-5Apr)\Depn%20Reasonableness\Work%20papers\My%20Documents\Netrust\Documents%20and%20Settings\AABSUser\My%20Documents\Fixed%20assets%20register.xls?E35B8D4A" TargetMode="External"/><Relationship Id="rId1" Type="http://schemas.openxmlformats.org/officeDocument/2006/relationships/externalLinkPath" Target="file:///\\E35B8D4A\Fixed%20assets%20register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jie-hao.lee\Desktop\xfer\EPS%20Computer\Working%20papers%20?BB5F5620" TargetMode="External"/><Relationship Id="rId1" Type="http://schemas.openxmlformats.org/officeDocument/2006/relationships/externalLinkPath" Target="file:///\\BB5F5620\Working%20papers%20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wai-leng.yee\Desktop\MCAP%20FY2007\Marubeni%20Singapore%20Pte%20Ltd\Audit\Year%202008\Marubeni%20Intenational%20Commodities%20Pte%20Ltd%20(21.01.08)\Documents%20and%20Settings\WongLaiYin\Desktop\CKG\30%20June%202004\GCL\Far%20East\shyM?A5D93CCD" TargetMode="External"/><Relationship Id="rId1" Type="http://schemas.openxmlformats.org/officeDocument/2006/relationships/externalLinkPath" Target="file:///\\A5D93CCD\shy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CCEFF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%3f%3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RIS\DEPT\monthly%20report\9911&#26376;&#225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ia\data\Documenti_Danieli\Produzione\DME-Cina\COSTO%20ORARIO%2005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in\WW%20Rev%20Accounting\FY%202006\Qtr%2004\Jan%2006\January%20Journal%20Entries\9450%20Jan'06Proration%20Accru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ta\Le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5824;&#50689;&#54252;&#51109;\My%20Documents\work-&#49436;&#51068;\&#51068;&#49340;\&#51068;&#49340;&#54788;&#44552;&#55120;&#47492;&#5436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B&#51032;%20&#50892;&#53356;&#49884;&#53944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7110%20&#51088;&#48376;&#51032;%20&#50892;&#53356;&#49884;&#53944;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&#44592;&#47568;AS&#45796;&#50868;&#47196;&#46300;\&#46041;&#50896;&#51613;&#44428;\2263%20WTB(31%2012%2002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Trial%20balance%20&amp;%20EPS&amp;&#51452;&#50836;&#44221;&#50689;&#51648;&#54364;&#51032;%20&#50892;&#53356;&#49884;&#53944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_1Q03&#51032;%20&#50892;&#53356;&#49884;&#53944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WTB&#51032;%20&#50892;&#53356;&#49884;&#53944;%202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4924;&#44228;&#44048;&#49324;\&#46041;&#51652;&#51060;&#44277;\&#44592;&#47568;&#44048;&#49324;\&#48372;&#44256;&#49436;\&#50629;&#47924;&#54260;&#45908;\&#44048;&#49324;&#48372;&#44256;&#49436;&#52572;&#51333;\JJang\KET\&#49340;&#54868;9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KET\&#49340;&#54868;9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CgkimBox\KCG\XLS\&#44208;&#49328;(1999)\JJang\KETDATA\XLS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bs\2000&#45380;%20&#51473;&#44036;&#44048;&#49324;\&#49340;&#54868;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6129\&#44256;&#50689;&#48372;&#51068;&#48152;\98&#50672;&#47568;&#44208;&#49328;\My%20Documents\IPIC\A&#44256;&#50689;&#48372;\IPIC\9806&#44208;&#49328;\WORK\RAW\RAW9701\RAW97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54620;&#49436;&#51228;&#50557;\A&#51312;&#49436;-&#54620;&#494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340;&#54868;9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-fs1\wg-h\WORK\&#49457;&#51652;C&amp;C\&#51473;&#44036;&#44048;&#49324;-&#46300;&#47548;&#46972;&#5106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116&#65379;RP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VALEO%20&#65403;&#65438;&#65391;&#65400;&#65405;&#12414;&#12392;&#124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L"/>
      <sheetName val="LH"/>
      <sheetName val="F&amp;F"/>
      <sheetName val="COM"/>
      <sheetName val="OE"/>
      <sheetName val="C1"/>
      <sheetName val="N101"/>
      <sheetName val="U"/>
      <sheetName val="G101"/>
      <sheetName val="U201- sammie"/>
      <sheetName val="CA Sheet"/>
      <sheetName val="Index"/>
      <sheetName val="JobDetails"/>
      <sheetName val="I1"/>
      <sheetName val="jun94"/>
      <sheetName val="Chiet tinh"/>
      <sheetName val="FASUM-DAP"/>
      <sheetName val="CA-O7"/>
      <sheetName val="O2.1"/>
      <sheetName val="Orders"/>
      <sheetName val="M&amp;E"/>
      <sheetName val="ThaiFA-0303"/>
      <sheetName val="A"/>
      <sheetName val="M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従推"/>
      <sheetName val="DCC成"/>
      <sheetName val="DCC操"/>
      <sheetName val="BS"/>
      <sheetName val="PL"/>
      <sheetName val="ＣＦ"/>
      <sheetName val="ＢＳ分析"/>
      <sheetName val="SUM (2)"/>
      <sheetName val="Bgt(Labor)Rev"/>
      <sheetName val="Bgt(OH)Rev"/>
      <sheetName val="SUM"/>
      <sheetName val="PIMAgd"/>
      <sheetName val="Sheet2"/>
      <sheetName val="Summary"/>
      <sheetName val="Variables Input"/>
      <sheetName val="Sheet1"/>
      <sheetName val="Basic_Information"/>
      <sheetName val="FORM18OK"/>
      <sheetName val="FORM20OK"/>
      <sheetName val="FORM21OK"/>
      <sheetName val="A"/>
      <sheetName val="B"/>
      <sheetName val="C"/>
      <sheetName val="④在庫"/>
      <sheetName val="10在库推移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provisions"/>
      <sheetName val="financial statements"/>
      <sheetName val="CA-O7"/>
    </sheetNames>
    <sheetDataSet>
      <sheetData sheetId="0">
        <row r="38">
          <cell r="C38" t="str">
            <v>F&amp;N Foods Pte Ltd</v>
          </cell>
        </row>
      </sheetData>
      <sheetData sheetId="1">
        <row r="531">
          <cell r="D531" t="str">
            <v>Plant</v>
          </cell>
        </row>
      </sheetData>
      <sheetData sheetId="2">
        <row r="15">
          <cell r="B15" t="str">
            <v>Airpassage for Mr Chow &amp; Tony Tan to N.Z</v>
          </cell>
        </row>
      </sheetData>
      <sheetData sheetId="3"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/>
      <sheetData sheetId="5">
        <row r="2">
          <cell r="B2" t="str">
            <v>Schedule of Motor Vehicles as at 30th September 2000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/>
      <sheetData sheetId="2"/>
      <sheetData sheetId="3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สรุป"/>
      <sheetName val="tifico"/>
      <sheetName val="Cost"/>
      <sheetName val="stair"/>
      <sheetName val="ประมาณการประตูหน้าต่าง "/>
      <sheetName val="A"/>
      <sheetName val="General Data"/>
      <sheetName val="???????-BLDG"/>
      <sheetName val="合成単価作成表-BLDG"/>
      <sheetName val="S3 Architectural"/>
      <sheetName val="EXP. SPI&amp;ICT"/>
      <sheetName val="Form"/>
      <sheetName val="Structure"/>
      <sheetName val="Bullet"/>
      <sheetName val="Sch.3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upa"/>
      <sheetName val="ปกนำส่ง"/>
      <sheetName val="letter"/>
      <sheetName val="งานฐานราก+เสาเข็ม"/>
      <sheetName val="summary_ee"/>
      <sheetName val="ee_unit type"/>
      <sheetName val="ee_build "/>
      <sheetName val="Unit rate Architecture"/>
      <sheetName val="SH-B"/>
      <sheetName val="SH-E"/>
      <sheetName val="SH-C"/>
      <sheetName val="S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>
        <row r="6">
          <cell r="K6">
            <v>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/>
      <sheetData sheetId="76"/>
      <sheetData sheetId="77">
        <row r="6">
          <cell r="K6">
            <v>3</v>
          </cell>
        </row>
      </sheetData>
      <sheetData sheetId="78"/>
      <sheetData sheetId="79"/>
      <sheetData sheetId="80"/>
      <sheetData sheetId="81"/>
      <sheetData sheetId="82"/>
      <sheetData sheetId="83" refreshError="1"/>
      <sheetData sheetId="84">
        <row r="6">
          <cell r="K6">
            <v>3</v>
          </cell>
        </row>
      </sheetData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D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過不足ﾏﾄﾒ"/>
      <sheetName val="新目標"/>
      <sheetName val="14mmQfup"/>
      <sheetName val="ﾊﾞﾙﾌﾞﾘｰｸ"/>
      <sheetName val="MOTO"/>
      <sheetName val="ﾃﾞｰﾀ"/>
      <sheetName val="従推"/>
      <sheetName val="データベース"/>
      <sheetName val="BASIC"/>
      <sheetName val="P11"/>
      <sheetName val="EXD体系"/>
      <sheetName val="④在庫"/>
      <sheetName val="J or E"/>
      <sheetName val="#REF"/>
      <sheetName val="月度報告書"/>
      <sheetName val="DCCEFFIC"/>
      <sheetName val="DXS "/>
      <sheetName val="Sheet1"/>
      <sheetName val="Data_Base"/>
      <sheetName val="BOM"/>
      <sheetName val="10在库推移"/>
      <sheetName val="Production Data"/>
      <sheetName val="RCD計"/>
      <sheetName val="Abd Proj CDA 10-11"/>
      <sheetName val="車会集約"/>
      <sheetName val="Informasi"/>
      <sheetName val="Variables Input"/>
      <sheetName val="Group"/>
    </sheetNames>
    <sheetDataSet>
      <sheetData sheetId="0" refreshError="1">
        <row r="6"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</v>
          </cell>
          <cell r="N6">
            <v>2</v>
          </cell>
          <cell r="O6">
            <v>3</v>
          </cell>
          <cell r="P6" t="str">
            <v>AVE95</v>
          </cell>
          <cell r="Q6" t="str">
            <v>目標</v>
          </cell>
          <cell r="T6">
            <v>4</v>
          </cell>
          <cell r="U6">
            <v>5</v>
          </cell>
          <cell r="V6">
            <v>6</v>
          </cell>
          <cell r="W6">
            <v>7</v>
          </cell>
          <cell r="X6">
            <v>8</v>
          </cell>
          <cell r="Y6">
            <v>9</v>
          </cell>
          <cell r="Z6">
            <v>10</v>
          </cell>
          <cell r="AA6">
            <v>11</v>
          </cell>
          <cell r="AB6">
            <v>12</v>
          </cell>
          <cell r="AC6">
            <v>1</v>
          </cell>
          <cell r="AD6">
            <v>2</v>
          </cell>
          <cell r="AE6">
            <v>3</v>
          </cell>
          <cell r="AF6" t="str">
            <v>AVE96</v>
          </cell>
          <cell r="AG6" t="str">
            <v>目標</v>
          </cell>
        </row>
        <row r="16">
          <cell r="T16">
            <v>77.763004406163645</v>
          </cell>
          <cell r="U16">
            <v>80.158335770693185</v>
          </cell>
          <cell r="V16">
            <v>79.531793230171857</v>
          </cell>
          <cell r="W16">
            <v>78.525051654906235</v>
          </cell>
          <cell r="X16">
            <v>77.286144026150424</v>
          </cell>
          <cell r="Y16">
            <v>75.598517739064917</v>
          </cell>
          <cell r="Z16">
            <v>77.222556846233388</v>
          </cell>
          <cell r="AA16">
            <v>82.459205673159232</v>
          </cell>
          <cell r="AB16">
            <v>84.01362299901993</v>
          </cell>
          <cell r="AC16">
            <v>80.594996941658493</v>
          </cell>
          <cell r="AD16">
            <v>77.634239362611069</v>
          </cell>
          <cell r="AE16">
            <v>77.135656092910381</v>
          </cell>
          <cell r="AJ16">
            <v>79.620913397946168</v>
          </cell>
          <cell r="AK16">
            <v>67.86528635787316</v>
          </cell>
          <cell r="AL16">
            <v>72.441507414553087</v>
          </cell>
          <cell r="AM16">
            <v>72.366773176430854</v>
          </cell>
          <cell r="AN16">
            <v>76.488512143837426</v>
          </cell>
        </row>
        <row r="17">
          <cell r="T17">
            <v>80342</v>
          </cell>
          <cell r="U17">
            <v>95732</v>
          </cell>
          <cell r="V17">
            <v>86531</v>
          </cell>
          <cell r="W17">
            <v>76953</v>
          </cell>
          <cell r="X17">
            <v>90553</v>
          </cell>
          <cell r="Y17">
            <v>76977</v>
          </cell>
          <cell r="Z17">
            <v>107351</v>
          </cell>
          <cell r="AA17">
            <v>94621</v>
          </cell>
          <cell r="AB17">
            <v>67342</v>
          </cell>
          <cell r="AC17">
            <v>102997</v>
          </cell>
          <cell r="AD17">
            <v>93632</v>
          </cell>
          <cell r="AE17">
            <v>86535</v>
          </cell>
          <cell r="AJ17">
            <v>83162</v>
          </cell>
          <cell r="AK17">
            <v>74138</v>
          </cell>
          <cell r="AL17">
            <v>71009</v>
          </cell>
          <cell r="AM17">
            <v>71042</v>
          </cell>
          <cell r="AN17">
            <v>79423</v>
          </cell>
        </row>
        <row r="18">
          <cell r="T18">
            <v>18.961189664185607</v>
          </cell>
          <cell r="U18">
            <v>19.167110266159696</v>
          </cell>
          <cell r="V18">
            <v>18.995741410592736</v>
          </cell>
          <cell r="W18">
            <v>18.80225202396268</v>
          </cell>
          <cell r="X18">
            <v>18.466021004273738</v>
          </cell>
          <cell r="Y18">
            <v>17.81343907920548</v>
          </cell>
          <cell r="Z18">
            <v>18.289974010488955</v>
          </cell>
          <cell r="AA18">
            <v>19.331214001120259</v>
          </cell>
          <cell r="AB18">
            <v>19.88195331293992</v>
          </cell>
          <cell r="AC18">
            <v>19.517926735730168</v>
          </cell>
          <cell r="AD18">
            <v>17.960476119275462</v>
          </cell>
          <cell r="AE18">
            <v>18.285699427977118</v>
          </cell>
          <cell r="AJ18">
            <v>18.587068613068467</v>
          </cell>
          <cell r="AK18">
            <v>16.28694057028784</v>
          </cell>
          <cell r="AL18">
            <v>18.143677561999183</v>
          </cell>
          <cell r="AM18">
            <v>17.780070943948651</v>
          </cell>
          <cell r="AN18">
            <v>19.088960376717072</v>
          </cell>
        </row>
        <row r="31">
          <cell r="T31">
            <v>73.119596022939916</v>
          </cell>
          <cell r="U31">
            <v>73.495184950682358</v>
          </cell>
          <cell r="V31">
            <v>74.136273507767783</v>
          </cell>
          <cell r="W31">
            <v>72.836588624120608</v>
          </cell>
          <cell r="X31">
            <v>74.575275839446533</v>
          </cell>
          <cell r="Y31">
            <v>74.518159773676416</v>
          </cell>
          <cell r="Z31">
            <v>73.440704184785289</v>
          </cell>
          <cell r="AA31">
            <v>77.52278343081484</v>
          </cell>
          <cell r="AB31">
            <v>80.193560601974212</v>
          </cell>
          <cell r="AC31">
            <v>72.044337290522861</v>
          </cell>
          <cell r="AD31">
            <v>71.168724356008028</v>
          </cell>
          <cell r="AE31">
            <v>75.559932566018858</v>
          </cell>
          <cell r="AJ31">
            <v>74.348109069717509</v>
          </cell>
          <cell r="AK31">
            <v>71.890031880977673</v>
          </cell>
          <cell r="AL31">
            <v>68.077783628763086</v>
          </cell>
          <cell r="AM31">
            <v>66.840986760396447</v>
          </cell>
          <cell r="AN31">
            <v>72.209064351890504</v>
          </cell>
        </row>
        <row r="32">
          <cell r="T32">
            <v>98867</v>
          </cell>
          <cell r="U32">
            <v>131089</v>
          </cell>
          <cell r="V32">
            <v>127192</v>
          </cell>
          <cell r="W32">
            <v>115279</v>
          </cell>
          <cell r="X32">
            <v>134136</v>
          </cell>
          <cell r="Y32">
            <v>126191</v>
          </cell>
          <cell r="Z32">
            <v>142349</v>
          </cell>
          <cell r="AA32">
            <v>124810</v>
          </cell>
          <cell r="AB32">
            <v>92695</v>
          </cell>
          <cell r="AC32">
            <v>139156</v>
          </cell>
          <cell r="AD32">
            <v>129660</v>
          </cell>
          <cell r="AE32">
            <v>121897</v>
          </cell>
          <cell r="AJ32">
            <v>130412</v>
          </cell>
          <cell r="AK32">
            <v>141150</v>
          </cell>
          <cell r="AL32">
            <v>123436</v>
          </cell>
          <cell r="AM32">
            <v>123191</v>
          </cell>
          <cell r="AN32">
            <v>131791</v>
          </cell>
        </row>
        <row r="33">
          <cell r="T33">
            <v>21.801027643197429</v>
          </cell>
          <cell r="U33">
            <v>23.072452303396926</v>
          </cell>
          <cell r="V33">
            <v>23.58007107365243</v>
          </cell>
          <cell r="W33">
            <v>22.572562218617438</v>
          </cell>
          <cell r="X33">
            <v>23.025348154112244</v>
          </cell>
          <cell r="Y33">
            <v>24.08681601699012</v>
          </cell>
          <cell r="Z33">
            <v>23.285085950726732</v>
          </cell>
          <cell r="AA33">
            <v>24.296825574873807</v>
          </cell>
          <cell r="AB33">
            <v>20.724580613841091</v>
          </cell>
          <cell r="AC33">
            <v>21.770635833165656</v>
          </cell>
          <cell r="AD33">
            <v>21.143803794539565</v>
          </cell>
          <cell r="AE33">
            <v>20.903269973830366</v>
          </cell>
          <cell r="AJ33">
            <v>19.219021255712665</v>
          </cell>
          <cell r="AK33">
            <v>19.516193411264613</v>
          </cell>
          <cell r="AL33">
            <v>18.233980362293011</v>
          </cell>
          <cell r="AM33">
            <v>17.734875924377594</v>
          </cell>
          <cell r="AN33">
            <v>18.176007466367203</v>
          </cell>
        </row>
        <row r="49">
          <cell r="T49">
            <v>72.914324069123225</v>
          </cell>
          <cell r="U49">
            <v>71.654240817872022</v>
          </cell>
          <cell r="V49">
            <v>71.834495851340634</v>
          </cell>
          <cell r="W49">
            <v>72.475945740750106</v>
          </cell>
          <cell r="X49">
            <v>67.658013836349383</v>
          </cell>
          <cell r="Y49">
            <v>68.640367118744948</v>
          </cell>
          <cell r="Z49">
            <v>73.039290724739345</v>
          </cell>
          <cell r="AA49">
            <v>74.474155130829558</v>
          </cell>
          <cell r="AB49">
            <v>76.166488736896895</v>
          </cell>
          <cell r="AC49">
            <v>74.129276297943903</v>
          </cell>
          <cell r="AD49">
            <v>71.939509316711167</v>
          </cell>
          <cell r="AE49">
            <v>72.487369761784549</v>
          </cell>
          <cell r="AJ49">
            <v>74.836676478595251</v>
          </cell>
          <cell r="AK49">
            <v>71.67093586662088</v>
          </cell>
          <cell r="AL49">
            <v>68.145902149855971</v>
          </cell>
          <cell r="AM49">
            <v>67.884010072703774</v>
          </cell>
          <cell r="AN49">
            <v>62.168412588355395</v>
          </cell>
        </row>
        <row r="50">
          <cell r="T50">
            <v>87901</v>
          </cell>
          <cell r="U50">
            <v>79230</v>
          </cell>
          <cell r="V50">
            <v>89547</v>
          </cell>
          <cell r="W50">
            <v>98785</v>
          </cell>
          <cell r="X50">
            <v>88029</v>
          </cell>
          <cell r="Y50">
            <v>94084</v>
          </cell>
          <cell r="Z50">
            <v>125452</v>
          </cell>
          <cell r="AA50">
            <v>98678</v>
          </cell>
          <cell r="AB50">
            <v>67255</v>
          </cell>
          <cell r="AC50">
            <v>110598</v>
          </cell>
          <cell r="AD50">
            <v>105241</v>
          </cell>
          <cell r="AE50">
            <v>87148</v>
          </cell>
          <cell r="AJ50">
            <v>117544</v>
          </cell>
          <cell r="AK50">
            <v>104844</v>
          </cell>
          <cell r="AL50">
            <v>89913</v>
          </cell>
          <cell r="AM50">
            <v>102058</v>
          </cell>
          <cell r="AN50">
            <v>103842</v>
          </cell>
        </row>
        <row r="51">
          <cell r="T51">
            <v>31.798508549390785</v>
          </cell>
          <cell r="U51">
            <v>30.670771172535659</v>
          </cell>
          <cell r="V51">
            <v>29.747022234134029</v>
          </cell>
          <cell r="W51">
            <v>33.765429974186368</v>
          </cell>
          <cell r="X51">
            <v>30.324125004259955</v>
          </cell>
          <cell r="Y51">
            <v>31.38898324901152</v>
          </cell>
          <cell r="Z51">
            <v>33.816525842553325</v>
          </cell>
          <cell r="AA51">
            <v>32.697533391434767</v>
          </cell>
          <cell r="AB51">
            <v>31.492854062894949</v>
          </cell>
          <cell r="AC51">
            <v>29.87383677824192</v>
          </cell>
          <cell r="AD51">
            <v>29.208674375956139</v>
          </cell>
          <cell r="AE51">
            <v>25.440100748152567</v>
          </cell>
          <cell r="AJ51">
            <v>30.404479173756208</v>
          </cell>
          <cell r="AK51">
            <v>29.491815459158367</v>
          </cell>
          <cell r="AL51">
            <v>30.438610656968404</v>
          </cell>
          <cell r="AM51">
            <v>29.613621666111428</v>
          </cell>
          <cell r="AN51">
            <v>28.129307024132814</v>
          </cell>
        </row>
        <row r="53">
          <cell r="T53">
            <v>19526</v>
          </cell>
          <cell r="U53">
            <v>22111</v>
          </cell>
          <cell r="V53">
            <v>18012</v>
          </cell>
          <cell r="W53">
            <v>17443</v>
          </cell>
          <cell r="X53">
            <v>21714</v>
          </cell>
          <cell r="Y53">
            <v>20668</v>
          </cell>
          <cell r="Z53">
            <v>29894</v>
          </cell>
          <cell r="AA53">
            <v>24392</v>
          </cell>
          <cell r="AB53">
            <v>18089</v>
          </cell>
          <cell r="AC53">
            <v>25254</v>
          </cell>
          <cell r="AD53">
            <v>16481</v>
          </cell>
          <cell r="AE53">
            <v>18371</v>
          </cell>
          <cell r="AJ53">
            <v>21363</v>
          </cell>
          <cell r="AK53">
            <v>13859</v>
          </cell>
          <cell r="AL53">
            <v>17035</v>
          </cell>
          <cell r="AM53">
            <v>14261</v>
          </cell>
          <cell r="AN53">
            <v>18475</v>
          </cell>
        </row>
        <row r="61">
          <cell r="T61">
            <v>76.129372955438868</v>
          </cell>
          <cell r="U61">
            <v>75.643096486470185</v>
          </cell>
          <cell r="V61">
            <v>71.90558578281447</v>
          </cell>
          <cell r="W61">
            <v>73.258477229122491</v>
          </cell>
          <cell r="X61">
            <v>75.003467908902692</v>
          </cell>
          <cell r="Y61">
            <v>75.263300997404016</v>
          </cell>
          <cell r="Z61">
            <v>78.876169163663931</v>
          </cell>
          <cell r="AA61">
            <v>75.730301602262017</v>
          </cell>
          <cell r="AB61">
            <v>76.153961686692355</v>
          </cell>
          <cell r="AC61">
            <v>76.019958036088966</v>
          </cell>
          <cell r="AD61">
            <v>76.712019600307457</v>
          </cell>
          <cell r="AE61">
            <v>72.815657302868715</v>
          </cell>
          <cell r="AJ61">
            <v>73.182147093712928</v>
          </cell>
          <cell r="AK61">
            <v>72.092234518184981</v>
          </cell>
          <cell r="AL61">
            <v>65.358121597096186</v>
          </cell>
          <cell r="AM61">
            <v>70.297214428042778</v>
          </cell>
          <cell r="AN61">
            <v>71.581160850453031</v>
          </cell>
        </row>
        <row r="63">
          <cell r="T63">
            <v>12.088990296066195</v>
          </cell>
          <cell r="U63">
            <v>14.47829506418369</v>
          </cell>
          <cell r="V63">
            <v>12.844386851678955</v>
          </cell>
          <cell r="W63">
            <v>13.259039348345617</v>
          </cell>
          <cell r="X63">
            <v>13.209057971014493</v>
          </cell>
          <cell r="Y63">
            <v>12.828629594206859</v>
          </cell>
          <cell r="Z63">
            <v>14.206463113976863</v>
          </cell>
          <cell r="AA63">
            <v>13.921551994973296</v>
          </cell>
          <cell r="AB63">
            <v>13.371151666288824</v>
          </cell>
          <cell r="AC63">
            <v>13.380910616869492</v>
          </cell>
          <cell r="AD63">
            <v>13.914005252369972</v>
          </cell>
          <cell r="AE63">
            <v>12.862769221603267</v>
          </cell>
          <cell r="AJ63">
            <v>12.165566099907736</v>
          </cell>
          <cell r="AK63">
            <v>12.305108285505913</v>
          </cell>
          <cell r="AL63">
            <v>11.745605392792324</v>
          </cell>
          <cell r="AM63">
            <v>12.775625228742223</v>
          </cell>
          <cell r="AN63">
            <v>13.473819562812118</v>
          </cell>
        </row>
      </sheetData>
      <sheetData sheetId="1" refreshError="1">
        <row r="6">
          <cell r="C6">
            <v>4</v>
          </cell>
          <cell r="D6">
            <v>5</v>
          </cell>
          <cell r="E6">
            <v>6</v>
          </cell>
          <cell r="F6">
            <v>7</v>
          </cell>
          <cell r="G6">
            <v>8</v>
          </cell>
          <cell r="H6">
            <v>9</v>
          </cell>
          <cell r="I6">
            <v>10</v>
          </cell>
          <cell r="J6">
            <v>11</v>
          </cell>
          <cell r="K6">
            <v>12</v>
          </cell>
          <cell r="L6">
            <v>1</v>
          </cell>
          <cell r="M6">
            <v>2</v>
          </cell>
          <cell r="N6">
            <v>3</v>
          </cell>
          <cell r="R6">
            <v>4</v>
          </cell>
          <cell r="S6">
            <v>5</v>
          </cell>
          <cell r="T6">
            <v>6</v>
          </cell>
          <cell r="U6">
            <v>7</v>
          </cell>
          <cell r="V6">
            <v>8</v>
          </cell>
          <cell r="W6">
            <v>9</v>
          </cell>
          <cell r="X6">
            <v>10</v>
          </cell>
          <cell r="Y6">
            <v>11</v>
          </cell>
          <cell r="Z6">
            <v>12</v>
          </cell>
          <cell r="AA6">
            <v>1</v>
          </cell>
          <cell r="AB6">
            <v>2</v>
          </cell>
          <cell r="AC6">
            <v>3</v>
          </cell>
        </row>
        <row r="7">
          <cell r="C7">
            <v>3972</v>
          </cell>
          <cell r="D7">
            <v>4697</v>
          </cell>
          <cell r="E7">
            <v>4744</v>
          </cell>
          <cell r="F7">
            <v>3250</v>
          </cell>
          <cell r="G7">
            <v>4241</v>
          </cell>
          <cell r="H7">
            <v>3820</v>
          </cell>
          <cell r="I7">
            <v>4207</v>
          </cell>
          <cell r="J7">
            <v>4073</v>
          </cell>
          <cell r="K7">
            <v>3228</v>
          </cell>
          <cell r="L7">
            <v>4832</v>
          </cell>
          <cell r="M7">
            <v>4447</v>
          </cell>
          <cell r="N7">
            <v>4207</v>
          </cell>
          <cell r="R7">
            <v>4430</v>
          </cell>
          <cell r="S7">
            <v>4890</v>
          </cell>
          <cell r="T7">
            <v>4403</v>
          </cell>
          <cell r="U7">
            <v>4017</v>
          </cell>
        </row>
        <row r="8">
          <cell r="C8">
            <v>89</v>
          </cell>
          <cell r="D8">
            <v>618</v>
          </cell>
          <cell r="E8">
            <v>295</v>
          </cell>
          <cell r="F8">
            <v>6</v>
          </cell>
          <cell r="G8">
            <v>-4</v>
          </cell>
          <cell r="H8">
            <v>-30</v>
          </cell>
          <cell r="I8">
            <v>-192</v>
          </cell>
          <cell r="J8">
            <v>-178</v>
          </cell>
          <cell r="K8">
            <v>-329</v>
          </cell>
          <cell r="L8">
            <v>106</v>
          </cell>
          <cell r="M8">
            <v>-13</v>
          </cell>
          <cell r="N8">
            <v>-285</v>
          </cell>
          <cell r="R8">
            <v>-232</v>
          </cell>
          <cell r="S8">
            <v>-69</v>
          </cell>
          <cell r="T8">
            <v>-339</v>
          </cell>
          <cell r="U8">
            <v>-73</v>
          </cell>
        </row>
        <row r="9">
          <cell r="C9">
            <v>3872</v>
          </cell>
          <cell r="D9">
            <v>2717</v>
          </cell>
          <cell r="E9">
            <v>3691</v>
          </cell>
          <cell r="F9">
            <v>3527</v>
          </cell>
          <cell r="G9">
            <v>4699</v>
          </cell>
          <cell r="H9">
            <v>4052</v>
          </cell>
          <cell r="I9">
            <v>5880</v>
          </cell>
          <cell r="J9">
            <v>5807</v>
          </cell>
          <cell r="K9">
            <v>7381</v>
          </cell>
          <cell r="L9">
            <v>4677</v>
          </cell>
          <cell r="M9">
            <v>4898</v>
          </cell>
          <cell r="N9">
            <v>6414</v>
          </cell>
          <cell r="R9">
            <v>6309</v>
          </cell>
          <cell r="S9">
            <v>5759</v>
          </cell>
          <cell r="T9">
            <v>7081</v>
          </cell>
          <cell r="U9">
            <v>4853</v>
          </cell>
        </row>
        <row r="10">
          <cell r="C10">
            <v>63.3</v>
          </cell>
          <cell r="D10">
            <v>52.7</v>
          </cell>
          <cell r="E10">
            <v>55</v>
          </cell>
          <cell r="F10">
            <v>55.3</v>
          </cell>
          <cell r="G10">
            <v>58.6</v>
          </cell>
          <cell r="H10">
            <v>54.5</v>
          </cell>
          <cell r="I10">
            <v>65.2</v>
          </cell>
          <cell r="J10">
            <v>69.400000000000006</v>
          </cell>
          <cell r="K10">
            <v>67.8</v>
          </cell>
          <cell r="L10">
            <v>60.9</v>
          </cell>
          <cell r="M10">
            <v>65.2</v>
          </cell>
          <cell r="N10">
            <v>63.7</v>
          </cell>
          <cell r="R10">
            <v>65.7</v>
          </cell>
          <cell r="S10">
            <v>59.4</v>
          </cell>
          <cell r="T10">
            <v>64.099999999999994</v>
          </cell>
          <cell r="U10">
            <v>55.7</v>
          </cell>
        </row>
        <row r="11">
          <cell r="C11">
            <v>36.700000000000003</v>
          </cell>
          <cell r="D11">
            <v>43.7</v>
          </cell>
          <cell r="E11">
            <v>45</v>
          </cell>
          <cell r="F11">
            <v>44.7</v>
          </cell>
          <cell r="G11">
            <v>41.4</v>
          </cell>
          <cell r="H11">
            <v>45.5</v>
          </cell>
          <cell r="I11">
            <v>34.799999999999997</v>
          </cell>
          <cell r="J11">
            <v>30.6</v>
          </cell>
          <cell r="K11">
            <v>32.200000000000003</v>
          </cell>
          <cell r="L11">
            <v>39.1</v>
          </cell>
          <cell r="M11">
            <v>34.799999999999997</v>
          </cell>
          <cell r="N11">
            <v>36.299999999999997</v>
          </cell>
          <cell r="R11">
            <v>34.299999999999997</v>
          </cell>
          <cell r="S11">
            <v>40.6</v>
          </cell>
          <cell r="T11">
            <v>35.9</v>
          </cell>
          <cell r="U11">
            <v>44.3</v>
          </cell>
        </row>
        <row r="12">
          <cell r="C12">
            <v>78.900000000000006</v>
          </cell>
          <cell r="D12">
            <v>72</v>
          </cell>
          <cell r="E12">
            <v>78</v>
          </cell>
          <cell r="F12">
            <v>77.599999999999994</v>
          </cell>
          <cell r="G12">
            <v>82.4</v>
          </cell>
          <cell r="H12">
            <v>79.099999999999994</v>
          </cell>
          <cell r="I12">
            <v>85.4</v>
          </cell>
          <cell r="J12">
            <v>86.3</v>
          </cell>
          <cell r="K12">
            <v>88.7</v>
          </cell>
          <cell r="L12">
            <v>81.3</v>
          </cell>
          <cell r="M12">
            <v>82.9</v>
          </cell>
          <cell r="N12">
            <v>87</v>
          </cell>
          <cell r="R12">
            <v>83.9</v>
          </cell>
          <cell r="S12">
            <v>84.3</v>
          </cell>
          <cell r="T12">
            <v>86</v>
          </cell>
          <cell r="U12">
            <v>79.099999999999994</v>
          </cell>
        </row>
        <row r="13">
          <cell r="C13">
            <v>64.400000000000006</v>
          </cell>
          <cell r="D13">
            <v>58.3</v>
          </cell>
          <cell r="E13">
            <v>63.5</v>
          </cell>
          <cell r="F13">
            <v>60</v>
          </cell>
          <cell r="G13">
            <v>67.7</v>
          </cell>
          <cell r="H13">
            <v>66.099999999999994</v>
          </cell>
          <cell r="I13">
            <v>69.099999999999994</v>
          </cell>
          <cell r="J13">
            <v>70.400000000000006</v>
          </cell>
          <cell r="K13">
            <v>68.7</v>
          </cell>
          <cell r="L13">
            <v>65.400000000000006</v>
          </cell>
          <cell r="M13">
            <v>66.599999999999994</v>
          </cell>
          <cell r="N13">
            <v>75.5</v>
          </cell>
          <cell r="R13">
            <v>69.7</v>
          </cell>
          <cell r="S13">
            <v>69.099999999999994</v>
          </cell>
          <cell r="T13">
            <v>73.900000000000006</v>
          </cell>
          <cell r="U13">
            <v>63.5</v>
          </cell>
        </row>
        <row r="14">
          <cell r="C14">
            <v>7.4</v>
          </cell>
          <cell r="D14">
            <v>8.5</v>
          </cell>
          <cell r="E14">
            <v>8.5</v>
          </cell>
          <cell r="F14">
            <v>10.199999999999999</v>
          </cell>
          <cell r="G14">
            <v>8.3000000000000007</v>
          </cell>
          <cell r="H14">
            <v>8.6999999999999993</v>
          </cell>
          <cell r="I14">
            <v>9.1999999999999993</v>
          </cell>
          <cell r="J14">
            <v>9</v>
          </cell>
          <cell r="K14">
            <v>12</v>
          </cell>
          <cell r="L14">
            <v>9</v>
          </cell>
          <cell r="M14">
            <v>9.1</v>
          </cell>
          <cell r="N14">
            <v>10.199999999999999</v>
          </cell>
          <cell r="R14">
            <v>9.6</v>
          </cell>
          <cell r="S14">
            <v>8.9</v>
          </cell>
          <cell r="T14">
            <v>8.1</v>
          </cell>
          <cell r="U14">
            <v>10.4</v>
          </cell>
        </row>
        <row r="15">
          <cell r="C15">
            <v>293</v>
          </cell>
          <cell r="D15">
            <v>397</v>
          </cell>
          <cell r="E15">
            <v>403</v>
          </cell>
          <cell r="F15">
            <v>330</v>
          </cell>
          <cell r="G15">
            <v>352</v>
          </cell>
          <cell r="H15">
            <v>332</v>
          </cell>
          <cell r="I15">
            <v>388</v>
          </cell>
          <cell r="J15">
            <v>366</v>
          </cell>
          <cell r="K15">
            <v>386</v>
          </cell>
          <cell r="L15">
            <v>434</v>
          </cell>
          <cell r="M15">
            <v>405</v>
          </cell>
          <cell r="N15">
            <v>429</v>
          </cell>
          <cell r="R15">
            <v>426</v>
          </cell>
          <cell r="S15">
            <v>435</v>
          </cell>
          <cell r="T15">
            <v>358</v>
          </cell>
          <cell r="U15">
            <v>418</v>
          </cell>
        </row>
        <row r="16">
          <cell r="R16">
            <v>1.46</v>
          </cell>
          <cell r="S16">
            <v>1.61</v>
          </cell>
          <cell r="T16">
            <v>1.21</v>
          </cell>
          <cell r="U16">
            <v>1.68</v>
          </cell>
        </row>
        <row r="17">
          <cell r="C17">
            <v>819</v>
          </cell>
          <cell r="D17">
            <v>761</v>
          </cell>
          <cell r="E17">
            <v>812</v>
          </cell>
          <cell r="F17">
            <v>789</v>
          </cell>
          <cell r="G17">
            <v>827</v>
          </cell>
          <cell r="H17">
            <v>801</v>
          </cell>
          <cell r="I17">
            <v>861</v>
          </cell>
          <cell r="J17">
            <v>797</v>
          </cell>
          <cell r="K17">
            <v>757</v>
          </cell>
          <cell r="L17">
            <v>873</v>
          </cell>
          <cell r="M17">
            <v>836</v>
          </cell>
          <cell r="N17">
            <v>837</v>
          </cell>
          <cell r="R17">
            <v>1017</v>
          </cell>
          <cell r="S17">
            <v>906</v>
          </cell>
          <cell r="T17">
            <v>989</v>
          </cell>
          <cell r="U17">
            <v>1017</v>
          </cell>
        </row>
        <row r="18">
          <cell r="R18">
            <v>246</v>
          </cell>
          <cell r="S18">
            <v>243</v>
          </cell>
          <cell r="T18">
            <v>245</v>
          </cell>
          <cell r="U18">
            <v>241</v>
          </cell>
        </row>
        <row r="19">
          <cell r="R19">
            <v>59</v>
          </cell>
          <cell r="S19">
            <v>74</v>
          </cell>
          <cell r="T19">
            <v>90</v>
          </cell>
          <cell r="U19">
            <v>59</v>
          </cell>
        </row>
        <row r="20">
          <cell r="R20">
            <v>198735</v>
          </cell>
          <cell r="S20">
            <v>248932</v>
          </cell>
          <cell r="T20">
            <v>231735</v>
          </cell>
          <cell r="U20">
            <v>210778</v>
          </cell>
        </row>
        <row r="21">
          <cell r="R21">
            <v>224</v>
          </cell>
          <cell r="S21">
            <v>227</v>
          </cell>
          <cell r="T21">
            <v>228</v>
          </cell>
          <cell r="U21">
            <v>225</v>
          </cell>
        </row>
        <row r="22">
          <cell r="R22">
            <v>178</v>
          </cell>
          <cell r="S22">
            <v>182</v>
          </cell>
          <cell r="T22">
            <v>184</v>
          </cell>
          <cell r="U22">
            <v>180</v>
          </cell>
        </row>
      </sheetData>
      <sheetData sheetId="2" refreshError="1">
        <row r="4">
          <cell r="D4" t="str">
            <v>９７／４</v>
          </cell>
          <cell r="E4" t="str">
            <v>９７／５</v>
          </cell>
          <cell r="F4" t="str">
            <v>９７／６</v>
          </cell>
          <cell r="G4" t="str">
            <v>９７／７</v>
          </cell>
          <cell r="H4" t="str">
            <v>９７／８</v>
          </cell>
          <cell r="I4" t="str">
            <v>９７／９</v>
          </cell>
        </row>
        <row r="7">
          <cell r="D7">
            <v>3726.0571428571429</v>
          </cell>
          <cell r="E7">
            <v>4032.8571428571427</v>
          </cell>
          <cell r="F7">
            <v>3336.1081081081079</v>
          </cell>
        </row>
        <row r="10">
          <cell r="D10">
            <v>5877.2</v>
          </cell>
          <cell r="E10">
            <v>5242.2</v>
          </cell>
          <cell r="F10">
            <v>4086.9545454545455</v>
          </cell>
        </row>
        <row r="13">
          <cell r="D13">
            <v>3080.0740740740739</v>
          </cell>
          <cell r="E13">
            <v>2316.8125</v>
          </cell>
          <cell r="F13">
            <v>2290.6129032258063</v>
          </cell>
        </row>
        <row r="16">
          <cell r="D16">
            <v>2167.7142857142858</v>
          </cell>
          <cell r="E16">
            <v>1314.0416666666667</v>
          </cell>
          <cell r="F16">
            <v>1234.24</v>
          </cell>
        </row>
        <row r="19">
          <cell r="D19">
            <v>3656.6990291262136</v>
          </cell>
          <cell r="E19">
            <v>3168.1891891891892</v>
          </cell>
          <cell r="F19">
            <v>2740.9913043478259</v>
          </cell>
        </row>
        <row r="22">
          <cell r="D22">
            <v>2527.7852348993288</v>
          </cell>
          <cell r="E22">
            <v>2283.5649350649351</v>
          </cell>
          <cell r="F22">
            <v>2144.312925170068</v>
          </cell>
        </row>
        <row r="73">
          <cell r="D73">
            <v>3401.4095238095238</v>
          </cell>
          <cell r="E73">
            <v>3401.4095238095238</v>
          </cell>
          <cell r="F73">
            <v>3401.4095238095238</v>
          </cell>
          <cell r="G73">
            <v>3401.4095238095238</v>
          </cell>
          <cell r="H73">
            <v>3401.4095238095238</v>
          </cell>
          <cell r="I73">
            <v>3401.4095238095238</v>
          </cell>
        </row>
        <row r="74">
          <cell r="D74">
            <v>3889.060606060606</v>
          </cell>
          <cell r="E74">
            <v>3889.060606060606</v>
          </cell>
          <cell r="F74">
            <v>3889.060606060606</v>
          </cell>
          <cell r="G74">
            <v>3889.060606060606</v>
          </cell>
          <cell r="H74">
            <v>3889.060606060606</v>
          </cell>
          <cell r="I74">
            <v>3889.060606060606</v>
          </cell>
        </row>
        <row r="75">
          <cell r="D75">
            <v>2823.7096774193542</v>
          </cell>
          <cell r="E75">
            <v>2823.7096774193542</v>
          </cell>
          <cell r="F75">
            <v>2823.7096774193542</v>
          </cell>
          <cell r="G75">
            <v>2823.7096774193542</v>
          </cell>
          <cell r="H75">
            <v>2823.7096774193542</v>
          </cell>
          <cell r="I75">
            <v>2823.7096774193542</v>
          </cell>
        </row>
        <row r="76">
          <cell r="D76">
            <v>1597.2063492063489</v>
          </cell>
          <cell r="E76">
            <v>1597.2063492063489</v>
          </cell>
          <cell r="F76">
            <v>1597.2063492063489</v>
          </cell>
          <cell r="G76">
            <v>1597.2063492063489</v>
          </cell>
          <cell r="H76">
            <v>1597.2063492063489</v>
          </cell>
          <cell r="I76">
            <v>1597.2063492063489</v>
          </cell>
        </row>
        <row r="77">
          <cell r="D77">
            <v>2987.9357798165133</v>
          </cell>
          <cell r="E77">
            <v>2987.9357798165133</v>
          </cell>
          <cell r="F77">
            <v>2987.9357798165133</v>
          </cell>
          <cell r="G77">
            <v>2987.9357798165133</v>
          </cell>
          <cell r="H77">
            <v>2987.9357798165133</v>
          </cell>
          <cell r="I77">
            <v>2987.9357798165133</v>
          </cell>
        </row>
        <row r="78">
          <cell r="D78">
            <v>2230.7191780821913</v>
          </cell>
          <cell r="E78">
            <v>2230.7191780821913</v>
          </cell>
          <cell r="F78">
            <v>2230.7191780821913</v>
          </cell>
          <cell r="G78">
            <v>2230.7191780821913</v>
          </cell>
          <cell r="H78">
            <v>2230.7191780821913</v>
          </cell>
          <cell r="I78">
            <v>2230.7191780821913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0K4"/>
      <sheetName val="donnee lct"/>
      <sheetName val="I-Données_de_base"/>
      <sheetName val="11"/>
      <sheetName val="FEBRUA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Sheet2"/>
      <sheetName val="NSC-BS11-02"/>
      <sheetName val="#REF"/>
      <sheetName val="DETAIL"/>
      <sheetName val="Calculation PS"/>
      <sheetName val="คำชี้แจง"/>
      <sheetName val="TB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N-4.4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ที่ดินอาคาร อุปกรณ์"/>
      <sheetName val="VL"/>
      <sheetName val="TN"/>
      <sheetName val="ND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report detial"/>
      <sheetName val="BD"/>
      <sheetName val="Control List"/>
      <sheetName val="Control_List"/>
      <sheetName val="Control_List1"/>
      <sheetName val="AcqBS"/>
      <sheetName val="SCB 1 - Current"/>
      <sheetName val="SCB 2 - Current"/>
      <sheetName val="ocean voyage"/>
      <sheetName val="TOTAL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OtherKPI"/>
      <sheetName val="ชื่อหุ้น"/>
      <sheetName val="B&amp;S 1999"/>
      <sheetName val="10"/>
      <sheetName val="qtr3"/>
      <sheetName val="qtr4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group type"/>
      <sheetName val=" Code -สิทธิรักษาพยาบาล1-9-53"/>
      <sheetName val="Salary  StructureBK. 20-12- (2)"/>
      <sheetName val="REPORT"/>
      <sheetName val="MA"/>
      <sheetName val="donnee_lct"/>
      <sheetName val="Puerto Rico"/>
      <sheetName val="graph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table"/>
      <sheetName val="MFA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C成"/>
      <sheetName val="DCC操"/>
      <sheetName val="BS"/>
      <sheetName val="PL"/>
      <sheetName val="ＣＦ"/>
      <sheetName val="Inv"/>
      <sheetName val="PIMAgd"/>
      <sheetName val="BgtCnt"/>
      <sheetName val="ＢＳ分析"/>
      <sheetName val="SUM"/>
      <sheetName val="総合"/>
      <sheetName val="従推"/>
      <sheetName val="96RPD計"/>
      <sheetName val="9911月報"/>
      <sheetName val="B"/>
      <sheetName val="A"/>
      <sheetName val="C"/>
      <sheetName val="BACIC"/>
      <sheetName val="表5-2 地区別CO2排出実績"/>
      <sheetName val="FORM21OK"/>
      <sheetName val="Basic_Information"/>
      <sheetName val="FORM18OK"/>
      <sheetName val="FORM20OK"/>
      <sheetName val="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EU2WD"/>
      <sheetName val="MMAL4WD"/>
      <sheetName val="Model Price"/>
      <sheetName val="Pareto %BD "/>
      <sheetName val="BD"/>
      <sheetName val="QC APPRORE SHEET"/>
      <sheetName val="Data"/>
      <sheetName val="Ex-Rates"/>
      <sheetName val="262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TBL"/>
      <sheetName val="094_APP別"/>
      <sheetName val="set_date"/>
      <sheetName val="Key"/>
      <sheetName val="ATRUCK"/>
      <sheetName val="capacity"/>
      <sheetName val="Man power"/>
      <sheetName val="Headernames"/>
      <sheetName val="p2-1"/>
      <sheetName val="98CALENDAR (2)"/>
      <sheetName val="Attached_ECR-EDR5"/>
      <sheetName val="Inspection_Agreement5"/>
      <sheetName val="Insption_Report_15"/>
      <sheetName val="Inspection_Report_25"/>
      <sheetName val="QC_APPROVE_SHEET5"/>
      <sheetName val="Daily_1_13"/>
      <sheetName val="กราฟ__COST"/>
      <sheetName val="Model_Price"/>
      <sheetName val="Pareto_%BD_"/>
      <sheetName val="QC_APPRORE_SHEET"/>
      <sheetName val="DUCT_54S5"/>
      <sheetName val="JUN-14_(2)"/>
      <sheetName val="Master_Report"/>
      <sheetName val="BND"/>
      <sheetName val="選酋表"/>
      <sheetName val="Dropdown"/>
      <sheetName val="PY指摘脇だし"/>
      <sheetName val="826"/>
      <sheetName val="ASSY"/>
      <sheetName val="Database"/>
      <sheetName val="RACK (CB)new"/>
      <sheetName val="投資ﾌｫﾛｰ"/>
      <sheetName val="Assumptions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ｸﾞﾗﾌ"/>
      <sheetName val="Man_power"/>
      <sheetName val="98CALENDAR_(2)"/>
      <sheetName val="サマリ"/>
      <sheetName val="ACARS"/>
      <sheetName val="契担ｺ別 (066実績)"/>
      <sheetName val="AtoA(German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Log"/>
      <sheetName val="JE Upload"/>
      <sheetName val="JE Review"/>
      <sheetName val="JE Summary"/>
      <sheetName val="Upload Prep"/>
      <sheetName val="Entry PL analysis"/>
      <sheetName val="Proration Calc"/>
      <sheetName val="SQL"/>
      <sheetName val="Day and Month LookupTbl"/>
      <sheetName val="FX"/>
      <sheetName val="Input"/>
      <sheetName val="IBA&amp;HP"/>
      <sheetName val="Inc&amp;Ex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STATC"/>
      <sheetName val="Tro giup"/>
      <sheetName val="XL4Popp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 Trade debtors"/>
      <sheetName val="E2.1 Debtors ageing"/>
      <sheetName val="G1 Other debtors"/>
      <sheetName val="I1 Interco"/>
      <sheetName val="N1 Other creditors"/>
      <sheetName val="N2 Provision for audit fees"/>
      <sheetName val="N3 Provision for commission"/>
      <sheetName val="O1 Tax Lead Schedule"/>
      <sheetName val="T1 Share capital"/>
      <sheetName val="T2 Revenue reserve"/>
      <sheetName val="U Memo"/>
      <sheetName val="U1 P&amp;L"/>
      <sheetName val="U3 Payroll"/>
      <sheetName val="U4 CPF reasonableness test"/>
      <sheetName val="JobDetails"/>
      <sheetName val="AR JAN'02"/>
      <sheetName val="U1101"/>
      <sheetName val="U1 P_L"/>
      <sheetName val="S201"/>
      <sheetName val="BS-M"/>
      <sheetName val="1030002 A"/>
      <sheetName val="1030004 A"/>
      <sheetName val="1030006 A"/>
      <sheetName val="MV"/>
      <sheetName val="Freezers"/>
      <sheetName val="U1.6"/>
      <sheetName val="Main"/>
      <sheetName val="I101 - AR"/>
      <sheetName val="I102 - AP"/>
      <sheetName val="TB"/>
      <sheetName val="N-Other creditors lead sched"/>
      <sheetName val="ARP_U301"/>
      <sheetName val="E221"/>
      <sheetName val="FFE"/>
      <sheetName val="K2 Depreciation test"/>
      <sheetName val="Wholesale V"/>
      <sheetName val="IBA&amp;HP"/>
      <sheetName val="2004"/>
      <sheetName val="Comp equip"/>
      <sheetName val="FNS9697"/>
      <sheetName val="InvoiceList"/>
      <sheetName val="Rate"/>
      <sheetName val="Dept"/>
      <sheetName val="Business Unit"/>
      <sheetName val="Renovation"/>
      <sheetName val="source"/>
      <sheetName val="esxa"/>
      <sheetName val="DFA"/>
      <sheetName val="UB-20"/>
      <sheetName val="Cust"/>
      <sheetName val="U1.1 - detailed P&amp;L"/>
      <sheetName val="U1 - Lead"/>
      <sheetName val="U7 - AAFES ex fee-reasonable"/>
      <sheetName val="Build"/>
      <sheetName val="N301"/>
      <sheetName val="TOTALSHOPS"/>
      <sheetName val="sapactivexlhiddensheet"/>
      <sheetName val="Required"/>
      <sheetName val="Drop List References"/>
      <sheetName val="E161500,161570"/>
      <sheetName val="Taux"/>
      <sheetName val="DEPN 2001"/>
      <sheetName val="Deferrred Revenue Apr 04"/>
      <sheetName val="Original"/>
      <sheetName val="FF-3"/>
      <sheetName val="Mach &amp; equip"/>
      <sheetName val="Green details"/>
      <sheetName val="FF-21"/>
      <sheetName val="Data Sheet "/>
      <sheetName val="ARP-U301"/>
      <sheetName val="TAX COM"/>
      <sheetName val="A2-3"/>
      <sheetName val="TEMP"/>
      <sheetName val="BUD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금흐름표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1)Elect.EGAT Sale"/>
      <sheetName val="Model Elect EGAT"/>
      <sheetName val="ประมาณการประตูหน้าต่าง "/>
      <sheetName val="Worksheet in 2250 Cash Flow Sta"/>
      <sheetName val="Input Sheet Comp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2"/>
      <sheetName val="F-3"/>
      <sheetName val="F-4,5"/>
      <sheetName val="주요경영지표"/>
      <sheetName val="XREF"/>
      <sheetName val="참고"/>
      <sheetName val="참고2"/>
      <sheetName val="참고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S"/>
      <sheetName val="SS10"/>
      <sheetName val="SS20"/>
      <sheetName val="EPS"/>
      <sheetName val="희석화EPS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무제표"/>
      <sheetName val="재무비율분석"/>
      <sheetName val="2002-re"/>
      <sheetName val="현금흐름표"/>
      <sheetName val="현금흐름검증표"/>
      <sheetName val="F12_BS"/>
      <sheetName val="F3_PL"/>
      <sheetName val="F4_PAJE"/>
      <sheetName val="F5_PRJE"/>
      <sheetName val="CAJE"/>
      <sheetName val="CRJE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종결메모"/>
      <sheetName val="BS누적"/>
      <sheetName val="BS1분기"/>
      <sheetName val="TB(PL)"/>
      <sheetName val="F4"/>
      <sheetName val="EPS"/>
      <sheetName val="RATIO"/>
      <sheetName val="경영지표서식"/>
      <sheetName val="XREF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"/>
      <sheetName val="f3"/>
      <sheetName val="f4"/>
      <sheetName val="f5"/>
      <sheetName val="f6"/>
      <sheetName val="XRE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,2"/>
      <sheetName val="F3"/>
      <sheetName val="F45"/>
      <sheetName val="XREF"/>
    </sheetNames>
    <sheetDataSet>
      <sheetData sheetId="0"/>
      <sheetData sheetId="1"/>
      <sheetData sheetId="2" refreshError="1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비율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품입고집계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"/>
      <sheetName val="업무분장 "/>
      <sheetName val="B-90"/>
      <sheetName val="기말요약"/>
      <sheetName val="중요성기준"/>
      <sheetName val="A9-1~5 "/>
      <sheetName val="A9-3"/>
      <sheetName val="경영분석"/>
      <sheetName val="98경영"/>
      <sheetName val="A9-부2 "/>
      <sheetName val="A9"/>
      <sheetName val="A9-2(구)"/>
      <sheetName val="주석자료A7"/>
      <sheetName val="주총요약"/>
      <sheetName val="지급보증"/>
      <sheetName val="(법인,토지)등기부등본요약"/>
      <sheetName val="보험가입"/>
      <sheetName val="계속기업검토표"/>
      <sheetName val="A7"/>
      <sheetName val="등본요약"/>
      <sheetName val="계속기업"/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"/>
      <sheetName val="to do"/>
      <sheetName val="재고"/>
      <sheetName val="AR"/>
      <sheetName val="단가검증"/>
      <sheetName val="재고분석"/>
      <sheetName val="가공비배부"/>
      <sheetName val="제,원"/>
      <sheetName val="투자"/>
      <sheetName val="평가"/>
      <sheetName val="무형"/>
      <sheetName val="M"/>
      <sheetName val="M1-anl"/>
      <sheetName val="퇴충"/>
      <sheetName val="분석적검토"/>
      <sheetName val="자본"/>
      <sheetName val="스탁옵션"/>
      <sheetName val="원가"/>
      <sheetName val="제조원가"/>
      <sheetName val="월별제조"/>
      <sheetName val="영업외"/>
      <sheetName val="우발"/>
      <sheetName val="법인"/>
      <sheetName val="미지급법인세"/>
      <sheetName val="이연법인세"/>
      <sheetName val="BS일이후"/>
      <sheetName val="매입"/>
      <sheetName val="원재료평가"/>
      <sheetName val="제품평가"/>
      <sheetName val="cc"/>
      <sheetName val="조회"/>
      <sheetName val="총괄"/>
      <sheetName val="미수"/>
      <sheetName val="메모"/>
      <sheetName val="입출금메모"/>
      <sheetName val="판관비"/>
      <sheetName val="월간판관"/>
      <sheetName val="C-1구매"/>
      <sheetName val="C-2제조"/>
      <sheetName val="배부기준"/>
      <sheetName val="C-21-1매입toc"/>
      <sheetName val="C-22-월별경비"/>
      <sheetName val="부문별"/>
      <sheetName val="회선사용"/>
      <sheetName val="C-42원가AR"/>
      <sheetName val="C-43-11cutoff"/>
      <sheetName val="C-43-31"/>
      <sheetName val="매출"/>
      <sheetName val="건설중인자산"/>
      <sheetName val="중간감사-드림라인"/>
      <sheetName val="#REF"/>
      <sheetName val="업무분장 "/>
      <sheetName val="공통"/>
      <sheetName val="95WBS"/>
      <sheetName val="현금흐름표"/>
      <sheetName val="YOEMAG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RPD計"/>
      <sheetName val="Summary"/>
      <sheetName val="Data1&quot;○&quot;"/>
      <sheetName val="J or E"/>
      <sheetName val="従推"/>
      <sheetName val="A"/>
      <sheetName val="B"/>
      <sheetName val="C"/>
      <sheetName val="116｣RPD"/>
      <sheetName val="เครื่องตกแต่ง"/>
      <sheetName val="เครื่องมือ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EO(2)"/>
      <sheetName val="Variables Input"/>
      <sheetName val="総括NO.1"/>
      <sheetName val="VALEO ｻﾞｯｸｽまとめ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6"/>
  <sheetViews>
    <sheetView topLeftCell="B127" zoomScaleNormal="100" zoomScaleSheetLayoutView="120" workbookViewId="0">
      <selection activeCell="G142" sqref="G142"/>
    </sheetView>
  </sheetViews>
  <sheetFormatPr defaultColWidth="7.875" defaultRowHeight="17.25" x14ac:dyDescent="0.2"/>
  <cols>
    <col min="1" max="1" width="1.5" style="35" customWidth="1"/>
    <col min="2" max="2" width="27.125" style="8" customWidth="1"/>
    <col min="3" max="3" width="7" style="2" bestFit="1" customWidth="1"/>
    <col min="4" max="4" width="0.875" style="2" customWidth="1"/>
    <col min="5" max="5" width="10.625" style="4" customWidth="1"/>
    <col min="6" max="6" width="0.875" style="5" customWidth="1"/>
    <col min="7" max="7" width="10.625" style="4" customWidth="1"/>
    <col min="8" max="8" width="0.875" style="4" customWidth="1"/>
    <col min="9" max="9" width="10.625" style="98" customWidth="1"/>
    <col min="10" max="10" width="0.875" style="5" customWidth="1"/>
    <col min="11" max="11" width="10.625" style="98" customWidth="1"/>
    <col min="12" max="16384" width="7.875" style="2"/>
  </cols>
  <sheetData>
    <row r="1" spans="1:11" s="63" customFormat="1" ht="21" customHeight="1" x14ac:dyDescent="0.2">
      <c r="A1" s="62" t="s">
        <v>0</v>
      </c>
      <c r="C1" s="64"/>
      <c r="E1" s="65"/>
      <c r="F1" s="66"/>
      <c r="G1" s="65"/>
      <c r="H1" s="65"/>
      <c r="I1" s="96"/>
      <c r="J1" s="66"/>
      <c r="K1" s="96"/>
    </row>
    <row r="2" spans="1:11" s="63" customFormat="1" ht="21" customHeight="1" x14ac:dyDescent="0.2">
      <c r="A2" s="62" t="s">
        <v>1</v>
      </c>
      <c r="C2" s="64"/>
      <c r="E2" s="65"/>
      <c r="F2" s="66"/>
      <c r="G2" s="65"/>
      <c r="H2" s="65"/>
      <c r="I2" s="96"/>
      <c r="J2" s="66"/>
      <c r="K2" s="96"/>
    </row>
    <row r="3" spans="1:11" s="63" customFormat="1" ht="21" customHeight="1" x14ac:dyDescent="0.2">
      <c r="A3" s="67" t="s">
        <v>112</v>
      </c>
      <c r="B3" s="68"/>
      <c r="C3" s="69"/>
      <c r="D3" s="68"/>
      <c r="E3" s="70"/>
      <c r="F3" s="71"/>
      <c r="G3" s="70"/>
      <c r="H3" s="70"/>
      <c r="I3" s="97"/>
      <c r="J3" s="71"/>
      <c r="K3" s="97"/>
    </row>
    <row r="4" spans="1:11" x14ac:dyDescent="0.2">
      <c r="A4" s="7"/>
    </row>
    <row r="5" spans="1:11" ht="18" x14ac:dyDescent="0.2">
      <c r="A5" s="7"/>
      <c r="E5" s="233" t="s">
        <v>2</v>
      </c>
      <c r="F5" s="233"/>
      <c r="G5" s="233"/>
      <c r="H5" s="9"/>
      <c r="I5" s="233" t="s">
        <v>3</v>
      </c>
      <c r="J5" s="233"/>
      <c r="K5" s="233"/>
    </row>
    <row r="6" spans="1:11" ht="18" x14ac:dyDescent="0.2">
      <c r="A6" s="7"/>
      <c r="D6" s="10"/>
      <c r="E6" s="11" t="s">
        <v>108</v>
      </c>
      <c r="F6" s="11"/>
      <c r="G6" s="11" t="s">
        <v>102</v>
      </c>
      <c r="H6" s="11"/>
      <c r="I6" s="99" t="s">
        <v>108</v>
      </c>
      <c r="J6" s="11"/>
      <c r="K6" s="99" t="s">
        <v>102</v>
      </c>
    </row>
    <row r="7" spans="1:11" ht="18" x14ac:dyDescent="0.2">
      <c r="A7" s="7"/>
      <c r="C7" s="114" t="s">
        <v>4</v>
      </c>
      <c r="D7" s="14"/>
      <c r="E7" s="15" t="s">
        <v>5</v>
      </c>
      <c r="F7" s="11"/>
      <c r="G7" s="15" t="s">
        <v>5</v>
      </c>
      <c r="H7" s="11"/>
      <c r="I7" s="100" t="s">
        <v>5</v>
      </c>
      <c r="J7" s="11"/>
      <c r="K7" s="100" t="s">
        <v>5</v>
      </c>
    </row>
    <row r="8" spans="1:11" ht="18" x14ac:dyDescent="0.2">
      <c r="A8" s="16" t="s">
        <v>6</v>
      </c>
      <c r="C8" s="10"/>
      <c r="D8" s="10"/>
      <c r="E8" s="52"/>
      <c r="F8" s="12"/>
      <c r="G8" s="17"/>
      <c r="H8" s="12"/>
      <c r="I8" s="101"/>
      <c r="J8" s="17"/>
      <c r="K8" s="107"/>
    </row>
    <row r="9" spans="1:11" ht="6" customHeight="1" x14ac:dyDescent="0.2">
      <c r="A9" s="16"/>
      <c r="C9" s="10"/>
      <c r="D9" s="10"/>
      <c r="E9" s="52"/>
      <c r="F9" s="12"/>
      <c r="G9" s="17"/>
      <c r="H9" s="12"/>
      <c r="I9" s="101"/>
      <c r="J9" s="17"/>
      <c r="K9" s="107"/>
    </row>
    <row r="10" spans="1:11" ht="18" x14ac:dyDescent="0.2">
      <c r="A10" s="181" t="s">
        <v>7</v>
      </c>
      <c r="B10" s="182"/>
      <c r="C10" s="183"/>
      <c r="D10" s="10"/>
      <c r="E10" s="52"/>
      <c r="F10" s="12"/>
      <c r="G10" s="17"/>
      <c r="H10" s="12"/>
      <c r="I10" s="101"/>
      <c r="J10" s="17"/>
      <c r="K10" s="107"/>
    </row>
    <row r="11" spans="1:11" ht="6" customHeight="1" x14ac:dyDescent="0.2">
      <c r="A11" s="181"/>
      <c r="B11" s="182"/>
      <c r="C11" s="183"/>
      <c r="D11" s="10"/>
      <c r="E11" s="52"/>
      <c r="F11" s="12"/>
      <c r="G11" s="17"/>
      <c r="H11" s="12"/>
      <c r="I11" s="101"/>
      <c r="K11" s="107"/>
    </row>
    <row r="12" spans="1:11" x14ac:dyDescent="0.2">
      <c r="A12" s="184" t="s">
        <v>8</v>
      </c>
      <c r="B12" s="182"/>
      <c r="C12" s="185">
        <v>9</v>
      </c>
      <c r="D12" s="10"/>
      <c r="E12" s="53">
        <v>1335271578</v>
      </c>
      <c r="F12" s="19"/>
      <c r="G12" s="19">
        <v>1656882222</v>
      </c>
      <c r="H12" s="19"/>
      <c r="I12" s="101">
        <v>1009768908</v>
      </c>
      <c r="J12" s="19"/>
      <c r="K12" s="107">
        <v>1138686887</v>
      </c>
    </row>
    <row r="13" spans="1:11" x14ac:dyDescent="0.2">
      <c r="A13" s="184" t="s">
        <v>174</v>
      </c>
      <c r="B13" s="182"/>
      <c r="C13" s="185">
        <v>11</v>
      </c>
      <c r="D13" s="10"/>
      <c r="E13" s="53">
        <v>15000000</v>
      </c>
      <c r="F13" s="12"/>
      <c r="G13" s="17">
        <v>0</v>
      </c>
      <c r="H13" s="12"/>
      <c r="I13" s="101">
        <v>0</v>
      </c>
      <c r="J13" s="17"/>
      <c r="K13" s="107">
        <v>0</v>
      </c>
    </row>
    <row r="14" spans="1:11" x14ac:dyDescent="0.2">
      <c r="A14" s="184" t="s">
        <v>120</v>
      </c>
      <c r="B14" s="182"/>
      <c r="C14" s="185">
        <v>10</v>
      </c>
      <c r="D14" s="10"/>
      <c r="E14" s="86">
        <v>3715595626</v>
      </c>
      <c r="F14" s="20"/>
      <c r="G14" s="186">
        <f>2707270470.14+78349426.86</f>
        <v>2785619897</v>
      </c>
      <c r="H14" s="20"/>
      <c r="I14" s="101">
        <v>3404900145</v>
      </c>
      <c r="J14" s="19"/>
      <c r="K14" s="187">
        <v>2250704067</v>
      </c>
    </row>
    <row r="15" spans="1:11" x14ac:dyDescent="0.2">
      <c r="A15" s="184" t="s">
        <v>121</v>
      </c>
      <c r="B15" s="182"/>
      <c r="C15" s="185"/>
      <c r="D15" s="10"/>
      <c r="E15" s="53"/>
      <c r="F15" s="19"/>
      <c r="G15" s="19"/>
      <c r="H15" s="19"/>
      <c r="I15" s="101"/>
      <c r="J15" s="19"/>
      <c r="K15" s="107"/>
    </row>
    <row r="16" spans="1:11" x14ac:dyDescent="0.2">
      <c r="A16" s="184"/>
      <c r="B16" s="182" t="s">
        <v>122</v>
      </c>
      <c r="C16" s="185">
        <v>10</v>
      </c>
      <c r="D16" s="10"/>
      <c r="E16" s="53">
        <v>492357090</v>
      </c>
      <c r="F16" s="19"/>
      <c r="G16" s="19">
        <v>462458325</v>
      </c>
      <c r="H16" s="19"/>
      <c r="I16" s="101">
        <v>11132218</v>
      </c>
      <c r="J16" s="19"/>
      <c r="K16" s="107">
        <v>12993106</v>
      </c>
    </row>
    <row r="17" spans="1:12" x14ac:dyDescent="0.2">
      <c r="A17" s="184" t="s">
        <v>119</v>
      </c>
      <c r="B17" s="182"/>
      <c r="C17" s="185">
        <v>11</v>
      </c>
      <c r="D17" s="10"/>
      <c r="E17" s="53">
        <v>285302052</v>
      </c>
      <c r="F17" s="19"/>
      <c r="G17" s="19">
        <v>193691951</v>
      </c>
      <c r="H17" s="19"/>
      <c r="I17" s="101">
        <v>131076953</v>
      </c>
      <c r="J17" s="19"/>
      <c r="K17" s="107">
        <v>156855506</v>
      </c>
    </row>
    <row r="18" spans="1:12" x14ac:dyDescent="0.2">
      <c r="A18" s="184" t="s">
        <v>125</v>
      </c>
      <c r="B18" s="184"/>
      <c r="C18" s="185">
        <v>11</v>
      </c>
      <c r="D18" s="10"/>
      <c r="E18" s="102">
        <v>56088571</v>
      </c>
      <c r="F18" s="12"/>
      <c r="G18" s="17">
        <v>0</v>
      </c>
      <c r="H18" s="12"/>
      <c r="I18" s="102">
        <f>658207918-I30</f>
        <v>56088570.600000024</v>
      </c>
      <c r="J18" s="17"/>
      <c r="K18" s="22">
        <v>0</v>
      </c>
    </row>
    <row r="19" spans="1:12" x14ac:dyDescent="0.2">
      <c r="A19" s="184" t="s">
        <v>99</v>
      </c>
      <c r="B19" s="182"/>
      <c r="C19" s="185">
        <v>32</v>
      </c>
      <c r="D19" s="10"/>
      <c r="E19" s="87">
        <v>6316303</v>
      </c>
      <c r="F19" s="10"/>
      <c r="G19" s="21">
        <v>306316304</v>
      </c>
      <c r="H19" s="10"/>
      <c r="I19" s="102">
        <v>119919476</v>
      </c>
      <c r="J19" s="21"/>
      <c r="K19" s="22">
        <v>1200000000</v>
      </c>
    </row>
    <row r="20" spans="1:12" x14ac:dyDescent="0.2">
      <c r="A20" s="184" t="s">
        <v>123</v>
      </c>
      <c r="B20" s="182"/>
      <c r="C20" s="185">
        <v>12</v>
      </c>
      <c r="D20" s="10"/>
      <c r="E20" s="86">
        <v>7333050039</v>
      </c>
      <c r="F20" s="23"/>
      <c r="G20" s="20">
        <v>6207899899</v>
      </c>
      <c r="H20" s="23"/>
      <c r="I20" s="101">
        <v>6980918100</v>
      </c>
      <c r="J20" s="21"/>
      <c r="K20" s="107">
        <v>5749330992</v>
      </c>
    </row>
    <row r="21" spans="1:12" x14ac:dyDescent="0.2">
      <c r="A21" s="184" t="s">
        <v>9</v>
      </c>
      <c r="B21" s="182"/>
      <c r="C21" s="185">
        <v>13</v>
      </c>
      <c r="D21" s="10"/>
      <c r="E21" s="88">
        <v>122958653</v>
      </c>
      <c r="F21" s="10"/>
      <c r="G21" s="24">
        <v>273289301</v>
      </c>
      <c r="H21" s="10"/>
      <c r="I21" s="103">
        <v>57140260</v>
      </c>
      <c r="J21" s="21"/>
      <c r="K21" s="25">
        <v>206500643</v>
      </c>
    </row>
    <row r="22" spans="1:12" ht="6" customHeight="1" x14ac:dyDescent="0.2">
      <c r="A22" s="184"/>
      <c r="B22" s="182"/>
      <c r="C22" s="185"/>
      <c r="D22" s="10"/>
      <c r="E22" s="54"/>
      <c r="F22" s="12"/>
      <c r="H22" s="12"/>
      <c r="I22" s="101"/>
      <c r="J22" s="17"/>
      <c r="K22" s="107"/>
    </row>
    <row r="23" spans="1:12" ht="18" x14ac:dyDescent="0.2">
      <c r="A23" s="181" t="s">
        <v>10</v>
      </c>
      <c r="B23" s="182"/>
      <c r="C23" s="183"/>
      <c r="D23" s="10"/>
      <c r="E23" s="89">
        <f>SUM(E12:E21)</f>
        <v>13361939912</v>
      </c>
      <c r="F23" s="12"/>
      <c r="G23" s="26">
        <f>SUM(G12:G21)</f>
        <v>11886157899</v>
      </c>
      <c r="H23" s="12"/>
      <c r="I23" s="104">
        <f>SUM(I12:I21)</f>
        <v>11770944630.6</v>
      </c>
      <c r="J23" s="17"/>
      <c r="K23" s="141">
        <f>SUM(K12:K21)</f>
        <v>10715071201</v>
      </c>
    </row>
    <row r="24" spans="1:12" x14ac:dyDescent="0.2">
      <c r="A24" s="184"/>
      <c r="B24" s="182"/>
      <c r="C24" s="183"/>
      <c r="D24" s="10"/>
      <c r="E24" s="52"/>
      <c r="F24" s="12"/>
      <c r="G24" s="17"/>
      <c r="H24" s="12"/>
      <c r="I24" s="101"/>
      <c r="J24" s="17"/>
      <c r="K24" s="107"/>
    </row>
    <row r="25" spans="1:12" ht="18" x14ac:dyDescent="0.2">
      <c r="A25" s="181" t="s">
        <v>11</v>
      </c>
      <c r="B25" s="182"/>
      <c r="C25" s="183"/>
      <c r="D25" s="10"/>
      <c r="E25" s="52"/>
      <c r="F25" s="12"/>
      <c r="G25" s="17"/>
      <c r="H25" s="12"/>
      <c r="I25" s="101"/>
      <c r="J25" s="17"/>
      <c r="K25" s="107"/>
    </row>
    <row r="26" spans="1:12" ht="6" customHeight="1" x14ac:dyDescent="0.2">
      <c r="A26" s="181"/>
      <c r="B26" s="182"/>
      <c r="C26" s="183"/>
      <c r="D26" s="10"/>
      <c r="E26" s="52"/>
      <c r="F26" s="12"/>
      <c r="G26" s="17"/>
      <c r="H26" s="12"/>
      <c r="I26" s="101"/>
      <c r="J26" s="17"/>
      <c r="K26" s="107"/>
    </row>
    <row r="27" spans="1:12" x14ac:dyDescent="0.2">
      <c r="A27" s="184" t="s">
        <v>93</v>
      </c>
      <c r="B27" s="184"/>
      <c r="C27" s="185"/>
      <c r="D27" s="10"/>
      <c r="E27" s="52">
        <v>30401408</v>
      </c>
      <c r="F27" s="12"/>
      <c r="G27" s="17">
        <v>1414578</v>
      </c>
      <c r="H27" s="12"/>
      <c r="I27" s="101">
        <v>0</v>
      </c>
      <c r="J27" s="17"/>
      <c r="K27" s="107">
        <v>0</v>
      </c>
    </row>
    <row r="28" spans="1:12" x14ac:dyDescent="0.2">
      <c r="A28" s="184" t="s">
        <v>120</v>
      </c>
      <c r="B28" s="184"/>
      <c r="C28" s="185">
        <v>10</v>
      </c>
      <c r="D28" s="10"/>
      <c r="E28" s="52">
        <v>31689292</v>
      </c>
      <c r="F28" s="12"/>
      <c r="G28" s="17">
        <v>237235285</v>
      </c>
      <c r="H28" s="12"/>
      <c r="I28" s="101">
        <v>31689292</v>
      </c>
      <c r="J28" s="17"/>
      <c r="K28" s="107">
        <v>237235285</v>
      </c>
      <c r="L28" s="8"/>
    </row>
    <row r="29" spans="1:12" x14ac:dyDescent="0.2">
      <c r="A29" s="184" t="s">
        <v>124</v>
      </c>
      <c r="B29" s="184"/>
      <c r="C29" s="185">
        <v>10</v>
      </c>
      <c r="D29" s="10"/>
      <c r="E29" s="52">
        <v>129033158</v>
      </c>
      <c r="F29" s="12"/>
      <c r="G29" s="17">
        <v>97398903</v>
      </c>
      <c r="H29" s="12"/>
      <c r="I29" s="101">
        <v>14584</v>
      </c>
      <c r="J29" s="17"/>
      <c r="K29" s="107">
        <v>11163679</v>
      </c>
    </row>
    <row r="30" spans="1:12" x14ac:dyDescent="0.2">
      <c r="A30" s="184" t="s">
        <v>119</v>
      </c>
      <c r="B30" s="184"/>
      <c r="C30" s="185">
        <v>11</v>
      </c>
      <c r="D30" s="10"/>
      <c r="E30" s="52">
        <v>826649429</v>
      </c>
      <c r="F30" s="12"/>
      <c r="G30" s="17">
        <v>180000000</v>
      </c>
      <c r="H30" s="12"/>
      <c r="I30" s="102">
        <v>602119347.39999998</v>
      </c>
      <c r="J30" s="17"/>
      <c r="K30" s="22">
        <v>0</v>
      </c>
    </row>
    <row r="31" spans="1:12" x14ac:dyDescent="0.2">
      <c r="A31" s="184" t="s">
        <v>12</v>
      </c>
      <c r="B31" s="182"/>
      <c r="C31" s="185">
        <v>14</v>
      </c>
      <c r="D31" s="10"/>
      <c r="E31" s="90">
        <v>0</v>
      </c>
      <c r="F31" s="28"/>
      <c r="G31" s="27">
        <v>0</v>
      </c>
      <c r="H31" s="28"/>
      <c r="I31" s="102">
        <v>1586834566</v>
      </c>
      <c r="J31" s="28"/>
      <c r="K31" s="22">
        <v>988834366</v>
      </c>
    </row>
    <row r="32" spans="1:12" x14ac:dyDescent="0.2">
      <c r="A32" s="184" t="s">
        <v>106</v>
      </c>
      <c r="B32" s="184"/>
      <c r="C32" s="185">
        <v>15</v>
      </c>
      <c r="D32" s="10"/>
      <c r="E32" s="86">
        <v>1517072927</v>
      </c>
      <c r="F32" s="12"/>
      <c r="G32" s="20">
        <v>773666424</v>
      </c>
      <c r="H32" s="12"/>
      <c r="I32" s="102">
        <v>1244224182</v>
      </c>
      <c r="J32" s="17"/>
      <c r="K32" s="22">
        <v>593575203</v>
      </c>
    </row>
    <row r="33" spans="1:11" x14ac:dyDescent="0.2">
      <c r="A33" s="184" t="s">
        <v>126</v>
      </c>
      <c r="B33" s="182"/>
      <c r="C33" s="185">
        <v>16</v>
      </c>
      <c r="D33" s="10"/>
      <c r="E33" s="52">
        <v>873465255</v>
      </c>
      <c r="F33" s="12"/>
      <c r="G33" s="17">
        <v>614919099</v>
      </c>
      <c r="H33" s="12"/>
      <c r="I33" s="101">
        <v>866936026</v>
      </c>
      <c r="J33" s="17"/>
      <c r="K33" s="107">
        <v>613630692</v>
      </c>
    </row>
    <row r="34" spans="1:11" x14ac:dyDescent="0.2">
      <c r="A34" s="184" t="s">
        <v>127</v>
      </c>
      <c r="B34" s="182"/>
      <c r="C34" s="185">
        <v>17</v>
      </c>
      <c r="D34" s="10"/>
      <c r="E34" s="52">
        <v>949207119</v>
      </c>
      <c r="F34" s="12"/>
      <c r="G34" s="17">
        <v>1186340243</v>
      </c>
      <c r="H34" s="12"/>
      <c r="I34" s="101">
        <v>948069726</v>
      </c>
      <c r="J34" s="17"/>
      <c r="K34" s="107">
        <v>1178255234</v>
      </c>
    </row>
    <row r="35" spans="1:11" x14ac:dyDescent="0.2">
      <c r="A35" s="184" t="s">
        <v>129</v>
      </c>
      <c r="B35" s="182"/>
      <c r="C35" s="185">
        <v>18</v>
      </c>
      <c r="D35" s="10"/>
      <c r="E35" s="52">
        <v>147925329</v>
      </c>
      <c r="F35" s="12"/>
      <c r="G35" s="17">
        <v>173661862</v>
      </c>
      <c r="H35" s="12"/>
      <c r="I35" s="101">
        <v>72646691</v>
      </c>
      <c r="J35" s="17"/>
      <c r="K35" s="107">
        <v>97215552</v>
      </c>
    </row>
    <row r="36" spans="1:11" x14ac:dyDescent="0.2">
      <c r="A36" s="184" t="s">
        <v>128</v>
      </c>
      <c r="B36" s="182"/>
      <c r="C36" s="185">
        <v>19</v>
      </c>
      <c r="D36" s="10"/>
      <c r="E36" s="91">
        <v>382756950</v>
      </c>
      <c r="F36" s="12"/>
      <c r="G36" s="29">
        <v>123691216</v>
      </c>
      <c r="H36" s="12"/>
      <c r="I36" s="105">
        <v>0</v>
      </c>
      <c r="J36" s="17"/>
      <c r="K36" s="142">
        <v>45655040</v>
      </c>
    </row>
    <row r="37" spans="1:11" x14ac:dyDescent="0.2">
      <c r="A37" s="184" t="s">
        <v>130</v>
      </c>
      <c r="B37" s="182"/>
      <c r="C37" s="185">
        <v>20</v>
      </c>
      <c r="D37" s="10"/>
      <c r="E37" s="86">
        <v>274881145</v>
      </c>
      <c r="F37" s="23"/>
      <c r="G37" s="20">
        <v>107740953</v>
      </c>
      <c r="H37" s="23"/>
      <c r="I37" s="101">
        <v>252014797</v>
      </c>
      <c r="J37" s="17"/>
      <c r="K37" s="107">
        <v>105773863</v>
      </c>
    </row>
    <row r="38" spans="1:11" x14ac:dyDescent="0.2">
      <c r="A38" s="184" t="s">
        <v>83</v>
      </c>
      <c r="B38" s="182"/>
      <c r="C38" s="183"/>
      <c r="D38" s="10"/>
      <c r="E38" s="89">
        <v>637431328</v>
      </c>
      <c r="F38" s="12"/>
      <c r="G38" s="26">
        <v>583513010</v>
      </c>
      <c r="H38" s="12"/>
      <c r="I38" s="104">
        <v>626487111</v>
      </c>
      <c r="J38" s="17"/>
      <c r="K38" s="141">
        <v>559515746</v>
      </c>
    </row>
    <row r="39" spans="1:11" ht="6" customHeight="1" x14ac:dyDescent="0.2">
      <c r="A39" s="184"/>
      <c r="B39" s="182"/>
      <c r="C39" s="185"/>
      <c r="D39" s="10"/>
      <c r="E39" s="52"/>
      <c r="F39" s="12"/>
      <c r="G39" s="17"/>
      <c r="H39" s="12"/>
      <c r="I39" s="101"/>
      <c r="J39" s="17"/>
      <c r="K39" s="107"/>
    </row>
    <row r="40" spans="1:11" ht="18" x14ac:dyDescent="0.2">
      <c r="A40" s="181" t="s">
        <v>13</v>
      </c>
      <c r="B40" s="182"/>
      <c r="C40" s="183"/>
      <c r="D40" s="10"/>
      <c r="E40" s="89">
        <f>SUM(E27:E38)</f>
        <v>5800513340</v>
      </c>
      <c r="F40" s="12"/>
      <c r="G40" s="26">
        <f>SUM(G27:G38)</f>
        <v>4079581573</v>
      </c>
      <c r="H40" s="12"/>
      <c r="I40" s="104">
        <f>SUM(I27:I38)</f>
        <v>6231036322.3999996</v>
      </c>
      <c r="J40" s="17"/>
      <c r="K40" s="141">
        <f>SUM(K27:K38)</f>
        <v>4430854660</v>
      </c>
    </row>
    <row r="41" spans="1:11" ht="6" customHeight="1" x14ac:dyDescent="0.2">
      <c r="A41" s="184"/>
      <c r="B41" s="182"/>
      <c r="C41" s="183"/>
      <c r="D41" s="10"/>
      <c r="E41" s="52"/>
      <c r="F41" s="12"/>
      <c r="G41" s="17"/>
      <c r="H41" s="12"/>
      <c r="I41" s="101"/>
      <c r="J41" s="17"/>
      <c r="K41" s="107"/>
    </row>
    <row r="42" spans="1:11" ht="18.75" customHeight="1" thickBot="1" x14ac:dyDescent="0.25">
      <c r="A42" s="181" t="s">
        <v>14</v>
      </c>
      <c r="B42" s="182"/>
      <c r="C42" s="183"/>
      <c r="D42" s="10"/>
      <c r="E42" s="92">
        <f>E23+E40</f>
        <v>19162453252</v>
      </c>
      <c r="F42" s="12"/>
      <c r="G42" s="30">
        <f>G23+G40</f>
        <v>15965739472</v>
      </c>
      <c r="H42" s="12"/>
      <c r="I42" s="106">
        <f>I23+I40</f>
        <v>18001980953</v>
      </c>
      <c r="J42" s="17"/>
      <c r="K42" s="143">
        <f>K23+K40</f>
        <v>15145925861</v>
      </c>
    </row>
    <row r="43" spans="1:11" ht="18.75" customHeight="1" thickTop="1" x14ac:dyDescent="0.2">
      <c r="A43" s="181"/>
      <c r="B43" s="182"/>
      <c r="C43" s="183"/>
      <c r="D43" s="10"/>
      <c r="E43" s="17"/>
      <c r="F43" s="12"/>
      <c r="G43" s="17"/>
      <c r="H43" s="12"/>
      <c r="I43" s="107"/>
      <c r="J43" s="17"/>
      <c r="K43" s="107"/>
    </row>
    <row r="44" spans="1:11" ht="18.75" customHeight="1" x14ac:dyDescent="0.2">
      <c r="A44" s="181"/>
      <c r="B44" s="182"/>
      <c r="C44" s="183"/>
      <c r="D44" s="10"/>
      <c r="E44" s="17"/>
      <c r="F44" s="12"/>
      <c r="G44" s="17"/>
      <c r="H44" s="12"/>
      <c r="I44" s="107"/>
      <c r="J44" s="17"/>
      <c r="K44" s="107"/>
    </row>
    <row r="45" spans="1:11" ht="18.75" customHeight="1" x14ac:dyDescent="0.2">
      <c r="A45" s="181"/>
      <c r="B45" s="182"/>
      <c r="C45" s="183"/>
      <c r="D45" s="10"/>
      <c r="E45" s="17"/>
      <c r="F45" s="12"/>
      <c r="G45" s="17"/>
      <c r="H45" s="12"/>
      <c r="I45" s="107"/>
      <c r="J45" s="17"/>
      <c r="K45" s="107"/>
    </row>
    <row r="46" spans="1:11" ht="6" customHeight="1" x14ac:dyDescent="0.2">
      <c r="A46" s="16"/>
      <c r="C46" s="10"/>
      <c r="D46" s="10"/>
      <c r="E46" s="17"/>
      <c r="F46" s="12"/>
      <c r="G46" s="17"/>
      <c r="H46" s="12"/>
      <c r="I46" s="107"/>
      <c r="J46" s="17"/>
      <c r="K46" s="107"/>
    </row>
    <row r="47" spans="1:11" ht="18.75" customHeight="1" x14ac:dyDescent="0.2">
      <c r="A47" s="7" t="s">
        <v>87</v>
      </c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ht="18.75" customHeight="1" x14ac:dyDescent="0.2">
      <c r="A48" s="16"/>
      <c r="C48" s="10"/>
      <c r="D48" s="10"/>
      <c r="E48" s="17"/>
      <c r="F48" s="12"/>
      <c r="G48" s="17"/>
      <c r="H48" s="12"/>
      <c r="I48" s="107"/>
      <c r="J48" s="17"/>
      <c r="K48" s="107"/>
    </row>
    <row r="49" spans="1:11" s="63" customFormat="1" ht="21.95" customHeight="1" x14ac:dyDescent="0.2">
      <c r="A49" s="72" t="s">
        <v>138</v>
      </c>
      <c r="B49" s="73"/>
      <c r="C49" s="68"/>
      <c r="D49" s="68"/>
      <c r="E49" s="70"/>
      <c r="F49" s="71"/>
      <c r="G49" s="70"/>
      <c r="H49" s="70"/>
      <c r="I49" s="97"/>
      <c r="J49" s="71"/>
      <c r="K49" s="97"/>
    </row>
    <row r="50" spans="1:11" s="63" customFormat="1" ht="21" customHeight="1" x14ac:dyDescent="0.2">
      <c r="A50" s="62" t="str">
        <f>A1</f>
        <v>บริษัท คอมเซเว่น จํากัด (มหาชน)</v>
      </c>
      <c r="C50" s="64"/>
      <c r="E50" s="65"/>
      <c r="F50" s="66"/>
      <c r="G50" s="65"/>
      <c r="H50" s="65"/>
      <c r="I50" s="96"/>
      <c r="J50" s="66"/>
      <c r="K50" s="96"/>
    </row>
    <row r="51" spans="1:11" s="63" customFormat="1" ht="21" customHeight="1" x14ac:dyDescent="0.2">
      <c r="A51" s="62" t="s">
        <v>1</v>
      </c>
      <c r="C51" s="64"/>
      <c r="E51" s="65"/>
      <c r="F51" s="66"/>
      <c r="G51" s="65"/>
      <c r="H51" s="65"/>
      <c r="I51" s="96"/>
      <c r="J51" s="66"/>
      <c r="K51" s="96"/>
    </row>
    <row r="52" spans="1:11" s="63" customFormat="1" ht="21" customHeight="1" x14ac:dyDescent="0.2">
      <c r="A52" s="67" t="str">
        <f>A3</f>
        <v>ณ วันที่ 31 ธันวาคม พ.ศ. 2565</v>
      </c>
      <c r="B52" s="68"/>
      <c r="C52" s="69"/>
      <c r="D52" s="68"/>
      <c r="E52" s="70"/>
      <c r="F52" s="71"/>
      <c r="G52" s="70"/>
      <c r="H52" s="70"/>
      <c r="I52" s="97"/>
      <c r="J52" s="71"/>
      <c r="K52" s="97"/>
    </row>
    <row r="53" spans="1:11" x14ac:dyDescent="0.2">
      <c r="A53" s="7"/>
    </row>
    <row r="54" spans="1:11" ht="18" x14ac:dyDescent="0.2">
      <c r="A54" s="7"/>
      <c r="E54" s="233" t="s">
        <v>2</v>
      </c>
      <c r="F54" s="233"/>
      <c r="G54" s="233"/>
      <c r="H54" s="9"/>
      <c r="I54" s="233" t="s">
        <v>3</v>
      </c>
      <c r="J54" s="233"/>
      <c r="K54" s="233"/>
    </row>
    <row r="55" spans="1:11" ht="18" x14ac:dyDescent="0.2">
      <c r="A55" s="7"/>
      <c r="C55" s="13"/>
      <c r="D55" s="10"/>
      <c r="E55" s="11" t="s">
        <v>108</v>
      </c>
      <c r="F55" s="11"/>
      <c r="G55" s="11" t="s">
        <v>102</v>
      </c>
      <c r="H55" s="11"/>
      <c r="I55" s="99" t="s">
        <v>108</v>
      </c>
      <c r="J55" s="11"/>
      <c r="K55" s="99" t="s">
        <v>102</v>
      </c>
    </row>
    <row r="56" spans="1:11" ht="18" x14ac:dyDescent="0.2">
      <c r="A56" s="7"/>
      <c r="C56" s="114" t="s">
        <v>4</v>
      </c>
      <c r="D56" s="14"/>
      <c r="E56" s="15" t="s">
        <v>5</v>
      </c>
      <c r="F56" s="11"/>
      <c r="G56" s="15" t="s">
        <v>5</v>
      </c>
      <c r="H56" s="11"/>
      <c r="I56" s="100" t="s">
        <v>5</v>
      </c>
      <c r="J56" s="11"/>
      <c r="K56" s="100" t="s">
        <v>5</v>
      </c>
    </row>
    <row r="57" spans="1:11" ht="18" x14ac:dyDescent="0.2">
      <c r="A57" s="16" t="s">
        <v>15</v>
      </c>
      <c r="B57" s="31"/>
      <c r="C57" s="10"/>
      <c r="D57" s="10"/>
      <c r="E57" s="93"/>
      <c r="F57" s="12"/>
      <c r="G57" s="12"/>
      <c r="H57" s="12"/>
      <c r="I57" s="108"/>
      <c r="J57" s="12"/>
      <c r="K57" s="144"/>
    </row>
    <row r="58" spans="1:11" ht="6" customHeight="1" x14ac:dyDescent="0.2">
      <c r="A58" s="16"/>
      <c r="B58" s="31"/>
      <c r="C58" s="10"/>
      <c r="D58" s="10"/>
      <c r="E58" s="93"/>
      <c r="F58" s="12"/>
      <c r="G58" s="12"/>
      <c r="H58" s="12"/>
      <c r="I58" s="108"/>
      <c r="J58" s="12"/>
      <c r="K58" s="144"/>
    </row>
    <row r="59" spans="1:11" ht="18" x14ac:dyDescent="0.2">
      <c r="A59" s="16" t="s">
        <v>16</v>
      </c>
      <c r="B59" s="31"/>
      <c r="C59" s="10"/>
      <c r="D59" s="10"/>
      <c r="E59" s="93"/>
      <c r="F59" s="12"/>
      <c r="G59" s="12"/>
      <c r="H59" s="12"/>
      <c r="I59" s="108"/>
      <c r="J59" s="12"/>
      <c r="K59" s="144"/>
    </row>
    <row r="60" spans="1:11" ht="6" customHeight="1" x14ac:dyDescent="0.2">
      <c r="A60" s="16"/>
      <c r="B60" s="31"/>
      <c r="C60" s="10"/>
      <c r="D60" s="10"/>
      <c r="E60" s="93"/>
      <c r="F60" s="12"/>
      <c r="G60" s="12"/>
      <c r="H60" s="12"/>
      <c r="I60" s="108"/>
      <c r="J60" s="12"/>
      <c r="K60" s="144"/>
    </row>
    <row r="61" spans="1:11" x14ac:dyDescent="0.2">
      <c r="A61" s="7" t="s">
        <v>132</v>
      </c>
      <c r="B61" s="7"/>
      <c r="C61" s="18"/>
      <c r="E61" s="52"/>
      <c r="F61" s="17"/>
      <c r="G61" s="17"/>
      <c r="H61" s="17"/>
      <c r="I61" s="101"/>
      <c r="J61" s="17"/>
      <c r="K61" s="107"/>
    </row>
    <row r="62" spans="1:11" x14ac:dyDescent="0.2">
      <c r="A62" s="7"/>
      <c r="B62" s="7" t="s">
        <v>131</v>
      </c>
      <c r="C62" s="185">
        <v>21</v>
      </c>
      <c r="E62" s="52">
        <v>5203908595</v>
      </c>
      <c r="F62" s="17"/>
      <c r="G62" s="17">
        <v>3800990825</v>
      </c>
      <c r="H62" s="17"/>
      <c r="I62" s="101">
        <v>5076465340</v>
      </c>
      <c r="J62" s="17"/>
      <c r="K62" s="107">
        <v>3754095570</v>
      </c>
    </row>
    <row r="63" spans="1:11" x14ac:dyDescent="0.2">
      <c r="A63" s="7" t="s">
        <v>17</v>
      </c>
      <c r="B63" s="32"/>
      <c r="C63" s="185">
        <v>22</v>
      </c>
      <c r="E63" s="86">
        <v>4909432169</v>
      </c>
      <c r="F63" s="17"/>
      <c r="G63" s="20">
        <v>5105791469</v>
      </c>
      <c r="H63" s="17"/>
      <c r="I63" s="101">
        <v>4422045808</v>
      </c>
      <c r="J63" s="17"/>
      <c r="K63" s="107">
        <v>4704009654</v>
      </c>
    </row>
    <row r="64" spans="1:11" x14ac:dyDescent="0.2">
      <c r="A64" s="3" t="s">
        <v>133</v>
      </c>
      <c r="B64" s="7"/>
      <c r="C64" s="185" t="s">
        <v>205</v>
      </c>
      <c r="E64" s="52">
        <v>0</v>
      </c>
      <c r="F64" s="17"/>
      <c r="G64" s="17">
        <v>0</v>
      </c>
      <c r="H64" s="17"/>
      <c r="I64" s="101">
        <v>380362208</v>
      </c>
      <c r="J64" s="17"/>
      <c r="K64" s="107">
        <v>325000000</v>
      </c>
    </row>
    <row r="65" spans="1:11" x14ac:dyDescent="0.2">
      <c r="A65" s="7" t="s">
        <v>134</v>
      </c>
      <c r="B65" s="32"/>
      <c r="C65" s="188"/>
      <c r="E65" s="94"/>
      <c r="G65" s="5"/>
      <c r="H65" s="5"/>
      <c r="I65" s="109"/>
      <c r="K65" s="145"/>
    </row>
    <row r="66" spans="1:11" x14ac:dyDescent="0.2">
      <c r="A66" s="2"/>
      <c r="B66" s="7" t="s">
        <v>135</v>
      </c>
      <c r="C66" s="185">
        <v>21</v>
      </c>
      <c r="E66" s="52">
        <v>472728790</v>
      </c>
      <c r="F66" s="17"/>
      <c r="G66" s="17">
        <v>524664097</v>
      </c>
      <c r="H66" s="17"/>
      <c r="I66" s="101">
        <v>471659817</v>
      </c>
      <c r="J66" s="17"/>
      <c r="K66" s="107">
        <v>518734640</v>
      </c>
    </row>
    <row r="67" spans="1:11" x14ac:dyDescent="0.2">
      <c r="A67" s="7" t="s">
        <v>18</v>
      </c>
      <c r="B67" s="31"/>
      <c r="C67" s="183"/>
      <c r="E67" s="52">
        <v>566036756</v>
      </c>
      <c r="F67" s="20"/>
      <c r="G67" s="20">
        <v>288683043</v>
      </c>
      <c r="H67" s="20"/>
      <c r="I67" s="101">
        <v>527035172</v>
      </c>
      <c r="J67" s="17"/>
      <c r="K67" s="107">
        <v>266818172</v>
      </c>
    </row>
    <row r="68" spans="1:11" x14ac:dyDescent="0.2">
      <c r="A68" s="7" t="s">
        <v>19</v>
      </c>
      <c r="B68" s="32"/>
      <c r="C68" s="185"/>
      <c r="E68" s="95">
        <v>17295199</v>
      </c>
      <c r="F68" s="20"/>
      <c r="G68" s="33">
        <v>30905910</v>
      </c>
      <c r="H68" s="20"/>
      <c r="I68" s="110">
        <v>14762460</v>
      </c>
      <c r="J68" s="17"/>
      <c r="K68" s="146">
        <v>28133707</v>
      </c>
    </row>
    <row r="69" spans="1:11" ht="6" customHeight="1" x14ac:dyDescent="0.2">
      <c r="A69" s="16"/>
      <c r="B69" s="31"/>
      <c r="C69" s="183"/>
      <c r="D69" s="10"/>
      <c r="E69" s="52"/>
      <c r="F69" s="17"/>
      <c r="G69" s="17"/>
      <c r="H69" s="17"/>
      <c r="I69" s="101"/>
      <c r="J69" s="17"/>
      <c r="K69" s="107"/>
    </row>
    <row r="70" spans="1:11" ht="18" x14ac:dyDescent="0.2">
      <c r="A70" s="16" t="s">
        <v>20</v>
      </c>
      <c r="B70" s="31"/>
      <c r="C70" s="183"/>
      <c r="E70" s="89">
        <f>SUM(E61:E68)</f>
        <v>11169401509</v>
      </c>
      <c r="F70" s="17"/>
      <c r="G70" s="26">
        <f>SUM(G61:G68)</f>
        <v>9751035344</v>
      </c>
      <c r="H70" s="17"/>
      <c r="I70" s="104">
        <f>SUM(I61:I68)</f>
        <v>10892330805</v>
      </c>
      <c r="J70" s="26"/>
      <c r="K70" s="141">
        <f>SUM(K61:K68)</f>
        <v>9596791743</v>
      </c>
    </row>
    <row r="71" spans="1:11" x14ac:dyDescent="0.2">
      <c r="A71" s="7"/>
      <c r="B71" s="31"/>
      <c r="C71" s="183"/>
      <c r="E71" s="52"/>
      <c r="F71" s="17"/>
      <c r="G71" s="17"/>
      <c r="H71" s="17"/>
      <c r="I71" s="101"/>
      <c r="J71" s="17"/>
      <c r="K71" s="107"/>
    </row>
    <row r="72" spans="1:11" ht="18" x14ac:dyDescent="0.2">
      <c r="A72" s="16" t="s">
        <v>21</v>
      </c>
      <c r="B72" s="31"/>
      <c r="C72" s="183"/>
      <c r="E72" s="52"/>
      <c r="F72" s="17"/>
      <c r="G72" s="17"/>
      <c r="H72" s="17"/>
      <c r="I72" s="101"/>
      <c r="J72" s="17"/>
      <c r="K72" s="107"/>
    </row>
    <row r="73" spans="1:11" ht="6" customHeight="1" x14ac:dyDescent="0.2">
      <c r="A73" s="16"/>
      <c r="B73" s="31"/>
      <c r="C73" s="183"/>
      <c r="D73" s="10"/>
      <c r="E73" s="93"/>
      <c r="F73" s="12"/>
      <c r="G73" s="12"/>
      <c r="H73" s="12"/>
      <c r="I73" s="108"/>
      <c r="J73" s="12"/>
      <c r="K73" s="144"/>
    </row>
    <row r="74" spans="1:11" x14ac:dyDescent="0.2">
      <c r="A74" s="7" t="s">
        <v>136</v>
      </c>
      <c r="B74" s="32"/>
      <c r="C74" s="185">
        <v>21</v>
      </c>
      <c r="E74" s="91">
        <f>1517359+460062147</f>
        <v>461579506</v>
      </c>
      <c r="F74" s="17"/>
      <c r="G74" s="29">
        <v>677402910</v>
      </c>
      <c r="H74" s="17"/>
      <c r="I74" s="105">
        <v>461579506</v>
      </c>
      <c r="J74" s="17"/>
      <c r="K74" s="142">
        <v>674547786</v>
      </c>
    </row>
    <row r="75" spans="1:11" x14ac:dyDescent="0.2">
      <c r="A75" s="7" t="s">
        <v>22</v>
      </c>
      <c r="B75" s="32"/>
      <c r="C75" s="185">
        <v>23</v>
      </c>
      <c r="E75" s="52">
        <v>103218906</v>
      </c>
      <c r="F75" s="17"/>
      <c r="G75" s="17">
        <v>102722318</v>
      </c>
      <c r="H75" s="17"/>
      <c r="I75" s="101">
        <v>89593224</v>
      </c>
      <c r="J75" s="17"/>
      <c r="K75" s="107">
        <v>88623904</v>
      </c>
    </row>
    <row r="76" spans="1:11" x14ac:dyDescent="0.2">
      <c r="A76" s="7" t="s">
        <v>23</v>
      </c>
      <c r="B76" s="113"/>
      <c r="C76" s="185"/>
      <c r="E76" s="52">
        <v>26208000</v>
      </c>
      <c r="F76" s="17"/>
      <c r="G76" s="17">
        <v>23648000</v>
      </c>
      <c r="H76" s="17"/>
      <c r="I76" s="101">
        <v>26208000</v>
      </c>
      <c r="J76" s="17"/>
      <c r="K76" s="107">
        <v>23648000</v>
      </c>
    </row>
    <row r="77" spans="1:11" x14ac:dyDescent="0.2">
      <c r="A77" s="7" t="s">
        <v>24</v>
      </c>
      <c r="B77" s="32"/>
      <c r="C77" s="185"/>
      <c r="E77" s="89">
        <v>150144343</v>
      </c>
      <c r="F77" s="17"/>
      <c r="G77" s="26">
        <v>110180545</v>
      </c>
      <c r="H77" s="17"/>
      <c r="I77" s="104">
        <v>149964340</v>
      </c>
      <c r="J77" s="17"/>
      <c r="K77" s="141">
        <v>110120543</v>
      </c>
    </row>
    <row r="78" spans="1:11" ht="6" customHeight="1" x14ac:dyDescent="0.2">
      <c r="A78" s="16"/>
      <c r="B78" s="31"/>
      <c r="C78" s="183"/>
      <c r="D78" s="10"/>
      <c r="E78" s="93"/>
      <c r="F78" s="12"/>
      <c r="G78" s="12"/>
      <c r="H78" s="12"/>
      <c r="I78" s="108"/>
      <c r="J78" s="12"/>
      <c r="K78" s="144"/>
    </row>
    <row r="79" spans="1:11" ht="18" x14ac:dyDescent="0.2">
      <c r="A79" s="16" t="s">
        <v>25</v>
      </c>
      <c r="B79" s="31"/>
      <c r="C79" s="183"/>
      <c r="E79" s="89">
        <f>SUM(E74:E78)</f>
        <v>741150755</v>
      </c>
      <c r="F79" s="12"/>
      <c r="G79" s="26">
        <f>SUM(G74:G78)</f>
        <v>913953773</v>
      </c>
      <c r="H79" s="12"/>
      <c r="I79" s="104">
        <f>SUM(I74:I78)</f>
        <v>727345070</v>
      </c>
      <c r="J79" s="17"/>
      <c r="K79" s="141">
        <f>SUM(K74:K78)</f>
        <v>896940233</v>
      </c>
    </row>
    <row r="80" spans="1:11" ht="6" customHeight="1" x14ac:dyDescent="0.2">
      <c r="A80" s="16"/>
      <c r="B80" s="31"/>
      <c r="C80" s="183"/>
      <c r="D80" s="10"/>
      <c r="E80" s="93"/>
      <c r="F80" s="12"/>
      <c r="G80" s="12"/>
      <c r="H80" s="12"/>
      <c r="I80" s="108"/>
      <c r="J80" s="12"/>
      <c r="K80" s="144"/>
    </row>
    <row r="81" spans="1:11" ht="18" x14ac:dyDescent="0.2">
      <c r="A81" s="16" t="s">
        <v>26</v>
      </c>
      <c r="B81" s="31"/>
      <c r="C81" s="10"/>
      <c r="E81" s="89">
        <f>E70+E79</f>
        <v>11910552264</v>
      </c>
      <c r="F81" s="12"/>
      <c r="G81" s="26">
        <f>G70+G79</f>
        <v>10664989117</v>
      </c>
      <c r="H81" s="12"/>
      <c r="I81" s="104">
        <f>I70+I79</f>
        <v>11619675875</v>
      </c>
      <c r="J81" s="17"/>
      <c r="K81" s="141">
        <f>K70+K79</f>
        <v>10493731976</v>
      </c>
    </row>
    <row r="82" spans="1:11" ht="16.5" customHeight="1" x14ac:dyDescent="0.2">
      <c r="A82" s="16"/>
      <c r="B82" s="31"/>
      <c r="C82" s="10"/>
      <c r="E82" s="17"/>
      <c r="F82" s="12"/>
      <c r="G82" s="17"/>
      <c r="H82" s="17"/>
      <c r="I82" s="107"/>
      <c r="J82" s="12"/>
      <c r="K82" s="107"/>
    </row>
    <row r="83" spans="1:11" ht="18" x14ac:dyDescent="0.2">
      <c r="A83" s="16"/>
      <c r="B83" s="31"/>
      <c r="C83" s="10"/>
      <c r="E83" s="17"/>
      <c r="F83" s="12"/>
      <c r="G83" s="17"/>
      <c r="H83" s="17"/>
      <c r="I83" s="107"/>
      <c r="J83" s="12"/>
      <c r="K83" s="107"/>
    </row>
    <row r="84" spans="1:11" ht="21" customHeight="1" x14ac:dyDescent="0.2">
      <c r="A84" s="16"/>
      <c r="B84" s="31"/>
      <c r="C84" s="10"/>
      <c r="E84" s="17"/>
      <c r="F84" s="12"/>
      <c r="G84" s="17"/>
      <c r="H84" s="17"/>
      <c r="I84" s="107"/>
      <c r="J84" s="12"/>
      <c r="K84" s="107"/>
    </row>
    <row r="85" spans="1:11" ht="18" x14ac:dyDescent="0.2">
      <c r="A85" s="16"/>
      <c r="B85" s="31"/>
      <c r="C85" s="10"/>
      <c r="E85" s="17"/>
      <c r="F85" s="12"/>
      <c r="G85" s="17"/>
      <c r="H85" s="17"/>
      <c r="I85" s="107"/>
      <c r="J85" s="12"/>
      <c r="K85" s="107"/>
    </row>
    <row r="86" spans="1:11" ht="18" x14ac:dyDescent="0.2">
      <c r="A86" s="16"/>
      <c r="B86" s="31"/>
      <c r="C86" s="10"/>
      <c r="E86" s="17"/>
      <c r="F86" s="12"/>
      <c r="G86" s="17"/>
      <c r="H86" s="17"/>
      <c r="I86" s="107"/>
      <c r="J86" s="12"/>
      <c r="K86" s="107"/>
    </row>
    <row r="87" spans="1:11" ht="18" x14ac:dyDescent="0.2">
      <c r="A87" s="16"/>
      <c r="B87" s="31"/>
      <c r="C87" s="10"/>
      <c r="E87" s="17"/>
      <c r="F87" s="12"/>
      <c r="G87" s="17"/>
      <c r="H87" s="17"/>
      <c r="I87" s="107"/>
      <c r="J87" s="12"/>
      <c r="K87" s="107"/>
    </row>
    <row r="88" spans="1:11" ht="18" x14ac:dyDescent="0.2">
      <c r="A88" s="16"/>
      <c r="B88" s="31"/>
      <c r="C88" s="10"/>
      <c r="E88" s="17"/>
      <c r="F88" s="12"/>
      <c r="G88" s="17"/>
      <c r="H88" s="17"/>
      <c r="I88" s="107"/>
      <c r="J88" s="12"/>
      <c r="K88" s="107"/>
    </row>
    <row r="89" spans="1:11" ht="18" x14ac:dyDescent="0.2">
      <c r="A89" s="16"/>
      <c r="B89" s="31"/>
      <c r="C89" s="10"/>
      <c r="E89" s="17"/>
      <c r="F89" s="12"/>
      <c r="G89" s="17"/>
      <c r="H89" s="17"/>
      <c r="I89" s="107"/>
      <c r="J89" s="12"/>
      <c r="K89" s="107"/>
    </row>
    <row r="90" spans="1:11" ht="18" x14ac:dyDescent="0.2">
      <c r="A90" s="16"/>
      <c r="B90" s="31"/>
      <c r="C90" s="10"/>
      <c r="E90" s="17"/>
      <c r="F90" s="12"/>
      <c r="G90" s="17"/>
      <c r="H90" s="17"/>
      <c r="I90" s="107"/>
      <c r="J90" s="12"/>
      <c r="K90" s="107"/>
    </row>
    <row r="91" spans="1:11" ht="18" x14ac:dyDescent="0.2">
      <c r="A91" s="16"/>
      <c r="B91" s="31"/>
      <c r="C91" s="10"/>
      <c r="E91" s="17"/>
      <c r="F91" s="12"/>
      <c r="G91" s="17"/>
      <c r="H91" s="17"/>
      <c r="I91" s="107"/>
      <c r="J91" s="12"/>
      <c r="K91" s="107"/>
    </row>
    <row r="92" spans="1:11" ht="18" x14ac:dyDescent="0.2">
      <c r="A92" s="16"/>
      <c r="B92" s="31"/>
      <c r="C92" s="10"/>
      <c r="E92" s="17"/>
      <c r="F92" s="12"/>
      <c r="G92" s="17"/>
      <c r="H92" s="17"/>
      <c r="I92" s="107"/>
      <c r="J92" s="12"/>
      <c r="K92" s="107"/>
    </row>
    <row r="93" spans="1:11" ht="25.5" customHeight="1" x14ac:dyDescent="0.2">
      <c r="A93" s="16"/>
      <c r="B93" s="31"/>
      <c r="C93" s="10"/>
      <c r="E93" s="17"/>
      <c r="F93" s="12"/>
      <c r="G93" s="17"/>
      <c r="H93" s="17"/>
      <c r="I93" s="107"/>
      <c r="J93" s="12"/>
      <c r="K93" s="107"/>
    </row>
    <row r="94" spans="1:11" ht="18" x14ac:dyDescent="0.2">
      <c r="A94" s="16"/>
      <c r="B94" s="31"/>
      <c r="C94" s="10"/>
      <c r="E94" s="17"/>
      <c r="F94" s="12"/>
      <c r="G94" s="17"/>
      <c r="H94" s="17"/>
      <c r="I94" s="107"/>
      <c r="J94" s="12"/>
      <c r="K94" s="107"/>
    </row>
    <row r="95" spans="1:11" ht="18" x14ac:dyDescent="0.2">
      <c r="A95" s="16"/>
      <c r="B95" s="31"/>
      <c r="C95" s="10"/>
      <c r="E95" s="17"/>
      <c r="F95" s="12"/>
      <c r="G95" s="17"/>
      <c r="H95" s="17"/>
      <c r="I95" s="107"/>
      <c r="J95" s="12"/>
      <c r="K95" s="107"/>
    </row>
    <row r="96" spans="1:11" ht="15" customHeight="1" x14ac:dyDescent="0.2">
      <c r="A96" s="234"/>
      <c r="B96" s="234"/>
      <c r="C96" s="234"/>
      <c r="D96" s="234"/>
      <c r="E96" s="234"/>
      <c r="F96" s="234"/>
      <c r="G96" s="234"/>
      <c r="H96" s="234"/>
      <c r="I96" s="234"/>
      <c r="J96" s="234"/>
      <c r="K96" s="234"/>
    </row>
    <row r="97" spans="1:11" s="63" customFormat="1" ht="21.95" customHeight="1" x14ac:dyDescent="0.2">
      <c r="A97" s="72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68"/>
      <c r="C97" s="68"/>
      <c r="D97" s="68"/>
      <c r="E97" s="70"/>
      <c r="F97" s="71"/>
      <c r="G97" s="70"/>
      <c r="H97" s="70"/>
      <c r="I97" s="97"/>
      <c r="J97" s="71"/>
      <c r="K97" s="97"/>
    </row>
    <row r="98" spans="1:11" s="63" customFormat="1" ht="21" customHeight="1" x14ac:dyDescent="0.2">
      <c r="A98" s="62" t="str">
        <f>A1</f>
        <v>บริษัท คอมเซเว่น จํากัด (มหาชน)</v>
      </c>
      <c r="C98" s="64"/>
      <c r="E98" s="65"/>
      <c r="F98" s="66"/>
      <c r="G98" s="65"/>
      <c r="H98" s="65"/>
      <c r="I98" s="96"/>
      <c r="J98" s="66"/>
      <c r="K98" s="96"/>
    </row>
    <row r="99" spans="1:11" s="63" customFormat="1" ht="21" customHeight="1" x14ac:dyDescent="0.2">
      <c r="A99" s="62" t="s">
        <v>1</v>
      </c>
      <c r="C99" s="64"/>
      <c r="E99" s="65"/>
      <c r="F99" s="66"/>
      <c r="G99" s="65"/>
      <c r="H99" s="65"/>
      <c r="I99" s="96"/>
      <c r="J99" s="66"/>
      <c r="K99" s="96"/>
    </row>
    <row r="100" spans="1:11" s="63" customFormat="1" ht="21" customHeight="1" x14ac:dyDescent="0.2">
      <c r="A100" s="67" t="str">
        <f>A3</f>
        <v>ณ วันที่ 31 ธันวาคม พ.ศ. 2565</v>
      </c>
      <c r="B100" s="68"/>
      <c r="C100" s="69"/>
      <c r="D100" s="68"/>
      <c r="E100" s="70"/>
      <c r="F100" s="71"/>
      <c r="G100" s="70"/>
      <c r="H100" s="70"/>
      <c r="I100" s="97"/>
      <c r="J100" s="71"/>
      <c r="K100" s="97"/>
    </row>
    <row r="101" spans="1:11" x14ac:dyDescent="0.2">
      <c r="A101" s="7"/>
    </row>
    <row r="102" spans="1:11" ht="18" x14ac:dyDescent="0.2">
      <c r="A102" s="7"/>
      <c r="E102" s="233" t="s">
        <v>2</v>
      </c>
      <c r="F102" s="233"/>
      <c r="G102" s="233"/>
      <c r="H102" s="9"/>
      <c r="I102" s="233" t="s">
        <v>3</v>
      </c>
      <c r="J102" s="233"/>
      <c r="K102" s="233"/>
    </row>
    <row r="103" spans="1:11" ht="18" x14ac:dyDescent="0.2">
      <c r="A103" s="7"/>
      <c r="C103" s="13"/>
      <c r="D103" s="10"/>
      <c r="E103" s="11" t="s">
        <v>108</v>
      </c>
      <c r="F103" s="11"/>
      <c r="G103" s="11" t="s">
        <v>102</v>
      </c>
      <c r="H103" s="11"/>
      <c r="I103" s="99" t="s">
        <v>108</v>
      </c>
      <c r="J103" s="11"/>
      <c r="K103" s="99" t="s">
        <v>102</v>
      </c>
    </row>
    <row r="104" spans="1:11" ht="18" x14ac:dyDescent="0.2">
      <c r="A104" s="7"/>
      <c r="C104" s="114" t="s">
        <v>4</v>
      </c>
      <c r="D104" s="14"/>
      <c r="E104" s="15" t="s">
        <v>5</v>
      </c>
      <c r="F104" s="11"/>
      <c r="G104" s="15" t="s">
        <v>5</v>
      </c>
      <c r="H104" s="11"/>
      <c r="I104" s="100" t="s">
        <v>5</v>
      </c>
      <c r="J104" s="11"/>
      <c r="K104" s="100" t="s">
        <v>5</v>
      </c>
    </row>
    <row r="105" spans="1:11" ht="18" x14ac:dyDescent="0.2">
      <c r="A105" s="1" t="s">
        <v>82</v>
      </c>
      <c r="B105" s="3"/>
      <c r="E105" s="54"/>
      <c r="H105" s="5"/>
      <c r="I105" s="111"/>
      <c r="J105" s="4"/>
    </row>
    <row r="106" spans="1:11" ht="6" customHeight="1" x14ac:dyDescent="0.2">
      <c r="A106" s="34"/>
      <c r="B106" s="3"/>
      <c r="E106" s="54"/>
      <c r="H106" s="5"/>
      <c r="I106" s="111"/>
      <c r="J106" s="4"/>
    </row>
    <row r="107" spans="1:11" ht="18" x14ac:dyDescent="0.2">
      <c r="A107" s="235" t="s">
        <v>27</v>
      </c>
      <c r="B107" s="235"/>
      <c r="C107" s="189"/>
      <c r="D107" s="31"/>
      <c r="E107" s="93"/>
      <c r="F107" s="12"/>
      <c r="G107" s="12"/>
      <c r="H107" s="12"/>
      <c r="I107" s="108"/>
      <c r="J107" s="12"/>
      <c r="K107" s="144"/>
    </row>
    <row r="108" spans="1:11" ht="6" customHeight="1" x14ac:dyDescent="0.2">
      <c r="A108" s="112"/>
      <c r="B108" s="112"/>
      <c r="C108" s="189"/>
      <c r="D108" s="31"/>
      <c r="E108" s="93"/>
      <c r="F108" s="12"/>
      <c r="G108" s="12"/>
      <c r="H108" s="12"/>
      <c r="I108" s="108"/>
      <c r="J108" s="12"/>
      <c r="K108" s="144"/>
    </row>
    <row r="109" spans="1:11" x14ac:dyDescent="0.2">
      <c r="A109" s="236" t="s">
        <v>28</v>
      </c>
      <c r="B109" s="236"/>
      <c r="C109" s="190">
        <v>24</v>
      </c>
      <c r="E109" s="93"/>
      <c r="F109" s="12"/>
      <c r="G109" s="12"/>
      <c r="H109" s="12"/>
      <c r="I109" s="108"/>
      <c r="J109" s="12"/>
      <c r="K109" s="144"/>
    </row>
    <row r="110" spans="1:11" x14ac:dyDescent="0.2">
      <c r="B110" s="113" t="s">
        <v>29</v>
      </c>
      <c r="C110" s="189"/>
      <c r="E110" s="93"/>
      <c r="F110" s="12"/>
      <c r="G110" s="12"/>
      <c r="H110" s="12"/>
      <c r="I110" s="108"/>
      <c r="J110" s="12"/>
      <c r="K110" s="144"/>
    </row>
    <row r="111" spans="1:11" x14ac:dyDescent="0.2">
      <c r="B111" s="113" t="s">
        <v>113</v>
      </c>
      <c r="C111" s="189"/>
      <c r="E111" s="93"/>
      <c r="F111" s="12"/>
      <c r="G111" s="12"/>
      <c r="H111" s="12"/>
      <c r="I111" s="108"/>
      <c r="J111" s="12"/>
      <c r="K111" s="144"/>
    </row>
    <row r="112" spans="1:11" ht="18" thickBot="1" x14ac:dyDescent="0.25">
      <c r="B112" s="113" t="s">
        <v>116</v>
      </c>
      <c r="C112" s="188"/>
      <c r="E112" s="55">
        <v>600000000</v>
      </c>
      <c r="F112" s="12"/>
      <c r="G112" s="17"/>
      <c r="H112" s="12"/>
      <c r="I112" s="55">
        <v>600000000</v>
      </c>
      <c r="J112" s="17"/>
      <c r="K112" s="107"/>
    </row>
    <row r="113" spans="1:11" ht="18" thickTop="1" x14ac:dyDescent="0.2">
      <c r="B113" s="113" t="s">
        <v>114</v>
      </c>
      <c r="C113" s="188"/>
      <c r="E113" s="52"/>
      <c r="F113" s="12"/>
      <c r="G113" s="17"/>
      <c r="H113" s="12"/>
      <c r="I113" s="101"/>
      <c r="J113" s="17"/>
      <c r="K113" s="107"/>
    </row>
    <row r="114" spans="1:11" x14ac:dyDescent="0.2">
      <c r="B114" s="113" t="s">
        <v>115</v>
      </c>
      <c r="C114" s="189"/>
      <c r="E114" s="93"/>
      <c r="F114" s="12"/>
      <c r="G114" s="12"/>
      <c r="H114" s="12"/>
      <c r="I114" s="108"/>
      <c r="J114" s="12"/>
      <c r="K114" s="144"/>
    </row>
    <row r="115" spans="1:11" ht="18" thickBot="1" x14ac:dyDescent="0.25">
      <c r="B115" s="113" t="s">
        <v>118</v>
      </c>
      <c r="C115" s="188"/>
      <c r="E115" s="93"/>
      <c r="F115" s="12"/>
      <c r="G115" s="36">
        <v>300000000</v>
      </c>
      <c r="H115" s="12"/>
      <c r="I115" s="108"/>
      <c r="J115" s="17"/>
      <c r="K115" s="147">
        <v>300000000</v>
      </c>
    </row>
    <row r="116" spans="1:11" ht="6" customHeight="1" thickTop="1" x14ac:dyDescent="0.2">
      <c r="A116" s="113"/>
      <c r="B116" s="113"/>
      <c r="C116" s="190"/>
      <c r="E116" s="52"/>
      <c r="F116" s="12"/>
      <c r="G116" s="17"/>
      <c r="H116" s="12"/>
      <c r="I116" s="101"/>
      <c r="J116" s="17"/>
      <c r="K116" s="107"/>
    </row>
    <row r="117" spans="1:11" x14ac:dyDescent="0.2">
      <c r="B117" s="113" t="s">
        <v>30</v>
      </c>
      <c r="C117" s="190"/>
      <c r="E117" s="93"/>
      <c r="F117" s="12"/>
      <c r="G117" s="12"/>
      <c r="H117" s="12"/>
      <c r="I117" s="108"/>
      <c r="J117" s="12"/>
      <c r="K117" s="144"/>
    </row>
    <row r="118" spans="1:11" x14ac:dyDescent="0.2">
      <c r="B118" s="113" t="s">
        <v>117</v>
      </c>
      <c r="C118" s="189"/>
      <c r="E118" s="93"/>
      <c r="F118" s="12"/>
      <c r="G118" s="12"/>
      <c r="H118" s="12"/>
      <c r="I118" s="108"/>
      <c r="J118" s="12"/>
      <c r="K118" s="144"/>
    </row>
    <row r="119" spans="1:11" ht="18.75" x14ac:dyDescent="0.2">
      <c r="B119" s="113" t="s">
        <v>116</v>
      </c>
      <c r="C119" s="189"/>
      <c r="E119" s="165">
        <v>599999566</v>
      </c>
      <c r="F119" s="12"/>
      <c r="G119" s="12">
        <v>0</v>
      </c>
      <c r="H119" s="12"/>
      <c r="I119" s="165">
        <v>599999566</v>
      </c>
      <c r="J119" s="12"/>
      <c r="K119" s="12">
        <v>0</v>
      </c>
    </row>
    <row r="120" spans="1:11" x14ac:dyDescent="0.2">
      <c r="B120" s="113" t="s">
        <v>114</v>
      </c>
      <c r="C120" s="188"/>
      <c r="E120" s="52"/>
      <c r="G120" s="17"/>
      <c r="H120" s="5"/>
      <c r="I120" s="101"/>
      <c r="J120" s="17"/>
      <c r="K120" s="107"/>
    </row>
    <row r="121" spans="1:11" x14ac:dyDescent="0.2">
      <c r="B121" s="113" t="s">
        <v>115</v>
      </c>
      <c r="C121" s="189"/>
      <c r="E121" s="93"/>
      <c r="F121" s="12"/>
      <c r="G121" s="12"/>
      <c r="H121" s="12"/>
      <c r="I121" s="108"/>
      <c r="J121" s="12"/>
      <c r="K121" s="144"/>
    </row>
    <row r="122" spans="1:11" x14ac:dyDescent="0.2">
      <c r="B122" s="113" t="s">
        <v>118</v>
      </c>
      <c r="C122" s="188"/>
      <c r="E122" s="52">
        <v>0</v>
      </c>
      <c r="G122" s="17">
        <v>300000000</v>
      </c>
      <c r="H122" s="5"/>
      <c r="I122" s="101">
        <v>0</v>
      </c>
      <c r="J122" s="17"/>
      <c r="K122" s="107">
        <v>300000000</v>
      </c>
    </row>
    <row r="123" spans="1:11" x14ac:dyDescent="0.2">
      <c r="A123" s="34" t="s">
        <v>31</v>
      </c>
      <c r="B123" s="2"/>
      <c r="C123" s="188"/>
      <c r="E123" s="52">
        <f>+'11'!F40</f>
        <v>898760685</v>
      </c>
      <c r="F123" s="12"/>
      <c r="G123" s="17">
        <v>898760685</v>
      </c>
      <c r="H123" s="12"/>
      <c r="I123" s="101">
        <v>898760685</v>
      </c>
      <c r="J123" s="17"/>
      <c r="K123" s="107">
        <v>898760685</v>
      </c>
    </row>
    <row r="124" spans="1:11" x14ac:dyDescent="0.2">
      <c r="A124" s="34" t="s">
        <v>32</v>
      </c>
      <c r="B124" s="34"/>
      <c r="C124" s="189"/>
      <c r="E124" s="93"/>
      <c r="F124" s="12"/>
      <c r="G124" s="12"/>
      <c r="H124" s="12"/>
      <c r="I124" s="108"/>
      <c r="J124" s="12"/>
      <c r="K124" s="144"/>
    </row>
    <row r="125" spans="1:11" x14ac:dyDescent="0.2">
      <c r="B125" s="34" t="s">
        <v>33</v>
      </c>
      <c r="C125" s="190">
        <v>25</v>
      </c>
      <c r="E125" s="52">
        <f>+'11'!H40</f>
        <v>30000000</v>
      </c>
      <c r="F125" s="12"/>
      <c r="G125" s="17">
        <v>30000000</v>
      </c>
      <c r="H125" s="12"/>
      <c r="I125" s="101">
        <f>+'12'!H31</f>
        <v>30000000</v>
      </c>
      <c r="J125" s="17"/>
      <c r="K125" s="107">
        <v>30000000</v>
      </c>
    </row>
    <row r="126" spans="1:11" x14ac:dyDescent="0.2">
      <c r="B126" s="34" t="s">
        <v>34</v>
      </c>
      <c r="C126" s="190"/>
      <c r="E126" s="52">
        <f>+'11'!J40</f>
        <v>5488738212</v>
      </c>
      <c r="F126" s="12"/>
      <c r="G126" s="17">
        <v>4069677849</v>
      </c>
      <c r="H126" s="12"/>
      <c r="I126" s="101">
        <f>+'12'!J31</f>
        <v>5863395288</v>
      </c>
      <c r="J126" s="17"/>
      <c r="K126" s="107">
        <v>3423433200</v>
      </c>
    </row>
    <row r="127" spans="1:11" x14ac:dyDescent="0.2">
      <c r="B127" s="34" t="s">
        <v>137</v>
      </c>
      <c r="C127" s="190">
        <v>24</v>
      </c>
      <c r="E127" s="52">
        <f>+'11'!L40</f>
        <v>-484293100</v>
      </c>
      <c r="F127" s="12"/>
      <c r="G127" s="17">
        <v>0</v>
      </c>
      <c r="H127" s="12"/>
      <c r="I127" s="53">
        <f>+'12'!L31</f>
        <v>-484293100</v>
      </c>
      <c r="J127" s="17"/>
      <c r="K127" s="107">
        <v>0</v>
      </c>
    </row>
    <row r="128" spans="1:11" x14ac:dyDescent="0.2">
      <c r="A128" s="34" t="s">
        <v>94</v>
      </c>
      <c r="B128" s="34"/>
      <c r="C128" s="189"/>
      <c r="E128" s="95">
        <f>+'11'!T40</f>
        <v>621261526</v>
      </c>
      <c r="F128" s="20"/>
      <c r="G128" s="33">
        <v>-13576049</v>
      </c>
      <c r="H128" s="20"/>
      <c r="I128" s="56">
        <f>+'12'!N31</f>
        <v>-525557361</v>
      </c>
      <c r="J128" s="17"/>
      <c r="K128" s="146">
        <v>0</v>
      </c>
    </row>
    <row r="129" spans="1:11" ht="6" customHeight="1" x14ac:dyDescent="0.2">
      <c r="A129" s="113"/>
      <c r="B129" s="113"/>
      <c r="C129" s="189"/>
      <c r="E129" s="94"/>
      <c r="G129" s="5"/>
      <c r="H129" s="5"/>
      <c r="I129" s="109"/>
      <c r="K129" s="145"/>
    </row>
    <row r="130" spans="1:11" ht="18" x14ac:dyDescent="0.2">
      <c r="A130" s="235" t="s">
        <v>35</v>
      </c>
      <c r="B130" s="235"/>
      <c r="C130" s="189"/>
      <c r="E130" s="101">
        <f>SUM(E119:E128)</f>
        <v>7154466889</v>
      </c>
      <c r="G130" s="17">
        <f>SUM(G122:G128)</f>
        <v>5284862485</v>
      </c>
      <c r="H130" s="5"/>
      <c r="I130" s="101">
        <f>SUM(I119:I128)</f>
        <v>6382305078</v>
      </c>
      <c r="J130" s="17"/>
      <c r="K130" s="107">
        <f>SUM(K122:K128)</f>
        <v>4652193885</v>
      </c>
    </row>
    <row r="131" spans="1:11" x14ac:dyDescent="0.2">
      <c r="A131" s="236" t="s">
        <v>36</v>
      </c>
      <c r="B131" s="236"/>
      <c r="C131" s="189"/>
      <c r="E131" s="89">
        <f>+'11'!X40</f>
        <v>97434099</v>
      </c>
      <c r="F131" s="37"/>
      <c r="G131" s="26">
        <v>15887870</v>
      </c>
      <c r="H131" s="37"/>
      <c r="I131" s="110">
        <v>0</v>
      </c>
      <c r="J131" s="17"/>
      <c r="K131" s="146">
        <v>0</v>
      </c>
    </row>
    <row r="132" spans="1:11" ht="6" customHeight="1" x14ac:dyDescent="0.2">
      <c r="A132" s="113"/>
      <c r="B132" s="113"/>
      <c r="C132" s="31"/>
      <c r="E132" s="94"/>
      <c r="G132" s="5"/>
      <c r="H132" s="5"/>
      <c r="I132" s="109"/>
      <c r="K132" s="145"/>
    </row>
    <row r="133" spans="1:11" ht="18" x14ac:dyDescent="0.2">
      <c r="A133" s="235" t="s">
        <v>37</v>
      </c>
      <c r="B133" s="235"/>
      <c r="C133" s="31"/>
      <c r="E133" s="89">
        <f>SUM(E130:E131)</f>
        <v>7251900988</v>
      </c>
      <c r="G133" s="26">
        <f>SUM(G130:G131)</f>
        <v>5300750355</v>
      </c>
      <c r="H133" s="5"/>
      <c r="I133" s="104">
        <f>SUM(I130:I131)</f>
        <v>6382305078</v>
      </c>
      <c r="J133" s="17"/>
      <c r="K133" s="141">
        <f>SUM(K130:K131)</f>
        <v>4652193885</v>
      </c>
    </row>
    <row r="134" spans="1:11" ht="6" customHeight="1" x14ac:dyDescent="0.2">
      <c r="A134" s="236"/>
      <c r="B134" s="236"/>
      <c r="C134" s="31"/>
      <c r="E134" s="94"/>
      <c r="G134" s="5"/>
      <c r="H134" s="5"/>
      <c r="I134" s="109"/>
      <c r="K134" s="145"/>
    </row>
    <row r="135" spans="1:11" ht="18.75" thickBot="1" x14ac:dyDescent="0.25">
      <c r="A135" s="235" t="s">
        <v>38</v>
      </c>
      <c r="B135" s="235"/>
      <c r="C135" s="31"/>
      <c r="E135" s="92">
        <f>SUM(E81,E133)</f>
        <v>19162453252</v>
      </c>
      <c r="G135" s="30">
        <f>SUM(G81,G133)</f>
        <v>15965739472</v>
      </c>
      <c r="H135" s="5"/>
      <c r="I135" s="106">
        <f>SUM(I81,I133)</f>
        <v>18001980953</v>
      </c>
      <c r="J135" s="17"/>
      <c r="K135" s="143">
        <f>SUM(K81,K133)</f>
        <v>15145925861</v>
      </c>
    </row>
    <row r="136" spans="1:11" ht="18.75" thickTop="1" x14ac:dyDescent="0.2">
      <c r="A136" s="112"/>
      <c r="B136" s="112"/>
      <c r="C136" s="31"/>
      <c r="E136" s="17"/>
      <c r="F136" s="17"/>
      <c r="G136" s="17"/>
      <c r="H136" s="17"/>
      <c r="I136" s="17"/>
      <c r="K136" s="17"/>
    </row>
    <row r="137" spans="1:11" ht="18" x14ac:dyDescent="0.2">
      <c r="A137" s="112"/>
      <c r="B137" s="112"/>
      <c r="C137" s="31"/>
      <c r="E137" s="17"/>
      <c r="F137" s="85"/>
      <c r="G137" s="17"/>
      <c r="H137" s="84"/>
      <c r="I137" s="107"/>
      <c r="K137" s="107"/>
    </row>
    <row r="138" spans="1:11" ht="18" x14ac:dyDescent="0.2">
      <c r="A138" s="112"/>
      <c r="B138" s="112"/>
      <c r="C138" s="31"/>
      <c r="E138" s="17"/>
      <c r="G138" s="17"/>
      <c r="H138" s="17"/>
      <c r="I138" s="107"/>
      <c r="K138" s="107"/>
    </row>
    <row r="139" spans="1:11" ht="18" x14ac:dyDescent="0.2">
      <c r="A139" s="214"/>
      <c r="B139" s="214"/>
      <c r="C139" s="31"/>
      <c r="E139" s="17"/>
      <c r="G139" s="17"/>
      <c r="H139" s="17"/>
      <c r="I139" s="107"/>
      <c r="K139" s="107"/>
    </row>
    <row r="140" spans="1:11" ht="18" x14ac:dyDescent="0.2">
      <c r="A140" s="213"/>
      <c r="B140" s="213"/>
      <c r="C140" s="31"/>
      <c r="E140" s="17"/>
      <c r="G140" s="17"/>
      <c r="H140" s="17"/>
      <c r="I140" s="107"/>
      <c r="K140" s="107"/>
    </row>
    <row r="141" spans="1:11" ht="18" x14ac:dyDescent="0.2">
      <c r="A141" s="112"/>
      <c r="B141" s="112"/>
      <c r="C141" s="31"/>
      <c r="E141" s="17"/>
      <c r="G141" s="17"/>
      <c r="H141" s="17"/>
      <c r="I141" s="107"/>
      <c r="K141" s="107"/>
    </row>
    <row r="142" spans="1:11" ht="18" x14ac:dyDescent="0.2">
      <c r="A142" s="214"/>
      <c r="B142" s="214"/>
      <c r="C142" s="31"/>
      <c r="E142" s="17"/>
      <c r="G142" s="17"/>
      <c r="H142" s="17"/>
      <c r="I142" s="107"/>
      <c r="K142" s="107"/>
    </row>
    <row r="143" spans="1:11" ht="18" x14ac:dyDescent="0.2">
      <c r="A143" s="112"/>
      <c r="B143" s="112"/>
      <c r="C143" s="31"/>
      <c r="E143" s="17"/>
      <c r="G143" s="17"/>
      <c r="H143" s="17"/>
      <c r="I143" s="107"/>
      <c r="K143" s="107"/>
    </row>
    <row r="144" spans="1:11" ht="13.5" customHeight="1" x14ac:dyDescent="0.2">
      <c r="A144" s="112"/>
      <c r="B144" s="112"/>
      <c r="C144" s="31"/>
      <c r="E144" s="17"/>
      <c r="G144" s="17"/>
      <c r="H144" s="17"/>
      <c r="I144" s="107"/>
      <c r="K144" s="107"/>
    </row>
    <row r="145" spans="1:11" ht="9.9499999999999993" customHeight="1" x14ac:dyDescent="0.2">
      <c r="A145" s="112"/>
      <c r="B145" s="112"/>
      <c r="C145" s="31"/>
      <c r="E145" s="17"/>
      <c r="G145" s="17"/>
      <c r="H145" s="17"/>
      <c r="I145" s="107"/>
      <c r="K145" s="107"/>
    </row>
    <row r="146" spans="1:11" s="63" customFormat="1" ht="21.95" customHeight="1" x14ac:dyDescent="0.2">
      <c r="A146" s="74" t="str">
        <f>A97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74"/>
      <c r="C146" s="68"/>
      <c r="D146" s="68"/>
      <c r="E146" s="70"/>
      <c r="F146" s="71"/>
      <c r="G146" s="70"/>
      <c r="H146" s="70"/>
      <c r="I146" s="97"/>
      <c r="J146" s="71"/>
      <c r="K146" s="97"/>
    </row>
  </sheetData>
  <mergeCells count="14">
    <mergeCell ref="A133:B133"/>
    <mergeCell ref="A134:B134"/>
    <mergeCell ref="A135:B135"/>
    <mergeCell ref="I102:K102"/>
    <mergeCell ref="A107:B107"/>
    <mergeCell ref="A109:B109"/>
    <mergeCell ref="A130:B130"/>
    <mergeCell ref="A131:B131"/>
    <mergeCell ref="E102:G102"/>
    <mergeCell ref="E5:G5"/>
    <mergeCell ref="I5:K5"/>
    <mergeCell ref="I54:K54"/>
    <mergeCell ref="A96:K96"/>
    <mergeCell ref="E54:G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  <ignoredErrors>
    <ignoredError sqref="H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2679-DBAD-4EE9-9068-E050DA8584CC}">
  <dimension ref="A1:K69"/>
  <sheetViews>
    <sheetView topLeftCell="A52" zoomScale="120" zoomScaleNormal="120" zoomScaleSheetLayoutView="120" workbookViewId="0">
      <selection activeCell="B65" sqref="B65"/>
    </sheetView>
  </sheetViews>
  <sheetFormatPr defaultColWidth="7.875" defaultRowHeight="17.25" x14ac:dyDescent="0.2"/>
  <cols>
    <col min="1" max="1" width="1.125" style="35" customWidth="1"/>
    <col min="2" max="2" width="46.25" style="8" customWidth="1"/>
    <col min="3" max="3" width="6.625" style="2" customWidth="1"/>
    <col min="4" max="4" width="0.5" style="2" customWidth="1"/>
    <col min="5" max="5" width="10.625" style="4" customWidth="1"/>
    <col min="6" max="6" width="0.5" style="5" customWidth="1"/>
    <col min="7" max="7" width="10.375" style="4" bestFit="1" customWidth="1"/>
    <col min="8" max="8" width="0.5" style="5" customWidth="1"/>
    <col min="9" max="9" width="10.625" style="4" customWidth="1"/>
    <col min="10" max="10" width="0.5" style="5" customWidth="1"/>
    <col min="11" max="11" width="10.375" style="4" bestFit="1" customWidth="1"/>
    <col min="12" max="16384" width="7.875" style="2"/>
  </cols>
  <sheetData>
    <row r="1" spans="1:11" s="63" customFormat="1" ht="21" customHeight="1" x14ac:dyDescent="0.2">
      <c r="A1" s="62" t="s">
        <v>0</v>
      </c>
      <c r="C1" s="64"/>
      <c r="E1" s="65"/>
      <c r="F1" s="66"/>
      <c r="G1" s="65"/>
      <c r="H1" s="66"/>
      <c r="I1" s="65"/>
      <c r="J1" s="66"/>
      <c r="K1" s="65"/>
    </row>
    <row r="2" spans="1:11" s="63" customFormat="1" ht="21" customHeight="1" x14ac:dyDescent="0.2">
      <c r="A2" s="62" t="s">
        <v>39</v>
      </c>
      <c r="C2" s="64"/>
      <c r="E2" s="65"/>
      <c r="F2" s="66"/>
      <c r="G2" s="65"/>
      <c r="H2" s="66"/>
      <c r="I2" s="65"/>
      <c r="J2" s="66"/>
      <c r="K2" s="65"/>
    </row>
    <row r="3" spans="1:11" s="63" customFormat="1" ht="21" customHeight="1" x14ac:dyDescent="0.2">
      <c r="A3" s="67" t="s">
        <v>109</v>
      </c>
      <c r="B3" s="68"/>
      <c r="C3" s="69"/>
      <c r="D3" s="68"/>
      <c r="E3" s="70"/>
      <c r="F3" s="71"/>
      <c r="G3" s="70"/>
      <c r="H3" s="71"/>
      <c r="I3" s="70"/>
      <c r="J3" s="71"/>
      <c r="K3" s="70"/>
    </row>
    <row r="4" spans="1:11" ht="17.100000000000001" customHeight="1" x14ac:dyDescent="0.2">
      <c r="A4" s="7"/>
    </row>
    <row r="5" spans="1:11" ht="17.100000000000001" customHeight="1" x14ac:dyDescent="0.2">
      <c r="A5" s="7"/>
      <c r="E5" s="233" t="s">
        <v>2</v>
      </c>
      <c r="F5" s="233"/>
      <c r="G5" s="233"/>
      <c r="H5" s="9"/>
      <c r="I5" s="233" t="s">
        <v>3</v>
      </c>
      <c r="J5" s="233"/>
      <c r="K5" s="233"/>
    </row>
    <row r="6" spans="1:11" ht="17.100000000000001" customHeight="1" x14ac:dyDescent="0.2">
      <c r="A6" s="7"/>
      <c r="C6" s="13"/>
      <c r="D6" s="10"/>
      <c r="E6" s="11" t="s">
        <v>108</v>
      </c>
      <c r="F6" s="12"/>
      <c r="G6" s="11" t="s">
        <v>102</v>
      </c>
      <c r="H6" s="12"/>
      <c r="I6" s="11" t="s">
        <v>108</v>
      </c>
      <c r="J6" s="11"/>
      <c r="K6" s="11" t="s">
        <v>102</v>
      </c>
    </row>
    <row r="7" spans="1:11" ht="17.100000000000001" customHeight="1" x14ac:dyDescent="0.2">
      <c r="A7" s="7"/>
      <c r="C7" s="171" t="s">
        <v>4</v>
      </c>
      <c r="D7" s="14"/>
      <c r="E7" s="15" t="s">
        <v>5</v>
      </c>
      <c r="F7" s="11"/>
      <c r="G7" s="15" t="s">
        <v>5</v>
      </c>
      <c r="H7" s="11"/>
      <c r="I7" s="15" t="s">
        <v>5</v>
      </c>
      <c r="J7" s="11"/>
      <c r="K7" s="15" t="s">
        <v>5</v>
      </c>
    </row>
    <row r="8" spans="1:11" ht="17.100000000000001" customHeight="1" x14ac:dyDescent="0.2">
      <c r="A8" s="16" t="s">
        <v>40</v>
      </c>
      <c r="B8" s="2"/>
      <c r="E8" s="54"/>
      <c r="I8" s="54"/>
    </row>
    <row r="9" spans="1:11" ht="3.75" customHeight="1" x14ac:dyDescent="0.2">
      <c r="A9" s="16"/>
      <c r="B9" s="188"/>
      <c r="C9" s="188"/>
      <c r="E9" s="54"/>
      <c r="I9" s="54"/>
    </row>
    <row r="10" spans="1:11" ht="17.100000000000001" customHeight="1" x14ac:dyDescent="0.2">
      <c r="A10" s="7" t="s">
        <v>41</v>
      </c>
      <c r="B10" s="188"/>
      <c r="C10" s="188"/>
      <c r="E10" s="53">
        <v>62732613997</v>
      </c>
      <c r="G10" s="19">
        <v>51126442939</v>
      </c>
      <c r="I10" s="53">
        <v>60062848462</v>
      </c>
      <c r="K10" s="19">
        <v>49931662963</v>
      </c>
    </row>
    <row r="11" spans="1:11" ht="17.100000000000001" customHeight="1" x14ac:dyDescent="0.2">
      <c r="A11" s="7" t="s">
        <v>175</v>
      </c>
      <c r="B11" s="188"/>
      <c r="C11" s="188">
        <v>14</v>
      </c>
      <c r="E11" s="178">
        <v>0</v>
      </c>
      <c r="G11" s="4">
        <v>0</v>
      </c>
      <c r="I11" s="53">
        <v>1358000000</v>
      </c>
      <c r="K11" s="4">
        <v>0</v>
      </c>
    </row>
    <row r="12" spans="1:11" ht="17.100000000000001" customHeight="1" x14ac:dyDescent="0.2">
      <c r="A12" s="7" t="s">
        <v>139</v>
      </c>
      <c r="B12" s="188"/>
      <c r="C12" s="188"/>
      <c r="E12" s="52">
        <v>247937189</v>
      </c>
      <c r="G12" s="17">
        <v>24146958</v>
      </c>
      <c r="I12" s="52">
        <v>611124391</v>
      </c>
      <c r="K12" s="17">
        <v>245291865</v>
      </c>
    </row>
    <row r="13" spans="1:11" s="173" customFormat="1" ht="17.100000000000001" customHeight="1" x14ac:dyDescent="0.2">
      <c r="A13" s="172" t="s">
        <v>189</v>
      </c>
      <c r="B13" s="191"/>
      <c r="C13" s="188">
        <v>15</v>
      </c>
      <c r="E13" s="139">
        <v>45071890</v>
      </c>
      <c r="F13" s="174"/>
      <c r="G13" s="140">
        <v>96476077</v>
      </c>
      <c r="H13" s="174"/>
      <c r="I13" s="139">
        <v>0</v>
      </c>
      <c r="J13" s="174"/>
      <c r="K13" s="140">
        <v>0</v>
      </c>
    </row>
    <row r="14" spans="1:11" ht="3.75" customHeight="1" x14ac:dyDescent="0.2">
      <c r="A14" s="7"/>
      <c r="B14" s="188"/>
      <c r="C14" s="188"/>
      <c r="E14" s="54"/>
      <c r="I14" s="54"/>
    </row>
    <row r="15" spans="1:11" ht="17.100000000000001" customHeight="1" x14ac:dyDescent="0.2">
      <c r="A15" s="16" t="s">
        <v>42</v>
      </c>
      <c r="B15" s="188"/>
      <c r="C15" s="188"/>
      <c r="E15" s="57">
        <f>SUM(E10:E14)</f>
        <v>63025623076</v>
      </c>
      <c r="G15" s="6">
        <f>SUM(G10:G14)</f>
        <v>51247065974</v>
      </c>
      <c r="I15" s="57">
        <f>SUM(I10:I14)</f>
        <v>62031972853</v>
      </c>
      <c r="K15" s="6">
        <f>SUM(K10:K14)</f>
        <v>50176954828</v>
      </c>
    </row>
    <row r="16" spans="1:11" ht="3.75" customHeight="1" x14ac:dyDescent="0.2">
      <c r="A16" s="16"/>
      <c r="B16" s="188"/>
      <c r="C16" s="188"/>
      <c r="E16" s="54"/>
      <c r="I16" s="54"/>
    </row>
    <row r="17" spans="1:11" ht="17.100000000000001" customHeight="1" x14ac:dyDescent="0.2">
      <c r="A17" s="16" t="s">
        <v>43</v>
      </c>
      <c r="B17" s="188"/>
      <c r="C17" s="188"/>
      <c r="E17" s="54"/>
      <c r="I17" s="54"/>
    </row>
    <row r="18" spans="1:11" ht="3.75" customHeight="1" x14ac:dyDescent="0.2">
      <c r="A18" s="16"/>
      <c r="B18" s="188"/>
      <c r="C18" s="188"/>
      <c r="E18" s="54"/>
      <c r="I18" s="54"/>
    </row>
    <row r="19" spans="1:11" ht="17.100000000000001" customHeight="1" x14ac:dyDescent="0.2">
      <c r="A19" s="7" t="s">
        <v>44</v>
      </c>
      <c r="B19" s="188"/>
      <c r="C19" s="188"/>
      <c r="E19" s="53">
        <v>-54297807876</v>
      </c>
      <c r="G19" s="19">
        <v>-44280503258</v>
      </c>
      <c r="I19" s="53">
        <v>-52358071112</v>
      </c>
      <c r="K19" s="19">
        <v>-43582919955</v>
      </c>
    </row>
    <row r="20" spans="1:11" ht="17.100000000000001" customHeight="1" x14ac:dyDescent="0.2">
      <c r="A20" s="184" t="s">
        <v>45</v>
      </c>
      <c r="B20" s="188"/>
      <c r="C20" s="188"/>
      <c r="E20" s="53">
        <v>-3735708049</v>
      </c>
      <c r="G20" s="19">
        <v>-2913534808</v>
      </c>
      <c r="I20" s="53">
        <v>-3812940055</v>
      </c>
      <c r="K20" s="19">
        <v>-2980737445</v>
      </c>
    </row>
    <row r="21" spans="1:11" ht="17.100000000000001" customHeight="1" x14ac:dyDescent="0.2">
      <c r="A21" s="184" t="s">
        <v>46</v>
      </c>
      <c r="B21" s="188"/>
      <c r="C21" s="188"/>
      <c r="E21" s="53">
        <v>-859299518</v>
      </c>
      <c r="G21" s="19">
        <v>-782239033</v>
      </c>
      <c r="I21" s="53">
        <v>-714780243</v>
      </c>
      <c r="K21" s="19">
        <v>-696991703</v>
      </c>
    </row>
    <row r="22" spans="1:11" ht="17.100000000000001" customHeight="1" x14ac:dyDescent="0.2">
      <c r="A22" s="184" t="s">
        <v>211</v>
      </c>
      <c r="B22" s="188"/>
      <c r="C22" s="188"/>
      <c r="E22" s="53">
        <v>-107618089</v>
      </c>
      <c r="G22" s="19">
        <v>-65705812</v>
      </c>
      <c r="I22" s="53">
        <v>10375185</v>
      </c>
      <c r="K22" s="19">
        <v>-27996481</v>
      </c>
    </row>
    <row r="23" spans="1:11" ht="17.100000000000001" customHeight="1" x14ac:dyDescent="0.2">
      <c r="A23" s="184" t="s">
        <v>173</v>
      </c>
      <c r="B23" s="188"/>
      <c r="C23" s="188">
        <v>26</v>
      </c>
      <c r="E23" s="56">
        <v>-89718340</v>
      </c>
      <c r="G23" s="38">
        <v>25996790</v>
      </c>
      <c r="I23" s="58">
        <v>-90155197</v>
      </c>
      <c r="K23" s="39">
        <v>26007721</v>
      </c>
    </row>
    <row r="24" spans="1:11" ht="3.75" customHeight="1" x14ac:dyDescent="0.2">
      <c r="A24" s="184"/>
      <c r="B24" s="188"/>
      <c r="C24" s="188"/>
      <c r="E24" s="54"/>
      <c r="I24" s="54"/>
    </row>
    <row r="25" spans="1:11" ht="17.100000000000001" customHeight="1" x14ac:dyDescent="0.2">
      <c r="A25" s="181" t="s">
        <v>47</v>
      </c>
      <c r="B25" s="188"/>
      <c r="C25" s="188"/>
      <c r="E25" s="57">
        <f>SUM(E19:E24)</f>
        <v>-59090151872</v>
      </c>
      <c r="G25" s="6">
        <f>SUM(G19:G24)</f>
        <v>-48015986121</v>
      </c>
      <c r="I25" s="57">
        <f>SUM(I19:I24)</f>
        <v>-56965571422</v>
      </c>
      <c r="K25" s="6">
        <f>SUM(K19:K24)</f>
        <v>-47262637863</v>
      </c>
    </row>
    <row r="26" spans="1:11" ht="3.75" customHeight="1" x14ac:dyDescent="0.2">
      <c r="A26" s="184"/>
      <c r="B26" s="188"/>
      <c r="C26" s="188"/>
      <c r="E26" s="54"/>
      <c r="I26" s="54"/>
    </row>
    <row r="27" spans="1:11" ht="17.100000000000001" customHeight="1" x14ac:dyDescent="0.2">
      <c r="A27" s="181" t="s">
        <v>140</v>
      </c>
      <c r="B27" s="181"/>
      <c r="C27" s="188"/>
      <c r="E27" s="52">
        <f>SUM(E25,E15)</f>
        <v>3935471204</v>
      </c>
      <c r="G27" s="17">
        <f>SUM(G25,G15)</f>
        <v>3231079853</v>
      </c>
      <c r="I27" s="52">
        <f>SUM(I25,I15)</f>
        <v>5066401431</v>
      </c>
      <c r="K27" s="17">
        <f>SUM(K25,K15)</f>
        <v>2914316965</v>
      </c>
    </row>
    <row r="28" spans="1:11" ht="17.100000000000001" customHeight="1" x14ac:dyDescent="0.2">
      <c r="A28" s="184" t="s">
        <v>48</v>
      </c>
      <c r="B28" s="188"/>
      <c r="C28" s="188">
        <v>27</v>
      </c>
      <c r="E28" s="58">
        <v>-103024169</v>
      </c>
      <c r="F28" s="19"/>
      <c r="G28" s="39">
        <v>-47885240</v>
      </c>
      <c r="H28" s="19"/>
      <c r="I28" s="58">
        <v>-100180004</v>
      </c>
      <c r="J28" s="17"/>
      <c r="K28" s="39">
        <v>-46097432</v>
      </c>
    </row>
    <row r="29" spans="1:11" ht="3.75" customHeight="1" x14ac:dyDescent="0.2">
      <c r="A29" s="7"/>
      <c r="B29" s="188"/>
      <c r="C29" s="188"/>
      <c r="E29" s="54"/>
      <c r="I29" s="54"/>
    </row>
    <row r="30" spans="1:11" ht="17.100000000000001" customHeight="1" x14ac:dyDescent="0.2">
      <c r="A30" s="16" t="s">
        <v>142</v>
      </c>
      <c r="B30" s="188"/>
      <c r="C30" s="188"/>
      <c r="E30" s="54">
        <f>SUM(E27:E28)</f>
        <v>3832447035</v>
      </c>
      <c r="G30" s="4">
        <f>SUM(G27:G28)</f>
        <v>3183194613</v>
      </c>
      <c r="I30" s="54">
        <f>SUM(I27:I28)</f>
        <v>4966221427</v>
      </c>
      <c r="K30" s="4">
        <f>SUM(K27:K28)</f>
        <v>2868219533</v>
      </c>
    </row>
    <row r="31" spans="1:11" ht="17.100000000000001" customHeight="1" x14ac:dyDescent="0.2">
      <c r="A31" s="7" t="s">
        <v>143</v>
      </c>
      <c r="B31" s="188"/>
      <c r="C31" s="188">
        <v>29</v>
      </c>
      <c r="E31" s="56">
        <v>-768649319</v>
      </c>
      <c r="F31" s="19"/>
      <c r="G31" s="38">
        <v>-554710859</v>
      </c>
      <c r="H31" s="19"/>
      <c r="I31" s="56">
        <v>-904760067</v>
      </c>
      <c r="J31" s="4"/>
      <c r="K31" s="38">
        <v>-508823121</v>
      </c>
    </row>
    <row r="32" spans="1:11" ht="3.75" customHeight="1" x14ac:dyDescent="0.2">
      <c r="A32" s="7"/>
      <c r="B32" s="188"/>
      <c r="C32" s="188"/>
      <c r="E32" s="54"/>
      <c r="I32" s="54"/>
    </row>
    <row r="33" spans="1:11" ht="17.100000000000001" customHeight="1" x14ac:dyDescent="0.2">
      <c r="A33" s="16" t="s">
        <v>49</v>
      </c>
      <c r="B33" s="188"/>
      <c r="C33" s="188"/>
      <c r="E33" s="57">
        <f>SUM(E30:E31)</f>
        <v>3063797716</v>
      </c>
      <c r="G33" s="6">
        <f>SUM(G30:G31)</f>
        <v>2628483754</v>
      </c>
      <c r="I33" s="57">
        <f>SUM(I30:I31)</f>
        <v>4061461360</v>
      </c>
      <c r="K33" s="6">
        <f>SUM(K30:K31)</f>
        <v>2359396412</v>
      </c>
    </row>
    <row r="34" spans="1:11" ht="3.75" customHeight="1" x14ac:dyDescent="0.2">
      <c r="A34" s="16"/>
      <c r="B34" s="188"/>
      <c r="C34" s="188"/>
      <c r="E34" s="54"/>
      <c r="I34" s="54"/>
    </row>
    <row r="35" spans="1:11" ht="17.100000000000001" customHeight="1" x14ac:dyDescent="0.2">
      <c r="A35" s="16" t="s">
        <v>90</v>
      </c>
      <c r="B35" s="188"/>
      <c r="C35" s="188"/>
      <c r="E35" s="54"/>
      <c r="I35" s="54"/>
    </row>
    <row r="36" spans="1:11" ht="17.100000000000001" customHeight="1" x14ac:dyDescent="0.2">
      <c r="A36" s="7" t="s">
        <v>91</v>
      </c>
      <c r="B36" s="188"/>
      <c r="C36" s="188"/>
      <c r="E36" s="54"/>
      <c r="I36" s="54"/>
    </row>
    <row r="37" spans="1:11" ht="16.5" customHeight="1" x14ac:dyDescent="0.2">
      <c r="A37" s="7"/>
      <c r="B37" s="184" t="s">
        <v>210</v>
      </c>
      <c r="C37" s="188"/>
      <c r="E37" s="54"/>
      <c r="I37" s="54"/>
    </row>
    <row r="38" spans="1:11" ht="17.100000000000001" customHeight="1" x14ac:dyDescent="0.2">
      <c r="A38" s="7"/>
      <c r="B38" s="184" t="s">
        <v>206</v>
      </c>
      <c r="C38" s="188">
        <v>23</v>
      </c>
      <c r="E38" s="54">
        <v>13112560</v>
      </c>
      <c r="G38" s="4">
        <v>0</v>
      </c>
      <c r="I38" s="54">
        <v>8641279</v>
      </c>
      <c r="K38" s="4">
        <v>0</v>
      </c>
    </row>
    <row r="39" spans="1:11" ht="17.100000000000001" customHeight="1" x14ac:dyDescent="0.2">
      <c r="A39" s="7"/>
      <c r="B39" s="184" t="s">
        <v>215</v>
      </c>
      <c r="C39" s="188">
        <v>11</v>
      </c>
      <c r="E39" s="54">
        <f>-525521313-130142720+1</f>
        <v>-655664032</v>
      </c>
      <c r="G39" s="4">
        <v>0</v>
      </c>
      <c r="I39" s="54">
        <f>-525557361-130142720</f>
        <v>-655700081</v>
      </c>
      <c r="K39" s="4">
        <v>0</v>
      </c>
    </row>
    <row r="40" spans="1:11" ht="17.100000000000001" customHeight="1" x14ac:dyDescent="0.2">
      <c r="A40" s="7"/>
      <c r="B40" s="184" t="s">
        <v>190</v>
      </c>
      <c r="C40" s="188">
        <v>15</v>
      </c>
      <c r="E40" s="54">
        <v>482069</v>
      </c>
      <c r="G40" s="4">
        <v>952789</v>
      </c>
      <c r="I40" s="54">
        <v>0</v>
      </c>
      <c r="K40" s="4">
        <v>0</v>
      </c>
    </row>
    <row r="41" spans="1:11" ht="17.100000000000001" customHeight="1" x14ac:dyDescent="0.2">
      <c r="A41" s="7" t="s">
        <v>97</v>
      </c>
      <c r="B41" s="184"/>
      <c r="C41" s="188"/>
      <c r="E41" s="54"/>
      <c r="I41" s="54"/>
    </row>
    <row r="42" spans="1:11" ht="17.100000000000001" customHeight="1" x14ac:dyDescent="0.2">
      <c r="A42" s="16"/>
      <c r="B42" s="184" t="s">
        <v>190</v>
      </c>
      <c r="C42" s="188">
        <v>15</v>
      </c>
      <c r="E42" s="115">
        <v>7203569</v>
      </c>
      <c r="G42" s="40">
        <v>1223729</v>
      </c>
      <c r="I42" s="115">
        <v>0</v>
      </c>
      <c r="K42" s="40">
        <v>0</v>
      </c>
    </row>
    <row r="43" spans="1:11" ht="3.75" customHeight="1" x14ac:dyDescent="0.2">
      <c r="A43" s="16"/>
      <c r="B43" s="188"/>
      <c r="C43" s="188"/>
      <c r="E43" s="54"/>
      <c r="I43" s="54"/>
    </row>
    <row r="44" spans="1:11" ht="17.100000000000001" customHeight="1" x14ac:dyDescent="0.2">
      <c r="A44" s="16" t="s">
        <v>191</v>
      </c>
      <c r="B44" s="192"/>
      <c r="C44" s="188"/>
      <c r="E44" s="57">
        <f>SUM(E38:E42)</f>
        <v>-634865834</v>
      </c>
      <c r="G44" s="6">
        <f>SUM(G38:G42)</f>
        <v>2176518</v>
      </c>
      <c r="I44" s="57">
        <f>SUM(I38:I42)</f>
        <v>-647058802</v>
      </c>
      <c r="K44" s="6">
        <f>SUM(K38:K42)</f>
        <v>0</v>
      </c>
    </row>
    <row r="45" spans="1:11" ht="3.95" customHeight="1" x14ac:dyDescent="0.2">
      <c r="A45" s="16"/>
      <c r="B45" s="188"/>
      <c r="C45" s="188"/>
      <c r="E45" s="54"/>
      <c r="I45" s="54"/>
    </row>
    <row r="46" spans="1:11" ht="17.100000000000001" customHeight="1" thickBot="1" x14ac:dyDescent="0.25">
      <c r="A46" s="16" t="s">
        <v>50</v>
      </c>
      <c r="B46" s="188"/>
      <c r="C46" s="188"/>
      <c r="E46" s="59">
        <f>SUM(E44:E45,E33)</f>
        <v>2428931882</v>
      </c>
      <c r="G46" s="41">
        <f>SUM(G44:G45,G33)</f>
        <v>2630660272</v>
      </c>
      <c r="I46" s="59">
        <f>SUM(I44:I45,I33)</f>
        <v>3414402558</v>
      </c>
      <c r="K46" s="41">
        <f>SUM(K44:K45,K33)</f>
        <v>2359396412</v>
      </c>
    </row>
    <row r="47" spans="1:11" ht="3.75" customHeight="1" thickTop="1" x14ac:dyDescent="0.2">
      <c r="A47" s="16"/>
      <c r="B47" s="188"/>
      <c r="C47" s="188"/>
      <c r="E47" s="54"/>
      <c r="I47" s="54"/>
    </row>
    <row r="48" spans="1:11" ht="17.100000000000001" customHeight="1" x14ac:dyDescent="0.2">
      <c r="A48" s="16" t="s">
        <v>88</v>
      </c>
      <c r="B48" s="188"/>
      <c r="C48" s="188"/>
      <c r="E48" s="54"/>
      <c r="I48" s="54"/>
    </row>
    <row r="49" spans="1:11" ht="3.75" customHeight="1" x14ac:dyDescent="0.2">
      <c r="A49" s="16"/>
      <c r="B49" s="188"/>
      <c r="C49" s="188"/>
      <c r="E49" s="54"/>
      <c r="I49" s="54"/>
    </row>
    <row r="50" spans="1:11" ht="17.100000000000001" customHeight="1" x14ac:dyDescent="0.2">
      <c r="A50" s="7"/>
      <c r="B50" s="184" t="s">
        <v>51</v>
      </c>
      <c r="C50" s="188"/>
      <c r="E50" s="54">
        <f>+E53-E51</f>
        <v>3037711715</v>
      </c>
      <c r="F50" s="4"/>
      <c r="G50" s="4">
        <v>2630392186</v>
      </c>
      <c r="H50" s="4"/>
      <c r="I50" s="54">
        <f>+I33</f>
        <v>4061461360</v>
      </c>
      <c r="K50" s="4">
        <v>2359396412</v>
      </c>
    </row>
    <row r="51" spans="1:11" ht="17.100000000000001" customHeight="1" x14ac:dyDescent="0.2">
      <c r="A51" s="7"/>
      <c r="B51" s="184" t="s">
        <v>52</v>
      </c>
      <c r="C51" s="188"/>
      <c r="E51" s="57">
        <v>26086001</v>
      </c>
      <c r="G51" s="6">
        <v>-1908432</v>
      </c>
      <c r="I51" s="61">
        <v>0</v>
      </c>
      <c r="K51" s="42">
        <v>0</v>
      </c>
    </row>
    <row r="52" spans="1:11" ht="3.75" customHeight="1" x14ac:dyDescent="0.2">
      <c r="A52" s="16"/>
      <c r="B52" s="2"/>
      <c r="E52" s="54"/>
      <c r="I52" s="54"/>
    </row>
    <row r="53" spans="1:11" ht="17.100000000000001" customHeight="1" thickBot="1" x14ac:dyDescent="0.25">
      <c r="A53" s="7"/>
      <c r="B53" s="2"/>
      <c r="E53" s="59">
        <f>+E33</f>
        <v>3063797716</v>
      </c>
      <c r="G53" s="41">
        <f>+G33</f>
        <v>2628483754</v>
      </c>
      <c r="I53" s="59">
        <f>SUM(I50:I51)</f>
        <v>4061461360</v>
      </c>
      <c r="K53" s="41">
        <f>SUM(K50:K51)</f>
        <v>2359396412</v>
      </c>
    </row>
    <row r="54" spans="1:11" ht="3.75" customHeight="1" thickTop="1" x14ac:dyDescent="0.2">
      <c r="A54" s="7"/>
      <c r="B54" s="2"/>
      <c r="E54" s="54"/>
      <c r="I54" s="54"/>
    </row>
    <row r="55" spans="1:11" ht="17.100000000000001" customHeight="1" x14ac:dyDescent="0.2">
      <c r="A55" s="16" t="s">
        <v>89</v>
      </c>
      <c r="B55" s="215"/>
      <c r="E55" s="54"/>
      <c r="I55" s="54"/>
    </row>
    <row r="56" spans="1:11" ht="17.100000000000001" customHeight="1" x14ac:dyDescent="0.2">
      <c r="A56" s="7"/>
      <c r="B56" s="7" t="s">
        <v>51</v>
      </c>
      <c r="E56" s="54">
        <f>+E59-E57</f>
        <v>2401222520</v>
      </c>
      <c r="F56" s="4"/>
      <c r="G56" s="4">
        <v>2632568704</v>
      </c>
      <c r="H56" s="4"/>
      <c r="I56" s="54">
        <f>+I46</f>
        <v>3414402558</v>
      </c>
      <c r="K56" s="4">
        <v>2359396412</v>
      </c>
    </row>
    <row r="57" spans="1:11" ht="17.100000000000001" customHeight="1" x14ac:dyDescent="0.2">
      <c r="A57" s="7"/>
      <c r="B57" s="7" t="s">
        <v>52</v>
      </c>
      <c r="E57" s="57">
        <v>27709362</v>
      </c>
      <c r="G57" s="6">
        <v>-1908432</v>
      </c>
      <c r="I57" s="57">
        <v>0</v>
      </c>
      <c r="K57" s="6">
        <v>0</v>
      </c>
    </row>
    <row r="58" spans="1:11" ht="3.75" customHeight="1" x14ac:dyDescent="0.2">
      <c r="A58" s="16"/>
      <c r="B58" s="2"/>
      <c r="E58" s="54"/>
      <c r="I58" s="54"/>
    </row>
    <row r="59" spans="1:11" ht="17.100000000000001" customHeight="1" thickBot="1" x14ac:dyDescent="0.25">
      <c r="A59" s="7"/>
      <c r="B59" s="2"/>
      <c r="E59" s="59">
        <f>+E46</f>
        <v>2428931882</v>
      </c>
      <c r="G59" s="41">
        <f>+G46</f>
        <v>2630660272</v>
      </c>
      <c r="I59" s="59">
        <f>SUM(I56:I57)</f>
        <v>3414402558</v>
      </c>
      <c r="K59" s="41">
        <f>SUM(K56:K57)</f>
        <v>2359396412</v>
      </c>
    </row>
    <row r="60" spans="1:11" ht="3.75" customHeight="1" thickTop="1" x14ac:dyDescent="0.2">
      <c r="A60" s="16"/>
      <c r="B60" s="2"/>
      <c r="E60" s="54"/>
      <c r="I60" s="54"/>
    </row>
    <row r="61" spans="1:11" ht="17.100000000000001" customHeight="1" x14ac:dyDescent="0.2">
      <c r="A61" s="16" t="s">
        <v>144</v>
      </c>
      <c r="B61" s="2"/>
      <c r="E61" s="54"/>
      <c r="I61" s="54"/>
    </row>
    <row r="62" spans="1:11" ht="17.100000000000001" customHeight="1" x14ac:dyDescent="0.2">
      <c r="A62" s="16" t="s">
        <v>53</v>
      </c>
      <c r="B62" s="3" t="s">
        <v>54</v>
      </c>
      <c r="C62" s="188">
        <v>30</v>
      </c>
      <c r="E62" s="60">
        <f>ROUND(E50/2399998265,2)</f>
        <v>1.27</v>
      </c>
      <c r="F62" s="43"/>
      <c r="G62" s="193">
        <f>ROUND(G50/2399998265,2)</f>
        <v>1.1000000000000001</v>
      </c>
      <c r="H62" s="43"/>
      <c r="I62" s="60">
        <f>ROUND(I50/2399998265,2)</f>
        <v>1.69</v>
      </c>
      <c r="J62" s="43"/>
      <c r="K62" s="193">
        <f>ROUND(K50/2399998265,2)</f>
        <v>0.98</v>
      </c>
    </row>
    <row r="63" spans="1:11" ht="18" x14ac:dyDescent="0.2">
      <c r="A63" s="16"/>
      <c r="B63" s="3"/>
      <c r="E63" s="43"/>
      <c r="F63" s="43"/>
      <c r="G63" s="43"/>
      <c r="H63" s="43"/>
      <c r="I63" s="43"/>
      <c r="J63" s="43"/>
      <c r="K63" s="43"/>
    </row>
    <row r="64" spans="1:11" ht="18" x14ac:dyDescent="0.2">
      <c r="A64" s="16"/>
      <c r="B64" s="3"/>
      <c r="E64" s="43"/>
      <c r="F64" s="43"/>
      <c r="G64" s="43"/>
      <c r="H64" s="43"/>
      <c r="I64" s="43"/>
      <c r="J64" s="43"/>
      <c r="K64" s="43"/>
    </row>
    <row r="65" spans="1:11" ht="18" x14ac:dyDescent="0.2">
      <c r="A65" s="16"/>
      <c r="B65" s="3"/>
      <c r="E65" s="43"/>
      <c r="F65" s="43"/>
      <c r="G65" s="43"/>
      <c r="H65" s="43"/>
      <c r="I65" s="43"/>
      <c r="J65" s="43"/>
      <c r="K65" s="43"/>
    </row>
    <row r="66" spans="1:11" ht="18" x14ac:dyDescent="0.2">
      <c r="A66" s="16"/>
      <c r="B66" s="3"/>
      <c r="E66" s="43"/>
      <c r="F66" s="43"/>
      <c r="G66" s="43"/>
      <c r="H66" s="43"/>
      <c r="I66" s="43"/>
      <c r="J66" s="43"/>
      <c r="K66" s="43"/>
    </row>
    <row r="67" spans="1:11" ht="18" x14ac:dyDescent="0.2">
      <c r="A67" s="16"/>
      <c r="B67" s="3"/>
      <c r="E67" s="43"/>
      <c r="F67" s="43"/>
      <c r="G67" s="43"/>
      <c r="H67" s="43"/>
      <c r="I67" s="43"/>
      <c r="J67" s="43"/>
      <c r="K67" s="43"/>
    </row>
    <row r="68" spans="1:11" ht="9" customHeight="1" x14ac:dyDescent="0.2">
      <c r="A68" s="16"/>
      <c r="B68" s="3"/>
      <c r="E68" s="43"/>
      <c r="F68" s="43"/>
      <c r="G68" s="43"/>
      <c r="H68" s="43"/>
      <c r="I68" s="43"/>
      <c r="J68" s="43"/>
      <c r="K68" s="43"/>
    </row>
    <row r="69" spans="1:11" s="63" customFormat="1" ht="21.95" customHeight="1" x14ac:dyDescent="0.2">
      <c r="A69" s="72" t="str">
        <f>+'7-9'!A49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69" s="68"/>
      <c r="C69" s="68"/>
      <c r="D69" s="68"/>
      <c r="E69" s="70"/>
      <c r="F69" s="71"/>
      <c r="G69" s="70"/>
      <c r="H69" s="71"/>
      <c r="I69" s="70"/>
      <c r="J69" s="71"/>
      <c r="K69" s="70"/>
    </row>
  </sheetData>
  <mergeCells count="2">
    <mergeCell ref="E5:G5"/>
    <mergeCell ref="I5:K5"/>
  </mergeCells>
  <pageMargins left="0.8" right="0.5" top="0.5" bottom="0.6" header="0.49" footer="0.4"/>
  <pageSetup paperSize="9" scale="83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3"/>
  <sheetViews>
    <sheetView zoomScale="90" zoomScaleNormal="90" zoomScaleSheetLayoutView="100" zoomScalePageLayoutView="55" workbookViewId="0">
      <selection activeCell="A42" sqref="A42"/>
    </sheetView>
  </sheetViews>
  <sheetFormatPr defaultColWidth="9" defaultRowHeight="17.25" x14ac:dyDescent="0.2"/>
  <cols>
    <col min="1" max="1" width="34.25" style="7" customWidth="1"/>
    <col min="2" max="2" width="6.625" style="7" bestFit="1" customWidth="1"/>
    <col min="3" max="3" width="0.75" style="7" customWidth="1"/>
    <col min="4" max="4" width="9" style="44" bestFit="1" customWidth="1"/>
    <col min="5" max="5" width="0.75" style="44" customWidth="1"/>
    <col min="6" max="6" width="8.375" style="44" bestFit="1" customWidth="1"/>
    <col min="7" max="7" width="0.75" style="44" customWidth="1"/>
    <col min="8" max="8" width="9" style="44" bestFit="1" customWidth="1"/>
    <col min="9" max="9" width="0.75" style="44" customWidth="1"/>
    <col min="10" max="10" width="10.25" style="44" bestFit="1" customWidth="1"/>
    <col min="11" max="11" width="0.75" style="44" customWidth="1"/>
    <col min="12" max="12" width="9.125" style="44" bestFit="1" customWidth="1"/>
    <col min="13" max="13" width="0.75" style="44" customWidth="1"/>
    <col min="14" max="14" width="10.875" style="44" customWidth="1"/>
    <col min="15" max="15" width="0.75" style="44" customWidth="1"/>
    <col min="16" max="16" width="9.75" style="44" bestFit="1" customWidth="1"/>
    <col min="17" max="17" width="0.75" style="44" customWidth="1"/>
    <col min="18" max="18" width="9.875" style="44" bestFit="1" customWidth="1"/>
    <col min="19" max="19" width="0.75" style="44" customWidth="1"/>
    <col min="20" max="20" width="10.625" style="44" bestFit="1" customWidth="1"/>
    <col min="21" max="21" width="0.75" style="44" customWidth="1"/>
    <col min="22" max="22" width="10.25" style="44" bestFit="1" customWidth="1"/>
    <col min="23" max="23" width="0.75" style="44" customWidth="1"/>
    <col min="24" max="24" width="8.75" style="44" bestFit="1" customWidth="1"/>
    <col min="25" max="25" width="0.75" style="44" customWidth="1"/>
    <col min="26" max="26" width="10.625" style="44" bestFit="1" customWidth="1"/>
    <col min="27" max="16384" width="9" style="7"/>
  </cols>
  <sheetData>
    <row r="1" spans="1:26" s="76" customFormat="1" ht="21" customHeight="1" x14ac:dyDescent="0.2">
      <c r="A1" s="77" t="s">
        <v>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s="76" customFormat="1" ht="21" customHeight="1" x14ac:dyDescent="0.2">
      <c r="A2" s="77" t="s">
        <v>55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s="76" customFormat="1" ht="21" customHeight="1" x14ac:dyDescent="0.2">
      <c r="A3" s="79" t="str">
        <f>+'10'!A3</f>
        <v>สำหรับปีสิ้นสุดวันที่ 31 ธันวาคม พ.ศ. 2565</v>
      </c>
      <c r="B3" s="72"/>
      <c r="C3" s="72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7.100000000000001" customHeight="1" x14ac:dyDescent="0.2">
      <c r="A4" s="16"/>
      <c r="B4" s="31"/>
      <c r="C4" s="31"/>
      <c r="D4" s="17"/>
      <c r="E4" s="12"/>
      <c r="F4" s="17"/>
      <c r="G4" s="12"/>
      <c r="H4" s="17"/>
      <c r="I4" s="12"/>
      <c r="J4" s="17"/>
      <c r="K4" s="17"/>
      <c r="L4" s="17"/>
      <c r="M4" s="12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2"/>
      <c r="Z4" s="17"/>
    </row>
    <row r="5" spans="1:26" ht="17.100000000000001" customHeight="1" x14ac:dyDescent="0.2">
      <c r="A5" s="31"/>
      <c r="B5" s="31"/>
      <c r="C5" s="31"/>
      <c r="D5" s="237" t="s">
        <v>2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</row>
    <row r="6" spans="1:26" ht="17.100000000000001" customHeight="1" x14ac:dyDescent="0.2">
      <c r="A6" s="31"/>
      <c r="B6" s="31"/>
      <c r="C6" s="31"/>
      <c r="D6" s="239" t="s">
        <v>56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45"/>
      <c r="X6" s="46"/>
      <c r="Y6" s="46"/>
      <c r="Z6" s="46"/>
    </row>
    <row r="7" spans="1:26" ht="17.100000000000001" customHeight="1" x14ac:dyDescent="0.2">
      <c r="A7" s="31"/>
      <c r="B7" s="31"/>
      <c r="C7" s="31"/>
      <c r="D7" s="46"/>
      <c r="E7" s="46"/>
      <c r="F7" s="46"/>
      <c r="G7" s="46"/>
      <c r="H7" s="7"/>
      <c r="I7" s="7"/>
      <c r="J7" s="7"/>
      <c r="K7" s="46"/>
      <c r="L7" s="7"/>
      <c r="M7" s="7"/>
      <c r="N7" s="239" t="s">
        <v>94</v>
      </c>
      <c r="O7" s="239"/>
      <c r="P7" s="239"/>
      <c r="Q7" s="239"/>
      <c r="R7" s="239"/>
      <c r="S7" s="239"/>
      <c r="T7" s="239"/>
      <c r="U7" s="46"/>
      <c r="V7" s="46"/>
      <c r="W7" s="46"/>
      <c r="X7" s="46"/>
      <c r="Y7" s="46"/>
      <c r="Z7" s="46"/>
    </row>
    <row r="8" spans="1:26" ht="17.100000000000001" customHeight="1" x14ac:dyDescent="0.2">
      <c r="A8" s="31"/>
      <c r="B8" s="31"/>
      <c r="C8" s="31"/>
      <c r="D8" s="46"/>
      <c r="E8" s="46"/>
      <c r="F8" s="46"/>
      <c r="G8" s="46"/>
      <c r="H8" s="7"/>
      <c r="I8" s="7"/>
      <c r="J8" s="7"/>
      <c r="K8" s="46"/>
      <c r="L8" s="7"/>
      <c r="M8" s="7"/>
      <c r="N8" s="11"/>
      <c r="O8" s="46"/>
      <c r="P8" s="11" t="s">
        <v>196</v>
      </c>
      <c r="Q8" s="46"/>
      <c r="R8" s="11" t="s">
        <v>154</v>
      </c>
      <c r="S8" s="46"/>
      <c r="T8" s="46"/>
      <c r="U8" s="46"/>
      <c r="V8" s="46"/>
      <c r="W8" s="46"/>
      <c r="X8" s="46"/>
      <c r="Y8" s="46"/>
      <c r="Z8" s="46"/>
    </row>
    <row r="9" spans="1:26" ht="17.100000000000001" customHeight="1" x14ac:dyDescent="0.2">
      <c r="A9" s="31"/>
      <c r="B9" s="31"/>
      <c r="C9" s="31"/>
      <c r="D9" s="46"/>
      <c r="E9" s="46"/>
      <c r="F9" s="46"/>
      <c r="G9" s="46"/>
      <c r="H9" s="238" t="s">
        <v>32</v>
      </c>
      <c r="I9" s="238"/>
      <c r="J9" s="238"/>
      <c r="K9" s="46"/>
      <c r="L9" s="46"/>
      <c r="M9" s="46"/>
      <c r="N9" s="195"/>
      <c r="O9" s="46"/>
      <c r="P9" s="195" t="s">
        <v>197</v>
      </c>
      <c r="Q9" s="46"/>
      <c r="R9" s="11" t="s">
        <v>155</v>
      </c>
      <c r="S9" s="46"/>
      <c r="T9" s="11" t="s">
        <v>61</v>
      </c>
      <c r="U9" s="46"/>
      <c r="V9" s="11" t="s">
        <v>61</v>
      </c>
      <c r="W9" s="46"/>
      <c r="X9" s="46"/>
      <c r="Y9" s="46"/>
      <c r="Z9" s="46"/>
    </row>
    <row r="10" spans="1:26" ht="17.100000000000001" customHeight="1" x14ac:dyDescent="0.2">
      <c r="A10" s="31"/>
      <c r="B10" s="31"/>
      <c r="C10" s="47"/>
      <c r="H10" s="11" t="s">
        <v>57</v>
      </c>
      <c r="K10" s="11"/>
      <c r="L10" s="11"/>
      <c r="N10" s="11" t="s">
        <v>95</v>
      </c>
      <c r="O10" s="11"/>
      <c r="P10" s="195" t="s">
        <v>198</v>
      </c>
      <c r="Q10" s="11"/>
      <c r="R10" s="11" t="s">
        <v>156</v>
      </c>
      <c r="S10" s="11"/>
      <c r="T10" s="11" t="s">
        <v>159</v>
      </c>
      <c r="U10" s="11"/>
      <c r="V10" s="11" t="s">
        <v>153</v>
      </c>
      <c r="W10" s="11"/>
      <c r="X10" s="11" t="s">
        <v>161</v>
      </c>
    </row>
    <row r="11" spans="1:26" ht="17.100000000000001" customHeight="1" x14ac:dyDescent="0.2">
      <c r="A11" s="31"/>
      <c r="B11" s="31"/>
      <c r="C11" s="47"/>
      <c r="D11" s="11" t="s">
        <v>58</v>
      </c>
      <c r="E11" s="17"/>
      <c r="F11" s="11" t="s">
        <v>59</v>
      </c>
      <c r="G11" s="17"/>
      <c r="H11" s="48" t="s">
        <v>60</v>
      </c>
      <c r="I11" s="17"/>
      <c r="J11" s="11"/>
      <c r="K11" s="11"/>
      <c r="L11" s="48"/>
      <c r="M11" s="17"/>
      <c r="N11" s="11" t="s">
        <v>96</v>
      </c>
      <c r="O11" s="11"/>
      <c r="P11" s="195" t="s">
        <v>6</v>
      </c>
      <c r="Q11" s="11"/>
      <c r="R11" s="11" t="s">
        <v>157</v>
      </c>
      <c r="S11" s="11"/>
      <c r="T11" s="11" t="s">
        <v>160</v>
      </c>
      <c r="U11" s="11"/>
      <c r="V11" s="11" t="s">
        <v>151</v>
      </c>
      <c r="W11" s="11"/>
      <c r="X11" s="11" t="s">
        <v>162</v>
      </c>
      <c r="Y11" s="17"/>
      <c r="Z11" s="49" t="s">
        <v>61</v>
      </c>
    </row>
    <row r="12" spans="1:26" ht="17.100000000000001" customHeight="1" x14ac:dyDescent="0.2">
      <c r="A12" s="31"/>
      <c r="B12" s="31"/>
      <c r="C12" s="47"/>
      <c r="D12" s="11" t="s">
        <v>62</v>
      </c>
      <c r="E12" s="17"/>
      <c r="F12" s="11" t="s">
        <v>63</v>
      </c>
      <c r="G12" s="17"/>
      <c r="H12" s="11" t="s">
        <v>64</v>
      </c>
      <c r="I12" s="17"/>
      <c r="J12" s="11" t="s">
        <v>34</v>
      </c>
      <c r="K12" s="11"/>
      <c r="L12" s="11" t="s">
        <v>146</v>
      </c>
      <c r="M12" s="17"/>
      <c r="N12" s="11" t="s">
        <v>98</v>
      </c>
      <c r="O12" s="11"/>
      <c r="P12" s="195" t="s">
        <v>216</v>
      </c>
      <c r="Q12" s="11"/>
      <c r="R12" s="11" t="s">
        <v>158</v>
      </c>
      <c r="S12" s="11"/>
      <c r="T12" s="11" t="s">
        <v>150</v>
      </c>
      <c r="U12" s="11"/>
      <c r="V12" s="11" t="s">
        <v>152</v>
      </c>
      <c r="W12" s="11"/>
      <c r="X12" s="11" t="s">
        <v>163</v>
      </c>
      <c r="Y12" s="17"/>
      <c r="Z12" s="11" t="s">
        <v>27</v>
      </c>
    </row>
    <row r="13" spans="1:26" ht="17.100000000000001" customHeight="1" x14ac:dyDescent="0.2">
      <c r="A13" s="31"/>
      <c r="B13" s="114" t="s">
        <v>4</v>
      </c>
      <c r="C13" s="31"/>
      <c r="D13" s="15" t="s">
        <v>5</v>
      </c>
      <c r="E13" s="12"/>
      <c r="F13" s="15" t="s">
        <v>5</v>
      </c>
      <c r="G13" s="12"/>
      <c r="H13" s="15" t="s">
        <v>5</v>
      </c>
      <c r="I13" s="12"/>
      <c r="J13" s="15" t="s">
        <v>5</v>
      </c>
      <c r="K13" s="11"/>
      <c r="L13" s="15" t="s">
        <v>5</v>
      </c>
      <c r="M13" s="12"/>
      <c r="N13" s="15" t="s">
        <v>5</v>
      </c>
      <c r="O13" s="11"/>
      <c r="P13" s="15" t="s">
        <v>5</v>
      </c>
      <c r="Q13" s="11"/>
      <c r="R13" s="15" t="s">
        <v>5</v>
      </c>
      <c r="S13" s="11"/>
      <c r="T13" s="15" t="s">
        <v>5</v>
      </c>
      <c r="U13" s="11"/>
      <c r="V13" s="15" t="s">
        <v>5</v>
      </c>
      <c r="W13" s="11"/>
      <c r="X13" s="15" t="s">
        <v>5</v>
      </c>
      <c r="Y13" s="12"/>
      <c r="Z13" s="15" t="s">
        <v>5</v>
      </c>
    </row>
    <row r="14" spans="1:26" ht="6" customHeight="1" x14ac:dyDescent="0.2">
      <c r="B14" s="50"/>
      <c r="C14" s="5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7.100000000000001" customHeight="1" x14ac:dyDescent="0.2">
      <c r="A15" s="50" t="s">
        <v>103</v>
      </c>
      <c r="B15" s="31"/>
      <c r="C15" s="31"/>
      <c r="D15" s="17">
        <v>300000000</v>
      </c>
      <c r="E15" s="12"/>
      <c r="F15" s="17">
        <v>898760685</v>
      </c>
      <c r="G15" s="12"/>
      <c r="H15" s="17">
        <v>30000000</v>
      </c>
      <c r="I15" s="12"/>
      <c r="J15" s="17">
        <v>2638332874</v>
      </c>
      <c r="K15" s="17"/>
      <c r="L15" s="17">
        <v>0</v>
      </c>
      <c r="M15" s="12"/>
      <c r="N15" s="17">
        <v>-14799778</v>
      </c>
      <c r="O15" s="17"/>
      <c r="P15" s="17">
        <v>0</v>
      </c>
      <c r="Q15" s="17"/>
      <c r="R15" s="17">
        <v>0</v>
      </c>
      <c r="S15" s="17"/>
      <c r="T15" s="17">
        <f>SUM(R15,N15,P15)</f>
        <v>-14799778</v>
      </c>
      <c r="U15" s="17"/>
      <c r="V15" s="17">
        <f>SUM(D15,F15,L15,H15,J15,T15)</f>
        <v>3852293781</v>
      </c>
      <c r="W15" s="17"/>
      <c r="X15" s="17">
        <v>18534789</v>
      </c>
      <c r="Y15" s="12"/>
      <c r="Z15" s="17">
        <f>SUM(V15,X15)</f>
        <v>3870828570</v>
      </c>
    </row>
    <row r="16" spans="1:26" ht="17.100000000000001" customHeight="1" x14ac:dyDescent="0.2">
      <c r="A16" s="16" t="s">
        <v>104</v>
      </c>
      <c r="B16" s="189"/>
      <c r="C16" s="31"/>
      <c r="D16" s="17"/>
      <c r="E16" s="12"/>
      <c r="F16" s="17"/>
      <c r="G16" s="12"/>
      <c r="H16" s="17"/>
      <c r="I16" s="12"/>
      <c r="J16" s="17"/>
      <c r="K16" s="17"/>
      <c r="L16" s="17"/>
      <c r="M16" s="12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2"/>
      <c r="Z16" s="17"/>
    </row>
    <row r="17" spans="1:26" ht="17.100000000000001" customHeight="1" x14ac:dyDescent="0.2">
      <c r="A17" s="7" t="s">
        <v>65</v>
      </c>
      <c r="B17" s="190">
        <v>31</v>
      </c>
      <c r="C17" s="31"/>
      <c r="D17" s="17">
        <v>0</v>
      </c>
      <c r="E17" s="12"/>
      <c r="F17" s="17">
        <v>0</v>
      </c>
      <c r="G17" s="12"/>
      <c r="H17" s="17">
        <v>0</v>
      </c>
      <c r="I17" s="12"/>
      <c r="J17" s="17">
        <v>-1200000000</v>
      </c>
      <c r="K17" s="17"/>
      <c r="L17" s="17">
        <v>0</v>
      </c>
      <c r="M17" s="12"/>
      <c r="N17" s="17">
        <v>0</v>
      </c>
      <c r="O17" s="17"/>
      <c r="P17" s="17">
        <v>0</v>
      </c>
      <c r="Q17" s="17"/>
      <c r="R17" s="17">
        <v>0</v>
      </c>
      <c r="S17" s="17"/>
      <c r="T17" s="17">
        <f>SUM(R17,N17,P17)</f>
        <v>0</v>
      </c>
      <c r="U17" s="17"/>
      <c r="V17" s="17">
        <f>SUM(D17,F17,L17,H17,J17,T17)</f>
        <v>-1200000000</v>
      </c>
      <c r="W17" s="17"/>
      <c r="X17" s="17">
        <v>0</v>
      </c>
      <c r="Y17" s="12"/>
      <c r="Z17" s="17">
        <f>SUM(V17,X17)</f>
        <v>-1200000000</v>
      </c>
    </row>
    <row r="18" spans="1:26" ht="17.100000000000001" customHeight="1" x14ac:dyDescent="0.2">
      <c r="A18" s="184" t="s">
        <v>49</v>
      </c>
      <c r="B18" s="189"/>
      <c r="C18" s="31"/>
      <c r="D18" s="17">
        <v>0</v>
      </c>
      <c r="E18" s="12"/>
      <c r="F18" s="17">
        <v>0</v>
      </c>
      <c r="G18" s="12"/>
      <c r="H18" s="17">
        <v>0</v>
      </c>
      <c r="I18" s="12"/>
      <c r="J18" s="17">
        <v>2630392186</v>
      </c>
      <c r="K18" s="17"/>
      <c r="L18" s="17">
        <v>0</v>
      </c>
      <c r="M18" s="12"/>
      <c r="N18" s="17">
        <v>0</v>
      </c>
      <c r="O18" s="17"/>
      <c r="P18" s="17">
        <v>0</v>
      </c>
      <c r="Q18" s="17"/>
      <c r="R18" s="17">
        <v>0</v>
      </c>
      <c r="S18" s="17"/>
      <c r="T18" s="17">
        <f>SUM(R18,N18,P18)</f>
        <v>0</v>
      </c>
      <c r="U18" s="17"/>
      <c r="V18" s="17">
        <f>SUM(D18,F18,L18,H18,J18,T18)</f>
        <v>2630392186</v>
      </c>
      <c r="W18" s="17"/>
      <c r="X18" s="17">
        <v>-1908432</v>
      </c>
      <c r="Y18" s="12"/>
      <c r="Z18" s="17">
        <f>SUM(V18,X18)</f>
        <v>2628483754</v>
      </c>
    </row>
    <row r="19" spans="1:26" ht="17.100000000000001" customHeight="1" x14ac:dyDescent="0.2">
      <c r="A19" s="184" t="s">
        <v>176</v>
      </c>
      <c r="B19" s="189"/>
      <c r="C19" s="31"/>
      <c r="D19" s="17">
        <v>0</v>
      </c>
      <c r="E19" s="12"/>
      <c r="F19" s="17">
        <v>0</v>
      </c>
      <c r="G19" s="12"/>
      <c r="H19" s="17">
        <v>0</v>
      </c>
      <c r="I19" s="12"/>
      <c r="J19" s="17">
        <v>952789</v>
      </c>
      <c r="K19" s="17"/>
      <c r="L19" s="17">
        <v>0</v>
      </c>
      <c r="M19" s="12"/>
      <c r="N19" s="17">
        <v>1223729</v>
      </c>
      <c r="O19" s="17"/>
      <c r="P19" s="17">
        <v>0</v>
      </c>
      <c r="Q19" s="17"/>
      <c r="R19" s="17">
        <v>0</v>
      </c>
      <c r="S19" s="17"/>
      <c r="T19" s="17">
        <f>SUM(R19,N19,P19)</f>
        <v>1223729</v>
      </c>
      <c r="U19" s="17"/>
      <c r="V19" s="17">
        <f>SUM(D19,F19,L19,H19,J19,T19)</f>
        <v>2176518</v>
      </c>
      <c r="W19" s="17"/>
      <c r="X19" s="17">
        <v>0</v>
      </c>
      <c r="Y19" s="12"/>
      <c r="Z19" s="17">
        <f>SUM(V19,X19)</f>
        <v>2176518</v>
      </c>
    </row>
    <row r="20" spans="1:26" ht="17.100000000000001" customHeight="1" x14ac:dyDescent="0.2">
      <c r="A20" s="184" t="s">
        <v>194</v>
      </c>
      <c r="B20" s="190"/>
      <c r="C20" s="31"/>
      <c r="D20" s="17"/>
      <c r="E20" s="12"/>
      <c r="F20" s="17"/>
      <c r="G20" s="12"/>
      <c r="H20" s="17"/>
      <c r="I20" s="12"/>
      <c r="J20" s="17"/>
      <c r="K20" s="17"/>
      <c r="L20" s="17"/>
      <c r="M20" s="12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2"/>
      <c r="Z20" s="17"/>
    </row>
    <row r="21" spans="1:26" ht="17.100000000000001" customHeight="1" x14ac:dyDescent="0.2">
      <c r="A21" s="184" t="s">
        <v>195</v>
      </c>
      <c r="B21" s="189"/>
      <c r="C21" s="31"/>
      <c r="D21" s="17">
        <v>0</v>
      </c>
      <c r="E21" s="12"/>
      <c r="F21" s="17">
        <v>0</v>
      </c>
      <c r="G21" s="12"/>
      <c r="H21" s="17">
        <v>0</v>
      </c>
      <c r="I21" s="12"/>
      <c r="J21" s="17">
        <v>0</v>
      </c>
      <c r="K21" s="17"/>
      <c r="L21" s="17">
        <v>0</v>
      </c>
      <c r="M21" s="12"/>
      <c r="N21" s="17">
        <v>0</v>
      </c>
      <c r="O21" s="17"/>
      <c r="P21" s="17">
        <v>0</v>
      </c>
      <c r="Q21" s="17"/>
      <c r="R21" s="17">
        <v>0</v>
      </c>
      <c r="S21" s="17"/>
      <c r="T21" s="17">
        <f>SUM(R21,N21,P21)</f>
        <v>0</v>
      </c>
      <c r="U21" s="17"/>
      <c r="V21" s="17">
        <f>SUM(D21,F21,L21,H21,J21,T21)</f>
        <v>0</v>
      </c>
      <c r="W21" s="17"/>
      <c r="X21" s="17">
        <v>12500100</v>
      </c>
      <c r="Y21" s="12"/>
      <c r="Z21" s="17">
        <f>SUM(V21,X21)</f>
        <v>12500100</v>
      </c>
    </row>
    <row r="22" spans="1:26" ht="17.100000000000001" customHeight="1" x14ac:dyDescent="0.2">
      <c r="A22" s="184" t="s">
        <v>193</v>
      </c>
      <c r="B22" s="189"/>
      <c r="C22" s="31"/>
      <c r="D22" s="17"/>
      <c r="E22" s="12"/>
      <c r="F22" s="17"/>
      <c r="G22" s="12"/>
      <c r="H22" s="17"/>
      <c r="I22" s="12"/>
      <c r="J22" s="17"/>
      <c r="K22" s="17"/>
      <c r="L22" s="17"/>
      <c r="M22" s="12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2"/>
      <c r="Z22" s="17"/>
    </row>
    <row r="23" spans="1:26" ht="17.100000000000001" customHeight="1" x14ac:dyDescent="0.2">
      <c r="A23" s="184" t="s">
        <v>192</v>
      </c>
      <c r="B23" s="190"/>
      <c r="C23" s="31"/>
      <c r="D23" s="39">
        <v>0</v>
      </c>
      <c r="E23" s="12"/>
      <c r="F23" s="39">
        <v>0</v>
      </c>
      <c r="G23" s="12"/>
      <c r="H23" s="39">
        <v>0</v>
      </c>
      <c r="I23" s="12"/>
      <c r="J23" s="39">
        <v>0</v>
      </c>
      <c r="K23" s="17"/>
      <c r="L23" s="39">
        <v>0</v>
      </c>
      <c r="M23" s="12"/>
      <c r="N23" s="39">
        <v>0</v>
      </c>
      <c r="O23" s="17"/>
      <c r="P23" s="39">
        <v>0</v>
      </c>
      <c r="Q23" s="17"/>
      <c r="R23" s="39">
        <v>0</v>
      </c>
      <c r="S23" s="17"/>
      <c r="T23" s="39">
        <f>SUM(R23,N23,P23)</f>
        <v>0</v>
      </c>
      <c r="U23" s="17"/>
      <c r="V23" s="39">
        <f>SUM(D23,F23,L23,H23,J23,T23)</f>
        <v>0</v>
      </c>
      <c r="W23" s="17"/>
      <c r="X23" s="39">
        <v>-13238587</v>
      </c>
      <c r="Y23" s="12"/>
      <c r="Z23" s="39">
        <f>SUM(V23,X23)</f>
        <v>-13238587</v>
      </c>
    </row>
    <row r="24" spans="1:26" ht="6" customHeight="1" x14ac:dyDescent="0.2">
      <c r="A24" s="184"/>
      <c r="B24" s="194"/>
      <c r="C24" s="51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7.100000000000001" customHeight="1" thickBot="1" x14ac:dyDescent="0.25">
      <c r="A25" s="181" t="s">
        <v>101</v>
      </c>
      <c r="B25" s="189"/>
      <c r="C25" s="31"/>
      <c r="D25" s="36">
        <f>SUM(D15:D23)</f>
        <v>300000000</v>
      </c>
      <c r="E25" s="12"/>
      <c r="F25" s="36">
        <f>SUM(F15:F23)</f>
        <v>898760685</v>
      </c>
      <c r="G25" s="12"/>
      <c r="H25" s="36">
        <f>SUM(H15:H23)</f>
        <v>30000000</v>
      </c>
      <c r="I25" s="12"/>
      <c r="J25" s="36">
        <f>SUM(J15:J23)</f>
        <v>4069677849</v>
      </c>
      <c r="K25" s="17"/>
      <c r="L25" s="36">
        <f>SUM(L15:L23)</f>
        <v>0</v>
      </c>
      <c r="M25" s="12"/>
      <c r="N25" s="36">
        <f>SUM(N15:N23)</f>
        <v>-13576049</v>
      </c>
      <c r="O25" s="17"/>
      <c r="P25" s="36">
        <f>SUM(P15:P23)</f>
        <v>0</v>
      </c>
      <c r="Q25" s="17"/>
      <c r="R25" s="36">
        <f>SUM(R15:R23)</f>
        <v>0</v>
      </c>
      <c r="S25" s="17"/>
      <c r="T25" s="36">
        <f>SUM(T15:T23)</f>
        <v>-13576049</v>
      </c>
      <c r="U25" s="17"/>
      <c r="V25" s="36">
        <f>SUM(V15:V23)</f>
        <v>5284862485</v>
      </c>
      <c r="W25" s="17"/>
      <c r="X25" s="36">
        <f>SUM(X15:X23)</f>
        <v>15887870</v>
      </c>
      <c r="Y25" s="12"/>
      <c r="Z25" s="36">
        <f>SUM(Z15:Z23)</f>
        <v>5300750355</v>
      </c>
    </row>
    <row r="26" spans="1:26" ht="17.100000000000001" customHeight="1" thickTop="1" x14ac:dyDescent="0.2">
      <c r="A26" s="181"/>
      <c r="B26" s="189"/>
      <c r="C26" s="31"/>
      <c r="D26" s="17"/>
      <c r="E26" s="12"/>
      <c r="F26" s="17"/>
      <c r="G26" s="12"/>
      <c r="H26" s="17"/>
      <c r="I26" s="12"/>
      <c r="J26" s="17"/>
      <c r="K26" s="17"/>
      <c r="L26" s="17"/>
      <c r="M26" s="12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2"/>
      <c r="Z26" s="17"/>
    </row>
    <row r="27" spans="1:26" ht="17.100000000000001" customHeight="1" x14ac:dyDescent="0.2">
      <c r="A27" s="194" t="s">
        <v>110</v>
      </c>
      <c r="B27" s="189"/>
      <c r="C27" s="31"/>
      <c r="D27" s="52">
        <v>300000000</v>
      </c>
      <c r="E27" s="12"/>
      <c r="F27" s="52">
        <v>898760685</v>
      </c>
      <c r="G27" s="12"/>
      <c r="H27" s="52">
        <v>30000000</v>
      </c>
      <c r="I27" s="12"/>
      <c r="J27" s="52">
        <v>4069677849</v>
      </c>
      <c r="K27" s="17"/>
      <c r="L27" s="52">
        <v>0</v>
      </c>
      <c r="M27" s="12"/>
      <c r="N27" s="52">
        <v>-13576049</v>
      </c>
      <c r="O27" s="17"/>
      <c r="P27" s="52">
        <v>0</v>
      </c>
      <c r="Q27" s="17"/>
      <c r="R27" s="52">
        <v>0</v>
      </c>
      <c r="S27" s="17"/>
      <c r="T27" s="52">
        <v>-13576049</v>
      </c>
      <c r="U27" s="17"/>
      <c r="V27" s="52">
        <v>5284862485</v>
      </c>
      <c r="W27" s="17"/>
      <c r="X27" s="52">
        <v>15887870</v>
      </c>
      <c r="Y27" s="12"/>
      <c r="Z27" s="52">
        <v>5300750355.2033997</v>
      </c>
    </row>
    <row r="28" spans="1:26" ht="17.100000000000001" customHeight="1" x14ac:dyDescent="0.2">
      <c r="A28" s="181" t="s">
        <v>104</v>
      </c>
      <c r="B28" s="189"/>
      <c r="C28" s="31"/>
      <c r="D28" s="52"/>
      <c r="E28" s="12"/>
      <c r="F28" s="52"/>
      <c r="G28" s="12"/>
      <c r="H28" s="52"/>
      <c r="I28" s="12"/>
      <c r="J28" s="52"/>
      <c r="K28" s="17"/>
      <c r="L28" s="52"/>
      <c r="M28" s="12"/>
      <c r="N28" s="52"/>
      <c r="O28" s="17"/>
      <c r="P28" s="52"/>
      <c r="Q28" s="17"/>
      <c r="R28" s="52"/>
      <c r="S28" s="17"/>
      <c r="T28" s="52"/>
      <c r="U28" s="17"/>
      <c r="V28" s="52"/>
      <c r="W28" s="17"/>
      <c r="X28" s="52"/>
      <c r="Y28" s="12"/>
      <c r="Z28" s="52"/>
    </row>
    <row r="29" spans="1:26" ht="17.100000000000001" customHeight="1" x14ac:dyDescent="0.2">
      <c r="A29" s="184" t="s">
        <v>145</v>
      </c>
      <c r="B29" s="190">
        <v>31</v>
      </c>
      <c r="C29" s="31"/>
      <c r="D29" s="52">
        <v>299999566</v>
      </c>
      <c r="E29" s="12"/>
      <c r="F29" s="52">
        <v>0</v>
      </c>
      <c r="G29" s="12"/>
      <c r="H29" s="52">
        <v>0</v>
      </c>
      <c r="I29" s="12"/>
      <c r="J29" s="52">
        <v>-299999566</v>
      </c>
      <c r="K29" s="17"/>
      <c r="L29" s="52">
        <v>0</v>
      </c>
      <c r="M29" s="12"/>
      <c r="N29" s="52">
        <v>0</v>
      </c>
      <c r="O29" s="17"/>
      <c r="P29" s="52">
        <v>0</v>
      </c>
      <c r="Q29" s="17"/>
      <c r="R29" s="52">
        <v>0</v>
      </c>
      <c r="S29" s="17"/>
      <c r="T29" s="52">
        <f t="shared" ref="T29:T32" si="0">SUM(R29,N29,P29)</f>
        <v>0</v>
      </c>
      <c r="U29" s="17"/>
      <c r="V29" s="52">
        <f>SUM(D29,F29,L29,H29,J29,T29)</f>
        <v>0</v>
      </c>
      <c r="W29" s="17"/>
      <c r="X29" s="52">
        <v>0</v>
      </c>
      <c r="Y29" s="12"/>
      <c r="Z29" s="52">
        <f t="shared" ref="Z29:Z33" si="1">SUM(V29,X29)</f>
        <v>0</v>
      </c>
    </row>
    <row r="30" spans="1:26" ht="17.100000000000001" customHeight="1" x14ac:dyDescent="0.2">
      <c r="A30" s="184" t="s">
        <v>65</v>
      </c>
      <c r="B30" s="190">
        <v>31</v>
      </c>
      <c r="C30" s="31"/>
      <c r="D30" s="52">
        <v>0</v>
      </c>
      <c r="E30" s="12"/>
      <c r="F30" s="52">
        <v>0</v>
      </c>
      <c r="G30" s="12"/>
      <c r="H30" s="52">
        <v>0</v>
      </c>
      <c r="I30" s="12"/>
      <c r="J30" s="52">
        <v>-1199998265</v>
      </c>
      <c r="K30" s="17"/>
      <c r="L30" s="52">
        <v>0</v>
      </c>
      <c r="M30" s="12"/>
      <c r="N30" s="52">
        <v>0</v>
      </c>
      <c r="O30" s="17"/>
      <c r="P30" s="52">
        <v>0</v>
      </c>
      <c r="Q30" s="17"/>
      <c r="R30" s="52">
        <v>0</v>
      </c>
      <c r="S30" s="17"/>
      <c r="T30" s="52">
        <f t="shared" si="0"/>
        <v>0</v>
      </c>
      <c r="U30" s="17"/>
      <c r="V30" s="52">
        <f>SUM(D30,F30,L30,H30,J30,T30)</f>
        <v>-1199998265</v>
      </c>
      <c r="W30" s="17"/>
      <c r="X30" s="52">
        <v>0</v>
      </c>
      <c r="Y30" s="12"/>
      <c r="Z30" s="52">
        <f t="shared" si="1"/>
        <v>-1199998265</v>
      </c>
    </row>
    <row r="31" spans="1:26" ht="17.100000000000001" customHeight="1" x14ac:dyDescent="0.2">
      <c r="A31" s="184" t="s">
        <v>146</v>
      </c>
      <c r="B31" s="190">
        <v>24</v>
      </c>
      <c r="C31" s="31"/>
      <c r="D31" s="52">
        <v>0</v>
      </c>
      <c r="E31" s="12"/>
      <c r="F31" s="52">
        <v>0</v>
      </c>
      <c r="G31" s="12"/>
      <c r="H31" s="52">
        <v>0</v>
      </c>
      <c r="I31" s="12"/>
      <c r="J31" s="52">
        <v>0</v>
      </c>
      <c r="K31" s="17"/>
      <c r="L31" s="52">
        <v>-484293100</v>
      </c>
      <c r="M31" s="12"/>
      <c r="N31" s="52">
        <v>0</v>
      </c>
      <c r="O31" s="17"/>
      <c r="P31" s="52">
        <v>0</v>
      </c>
      <c r="Q31" s="17"/>
      <c r="R31" s="52">
        <v>0</v>
      </c>
      <c r="S31" s="17"/>
      <c r="T31" s="52">
        <f t="shared" si="0"/>
        <v>0</v>
      </c>
      <c r="U31" s="17"/>
      <c r="V31" s="52">
        <f>SUM(D31,F31,L31,H31,J31,T31)</f>
        <v>-484293100</v>
      </c>
      <c r="W31" s="17"/>
      <c r="X31" s="52">
        <v>0</v>
      </c>
      <c r="Y31" s="12"/>
      <c r="Z31" s="52">
        <f t="shared" si="1"/>
        <v>-484293100</v>
      </c>
    </row>
    <row r="32" spans="1:26" ht="17.100000000000001" customHeight="1" x14ac:dyDescent="0.2">
      <c r="A32" s="184" t="s">
        <v>49</v>
      </c>
      <c r="B32" s="189"/>
      <c r="C32" s="31"/>
      <c r="D32" s="52">
        <v>0</v>
      </c>
      <c r="E32" s="12"/>
      <c r="F32" s="52">
        <v>0</v>
      </c>
      <c r="G32" s="12"/>
      <c r="H32" s="52">
        <v>0</v>
      </c>
      <c r="I32" s="12"/>
      <c r="J32" s="52">
        <f>+'10'!E50</f>
        <v>3037711715</v>
      </c>
      <c r="K32" s="17"/>
      <c r="L32" s="52">
        <v>0</v>
      </c>
      <c r="M32" s="12"/>
      <c r="N32" s="52">
        <v>0</v>
      </c>
      <c r="O32" s="17"/>
      <c r="P32" s="52">
        <v>0</v>
      </c>
      <c r="Q32" s="17"/>
      <c r="R32" s="52">
        <v>0</v>
      </c>
      <c r="S32" s="17"/>
      <c r="T32" s="52">
        <f t="shared" si="0"/>
        <v>0</v>
      </c>
      <c r="U32" s="17"/>
      <c r="V32" s="52">
        <f>SUM(D32,F32,L32,H32,J32,T32)</f>
        <v>3037711715</v>
      </c>
      <c r="W32" s="17"/>
      <c r="X32" s="52">
        <f>+'10'!E51</f>
        <v>26086001</v>
      </c>
      <c r="Y32" s="12"/>
      <c r="Z32" s="52">
        <f t="shared" si="1"/>
        <v>3063797716</v>
      </c>
    </row>
    <row r="33" spans="1:26" ht="17.100000000000001" customHeight="1" x14ac:dyDescent="0.2">
      <c r="A33" s="184" t="s">
        <v>176</v>
      </c>
      <c r="B33" s="190"/>
      <c r="C33" s="31"/>
      <c r="D33" s="52">
        <v>0</v>
      </c>
      <c r="E33" s="12"/>
      <c r="F33" s="52">
        <v>0</v>
      </c>
      <c r="G33" s="12"/>
      <c r="H33" s="52">
        <v>0</v>
      </c>
      <c r="I33" s="12"/>
      <c r="J33" s="52">
        <f>-X33+'10'!E38</f>
        <v>11489199</v>
      </c>
      <c r="K33" s="17"/>
      <c r="L33" s="52">
        <v>0</v>
      </c>
      <c r="M33" s="12"/>
      <c r="N33" s="52">
        <f>+'10'!E40+'10'!E42</f>
        <v>7685638</v>
      </c>
      <c r="O33" s="17"/>
      <c r="P33" s="52">
        <f>+'10'!E39</f>
        <v>-655664032</v>
      </c>
      <c r="Q33" s="17"/>
      <c r="R33" s="52">
        <v>0</v>
      </c>
      <c r="S33" s="17"/>
      <c r="T33" s="52">
        <f>SUM(R33,N33,P33)</f>
        <v>-647978394</v>
      </c>
      <c r="U33" s="17"/>
      <c r="V33" s="52">
        <f>SUM(D33,F33,L33,H33,J33,T33)</f>
        <v>-636489195</v>
      </c>
      <c r="W33" s="17"/>
      <c r="X33" s="52">
        <f>+'10'!E57-'11'!X32</f>
        <v>1623361</v>
      </c>
      <c r="Y33" s="12"/>
      <c r="Z33" s="52">
        <f t="shared" si="1"/>
        <v>-634865834</v>
      </c>
    </row>
    <row r="34" spans="1:26" ht="17.100000000000001" customHeight="1" x14ac:dyDescent="0.2">
      <c r="A34" s="184" t="s">
        <v>207</v>
      </c>
      <c r="B34" s="190"/>
      <c r="C34" s="31"/>
      <c r="D34" s="52"/>
      <c r="E34" s="12"/>
      <c r="F34" s="52"/>
      <c r="G34" s="12"/>
      <c r="H34" s="52"/>
      <c r="I34" s="12"/>
      <c r="J34" s="52"/>
      <c r="K34" s="17"/>
      <c r="L34" s="52"/>
      <c r="M34" s="12"/>
      <c r="N34" s="52"/>
      <c r="O34" s="17"/>
      <c r="P34" s="52"/>
      <c r="Q34" s="17"/>
      <c r="R34" s="52"/>
      <c r="S34" s="17"/>
      <c r="T34" s="52"/>
      <c r="U34" s="17"/>
      <c r="V34" s="52"/>
      <c r="W34" s="17"/>
      <c r="X34" s="52"/>
      <c r="Y34" s="12"/>
      <c r="Z34" s="52"/>
    </row>
    <row r="35" spans="1:26" ht="17.100000000000001" customHeight="1" x14ac:dyDescent="0.2">
      <c r="A35" s="184" t="s">
        <v>208</v>
      </c>
      <c r="B35" s="190"/>
      <c r="C35" s="31"/>
      <c r="D35" s="52"/>
      <c r="E35" s="12"/>
      <c r="F35" s="52"/>
      <c r="G35" s="12"/>
      <c r="H35" s="52"/>
      <c r="I35" s="12"/>
      <c r="J35" s="52"/>
      <c r="K35" s="17"/>
      <c r="L35" s="52"/>
      <c r="M35" s="12"/>
      <c r="N35" s="52"/>
      <c r="O35" s="17"/>
      <c r="P35" s="52"/>
      <c r="Q35" s="17"/>
      <c r="R35" s="52"/>
      <c r="S35" s="17"/>
      <c r="T35" s="52"/>
      <c r="U35" s="17"/>
      <c r="V35" s="52"/>
      <c r="W35" s="17"/>
      <c r="X35" s="52"/>
      <c r="Y35" s="12"/>
      <c r="Z35" s="52"/>
    </row>
    <row r="36" spans="1:26" ht="17.100000000000001" customHeight="1" x14ac:dyDescent="0.2">
      <c r="A36" s="184" t="s">
        <v>209</v>
      </c>
      <c r="B36" s="190">
        <v>11</v>
      </c>
      <c r="C36" s="31"/>
      <c r="D36" s="52">
        <v>0</v>
      </c>
      <c r="E36" s="12"/>
      <c r="F36" s="52">
        <v>0</v>
      </c>
      <c r="G36" s="12"/>
      <c r="H36" s="52">
        <v>0</v>
      </c>
      <c r="I36" s="12"/>
      <c r="J36" s="52">
        <v>-130142720</v>
      </c>
      <c r="K36" s="17"/>
      <c r="L36" s="52">
        <v>0</v>
      </c>
      <c r="M36" s="12"/>
      <c r="N36" s="52">
        <v>0</v>
      </c>
      <c r="O36" s="17"/>
      <c r="P36" s="52">
        <f>+-J36</f>
        <v>130142720</v>
      </c>
      <c r="Q36" s="17"/>
      <c r="R36" s="52">
        <v>0</v>
      </c>
      <c r="S36" s="17"/>
      <c r="T36" s="52">
        <f>SUM(R36,N36,P36)</f>
        <v>130142720</v>
      </c>
      <c r="U36" s="17"/>
      <c r="V36" s="52">
        <f>SUM(D36,F36,L36,H36,J36,T36)</f>
        <v>0</v>
      </c>
      <c r="W36" s="17"/>
      <c r="X36" s="52">
        <f>+'10'!E58-'10'!E52</f>
        <v>0</v>
      </c>
      <c r="Y36" s="12"/>
      <c r="Z36" s="52">
        <f t="shared" ref="Z36" si="2">SUM(V36,X36)</f>
        <v>0</v>
      </c>
    </row>
    <row r="37" spans="1:26" ht="17.100000000000001" customHeight="1" x14ac:dyDescent="0.2">
      <c r="A37" s="184" t="s">
        <v>193</v>
      </c>
      <c r="B37" s="190"/>
      <c r="C37" s="31"/>
      <c r="D37" s="52"/>
      <c r="E37" s="12"/>
      <c r="F37" s="52"/>
      <c r="G37" s="12"/>
      <c r="H37" s="52"/>
      <c r="I37" s="12"/>
      <c r="J37" s="52"/>
      <c r="K37" s="17"/>
      <c r="L37" s="52"/>
      <c r="M37" s="12"/>
      <c r="N37" s="52"/>
      <c r="O37" s="17"/>
      <c r="P37" s="52"/>
      <c r="Q37" s="17"/>
      <c r="R37" s="52"/>
      <c r="S37" s="17"/>
      <c r="T37" s="52"/>
      <c r="U37" s="17"/>
      <c r="V37" s="52"/>
      <c r="W37" s="17"/>
      <c r="X37" s="52"/>
      <c r="Y37" s="12"/>
      <c r="Z37" s="52"/>
    </row>
    <row r="38" spans="1:26" ht="17.100000000000001" customHeight="1" x14ac:dyDescent="0.2">
      <c r="A38" s="184" t="s">
        <v>192</v>
      </c>
      <c r="B38" s="190">
        <v>14</v>
      </c>
      <c r="C38" s="31"/>
      <c r="D38" s="58">
        <v>0</v>
      </c>
      <c r="E38" s="12"/>
      <c r="F38" s="58">
        <v>0</v>
      </c>
      <c r="G38" s="12"/>
      <c r="H38" s="58">
        <v>0</v>
      </c>
      <c r="I38" s="12"/>
      <c r="J38" s="58">
        <v>0</v>
      </c>
      <c r="K38" s="17"/>
      <c r="L38" s="58">
        <v>0</v>
      </c>
      <c r="M38" s="12"/>
      <c r="N38" s="58">
        <v>0</v>
      </c>
      <c r="O38" s="17"/>
      <c r="P38" s="58">
        <v>0</v>
      </c>
      <c r="Q38" s="17"/>
      <c r="R38" s="58">
        <v>1152673249</v>
      </c>
      <c r="S38" s="17"/>
      <c r="T38" s="58">
        <f>SUM(R38,N38,P38)</f>
        <v>1152673249</v>
      </c>
      <c r="U38" s="17"/>
      <c r="V38" s="58">
        <f>SUM(D38,F38,L38,H38,J38,T38)</f>
        <v>1152673249</v>
      </c>
      <c r="W38" s="17"/>
      <c r="X38" s="58">
        <f>53836867</f>
        <v>53836867</v>
      </c>
      <c r="Y38" s="12"/>
      <c r="Z38" s="58">
        <f>SUM(V38,X38)</f>
        <v>1206510116</v>
      </c>
    </row>
    <row r="39" spans="1:26" ht="6" customHeight="1" x14ac:dyDescent="0.2">
      <c r="A39" s="184"/>
      <c r="B39" s="194"/>
      <c r="C39" s="51"/>
      <c r="D39" s="52"/>
      <c r="E39" s="17"/>
      <c r="F39" s="52"/>
      <c r="G39" s="17"/>
      <c r="H39" s="52"/>
      <c r="I39" s="17"/>
      <c r="J39" s="52"/>
      <c r="K39" s="17"/>
      <c r="L39" s="52"/>
      <c r="M39" s="17"/>
      <c r="N39" s="52"/>
      <c r="O39" s="17"/>
      <c r="P39" s="52"/>
      <c r="Q39" s="17"/>
      <c r="R39" s="52"/>
      <c r="S39" s="17"/>
      <c r="T39" s="52"/>
      <c r="U39" s="17"/>
      <c r="V39" s="52"/>
      <c r="W39" s="17"/>
      <c r="X39" s="52"/>
      <c r="Y39" s="17"/>
      <c r="Z39" s="52"/>
    </row>
    <row r="40" spans="1:26" ht="17.100000000000001" customHeight="1" thickBot="1" x14ac:dyDescent="0.25">
      <c r="A40" s="181" t="s">
        <v>111</v>
      </c>
      <c r="B40" s="189"/>
      <c r="C40" s="31"/>
      <c r="D40" s="55">
        <f>SUM(D27:D38)</f>
        <v>599999566</v>
      </c>
      <c r="E40" s="12"/>
      <c r="F40" s="55">
        <f>SUM(F27:F38)</f>
        <v>898760685</v>
      </c>
      <c r="G40" s="12"/>
      <c r="H40" s="55">
        <f>SUM(H27:H38)</f>
        <v>30000000</v>
      </c>
      <c r="I40" s="12"/>
      <c r="J40" s="55">
        <f>SUM(J27:J38)</f>
        <v>5488738212</v>
      </c>
      <c r="K40" s="17"/>
      <c r="L40" s="55">
        <f>SUM(L27:L38)</f>
        <v>-484293100</v>
      </c>
      <c r="M40" s="12"/>
      <c r="N40" s="55">
        <f>SUM(N27:N38)</f>
        <v>-5890411</v>
      </c>
      <c r="O40" s="17"/>
      <c r="P40" s="55">
        <f>SUM(P27:P38)</f>
        <v>-525521312</v>
      </c>
      <c r="Q40" s="17"/>
      <c r="R40" s="55">
        <f>SUM(R27:R38)</f>
        <v>1152673249</v>
      </c>
      <c r="S40" s="17"/>
      <c r="T40" s="55">
        <f>SUM(T27:T38)</f>
        <v>621261526</v>
      </c>
      <c r="U40" s="17"/>
      <c r="V40" s="55">
        <f>SUM(V27:V38)</f>
        <v>7154466889</v>
      </c>
      <c r="W40" s="17"/>
      <c r="X40" s="55">
        <f>SUM(X27:X38)</f>
        <v>97434099</v>
      </c>
      <c r="Y40" s="12"/>
      <c r="Z40" s="55">
        <f>SUM(Z27:Z38)</f>
        <v>7251900988.2033997</v>
      </c>
    </row>
    <row r="41" spans="1:26" ht="15" customHeight="1" thickTop="1" x14ac:dyDescent="0.2">
      <c r="A41" s="181"/>
      <c r="B41" s="189"/>
      <c r="C41" s="31"/>
      <c r="D41" s="17"/>
      <c r="E41" s="12"/>
      <c r="F41" s="17"/>
      <c r="G41" s="12"/>
      <c r="H41" s="17"/>
      <c r="I41" s="12"/>
      <c r="J41" s="17"/>
      <c r="K41" s="17"/>
      <c r="L41" s="17"/>
      <c r="M41" s="12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2"/>
      <c r="Z41" s="17"/>
    </row>
    <row r="42" spans="1:26" ht="8.25" customHeight="1" x14ac:dyDescent="0.2">
      <c r="B42" s="31"/>
      <c r="C42" s="31"/>
      <c r="D42" s="17"/>
      <c r="E42" s="12"/>
      <c r="F42" s="17"/>
      <c r="G42" s="12"/>
      <c r="H42" s="17"/>
      <c r="I42" s="12"/>
      <c r="J42" s="17"/>
      <c r="K42" s="17"/>
      <c r="L42" s="17"/>
      <c r="M42" s="12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2"/>
      <c r="Z42" s="17"/>
    </row>
    <row r="43" spans="1:26" s="76" customFormat="1" ht="21.95" customHeight="1" x14ac:dyDescent="0.2">
      <c r="A43" s="72" t="str">
        <f>+'7-9'!A49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72"/>
      <c r="C43" s="72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</sheetData>
  <mergeCells count="4">
    <mergeCell ref="D5:Z5"/>
    <mergeCell ref="H9:J9"/>
    <mergeCell ref="D6:V6"/>
    <mergeCell ref="N7:T7"/>
  </mergeCells>
  <pageMargins left="0.5" right="0.5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zoomScaleNormal="100" zoomScaleSheetLayoutView="100" workbookViewId="0">
      <selection activeCell="A7" sqref="A7"/>
    </sheetView>
  </sheetViews>
  <sheetFormatPr defaultColWidth="9" defaultRowHeight="18.75" x14ac:dyDescent="0.2"/>
  <cols>
    <col min="1" max="1" width="43.375" style="76" customWidth="1"/>
    <col min="2" max="2" width="7.75" style="76" customWidth="1"/>
    <col min="3" max="3" width="1.125" style="76" customWidth="1"/>
    <col min="4" max="4" width="9.625" style="78" bestFit="1" customWidth="1"/>
    <col min="5" max="5" width="1.125" style="78" customWidth="1"/>
    <col min="6" max="6" width="10" style="78" bestFit="1" customWidth="1"/>
    <col min="7" max="7" width="1.125" style="78" customWidth="1"/>
    <col min="8" max="8" width="9.625" style="78" bestFit="1" customWidth="1"/>
    <col min="9" max="9" width="1.125" style="78" customWidth="1"/>
    <col min="10" max="10" width="11.375" style="78" bestFit="1" customWidth="1"/>
    <col min="11" max="11" width="1.125" style="78" customWidth="1"/>
    <col min="12" max="12" width="10.25" style="78" customWidth="1"/>
    <col min="13" max="13" width="1.125" style="78" customWidth="1"/>
    <col min="14" max="14" width="15.25" style="78" customWidth="1"/>
    <col min="15" max="15" width="1.125" style="78" customWidth="1"/>
    <col min="16" max="16" width="11.375" style="78" bestFit="1" customWidth="1"/>
    <col min="17" max="16384" width="9" style="76"/>
  </cols>
  <sheetData>
    <row r="1" spans="1:16" ht="21" customHeight="1" x14ac:dyDescent="0.2">
      <c r="A1" s="77" t="s">
        <v>0</v>
      </c>
    </row>
    <row r="2" spans="1:16" ht="21" customHeight="1" x14ac:dyDescent="0.2">
      <c r="A2" s="77" t="s">
        <v>55</v>
      </c>
    </row>
    <row r="3" spans="1:16" ht="21" customHeight="1" x14ac:dyDescent="0.2">
      <c r="A3" s="79" t="str">
        <f>+'10'!A3</f>
        <v>สำหรับปีสิ้นสุดวันที่ 31 ธันวาคม พ.ศ. 2565</v>
      </c>
      <c r="B3" s="72"/>
      <c r="C3" s="72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21" customHeight="1" x14ac:dyDescent="0.2"/>
    <row r="5" spans="1:16" ht="18.75" customHeight="1" x14ac:dyDescent="0.2">
      <c r="A5" s="153"/>
      <c r="B5" s="153"/>
      <c r="C5" s="153"/>
      <c r="D5" s="240" t="s">
        <v>3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</row>
    <row r="6" spans="1:16" x14ac:dyDescent="0.2">
      <c r="A6" s="153"/>
      <c r="B6" s="153"/>
      <c r="C6" s="153"/>
      <c r="D6" s="154"/>
      <c r="E6" s="154"/>
      <c r="F6" s="154"/>
      <c r="G6" s="154"/>
      <c r="H6" s="175"/>
      <c r="I6" s="175"/>
      <c r="J6" s="175"/>
      <c r="K6" s="154"/>
      <c r="L6" s="154"/>
      <c r="M6" s="154"/>
      <c r="N6" s="157" t="s">
        <v>159</v>
      </c>
      <c r="O6" s="154"/>
      <c r="P6" s="154"/>
    </row>
    <row r="7" spans="1:16" x14ac:dyDescent="0.2">
      <c r="A7" s="153"/>
      <c r="B7" s="153"/>
      <c r="C7" s="153"/>
      <c r="D7" s="154"/>
      <c r="E7" s="154"/>
      <c r="F7" s="154"/>
      <c r="G7" s="154"/>
      <c r="H7" s="240" t="s">
        <v>32</v>
      </c>
      <c r="I7" s="240"/>
      <c r="J7" s="240"/>
      <c r="K7" s="154"/>
      <c r="L7" s="154"/>
      <c r="M7" s="154"/>
      <c r="N7" s="176" t="s">
        <v>164</v>
      </c>
      <c r="O7" s="154"/>
      <c r="P7" s="154"/>
    </row>
    <row r="8" spans="1:16" x14ac:dyDescent="0.2">
      <c r="A8" s="153"/>
      <c r="B8" s="153"/>
      <c r="C8" s="153"/>
      <c r="D8" s="154"/>
      <c r="E8" s="154"/>
      <c r="F8" s="154"/>
      <c r="G8" s="154"/>
      <c r="H8" s="155" t="s">
        <v>57</v>
      </c>
      <c r="I8" s="154"/>
      <c r="J8" s="154"/>
      <c r="K8" s="154"/>
      <c r="L8" s="154"/>
      <c r="M8" s="154"/>
      <c r="N8" s="157" t="s">
        <v>147</v>
      </c>
      <c r="O8" s="154"/>
      <c r="P8" s="154"/>
    </row>
    <row r="9" spans="1:16" x14ac:dyDescent="0.2">
      <c r="A9" s="153"/>
      <c r="B9" s="153"/>
      <c r="C9" s="156"/>
      <c r="D9" s="157" t="s">
        <v>58</v>
      </c>
      <c r="E9" s="157"/>
      <c r="F9" s="155" t="s">
        <v>66</v>
      </c>
      <c r="G9" s="158"/>
      <c r="H9" s="168" t="s">
        <v>67</v>
      </c>
      <c r="I9" s="158"/>
      <c r="J9" s="157"/>
      <c r="K9" s="158"/>
      <c r="L9" s="155"/>
      <c r="M9" s="158"/>
      <c r="N9" s="157" t="s">
        <v>148</v>
      </c>
      <c r="O9" s="158"/>
      <c r="P9" s="155" t="s">
        <v>61</v>
      </c>
    </row>
    <row r="10" spans="1:16" x14ac:dyDescent="0.2">
      <c r="A10" s="153"/>
      <c r="B10" s="153"/>
      <c r="C10" s="156"/>
      <c r="D10" s="155" t="s">
        <v>62</v>
      </c>
      <c r="E10" s="157"/>
      <c r="F10" s="157" t="s">
        <v>68</v>
      </c>
      <c r="G10" s="158"/>
      <c r="H10" s="157" t="s">
        <v>64</v>
      </c>
      <c r="I10" s="158"/>
      <c r="J10" s="155" t="s">
        <v>34</v>
      </c>
      <c r="K10" s="158"/>
      <c r="L10" s="157" t="s">
        <v>146</v>
      </c>
      <c r="M10" s="158"/>
      <c r="N10" s="155" t="s">
        <v>149</v>
      </c>
      <c r="O10" s="158"/>
      <c r="P10" s="155" t="s">
        <v>27</v>
      </c>
    </row>
    <row r="11" spans="1:16" x14ac:dyDescent="0.2">
      <c r="A11" s="153"/>
      <c r="B11" s="136" t="s">
        <v>4</v>
      </c>
      <c r="C11" s="153"/>
      <c r="D11" s="159" t="s">
        <v>5</v>
      </c>
      <c r="E11" s="157"/>
      <c r="F11" s="159" t="s">
        <v>5</v>
      </c>
      <c r="G11" s="160"/>
      <c r="H11" s="159" t="s">
        <v>5</v>
      </c>
      <c r="I11" s="160"/>
      <c r="J11" s="159" t="s">
        <v>5</v>
      </c>
      <c r="K11" s="160"/>
      <c r="L11" s="159" t="s">
        <v>5</v>
      </c>
      <c r="M11" s="160"/>
      <c r="N11" s="159" t="s">
        <v>5</v>
      </c>
      <c r="O11" s="160"/>
      <c r="P11" s="159" t="s">
        <v>5</v>
      </c>
    </row>
    <row r="12" spans="1:16" ht="6" customHeight="1" x14ac:dyDescent="0.2">
      <c r="A12" s="153"/>
      <c r="B12" s="161"/>
      <c r="C12" s="162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</row>
    <row r="13" spans="1:16" x14ac:dyDescent="0.2">
      <c r="A13" s="161" t="s">
        <v>103</v>
      </c>
      <c r="B13" s="153"/>
      <c r="C13" s="153"/>
      <c r="D13" s="158">
        <v>300000000</v>
      </c>
      <c r="E13" s="158"/>
      <c r="F13" s="158">
        <v>898760685</v>
      </c>
      <c r="G13" s="160"/>
      <c r="H13" s="158">
        <v>30000000</v>
      </c>
      <c r="I13" s="160"/>
      <c r="J13" s="158">
        <v>2264036788</v>
      </c>
      <c r="K13" s="160"/>
      <c r="L13" s="158">
        <v>0</v>
      </c>
      <c r="M13" s="160"/>
      <c r="N13" s="158">
        <v>0</v>
      </c>
      <c r="O13" s="160"/>
      <c r="P13" s="158">
        <f>SUM(D13:N13)</f>
        <v>3492797473</v>
      </c>
    </row>
    <row r="14" spans="1:16" x14ac:dyDescent="0.2">
      <c r="A14" s="77" t="s">
        <v>104</v>
      </c>
      <c r="B14" s="196"/>
      <c r="C14" s="153"/>
      <c r="D14" s="158"/>
      <c r="E14" s="158"/>
      <c r="F14" s="158"/>
      <c r="G14" s="160"/>
      <c r="H14" s="158"/>
      <c r="I14" s="160"/>
      <c r="J14" s="158"/>
      <c r="K14" s="160"/>
      <c r="L14" s="158"/>
      <c r="M14" s="160"/>
      <c r="N14" s="158"/>
      <c r="O14" s="160"/>
      <c r="P14" s="158"/>
    </row>
    <row r="15" spans="1:16" x14ac:dyDescent="0.2">
      <c r="A15" s="76" t="s">
        <v>65</v>
      </c>
      <c r="B15" s="197">
        <v>31</v>
      </c>
      <c r="C15" s="153"/>
      <c r="D15" s="158">
        <v>0</v>
      </c>
      <c r="E15" s="158"/>
      <c r="F15" s="158">
        <v>0</v>
      </c>
      <c r="G15" s="160"/>
      <c r="H15" s="158">
        <v>0</v>
      </c>
      <c r="I15" s="160"/>
      <c r="J15" s="158">
        <v>-1200000000</v>
      </c>
      <c r="K15" s="160"/>
      <c r="L15" s="158">
        <v>0</v>
      </c>
      <c r="M15" s="160"/>
      <c r="N15" s="158">
        <v>0</v>
      </c>
      <c r="O15" s="160"/>
      <c r="P15" s="158">
        <f>SUM(D15:N15)</f>
        <v>-1200000000</v>
      </c>
    </row>
    <row r="16" spans="1:16" x14ac:dyDescent="0.2">
      <c r="A16" s="76" t="s">
        <v>49</v>
      </c>
      <c r="B16" s="196"/>
      <c r="C16" s="153"/>
      <c r="D16" s="163">
        <v>0</v>
      </c>
      <c r="E16" s="158"/>
      <c r="F16" s="163">
        <v>0</v>
      </c>
      <c r="G16" s="160"/>
      <c r="H16" s="163">
        <v>0</v>
      </c>
      <c r="I16" s="160"/>
      <c r="J16" s="163">
        <v>2359396412</v>
      </c>
      <c r="K16" s="160"/>
      <c r="L16" s="163">
        <v>0</v>
      </c>
      <c r="M16" s="160"/>
      <c r="N16" s="163">
        <v>0</v>
      </c>
      <c r="O16" s="160"/>
      <c r="P16" s="163">
        <f>SUM(D16:N16)</f>
        <v>2359396412</v>
      </c>
    </row>
    <row r="17" spans="1:16" ht="6" customHeight="1" x14ac:dyDescent="0.2">
      <c r="A17" s="153"/>
      <c r="B17" s="198"/>
      <c r="C17" s="162"/>
      <c r="D17" s="158"/>
      <c r="E17" s="158"/>
      <c r="F17" s="158"/>
      <c r="G17" s="160"/>
      <c r="H17" s="158"/>
      <c r="I17" s="158"/>
      <c r="J17" s="158"/>
      <c r="K17" s="158"/>
      <c r="L17" s="158"/>
      <c r="M17" s="160"/>
      <c r="N17" s="158"/>
      <c r="O17" s="158"/>
      <c r="P17" s="158"/>
    </row>
    <row r="18" spans="1:16" ht="19.5" thickBot="1" x14ac:dyDescent="0.25">
      <c r="A18" s="161" t="s">
        <v>101</v>
      </c>
      <c r="B18" s="196"/>
      <c r="C18" s="153"/>
      <c r="D18" s="164">
        <f>SUM(D13:D17)</f>
        <v>300000000</v>
      </c>
      <c r="E18" s="158"/>
      <c r="F18" s="164">
        <f>SUM(F13:F17)</f>
        <v>898760685</v>
      </c>
      <c r="G18" s="160"/>
      <c r="H18" s="164">
        <f>SUM(H13:H17)</f>
        <v>30000000</v>
      </c>
      <c r="I18" s="160"/>
      <c r="J18" s="164">
        <f>SUM(J13:J17)</f>
        <v>3423433200</v>
      </c>
      <c r="K18" s="160"/>
      <c r="L18" s="164">
        <f>SUM(L13:L17)</f>
        <v>0</v>
      </c>
      <c r="M18" s="160"/>
      <c r="N18" s="164">
        <f>SUM(N13:N17)</f>
        <v>0</v>
      </c>
      <c r="O18" s="160"/>
      <c r="P18" s="164">
        <f>SUM(P13:P16)</f>
        <v>4652193885</v>
      </c>
    </row>
    <row r="19" spans="1:16" ht="19.5" thickTop="1" x14ac:dyDescent="0.2">
      <c r="A19" s="161"/>
      <c r="B19" s="196"/>
      <c r="C19" s="153"/>
      <c r="D19" s="158"/>
      <c r="E19" s="158"/>
      <c r="F19" s="158"/>
      <c r="G19" s="160"/>
      <c r="H19" s="158"/>
      <c r="I19" s="160"/>
      <c r="J19" s="158"/>
      <c r="K19" s="160"/>
      <c r="L19" s="158"/>
      <c r="M19" s="160"/>
      <c r="N19" s="158"/>
      <c r="O19" s="160"/>
      <c r="P19" s="158"/>
    </row>
    <row r="20" spans="1:16" x14ac:dyDescent="0.2">
      <c r="A20" s="161" t="s">
        <v>110</v>
      </c>
      <c r="B20" s="196"/>
      <c r="C20" s="153"/>
      <c r="D20" s="165">
        <f>+D18</f>
        <v>300000000</v>
      </c>
      <c r="E20" s="158"/>
      <c r="F20" s="165">
        <f>+F18</f>
        <v>898760685</v>
      </c>
      <c r="G20" s="160"/>
      <c r="H20" s="165">
        <f>+H18</f>
        <v>30000000</v>
      </c>
      <c r="I20" s="160"/>
      <c r="J20" s="165">
        <f>+J18</f>
        <v>3423433200</v>
      </c>
      <c r="K20" s="160"/>
      <c r="L20" s="165">
        <f>+L18</f>
        <v>0</v>
      </c>
      <c r="M20" s="160"/>
      <c r="N20" s="165">
        <f>+N18</f>
        <v>0</v>
      </c>
      <c r="O20" s="160"/>
      <c r="P20" s="165">
        <f>+P18</f>
        <v>4652193885</v>
      </c>
    </row>
    <row r="21" spans="1:16" x14ac:dyDescent="0.2">
      <c r="A21" s="77" t="s">
        <v>104</v>
      </c>
      <c r="B21" s="196"/>
      <c r="C21" s="153"/>
      <c r="D21" s="165"/>
      <c r="E21" s="158"/>
      <c r="F21" s="165"/>
      <c r="G21" s="160"/>
      <c r="H21" s="165"/>
      <c r="I21" s="160"/>
      <c r="J21" s="165"/>
      <c r="K21" s="160"/>
      <c r="L21" s="165"/>
      <c r="M21" s="160"/>
      <c r="N21" s="165"/>
      <c r="O21" s="160"/>
      <c r="P21" s="165"/>
    </row>
    <row r="22" spans="1:16" x14ac:dyDescent="0.2">
      <c r="A22" s="76" t="s">
        <v>145</v>
      </c>
      <c r="B22" s="197">
        <v>31</v>
      </c>
      <c r="C22" s="153"/>
      <c r="D22" s="165">
        <v>299999566</v>
      </c>
      <c r="E22" s="158"/>
      <c r="F22" s="165">
        <v>0</v>
      </c>
      <c r="G22" s="160"/>
      <c r="H22" s="165">
        <v>0</v>
      </c>
      <c r="I22" s="160"/>
      <c r="J22" s="165">
        <v>-299999566</v>
      </c>
      <c r="K22" s="160"/>
      <c r="L22" s="165">
        <v>0</v>
      </c>
      <c r="M22" s="160"/>
      <c r="N22" s="165">
        <v>0</v>
      </c>
      <c r="O22" s="160"/>
      <c r="P22" s="165">
        <f>SUM(D22:N22)</f>
        <v>0</v>
      </c>
    </row>
    <row r="23" spans="1:16" x14ac:dyDescent="0.2">
      <c r="A23" s="76" t="s">
        <v>65</v>
      </c>
      <c r="B23" s="197">
        <v>31</v>
      </c>
      <c r="C23" s="153"/>
      <c r="D23" s="165">
        <v>0</v>
      </c>
      <c r="E23" s="158"/>
      <c r="F23" s="165">
        <v>0</v>
      </c>
      <c r="G23" s="160"/>
      <c r="H23" s="165">
        <v>0</v>
      </c>
      <c r="I23" s="160"/>
      <c r="J23" s="165">
        <v>-1199998265</v>
      </c>
      <c r="K23" s="160"/>
      <c r="L23" s="165">
        <v>0</v>
      </c>
      <c r="M23" s="160"/>
      <c r="N23" s="165">
        <v>0</v>
      </c>
      <c r="O23" s="160"/>
      <c r="P23" s="165">
        <f>SUM(D23:N23)</f>
        <v>-1199998265</v>
      </c>
    </row>
    <row r="24" spans="1:16" x14ac:dyDescent="0.2">
      <c r="A24" s="76" t="s">
        <v>146</v>
      </c>
      <c r="B24" s="197">
        <v>24</v>
      </c>
      <c r="C24" s="153"/>
      <c r="D24" s="165">
        <v>0</v>
      </c>
      <c r="E24" s="158"/>
      <c r="F24" s="165">
        <v>0</v>
      </c>
      <c r="G24" s="160"/>
      <c r="H24" s="165">
        <v>0</v>
      </c>
      <c r="I24" s="160"/>
      <c r="J24" s="165">
        <v>0</v>
      </c>
      <c r="K24" s="160"/>
      <c r="L24" s="165">
        <v>-484293100</v>
      </c>
      <c r="M24" s="160"/>
      <c r="N24" s="165">
        <v>0</v>
      </c>
      <c r="O24" s="160"/>
      <c r="P24" s="165">
        <f>SUM(D24:N24)</f>
        <v>-484293100</v>
      </c>
    </row>
    <row r="25" spans="1:16" x14ac:dyDescent="0.2">
      <c r="A25" s="76" t="s">
        <v>49</v>
      </c>
      <c r="B25" s="197"/>
      <c r="C25" s="153"/>
      <c r="D25" s="165">
        <v>0</v>
      </c>
      <c r="E25" s="158"/>
      <c r="F25" s="165">
        <v>0</v>
      </c>
      <c r="G25" s="160"/>
      <c r="H25" s="165">
        <v>0</v>
      </c>
      <c r="I25" s="160"/>
      <c r="J25" s="165">
        <f>+'10'!I33</f>
        <v>4061461360</v>
      </c>
      <c r="K25" s="160"/>
      <c r="L25" s="165">
        <v>0</v>
      </c>
      <c r="M25" s="160"/>
      <c r="N25" s="165">
        <v>0</v>
      </c>
      <c r="O25" s="160"/>
      <c r="P25" s="165">
        <f>SUM(D25:N25)</f>
        <v>4061461360</v>
      </c>
    </row>
    <row r="26" spans="1:16" x14ac:dyDescent="0.2">
      <c r="A26" s="76" t="s">
        <v>176</v>
      </c>
      <c r="B26" s="196"/>
      <c r="C26" s="153"/>
      <c r="D26" s="165">
        <v>0</v>
      </c>
      <c r="E26" s="158"/>
      <c r="F26" s="165">
        <v>0</v>
      </c>
      <c r="G26" s="160"/>
      <c r="H26" s="165">
        <v>0</v>
      </c>
      <c r="I26" s="160"/>
      <c r="J26" s="165">
        <f>+'10'!I38</f>
        <v>8641279</v>
      </c>
      <c r="K26" s="160"/>
      <c r="L26" s="165">
        <v>0</v>
      </c>
      <c r="M26" s="160"/>
      <c r="N26" s="165">
        <f>+'10'!I39</f>
        <v>-655700081</v>
      </c>
      <c r="O26" s="160"/>
      <c r="P26" s="165">
        <f>SUM(D26:N26)</f>
        <v>-647058802</v>
      </c>
    </row>
    <row r="27" spans="1:16" x14ac:dyDescent="0.2">
      <c r="A27" s="76" t="s">
        <v>212</v>
      </c>
      <c r="B27" s="196"/>
      <c r="C27" s="153"/>
      <c r="D27" s="165"/>
      <c r="E27" s="158"/>
      <c r="F27" s="165"/>
      <c r="G27" s="160"/>
      <c r="H27" s="165"/>
      <c r="I27" s="160"/>
      <c r="J27" s="165"/>
      <c r="K27" s="160"/>
      <c r="L27" s="165"/>
      <c r="M27" s="160"/>
      <c r="N27" s="165"/>
      <c r="O27" s="160"/>
      <c r="P27" s="165"/>
    </row>
    <row r="28" spans="1:16" x14ac:dyDescent="0.2">
      <c r="A28" s="76" t="s">
        <v>213</v>
      </c>
      <c r="B28" s="196"/>
      <c r="C28" s="153"/>
      <c r="D28" s="165"/>
      <c r="E28" s="158"/>
      <c r="F28" s="165"/>
      <c r="G28" s="160"/>
      <c r="H28" s="165"/>
      <c r="I28" s="160"/>
      <c r="J28" s="165"/>
      <c r="K28" s="160"/>
      <c r="L28" s="165"/>
      <c r="M28" s="160"/>
      <c r="N28" s="165"/>
      <c r="O28" s="160"/>
      <c r="P28" s="165"/>
    </row>
    <row r="29" spans="1:16" x14ac:dyDescent="0.2">
      <c r="A29" s="76" t="s">
        <v>214</v>
      </c>
      <c r="B29" s="197">
        <v>11</v>
      </c>
      <c r="C29" s="153"/>
      <c r="D29" s="166">
        <v>0</v>
      </c>
      <c r="E29" s="179"/>
      <c r="F29" s="166">
        <v>0</v>
      </c>
      <c r="G29" s="180"/>
      <c r="H29" s="166">
        <v>0</v>
      </c>
      <c r="I29" s="180"/>
      <c r="J29" s="166">
        <f>+'11'!J36</f>
        <v>-130142720</v>
      </c>
      <c r="K29" s="180"/>
      <c r="L29" s="166">
        <v>0</v>
      </c>
      <c r="M29" s="180"/>
      <c r="N29" s="166">
        <f>+-J29</f>
        <v>130142720</v>
      </c>
      <c r="O29" s="180"/>
      <c r="P29" s="166">
        <f t="shared" ref="P29" si="0">SUM(D29:N29)</f>
        <v>0</v>
      </c>
    </row>
    <row r="30" spans="1:16" ht="6" customHeight="1" x14ac:dyDescent="0.2">
      <c r="A30" s="153"/>
      <c r="B30" s="161"/>
      <c r="C30" s="162"/>
      <c r="D30" s="165"/>
      <c r="E30" s="158"/>
      <c r="F30" s="165"/>
      <c r="G30" s="160"/>
      <c r="H30" s="165"/>
      <c r="I30" s="158"/>
      <c r="J30" s="165"/>
      <c r="K30" s="158"/>
      <c r="L30" s="165"/>
      <c r="M30" s="160"/>
      <c r="N30" s="165"/>
      <c r="O30" s="158"/>
      <c r="P30" s="165"/>
    </row>
    <row r="31" spans="1:16" ht="19.5" thickBot="1" x14ac:dyDescent="0.25">
      <c r="A31" s="161" t="s">
        <v>111</v>
      </c>
      <c r="B31" s="153"/>
      <c r="C31" s="153"/>
      <c r="D31" s="167">
        <f>SUM(D20:D30)</f>
        <v>599999566</v>
      </c>
      <c r="E31" s="158"/>
      <c r="F31" s="167">
        <f>SUM(F20:F30)</f>
        <v>898760685</v>
      </c>
      <c r="G31" s="160"/>
      <c r="H31" s="167">
        <f>SUM(H20:H30)</f>
        <v>30000000</v>
      </c>
      <c r="I31" s="160"/>
      <c r="J31" s="167">
        <f>SUM(J20:J30)</f>
        <v>5863395288</v>
      </c>
      <c r="K31" s="160"/>
      <c r="L31" s="167">
        <f>SUM(L20:L30)</f>
        <v>-484293100</v>
      </c>
      <c r="M31" s="160"/>
      <c r="N31" s="167">
        <f>SUM(N20:N30)</f>
        <v>-525557361</v>
      </c>
      <c r="O31" s="160"/>
      <c r="P31" s="167">
        <f>SUM(P20:P29)</f>
        <v>6382305078</v>
      </c>
    </row>
    <row r="32" spans="1:16" ht="19.5" thickTop="1" x14ac:dyDescent="0.2">
      <c r="A32" s="161"/>
      <c r="B32" s="153"/>
      <c r="C32" s="153"/>
      <c r="D32" s="158"/>
      <c r="E32" s="158"/>
      <c r="F32" s="158"/>
      <c r="G32" s="160"/>
      <c r="H32" s="158"/>
      <c r="I32" s="160"/>
      <c r="J32" s="158"/>
      <c r="K32" s="160"/>
      <c r="L32" s="158"/>
      <c r="M32" s="160"/>
      <c r="N32" s="158"/>
      <c r="O32" s="160"/>
      <c r="P32" s="158"/>
    </row>
    <row r="33" spans="1:16" ht="3.75" customHeight="1" x14ac:dyDescent="0.2">
      <c r="A33" s="161"/>
      <c r="B33" s="153"/>
      <c r="C33" s="153"/>
      <c r="D33" s="158"/>
      <c r="E33" s="158"/>
      <c r="F33" s="158"/>
      <c r="G33" s="160"/>
      <c r="H33" s="158"/>
      <c r="I33" s="160"/>
      <c r="J33" s="158"/>
      <c r="K33" s="160"/>
      <c r="L33" s="158"/>
      <c r="M33" s="160"/>
      <c r="N33" s="158"/>
      <c r="O33" s="160"/>
      <c r="P33" s="158"/>
    </row>
    <row r="34" spans="1:16" x14ac:dyDescent="0.2">
      <c r="A34" s="72" t="str">
        <f>+'7-9'!A49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72"/>
      <c r="C34" s="72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</sheetData>
  <mergeCells count="2">
    <mergeCell ref="D5:P5"/>
    <mergeCell ref="H7:J7"/>
  </mergeCells>
  <pageMargins left="0.6" right="0.6" top="0.5" bottom="0.6" header="0.49" footer="0.4"/>
  <pageSetup paperSize="9" scale="90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A7E23-1DE5-401D-B813-C54231972E9C}">
  <dimension ref="A1:K113"/>
  <sheetViews>
    <sheetView tabSelected="1" topLeftCell="A100" zoomScaleNormal="100" zoomScaleSheetLayoutView="120" workbookViewId="0">
      <selection activeCell="B11" sqref="B11"/>
    </sheetView>
  </sheetViews>
  <sheetFormatPr defaultColWidth="7.875" defaultRowHeight="18.95" customHeight="1" x14ac:dyDescent="0.2"/>
  <cols>
    <col min="1" max="1" width="1.125" style="138" customWidth="1"/>
    <col min="2" max="2" width="46" style="132" customWidth="1"/>
    <col min="3" max="3" width="6.625" style="63" customWidth="1"/>
    <col min="4" max="4" width="0.625" style="63" customWidth="1"/>
    <col min="5" max="5" width="11.375" style="128" customWidth="1"/>
    <col min="6" max="6" width="0.625" style="63" customWidth="1"/>
    <col min="7" max="7" width="11.375" style="128" customWidth="1"/>
    <col min="8" max="8" width="0.625" style="63" customWidth="1"/>
    <col min="9" max="9" width="11.375" style="225" customWidth="1"/>
    <col min="10" max="10" width="0.625" style="63" customWidth="1"/>
    <col min="11" max="11" width="11.375" style="230" customWidth="1"/>
    <col min="12" max="16384" width="7.875" style="63"/>
  </cols>
  <sheetData>
    <row r="1" spans="1:11" ht="18.95" customHeight="1" x14ac:dyDescent="0.2">
      <c r="A1" s="62" t="s">
        <v>0</v>
      </c>
      <c r="B1" s="63"/>
      <c r="C1" s="64"/>
    </row>
    <row r="2" spans="1:11" ht="18.95" customHeight="1" x14ac:dyDescent="0.2">
      <c r="A2" s="62" t="s">
        <v>69</v>
      </c>
      <c r="B2" s="63"/>
      <c r="C2" s="64"/>
    </row>
    <row r="3" spans="1:11" ht="18.95" customHeight="1" x14ac:dyDescent="0.2">
      <c r="A3" s="67" t="s">
        <v>109</v>
      </c>
      <c r="B3" s="68"/>
      <c r="C3" s="69"/>
      <c r="D3" s="68"/>
      <c r="E3" s="216"/>
      <c r="F3" s="83"/>
      <c r="G3" s="216"/>
      <c r="H3" s="83"/>
      <c r="I3" s="226"/>
      <c r="J3" s="83"/>
      <c r="K3" s="231"/>
    </row>
    <row r="4" spans="1:11" s="118" customFormat="1" ht="17.45" customHeight="1" x14ac:dyDescent="0.2">
      <c r="A4" s="116"/>
      <c r="B4" s="117"/>
      <c r="C4" s="120"/>
      <c r="D4" s="121"/>
      <c r="E4" s="122"/>
      <c r="F4" s="121"/>
      <c r="G4" s="122"/>
      <c r="H4" s="121"/>
      <c r="I4" s="122"/>
      <c r="J4" s="121"/>
      <c r="K4" s="122"/>
    </row>
    <row r="5" spans="1:11" s="118" customFormat="1" ht="17.45" customHeight="1" x14ac:dyDescent="0.2">
      <c r="A5" s="116"/>
      <c r="B5" s="117" t="s">
        <v>105</v>
      </c>
      <c r="E5" s="241" t="s">
        <v>2</v>
      </c>
      <c r="F5" s="241"/>
      <c r="G5" s="241"/>
      <c r="H5" s="119"/>
      <c r="I5" s="241" t="s">
        <v>3</v>
      </c>
      <c r="J5" s="241"/>
      <c r="K5" s="241"/>
    </row>
    <row r="6" spans="1:11" s="118" customFormat="1" ht="17.45" customHeight="1" x14ac:dyDescent="0.2">
      <c r="A6" s="116"/>
      <c r="B6" s="117"/>
      <c r="C6" s="120"/>
      <c r="D6" s="121"/>
      <c r="E6" s="122" t="s">
        <v>108</v>
      </c>
      <c r="F6" s="121"/>
      <c r="G6" s="122" t="s">
        <v>102</v>
      </c>
      <c r="H6" s="121"/>
      <c r="I6" s="122" t="s">
        <v>108</v>
      </c>
      <c r="J6" s="121"/>
      <c r="K6" s="122" t="s">
        <v>102</v>
      </c>
    </row>
    <row r="7" spans="1:11" s="118" customFormat="1" ht="17.45" customHeight="1" x14ac:dyDescent="0.2">
      <c r="A7" s="116"/>
      <c r="B7" s="117"/>
      <c r="C7" s="123" t="s">
        <v>4</v>
      </c>
      <c r="D7" s="122"/>
      <c r="E7" s="124" t="s">
        <v>5</v>
      </c>
      <c r="F7" s="122"/>
      <c r="G7" s="124" t="s">
        <v>5</v>
      </c>
      <c r="H7" s="122"/>
      <c r="I7" s="125" t="s">
        <v>5</v>
      </c>
      <c r="J7" s="122"/>
      <c r="K7" s="148" t="s">
        <v>5</v>
      </c>
    </row>
    <row r="8" spans="1:11" s="117" customFormat="1" ht="17.45" customHeight="1" x14ac:dyDescent="0.2">
      <c r="A8" s="209" t="s">
        <v>70</v>
      </c>
      <c r="B8" s="206"/>
      <c r="C8" s="206"/>
      <c r="E8" s="127"/>
      <c r="G8" s="206"/>
      <c r="I8" s="127"/>
      <c r="K8" s="206"/>
    </row>
    <row r="9" spans="1:11" s="118" customFormat="1" ht="17.45" customHeight="1" x14ac:dyDescent="0.2">
      <c r="A9" s="210"/>
      <c r="B9" s="209" t="s">
        <v>142</v>
      </c>
      <c r="C9" s="210"/>
      <c r="E9" s="217">
        <v>3832447035</v>
      </c>
      <c r="G9" s="207">
        <v>3183194613</v>
      </c>
      <c r="I9" s="217">
        <v>4966221427</v>
      </c>
      <c r="K9" s="207">
        <v>2868219533</v>
      </c>
    </row>
    <row r="10" spans="1:11" s="118" customFormat="1" ht="17.45" customHeight="1" x14ac:dyDescent="0.2">
      <c r="A10" s="210"/>
      <c r="B10" s="211" t="s">
        <v>177</v>
      </c>
      <c r="C10" s="210" t="s">
        <v>179</v>
      </c>
      <c r="E10" s="217">
        <v>780455771</v>
      </c>
      <c r="G10" s="207">
        <v>775307819</v>
      </c>
      <c r="I10" s="217">
        <v>774475179</v>
      </c>
      <c r="K10" s="207">
        <v>767356626</v>
      </c>
    </row>
    <row r="11" spans="1:11" s="118" customFormat="1" ht="17.45" customHeight="1" x14ac:dyDescent="0.2">
      <c r="A11" s="210"/>
      <c r="B11" s="211" t="s">
        <v>178</v>
      </c>
      <c r="C11" s="210">
        <v>18</v>
      </c>
      <c r="E11" s="217">
        <v>15842397</v>
      </c>
      <c r="G11" s="207">
        <v>12168016</v>
      </c>
      <c r="I11" s="217">
        <v>9833360</v>
      </c>
      <c r="K11" s="207">
        <v>6576267</v>
      </c>
    </row>
    <row r="12" spans="1:11" s="118" customFormat="1" ht="17.45" customHeight="1" x14ac:dyDescent="0.2">
      <c r="A12" s="210"/>
      <c r="B12" s="211" t="s">
        <v>165</v>
      </c>
      <c r="C12" s="212">
        <v>10.3</v>
      </c>
      <c r="E12" s="217">
        <v>39694683</v>
      </c>
      <c r="G12" s="207">
        <v>65705812</v>
      </c>
      <c r="I12" s="217">
        <v>-10375185</v>
      </c>
      <c r="K12" s="207">
        <v>27996481</v>
      </c>
    </row>
    <row r="13" spans="1:11" s="118" customFormat="1" ht="17.45" customHeight="1" x14ac:dyDescent="0.2">
      <c r="A13" s="210"/>
      <c r="B13" s="211" t="s">
        <v>223</v>
      </c>
      <c r="C13" s="210">
        <v>12</v>
      </c>
      <c r="E13" s="217">
        <v>22471034</v>
      </c>
      <c r="G13" s="207">
        <v>11666999</v>
      </c>
      <c r="I13" s="217">
        <v>26237829</v>
      </c>
      <c r="K13" s="207">
        <v>9220692</v>
      </c>
    </row>
    <row r="14" spans="1:11" s="118" customFormat="1" ht="17.45" customHeight="1" x14ac:dyDescent="0.2">
      <c r="A14" s="210"/>
      <c r="B14" s="211" t="s">
        <v>71</v>
      </c>
      <c r="C14" s="210">
        <v>23</v>
      </c>
      <c r="E14" s="217">
        <v>16671786</v>
      </c>
      <c r="G14" s="207">
        <v>14119763</v>
      </c>
      <c r="I14" s="217">
        <f>11770919+1113907</f>
        <v>12884826</v>
      </c>
      <c r="K14" s="207">
        <v>12320551</v>
      </c>
    </row>
    <row r="15" spans="1:11" s="118" customFormat="1" ht="17.45" customHeight="1" x14ac:dyDescent="0.2">
      <c r="A15" s="210"/>
      <c r="B15" s="211" t="s">
        <v>180</v>
      </c>
      <c r="C15" s="210"/>
      <c r="E15" s="217"/>
      <c r="G15" s="129"/>
      <c r="I15" s="217"/>
      <c r="K15" s="129"/>
    </row>
    <row r="16" spans="1:11" s="118" customFormat="1" ht="17.45" customHeight="1" x14ac:dyDescent="0.2">
      <c r="A16" s="210"/>
      <c r="B16" s="211" t="s">
        <v>181</v>
      </c>
      <c r="C16" s="210">
        <v>26</v>
      </c>
      <c r="E16" s="217">
        <v>-23147484</v>
      </c>
      <c r="G16" s="207">
        <v>5016741</v>
      </c>
      <c r="I16" s="217">
        <v>-21193841</v>
      </c>
      <c r="K16" s="207">
        <v>5016731</v>
      </c>
    </row>
    <row r="17" spans="1:11" s="118" customFormat="1" ht="17.45" customHeight="1" x14ac:dyDescent="0.2">
      <c r="A17" s="210"/>
      <c r="B17" s="211" t="s">
        <v>217</v>
      </c>
      <c r="C17" s="210"/>
      <c r="E17" s="217">
        <v>-740915</v>
      </c>
      <c r="G17" s="207">
        <v>-639332</v>
      </c>
      <c r="I17" s="217">
        <v>-740915</v>
      </c>
      <c r="K17" s="207">
        <v>-639332</v>
      </c>
    </row>
    <row r="18" spans="1:11" s="118" customFormat="1" ht="17.45" customHeight="1" x14ac:dyDescent="0.2">
      <c r="A18" s="210"/>
      <c r="B18" s="211" t="s">
        <v>225</v>
      </c>
      <c r="C18" s="210" t="s">
        <v>179</v>
      </c>
      <c r="E18" s="217">
        <v>29233204</v>
      </c>
      <c r="G18" s="207">
        <v>2724536</v>
      </c>
      <c r="I18" s="217">
        <v>29233204</v>
      </c>
      <c r="K18" s="207">
        <v>2724536</v>
      </c>
    </row>
    <row r="19" spans="1:11" s="118" customFormat="1" ht="17.45" customHeight="1" x14ac:dyDescent="0.2">
      <c r="A19" s="210"/>
      <c r="B19" s="211" t="s">
        <v>224</v>
      </c>
      <c r="C19" s="210">
        <v>19</v>
      </c>
      <c r="E19" s="217">
        <v>45655040</v>
      </c>
      <c r="G19" s="204">
        <v>0</v>
      </c>
      <c r="I19" s="217">
        <v>45655040</v>
      </c>
      <c r="K19" s="204">
        <v>0</v>
      </c>
    </row>
    <row r="20" spans="1:11" s="118" customFormat="1" ht="17.45" customHeight="1" x14ac:dyDescent="0.2">
      <c r="A20" s="210"/>
      <c r="B20" s="211" t="s">
        <v>226</v>
      </c>
      <c r="C20" s="210"/>
      <c r="E20" s="217">
        <v>0</v>
      </c>
      <c r="G20" s="204">
        <v>0</v>
      </c>
      <c r="I20" s="217">
        <v>-1358000200</v>
      </c>
      <c r="K20" s="204">
        <v>0</v>
      </c>
    </row>
    <row r="21" spans="1:11" s="118" customFormat="1" ht="17.45" customHeight="1" x14ac:dyDescent="0.2">
      <c r="A21" s="210"/>
      <c r="B21" s="211" t="s">
        <v>218</v>
      </c>
      <c r="C21" s="210"/>
      <c r="E21" s="217">
        <v>0</v>
      </c>
      <c r="G21" s="204">
        <v>163615</v>
      </c>
      <c r="I21" s="217">
        <v>0</v>
      </c>
      <c r="K21" s="204">
        <v>0</v>
      </c>
    </row>
    <row r="22" spans="1:11" s="118" customFormat="1" ht="17.45" customHeight="1" x14ac:dyDescent="0.2">
      <c r="A22" s="210"/>
      <c r="B22" s="211" t="s">
        <v>199</v>
      </c>
      <c r="C22" s="210"/>
      <c r="E22" s="217"/>
      <c r="G22" s="207"/>
      <c r="I22" s="217"/>
      <c r="K22" s="207"/>
    </row>
    <row r="23" spans="1:11" s="118" customFormat="1" ht="17.45" customHeight="1" x14ac:dyDescent="0.2">
      <c r="A23" s="210"/>
      <c r="B23" s="211" t="s">
        <v>182</v>
      </c>
      <c r="C23" s="210">
        <v>11</v>
      </c>
      <c r="E23" s="217">
        <v>1131833</v>
      </c>
      <c r="G23" s="207">
        <v>-4462674</v>
      </c>
      <c r="I23" s="217">
        <v>1976290</v>
      </c>
      <c r="K23" s="207">
        <v>-3805671</v>
      </c>
    </row>
    <row r="24" spans="1:11" s="118" customFormat="1" ht="17.45" customHeight="1" x14ac:dyDescent="0.2">
      <c r="A24" s="210"/>
      <c r="B24" s="211" t="s">
        <v>141</v>
      </c>
      <c r="C24" s="210">
        <v>15</v>
      </c>
      <c r="E24" s="217">
        <v>-45071891</v>
      </c>
      <c r="G24" s="207">
        <v>-96476077</v>
      </c>
      <c r="I24" s="217">
        <v>0</v>
      </c>
      <c r="K24" s="204">
        <v>0</v>
      </c>
    </row>
    <row r="25" spans="1:11" s="118" customFormat="1" ht="17.45" customHeight="1" x14ac:dyDescent="0.2">
      <c r="A25" s="210"/>
      <c r="B25" s="211" t="s">
        <v>228</v>
      </c>
      <c r="C25" s="210"/>
      <c r="E25" s="217"/>
      <c r="G25" s="207"/>
      <c r="I25" s="217"/>
      <c r="K25" s="204"/>
    </row>
    <row r="26" spans="1:11" s="118" customFormat="1" ht="17.45" customHeight="1" x14ac:dyDescent="0.2">
      <c r="A26" s="210"/>
      <c r="B26" s="211" t="s">
        <v>234</v>
      </c>
      <c r="C26" s="210">
        <v>11</v>
      </c>
      <c r="E26" s="217">
        <f>-158342846</f>
        <v>-158342846</v>
      </c>
      <c r="G26" s="204">
        <v>0</v>
      </c>
      <c r="I26" s="217">
        <f>-158342846</f>
        <v>-158342846</v>
      </c>
      <c r="K26" s="204">
        <v>0</v>
      </c>
    </row>
    <row r="27" spans="1:11" s="118" customFormat="1" ht="17.45" customHeight="1" x14ac:dyDescent="0.2">
      <c r="A27" s="210"/>
      <c r="B27" s="211" t="s">
        <v>84</v>
      </c>
      <c r="C27" s="210">
        <v>14</v>
      </c>
      <c r="E27" s="217">
        <v>0</v>
      </c>
      <c r="G27" s="204">
        <v>0</v>
      </c>
      <c r="I27" s="217">
        <v>-379977200</v>
      </c>
      <c r="K27" s="204">
        <v>-219986800</v>
      </c>
    </row>
    <row r="28" spans="1:11" s="118" customFormat="1" ht="17.45" customHeight="1" x14ac:dyDescent="0.2">
      <c r="A28" s="210"/>
      <c r="B28" s="211" t="s">
        <v>72</v>
      </c>
      <c r="C28" s="210"/>
      <c r="E28" s="217">
        <v>-11357170</v>
      </c>
      <c r="G28" s="207">
        <v>-5312302</v>
      </c>
      <c r="I28" s="217">
        <v>-20283668</v>
      </c>
      <c r="K28" s="207">
        <v>-7881668</v>
      </c>
    </row>
    <row r="29" spans="1:11" s="118" customFormat="1" ht="17.45" customHeight="1" x14ac:dyDescent="0.2">
      <c r="A29" s="210"/>
      <c r="B29" s="211" t="s">
        <v>48</v>
      </c>
      <c r="C29" s="210"/>
      <c r="E29" s="217">
        <v>103024169</v>
      </c>
      <c r="G29" s="207">
        <v>47885240</v>
      </c>
      <c r="I29" s="217">
        <v>100180004</v>
      </c>
      <c r="K29" s="207">
        <v>46097432</v>
      </c>
    </row>
    <row r="30" spans="1:11" s="118" customFormat="1" ht="17.45" customHeight="1" x14ac:dyDescent="0.2">
      <c r="B30" s="126" t="s">
        <v>100</v>
      </c>
      <c r="E30" s="217"/>
      <c r="G30" s="207"/>
      <c r="I30" s="217"/>
      <c r="K30" s="207"/>
    </row>
    <row r="31" spans="1:11" s="118" customFormat="1" ht="17.45" customHeight="1" x14ac:dyDescent="0.2">
      <c r="B31" s="116" t="s">
        <v>73</v>
      </c>
      <c r="E31" s="217">
        <v>-687518866</v>
      </c>
      <c r="G31" s="207">
        <v>-2048859705</v>
      </c>
      <c r="I31" s="217">
        <v>-938734021</v>
      </c>
      <c r="K31" s="207">
        <v>-1657428664</v>
      </c>
    </row>
    <row r="32" spans="1:11" s="118" customFormat="1" ht="17.45" customHeight="1" x14ac:dyDescent="0.2">
      <c r="B32" s="116" t="s">
        <v>81</v>
      </c>
      <c r="E32" s="217">
        <v>-111249345</v>
      </c>
      <c r="G32" s="207">
        <v>-512099724</v>
      </c>
      <c r="I32" s="217">
        <v>13009983</v>
      </c>
      <c r="K32" s="207">
        <v>12685266</v>
      </c>
    </row>
    <row r="33" spans="1:11" s="118" customFormat="1" ht="17.45" customHeight="1" x14ac:dyDescent="0.2">
      <c r="B33" s="116" t="s">
        <v>74</v>
      </c>
      <c r="E33" s="217">
        <v>-1147621174</v>
      </c>
      <c r="G33" s="207">
        <v>-2555165743</v>
      </c>
      <c r="I33" s="217">
        <v>-1257824937</v>
      </c>
      <c r="K33" s="207">
        <v>-2116872484</v>
      </c>
    </row>
    <row r="34" spans="1:11" s="118" customFormat="1" ht="17.45" customHeight="1" x14ac:dyDescent="0.2">
      <c r="B34" s="116" t="s">
        <v>9</v>
      </c>
      <c r="E34" s="217">
        <v>90516827</v>
      </c>
      <c r="G34" s="207">
        <v>-257511276</v>
      </c>
      <c r="I34" s="217">
        <v>149360383</v>
      </c>
      <c r="K34" s="207">
        <v>-207529757</v>
      </c>
    </row>
    <row r="35" spans="1:11" s="118" customFormat="1" ht="17.45" customHeight="1" x14ac:dyDescent="0.2">
      <c r="B35" s="116" t="s">
        <v>85</v>
      </c>
      <c r="E35" s="217">
        <v>-53918316</v>
      </c>
      <c r="G35" s="128">
        <v>-91778493</v>
      </c>
      <c r="I35" s="217">
        <v>-66971365</v>
      </c>
      <c r="K35" s="207">
        <v>-84729798</v>
      </c>
    </row>
    <row r="36" spans="1:11" s="118" customFormat="1" ht="17.45" customHeight="1" x14ac:dyDescent="0.2">
      <c r="B36" s="116" t="s">
        <v>17</v>
      </c>
      <c r="E36" s="217">
        <v>-584595596</v>
      </c>
      <c r="G36" s="128">
        <v>2634447453</v>
      </c>
      <c r="I36" s="217">
        <v>-318192732</v>
      </c>
      <c r="K36" s="207">
        <v>2538143216</v>
      </c>
    </row>
    <row r="37" spans="1:11" s="118" customFormat="1" ht="17.45" customHeight="1" x14ac:dyDescent="0.2">
      <c r="B37" s="116" t="s">
        <v>19</v>
      </c>
      <c r="E37" s="217">
        <v>232231582</v>
      </c>
      <c r="G37" s="128">
        <v>12525196</v>
      </c>
      <c r="I37" s="217">
        <v>-13371247</v>
      </c>
      <c r="K37" s="207">
        <v>13029267</v>
      </c>
    </row>
    <row r="38" spans="1:11" s="118" customFormat="1" ht="17.45" customHeight="1" x14ac:dyDescent="0.2">
      <c r="B38" s="116" t="s">
        <v>24</v>
      </c>
      <c r="E38" s="217">
        <v>40672142</v>
      </c>
      <c r="G38" s="128">
        <v>23235850</v>
      </c>
      <c r="I38" s="217">
        <v>40584711</v>
      </c>
      <c r="K38" s="207">
        <v>23175848</v>
      </c>
    </row>
    <row r="39" spans="1:11" s="118" customFormat="1" ht="17.45" customHeight="1" x14ac:dyDescent="0.2">
      <c r="A39" s="126"/>
      <c r="B39" s="131" t="s">
        <v>222</v>
      </c>
      <c r="E39" s="218">
        <v>-2181366</v>
      </c>
      <c r="G39" s="205">
        <v>0</v>
      </c>
      <c r="I39" s="218">
        <v>-1113907</v>
      </c>
      <c r="K39" s="205">
        <v>0</v>
      </c>
    </row>
    <row r="40" spans="1:11" s="117" customFormat="1" ht="6" customHeight="1" x14ac:dyDescent="0.2">
      <c r="A40" s="116"/>
      <c r="E40" s="127"/>
      <c r="I40" s="130"/>
      <c r="K40" s="149"/>
    </row>
    <row r="41" spans="1:11" s="118" customFormat="1" ht="17.45" customHeight="1" x14ac:dyDescent="0.2">
      <c r="A41" s="116" t="s">
        <v>200</v>
      </c>
      <c r="B41" s="116"/>
      <c r="E41" s="217">
        <f>SUM(E9:E39)</f>
        <v>2424302534</v>
      </c>
      <c r="G41" s="128">
        <f>SUM(G9:G39)</f>
        <v>1215856327</v>
      </c>
      <c r="I41" s="217">
        <f>SUM(I9:I39)</f>
        <v>1624530172</v>
      </c>
      <c r="K41" s="128">
        <f>SUM(K9:K39)</f>
        <v>2033688272</v>
      </c>
    </row>
    <row r="42" spans="1:11" s="118" customFormat="1" ht="17.45" customHeight="1" x14ac:dyDescent="0.2">
      <c r="A42" s="126"/>
      <c r="B42" s="116" t="s">
        <v>75</v>
      </c>
      <c r="E42" s="217">
        <v>-91637764</v>
      </c>
      <c r="F42" s="128"/>
      <c r="G42" s="128">
        <v>-45848034</v>
      </c>
      <c r="H42" s="128"/>
      <c r="I42" s="217">
        <v>-68318951</v>
      </c>
      <c r="K42" s="128">
        <v>-45692467</v>
      </c>
    </row>
    <row r="43" spans="1:11" s="118" customFormat="1" ht="17.45" customHeight="1" x14ac:dyDescent="0.2">
      <c r="A43" s="126"/>
      <c r="B43" s="131" t="s">
        <v>76</v>
      </c>
      <c r="E43" s="218">
        <v>-688942619</v>
      </c>
      <c r="F43" s="128"/>
      <c r="G43" s="170">
        <v>-465236424</v>
      </c>
      <c r="H43" s="128"/>
      <c r="I43" s="218">
        <v>-629019301</v>
      </c>
      <c r="K43" s="170">
        <v>-423305541</v>
      </c>
    </row>
    <row r="44" spans="1:11" s="117" customFormat="1" ht="6" customHeight="1" x14ac:dyDescent="0.2">
      <c r="A44" s="116"/>
      <c r="E44" s="127"/>
      <c r="I44" s="130"/>
      <c r="K44" s="149"/>
    </row>
    <row r="45" spans="1:11" s="118" customFormat="1" ht="17.45" customHeight="1" x14ac:dyDescent="0.2">
      <c r="A45" s="126" t="s">
        <v>92</v>
      </c>
      <c r="B45" s="131"/>
      <c r="E45" s="218">
        <f>SUM(E41:E44)</f>
        <v>1643722151</v>
      </c>
      <c r="G45" s="170">
        <f>SUM(G41:G44)</f>
        <v>704771869</v>
      </c>
      <c r="I45" s="218">
        <f>SUM(I41:I44)</f>
        <v>927191920</v>
      </c>
      <c r="K45" s="150">
        <f>SUM(K41:K44)</f>
        <v>1564690264</v>
      </c>
    </row>
    <row r="46" spans="1:11" s="118" customFormat="1" ht="17.45" customHeight="1" x14ac:dyDescent="0.2">
      <c r="A46" s="126"/>
      <c r="B46" s="131"/>
      <c r="E46" s="128"/>
      <c r="G46" s="128"/>
      <c r="I46" s="151"/>
      <c r="K46" s="151"/>
    </row>
    <row r="47" spans="1:11" s="118" customFormat="1" ht="17.45" customHeight="1" x14ac:dyDescent="0.2">
      <c r="A47" s="126"/>
      <c r="B47" s="131"/>
      <c r="E47" s="128"/>
      <c r="G47" s="128"/>
      <c r="I47" s="151"/>
      <c r="K47" s="151"/>
    </row>
    <row r="48" spans="1:11" s="118" customFormat="1" ht="17.45" customHeight="1" x14ac:dyDescent="0.2">
      <c r="A48" s="126"/>
      <c r="B48" s="131"/>
      <c r="E48" s="128"/>
      <c r="G48" s="128"/>
      <c r="I48" s="151"/>
      <c r="K48" s="151"/>
    </row>
    <row r="49" spans="1:11" s="118" customFormat="1" ht="17.45" customHeight="1" x14ac:dyDescent="0.2">
      <c r="A49" s="126"/>
      <c r="B49" s="131"/>
      <c r="E49" s="128"/>
      <c r="G49" s="128"/>
      <c r="I49" s="151"/>
      <c r="K49" s="151"/>
    </row>
    <row r="50" spans="1:11" s="118" customFormat="1" ht="17.45" customHeight="1" x14ac:dyDescent="0.2">
      <c r="A50" s="126"/>
      <c r="B50" s="131"/>
      <c r="E50" s="128"/>
      <c r="G50" s="128"/>
      <c r="I50" s="151"/>
      <c r="K50" s="151"/>
    </row>
    <row r="51" spans="1:11" s="118" customFormat="1" ht="17.45" customHeight="1" x14ac:dyDescent="0.2">
      <c r="B51" s="131"/>
      <c r="E51" s="128"/>
      <c r="G51" s="128"/>
      <c r="I51" s="151"/>
      <c r="K51" s="151"/>
    </row>
    <row r="52" spans="1:11" s="118" customFormat="1" ht="17.45" customHeight="1" x14ac:dyDescent="0.2">
      <c r="B52" s="131"/>
      <c r="E52" s="128"/>
      <c r="G52" s="128"/>
      <c r="I52" s="151"/>
      <c r="K52" s="151"/>
    </row>
    <row r="53" spans="1:11" s="118" customFormat="1" ht="17.45" customHeight="1" x14ac:dyDescent="0.2">
      <c r="B53" s="131"/>
      <c r="E53" s="128"/>
      <c r="G53" s="128"/>
      <c r="I53" s="151"/>
      <c r="K53" s="151"/>
    </row>
    <row r="54" spans="1:11" s="118" customFormat="1" ht="17.45" customHeight="1" x14ac:dyDescent="0.2">
      <c r="B54" s="131"/>
      <c r="E54" s="128"/>
      <c r="G54" s="128"/>
      <c r="I54" s="151"/>
      <c r="K54" s="151"/>
    </row>
    <row r="55" spans="1:11" s="118" customFormat="1" ht="17.45" customHeight="1" x14ac:dyDescent="0.2">
      <c r="A55" s="126"/>
      <c r="B55" s="131"/>
      <c r="E55" s="128"/>
      <c r="G55" s="128"/>
      <c r="I55" s="151"/>
      <c r="K55" s="151"/>
    </row>
    <row r="56" spans="1:11" s="118" customFormat="1" ht="17.45" customHeight="1" x14ac:dyDescent="0.2">
      <c r="A56" s="126"/>
      <c r="B56" s="131"/>
      <c r="E56" s="128"/>
      <c r="G56" s="128"/>
      <c r="I56" s="151"/>
      <c r="K56" s="151"/>
    </row>
    <row r="57" spans="1:11" s="118" customFormat="1" ht="5.25" customHeight="1" x14ac:dyDescent="0.2">
      <c r="A57" s="126"/>
      <c r="B57" s="131"/>
      <c r="E57" s="128"/>
      <c r="G57" s="128"/>
      <c r="I57" s="151"/>
      <c r="K57" s="151"/>
    </row>
    <row r="58" spans="1:11" ht="21.95" customHeight="1" x14ac:dyDescent="0.2">
      <c r="A58" s="80" t="str">
        <f>+'12'!A34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80"/>
      <c r="C58" s="80"/>
      <c r="D58" s="80"/>
      <c r="E58" s="219"/>
      <c r="F58" s="80"/>
      <c r="G58" s="219"/>
      <c r="H58" s="80"/>
      <c r="I58" s="227"/>
      <c r="J58" s="80"/>
      <c r="K58" s="227"/>
    </row>
    <row r="59" spans="1:11" ht="18.95" customHeight="1" x14ac:dyDescent="0.2">
      <c r="A59" s="62" t="str">
        <f>A1</f>
        <v>บริษัท คอมเซเว่น จํากัด (มหาชน)</v>
      </c>
      <c r="B59" s="63"/>
      <c r="C59" s="64"/>
    </row>
    <row r="60" spans="1:11" ht="18.95" customHeight="1" x14ac:dyDescent="0.2">
      <c r="A60" s="62" t="str">
        <f>A2</f>
        <v>งบกระแสเงินสด</v>
      </c>
      <c r="B60" s="63"/>
      <c r="C60" s="64"/>
    </row>
    <row r="61" spans="1:11" ht="18.95" customHeight="1" x14ac:dyDescent="0.2">
      <c r="A61" s="67" t="str">
        <f>+A3</f>
        <v>สำหรับปีสิ้นสุดวันที่ 31 ธันวาคม พ.ศ. 2565</v>
      </c>
      <c r="B61" s="68"/>
      <c r="C61" s="69"/>
      <c r="D61" s="68"/>
      <c r="E61" s="170"/>
      <c r="F61" s="68"/>
      <c r="G61" s="170"/>
      <c r="H61" s="68"/>
      <c r="I61" s="228"/>
      <c r="J61" s="68"/>
      <c r="K61" s="150"/>
    </row>
    <row r="62" spans="1:11" ht="18.95" customHeight="1" x14ac:dyDescent="0.2">
      <c r="A62" s="76"/>
    </row>
    <row r="63" spans="1:11" ht="20.100000000000001" customHeight="1" x14ac:dyDescent="0.2">
      <c r="A63" s="76"/>
      <c r="E63" s="242" t="s">
        <v>2</v>
      </c>
      <c r="F63" s="242"/>
      <c r="G63" s="242"/>
      <c r="H63" s="133"/>
      <c r="I63" s="242" t="s">
        <v>3</v>
      </c>
      <c r="J63" s="242"/>
      <c r="K63" s="242"/>
    </row>
    <row r="64" spans="1:11" ht="20.100000000000001" customHeight="1" x14ac:dyDescent="0.2">
      <c r="A64" s="76"/>
      <c r="C64" s="134"/>
      <c r="D64" s="135"/>
      <c r="E64" s="122" t="s">
        <v>108</v>
      </c>
      <c r="F64" s="121"/>
      <c r="G64" s="122" t="s">
        <v>102</v>
      </c>
      <c r="H64" s="121"/>
      <c r="I64" s="122" t="s">
        <v>108</v>
      </c>
      <c r="J64" s="121"/>
      <c r="K64" s="122" t="s">
        <v>102</v>
      </c>
    </row>
    <row r="65" spans="1:11" ht="20.100000000000001" customHeight="1" x14ac:dyDescent="0.2">
      <c r="A65" s="76"/>
      <c r="C65" s="136" t="s">
        <v>4</v>
      </c>
      <c r="D65" s="137"/>
      <c r="E65" s="124" t="s">
        <v>5</v>
      </c>
      <c r="F65" s="137"/>
      <c r="G65" s="124" t="s">
        <v>5</v>
      </c>
      <c r="H65" s="137"/>
      <c r="I65" s="125" t="s">
        <v>5</v>
      </c>
      <c r="J65" s="137"/>
      <c r="K65" s="148" t="s">
        <v>5</v>
      </c>
    </row>
    <row r="66" spans="1:11" ht="20.100000000000001" customHeight="1" x14ac:dyDescent="0.2">
      <c r="A66" s="77" t="s">
        <v>77</v>
      </c>
      <c r="B66" s="64"/>
      <c r="E66" s="220"/>
      <c r="I66" s="229"/>
    </row>
    <row r="67" spans="1:11" ht="20.100000000000001" customHeight="1" x14ac:dyDescent="0.2">
      <c r="A67" s="199"/>
      <c r="B67" s="200" t="s">
        <v>183</v>
      </c>
      <c r="C67" s="199"/>
      <c r="E67" s="217">
        <v>-193025</v>
      </c>
      <c r="G67" s="169">
        <v>1008179</v>
      </c>
      <c r="I67" s="217">
        <v>0</v>
      </c>
      <c r="K67" s="169">
        <v>0</v>
      </c>
    </row>
    <row r="68" spans="1:11" ht="20.100000000000001" customHeight="1" x14ac:dyDescent="0.2">
      <c r="A68" s="199"/>
      <c r="B68" s="200" t="s">
        <v>231</v>
      </c>
      <c r="C68" s="199"/>
      <c r="E68" s="217">
        <v>-86870399</v>
      </c>
      <c r="G68" s="169">
        <v>60000482</v>
      </c>
      <c r="I68" s="217">
        <v>29673798</v>
      </c>
      <c r="K68" s="169">
        <v>34160074</v>
      </c>
    </row>
    <row r="69" spans="1:11" ht="20.100000000000001" customHeight="1" x14ac:dyDescent="0.2">
      <c r="A69" s="199"/>
      <c r="B69" s="200" t="s">
        <v>232</v>
      </c>
      <c r="C69" s="199"/>
      <c r="E69" s="217"/>
      <c r="G69" s="169"/>
      <c r="I69" s="217"/>
      <c r="K69" s="169"/>
    </row>
    <row r="70" spans="1:11" ht="20.100000000000001" customHeight="1" x14ac:dyDescent="0.2">
      <c r="A70" s="199"/>
      <c r="B70" s="200" t="s">
        <v>230</v>
      </c>
      <c r="C70" s="199">
        <v>11</v>
      </c>
      <c r="E70" s="217">
        <v>143104000</v>
      </c>
      <c r="G70" s="169">
        <v>0</v>
      </c>
      <c r="I70" s="217">
        <v>143104000</v>
      </c>
      <c r="K70" s="169">
        <v>0</v>
      </c>
    </row>
    <row r="71" spans="1:11" ht="20.100000000000001" customHeight="1" x14ac:dyDescent="0.2">
      <c r="A71" s="199"/>
      <c r="B71" s="200" t="s">
        <v>233</v>
      </c>
      <c r="C71" s="199"/>
      <c r="E71" s="217"/>
      <c r="G71" s="169"/>
      <c r="I71" s="217"/>
      <c r="K71" s="169"/>
    </row>
    <row r="72" spans="1:11" ht="20.100000000000001" customHeight="1" x14ac:dyDescent="0.2">
      <c r="A72" s="199"/>
      <c r="B72" s="200" t="s">
        <v>229</v>
      </c>
      <c r="C72" s="199">
        <v>11</v>
      </c>
      <c r="E72" s="217">
        <f>-1625926995+330859661-E70+3</f>
        <v>-1438171331</v>
      </c>
      <c r="G72" s="169">
        <v>-180000000</v>
      </c>
      <c r="I72" s="217">
        <f>-1625926992+330859661-I70</f>
        <v>-1438171331</v>
      </c>
      <c r="K72" s="169">
        <v>0</v>
      </c>
    </row>
    <row r="73" spans="1:11" ht="20.100000000000001" customHeight="1" x14ac:dyDescent="0.2">
      <c r="A73" s="199"/>
      <c r="B73" s="200" t="s">
        <v>235</v>
      </c>
      <c r="C73" s="199"/>
      <c r="E73" s="217"/>
      <c r="G73" s="169"/>
      <c r="I73" s="217"/>
      <c r="K73" s="169"/>
    </row>
    <row r="74" spans="1:11" ht="20.100000000000001" customHeight="1" x14ac:dyDescent="0.2">
      <c r="A74" s="199"/>
      <c r="B74" s="200" t="s">
        <v>236</v>
      </c>
      <c r="C74" s="199">
        <v>11</v>
      </c>
      <c r="E74" s="217">
        <v>30038530</v>
      </c>
      <c r="G74" s="204">
        <v>0</v>
      </c>
      <c r="I74" s="217">
        <v>30038530</v>
      </c>
      <c r="K74" s="169">
        <v>0</v>
      </c>
    </row>
    <row r="75" spans="1:11" ht="20.100000000000001" customHeight="1" x14ac:dyDescent="0.2">
      <c r="A75" s="203"/>
      <c r="B75" s="201" t="s">
        <v>166</v>
      </c>
      <c r="C75" s="199">
        <v>14</v>
      </c>
      <c r="E75" s="217">
        <v>0</v>
      </c>
      <c r="F75" s="81"/>
      <c r="G75" s="204">
        <v>0</v>
      </c>
      <c r="H75" s="81"/>
      <c r="I75" s="217">
        <v>1360000000</v>
      </c>
      <c r="J75" s="81"/>
      <c r="K75" s="169">
        <v>0</v>
      </c>
    </row>
    <row r="76" spans="1:11" ht="20.100000000000001" customHeight="1" x14ac:dyDescent="0.2">
      <c r="A76" s="199"/>
      <c r="B76" s="200" t="s">
        <v>240</v>
      </c>
      <c r="C76" s="199">
        <v>14</v>
      </c>
      <c r="E76" s="217">
        <v>-154309285</v>
      </c>
      <c r="G76" s="204">
        <v>0</v>
      </c>
      <c r="I76" s="217">
        <v>-600000000</v>
      </c>
      <c r="K76" s="128">
        <v>-686287300</v>
      </c>
    </row>
    <row r="77" spans="1:11" ht="20.100000000000001" customHeight="1" x14ac:dyDescent="0.2">
      <c r="A77" s="199"/>
      <c r="B77" s="200" t="s">
        <v>107</v>
      </c>
      <c r="C77" s="199">
        <v>15</v>
      </c>
      <c r="E77" s="217">
        <f>-750981883-E78-3</f>
        <v>-690648978</v>
      </c>
      <c r="G77" s="204">
        <v>0</v>
      </c>
      <c r="I77" s="217">
        <v>-650648979</v>
      </c>
      <c r="K77" s="169">
        <v>0</v>
      </c>
    </row>
    <row r="78" spans="1:11" ht="20.100000000000001" customHeight="1" x14ac:dyDescent="0.2">
      <c r="A78" s="199"/>
      <c r="B78" s="200" t="s">
        <v>227</v>
      </c>
      <c r="C78" s="199">
        <v>15</v>
      </c>
      <c r="E78" s="217">
        <v>-60332908</v>
      </c>
      <c r="G78" s="204">
        <v>0</v>
      </c>
      <c r="I78" s="217">
        <v>-60332908</v>
      </c>
      <c r="K78" s="169">
        <v>0</v>
      </c>
    </row>
    <row r="79" spans="1:11" ht="20.100000000000001" customHeight="1" x14ac:dyDescent="0.2">
      <c r="A79" s="199"/>
      <c r="B79" s="200" t="s">
        <v>219</v>
      </c>
      <c r="C79" s="199"/>
      <c r="E79" s="217">
        <v>-1824000</v>
      </c>
      <c r="G79" s="204">
        <v>-774058</v>
      </c>
      <c r="I79" s="217">
        <v>-1824000</v>
      </c>
      <c r="K79" s="169">
        <v>-774058</v>
      </c>
    </row>
    <row r="80" spans="1:11" ht="20.100000000000001" customHeight="1" x14ac:dyDescent="0.2">
      <c r="A80" s="200"/>
      <c r="B80" s="201" t="s">
        <v>78</v>
      </c>
      <c r="C80" s="199"/>
      <c r="E80" s="217">
        <v>6793727</v>
      </c>
      <c r="F80" s="81"/>
      <c r="G80" s="207">
        <v>2288411</v>
      </c>
      <c r="H80" s="81"/>
      <c r="I80" s="217">
        <v>6793727</v>
      </c>
      <c r="J80" s="81"/>
      <c r="K80" s="128">
        <v>2288411</v>
      </c>
    </row>
    <row r="81" spans="1:11" ht="20.100000000000001" customHeight="1" x14ac:dyDescent="0.2">
      <c r="A81" s="200"/>
      <c r="B81" s="201" t="s">
        <v>184</v>
      </c>
      <c r="C81" s="199"/>
      <c r="E81" s="217"/>
      <c r="F81" s="81"/>
      <c r="G81" s="204"/>
      <c r="H81" s="81"/>
      <c r="I81" s="217"/>
      <c r="J81" s="81"/>
      <c r="K81" s="169"/>
    </row>
    <row r="82" spans="1:11" ht="20.100000000000001" customHeight="1" x14ac:dyDescent="0.2">
      <c r="A82" s="200"/>
      <c r="B82" s="201" t="s">
        <v>185</v>
      </c>
      <c r="C82" s="199"/>
      <c r="E82" s="217">
        <v>-493295047</v>
      </c>
      <c r="F82" s="81"/>
      <c r="G82" s="204">
        <v>-328995704</v>
      </c>
      <c r="H82" s="81"/>
      <c r="I82" s="217">
        <v>-498346928</v>
      </c>
      <c r="J82" s="81"/>
      <c r="K82" s="169">
        <v>-326605109</v>
      </c>
    </row>
    <row r="83" spans="1:11" ht="20.100000000000001" customHeight="1" x14ac:dyDescent="0.2">
      <c r="A83" s="200"/>
      <c r="B83" s="201" t="s">
        <v>186</v>
      </c>
      <c r="C83" s="199">
        <v>32</v>
      </c>
      <c r="E83" s="217">
        <v>300000000</v>
      </c>
      <c r="F83" s="81"/>
      <c r="G83" s="204">
        <v>-299900000</v>
      </c>
      <c r="H83" s="81"/>
      <c r="I83" s="217">
        <v>1080080524</v>
      </c>
      <c r="J83" s="81"/>
      <c r="K83" s="169">
        <v>-1200000000</v>
      </c>
    </row>
    <row r="84" spans="1:11" ht="20.100000000000001" customHeight="1" x14ac:dyDescent="0.2">
      <c r="A84" s="200"/>
      <c r="B84" s="201" t="s">
        <v>86</v>
      </c>
      <c r="C84" s="199">
        <v>14</v>
      </c>
      <c r="E84" s="217">
        <v>0</v>
      </c>
      <c r="F84" s="81"/>
      <c r="G84" s="204">
        <v>0</v>
      </c>
      <c r="H84" s="81"/>
      <c r="I84" s="217">
        <v>379977200</v>
      </c>
      <c r="J84" s="81"/>
      <c r="K84" s="128">
        <v>219986800</v>
      </c>
    </row>
    <row r="85" spans="1:11" ht="20.100000000000001" customHeight="1" x14ac:dyDescent="0.2">
      <c r="A85" s="200"/>
      <c r="B85" s="202" t="s">
        <v>72</v>
      </c>
      <c r="C85" s="199"/>
      <c r="E85" s="218">
        <v>11163211</v>
      </c>
      <c r="F85" s="81"/>
      <c r="G85" s="223">
        <v>18696034</v>
      </c>
      <c r="H85" s="81"/>
      <c r="I85" s="218">
        <v>20742790</v>
      </c>
      <c r="J85" s="81"/>
      <c r="K85" s="216">
        <v>6896682</v>
      </c>
    </row>
    <row r="86" spans="1:11" ht="6" customHeight="1" x14ac:dyDescent="0.2">
      <c r="A86" s="203"/>
      <c r="B86" s="199"/>
      <c r="C86" s="199"/>
      <c r="E86" s="220"/>
      <c r="G86" s="207"/>
      <c r="I86" s="220"/>
      <c r="K86" s="128"/>
    </row>
    <row r="87" spans="1:11" ht="20.100000000000001" customHeight="1" x14ac:dyDescent="0.2">
      <c r="A87" s="203" t="s">
        <v>79</v>
      </c>
      <c r="B87" s="202"/>
      <c r="C87" s="199"/>
      <c r="E87" s="218">
        <f>SUM(E67:E86)</f>
        <v>-2434545505</v>
      </c>
      <c r="G87" s="208">
        <f>SUM(G67:G86)</f>
        <v>-727676656</v>
      </c>
      <c r="I87" s="218">
        <f>SUM(I67:I86)</f>
        <v>-198913577</v>
      </c>
      <c r="K87" s="170">
        <f>SUM(K67:K86)</f>
        <v>-1950334500</v>
      </c>
    </row>
    <row r="88" spans="1:11" ht="9.9499999999999993" customHeight="1" x14ac:dyDescent="0.2">
      <c r="A88" s="203"/>
      <c r="B88" s="202"/>
      <c r="C88" s="199"/>
      <c r="E88" s="220"/>
      <c r="G88" s="207"/>
      <c r="I88" s="220"/>
      <c r="K88" s="128"/>
    </row>
    <row r="89" spans="1:11" ht="20.100000000000001" customHeight="1" x14ac:dyDescent="0.2">
      <c r="A89" s="203" t="s">
        <v>80</v>
      </c>
      <c r="B89" s="199"/>
      <c r="C89" s="199"/>
      <c r="E89" s="220"/>
      <c r="G89" s="207"/>
      <c r="I89" s="220"/>
      <c r="K89" s="128"/>
    </row>
    <row r="90" spans="1:11" ht="20.100000000000001" customHeight="1" x14ac:dyDescent="0.2">
      <c r="A90" s="200"/>
      <c r="B90" s="201" t="s">
        <v>201</v>
      </c>
      <c r="C90" s="199"/>
      <c r="E90" s="217">
        <v>1397062413</v>
      </c>
      <c r="G90" s="207">
        <v>2528533986</v>
      </c>
      <c r="I90" s="217">
        <v>1322369770</v>
      </c>
      <c r="K90" s="128">
        <v>2534526797</v>
      </c>
    </row>
    <row r="91" spans="1:11" ht="20.100000000000001" customHeight="1" x14ac:dyDescent="0.2">
      <c r="A91" s="200"/>
      <c r="B91" s="201" t="s">
        <v>187</v>
      </c>
      <c r="C91" s="199" t="s">
        <v>237</v>
      </c>
      <c r="E91" s="217">
        <v>0</v>
      </c>
      <c r="G91" s="204">
        <v>0</v>
      </c>
      <c r="H91" s="81"/>
      <c r="I91" s="217">
        <v>55362208</v>
      </c>
      <c r="J91" s="81"/>
      <c r="K91" s="169">
        <v>-13000000</v>
      </c>
    </row>
    <row r="92" spans="1:11" ht="20.100000000000001" customHeight="1" x14ac:dyDescent="0.2">
      <c r="A92" s="200"/>
      <c r="B92" s="201" t="s">
        <v>168</v>
      </c>
      <c r="C92" s="199">
        <v>33</v>
      </c>
      <c r="E92" s="217">
        <f>-585817873-23628434</f>
        <v>-609446307</v>
      </c>
      <c r="F92" s="81"/>
      <c r="G92" s="207">
        <f>-366457958-144963735</f>
        <v>-511421693</v>
      </c>
      <c r="H92" s="81"/>
      <c r="I92" s="217">
        <f>-527041115-23628434</f>
        <v>-550669549</v>
      </c>
      <c r="J92" s="81"/>
      <c r="K92" s="128">
        <f>-360206099-144963735</f>
        <v>-505169834</v>
      </c>
    </row>
    <row r="93" spans="1:11" ht="20.100000000000001" customHeight="1" x14ac:dyDescent="0.2">
      <c r="A93" s="203"/>
      <c r="B93" s="201" t="s">
        <v>167</v>
      </c>
      <c r="C93" s="199">
        <v>24</v>
      </c>
      <c r="E93" s="217">
        <v>-484293100</v>
      </c>
      <c r="F93" s="81"/>
      <c r="G93" s="204">
        <v>0</v>
      </c>
      <c r="H93" s="81"/>
      <c r="I93" s="217">
        <v>-484293100</v>
      </c>
      <c r="J93" s="81"/>
      <c r="K93" s="169">
        <v>0</v>
      </c>
    </row>
    <row r="94" spans="1:11" ht="20.100000000000001" customHeight="1" x14ac:dyDescent="0.2">
      <c r="A94" s="203"/>
      <c r="B94" s="200" t="s">
        <v>238</v>
      </c>
      <c r="C94" s="199"/>
      <c r="E94" s="217"/>
      <c r="F94" s="81"/>
      <c r="G94" s="204"/>
      <c r="H94" s="81"/>
      <c r="I94" s="217"/>
      <c r="J94" s="81"/>
      <c r="K94" s="169"/>
    </row>
    <row r="95" spans="1:11" ht="20.100000000000001" customHeight="1" x14ac:dyDescent="0.2">
      <c r="A95" s="199"/>
      <c r="B95" s="200" t="s">
        <v>239</v>
      </c>
      <c r="C95" s="199">
        <v>14</v>
      </c>
      <c r="E95" s="217">
        <v>1360000000</v>
      </c>
      <c r="G95" s="204">
        <v>12500100</v>
      </c>
      <c r="I95" s="217">
        <v>0</v>
      </c>
      <c r="K95" s="169">
        <v>0</v>
      </c>
    </row>
    <row r="96" spans="1:11" ht="20.100000000000001" customHeight="1" x14ac:dyDescent="0.2">
      <c r="A96" s="200"/>
      <c r="B96" s="201" t="s">
        <v>188</v>
      </c>
      <c r="C96" s="199"/>
      <c r="E96" s="217">
        <v>0</v>
      </c>
      <c r="F96" s="81"/>
      <c r="G96" s="207">
        <v>-13402203</v>
      </c>
      <c r="H96" s="81"/>
      <c r="I96" s="217">
        <v>0</v>
      </c>
      <c r="K96" s="169">
        <v>0</v>
      </c>
    </row>
    <row r="97" spans="1:11" ht="20.100000000000001" customHeight="1" x14ac:dyDescent="0.2">
      <c r="A97" s="203"/>
      <c r="B97" s="201" t="s">
        <v>202</v>
      </c>
      <c r="C97" s="199"/>
      <c r="E97" s="221">
        <v>-1199965653</v>
      </c>
      <c r="F97" s="81"/>
      <c r="G97" s="205">
        <v>-1198516823</v>
      </c>
      <c r="H97" s="81"/>
      <c r="I97" s="221">
        <v>-1199965652</v>
      </c>
      <c r="J97" s="81"/>
      <c r="K97" s="177">
        <v>-1198516823</v>
      </c>
    </row>
    <row r="98" spans="1:11" ht="6" customHeight="1" x14ac:dyDescent="0.2">
      <c r="A98" s="200"/>
      <c r="B98" s="201"/>
      <c r="C98" s="199"/>
      <c r="E98" s="220"/>
      <c r="G98" s="207"/>
      <c r="I98" s="220"/>
      <c r="K98" s="128"/>
    </row>
    <row r="99" spans="1:11" ht="20.100000000000001" customHeight="1" x14ac:dyDescent="0.2">
      <c r="A99" s="203" t="s">
        <v>203</v>
      </c>
      <c r="B99" s="199"/>
      <c r="C99" s="199"/>
      <c r="E99" s="218">
        <f>SUM(E90:E97)</f>
        <v>463357353</v>
      </c>
      <c r="G99" s="208">
        <f>SUM(G90:G97)</f>
        <v>817693367</v>
      </c>
      <c r="I99" s="218">
        <f>SUM(I90:I97)</f>
        <v>-857196323</v>
      </c>
      <c r="K99" s="170">
        <f>SUM(K90:K97)</f>
        <v>817840140</v>
      </c>
    </row>
    <row r="100" spans="1:11" ht="9.9499999999999993" customHeight="1" x14ac:dyDescent="0.2">
      <c r="A100" s="203"/>
      <c r="B100" s="199"/>
      <c r="C100" s="199"/>
      <c r="E100" s="220"/>
      <c r="G100" s="207"/>
      <c r="I100" s="220"/>
      <c r="K100" s="128"/>
    </row>
    <row r="101" spans="1:11" ht="20.100000000000001" customHeight="1" x14ac:dyDescent="0.2">
      <c r="A101" s="203" t="s">
        <v>169</v>
      </c>
      <c r="B101" s="199"/>
      <c r="C101" s="199"/>
      <c r="E101" s="217">
        <f>SUM(E45,E87,E99)</f>
        <v>-327466001</v>
      </c>
      <c r="G101" s="207">
        <f>SUM(G45,G87,G99)</f>
        <v>794788580</v>
      </c>
      <c r="I101" s="217">
        <f>SUM(I45,I87,I99)</f>
        <v>-128917980</v>
      </c>
      <c r="K101" s="128">
        <f>SUM(K45,K87,K99)</f>
        <v>432195904</v>
      </c>
    </row>
    <row r="102" spans="1:11" ht="20.100000000000001" customHeight="1" x14ac:dyDescent="0.2">
      <c r="A102" s="200" t="s">
        <v>171</v>
      </c>
      <c r="B102" s="199"/>
      <c r="C102" s="199">
        <v>10</v>
      </c>
      <c r="E102" s="218">
        <v>1630459832</v>
      </c>
      <c r="G102" s="208">
        <f>872146450-36475198</f>
        <v>835671252</v>
      </c>
      <c r="I102" s="218">
        <f>+'7-9'!K12</f>
        <v>1138686887</v>
      </c>
      <c r="K102" s="170">
        <v>706490983</v>
      </c>
    </row>
    <row r="103" spans="1:11" ht="6" customHeight="1" x14ac:dyDescent="0.2">
      <c r="A103" s="203"/>
      <c r="B103" s="199"/>
      <c r="C103" s="199"/>
      <c r="E103" s="220"/>
      <c r="G103" s="207"/>
      <c r="I103" s="220"/>
      <c r="K103" s="128"/>
    </row>
    <row r="104" spans="1:11" ht="20.100000000000001" customHeight="1" thickBot="1" x14ac:dyDescent="0.25">
      <c r="A104" s="203" t="s">
        <v>170</v>
      </c>
      <c r="B104" s="202"/>
      <c r="C104" s="199">
        <v>10</v>
      </c>
      <c r="E104" s="222">
        <f>SUM(E101:E102)</f>
        <v>1302993831</v>
      </c>
      <c r="F104" s="81"/>
      <c r="G104" s="224">
        <f>SUM(G101:G102)</f>
        <v>1630459832</v>
      </c>
      <c r="H104" s="81"/>
      <c r="I104" s="222">
        <f>SUM(I101:I102)</f>
        <v>1009768907</v>
      </c>
      <c r="J104" s="81"/>
      <c r="K104" s="232">
        <f>SUM(K101:K102)</f>
        <v>1138686887</v>
      </c>
    </row>
    <row r="105" spans="1:11" ht="6" customHeight="1" thickTop="1" x14ac:dyDescent="0.2">
      <c r="A105" s="203"/>
      <c r="B105" s="199"/>
      <c r="C105" s="199"/>
      <c r="E105" s="220"/>
      <c r="I105" s="229"/>
    </row>
    <row r="106" spans="1:11" ht="18.95" customHeight="1" x14ac:dyDescent="0.2">
      <c r="A106" s="203" t="s">
        <v>172</v>
      </c>
      <c r="B106" s="199"/>
      <c r="C106" s="199"/>
      <c r="E106" s="220"/>
      <c r="I106" s="229"/>
    </row>
    <row r="107" spans="1:11" ht="6" customHeight="1" x14ac:dyDescent="0.2">
      <c r="A107" s="203"/>
      <c r="B107" s="199"/>
      <c r="C107" s="199"/>
      <c r="E107" s="220"/>
      <c r="I107" s="229"/>
    </row>
    <row r="108" spans="1:11" ht="18.95" customHeight="1" x14ac:dyDescent="0.2">
      <c r="A108" s="200"/>
      <c r="B108" s="202" t="s">
        <v>220</v>
      </c>
      <c r="C108" s="199"/>
      <c r="E108" s="217">
        <v>430984264</v>
      </c>
      <c r="F108" s="81"/>
      <c r="G108" s="128">
        <v>543623716</v>
      </c>
      <c r="H108" s="81"/>
      <c r="I108" s="217">
        <v>360566611</v>
      </c>
      <c r="J108" s="81"/>
      <c r="K108" s="128">
        <v>536929829</v>
      </c>
    </row>
    <row r="109" spans="1:11" ht="18.95" customHeight="1" x14ac:dyDescent="0.2">
      <c r="A109" s="203"/>
      <c r="B109" s="202" t="s">
        <v>204</v>
      </c>
      <c r="C109" s="199"/>
      <c r="E109" s="217">
        <v>20816750</v>
      </c>
      <c r="F109" s="81"/>
      <c r="G109" s="128">
        <v>818845</v>
      </c>
      <c r="H109" s="81"/>
      <c r="I109" s="217">
        <v>20816750</v>
      </c>
      <c r="J109" s="81"/>
      <c r="K109" s="128">
        <v>818845</v>
      </c>
    </row>
    <row r="110" spans="1:11" ht="18.95" customHeight="1" x14ac:dyDescent="0.2">
      <c r="A110" s="203"/>
      <c r="B110" s="202" t="s">
        <v>221</v>
      </c>
      <c r="C110" s="199"/>
      <c r="E110" s="217">
        <v>4384000</v>
      </c>
      <c r="F110" s="81"/>
      <c r="G110" s="128">
        <v>3456000</v>
      </c>
      <c r="H110" s="81"/>
      <c r="I110" s="217">
        <v>4384000</v>
      </c>
      <c r="J110" s="81"/>
      <c r="K110" s="128">
        <v>3456000</v>
      </c>
    </row>
    <row r="111" spans="1:11" ht="18.95" customHeight="1" x14ac:dyDescent="0.2">
      <c r="A111" s="76"/>
      <c r="B111" s="64" t="s">
        <v>145</v>
      </c>
      <c r="C111" s="63">
        <v>31</v>
      </c>
      <c r="E111" s="217">
        <v>299999566</v>
      </c>
      <c r="F111" s="81"/>
      <c r="G111" s="169">
        <v>0</v>
      </c>
      <c r="H111" s="81"/>
      <c r="I111" s="217">
        <v>299999566</v>
      </c>
      <c r="J111" s="81"/>
      <c r="K111" s="169">
        <v>0</v>
      </c>
    </row>
    <row r="112" spans="1:11" ht="6" customHeight="1" x14ac:dyDescent="0.2">
      <c r="A112" s="77"/>
      <c r="B112" s="64"/>
      <c r="F112" s="81"/>
      <c r="H112" s="81"/>
      <c r="J112" s="81"/>
    </row>
    <row r="113" spans="1:11" ht="21.95" customHeight="1" x14ac:dyDescent="0.2">
      <c r="A113" s="80" t="str">
        <f>A58</f>
        <v>หมายเหตุประกอบงบการเงินรวมและงบการเงินเฉพาะกิจการเป็นส่วนหนึ่งของงบการเงินนี้</v>
      </c>
      <c r="B113" s="152"/>
      <c r="C113" s="83"/>
      <c r="D113" s="83"/>
      <c r="E113" s="216"/>
      <c r="F113" s="82"/>
      <c r="G113" s="216"/>
      <c r="H113" s="82"/>
      <c r="I113" s="226"/>
      <c r="J113" s="82"/>
      <c r="K113" s="231"/>
    </row>
  </sheetData>
  <mergeCells count="4">
    <mergeCell ref="E5:G5"/>
    <mergeCell ref="I5:K5"/>
    <mergeCell ref="E63:G63"/>
    <mergeCell ref="I63:K63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</vt:lpstr>
      <vt:lpstr>11</vt:lpstr>
      <vt:lpstr>12</vt:lpstr>
      <vt:lpstr>13-14</vt:lpstr>
      <vt:lpstr>'10'!Print_Area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Pinanong Ruthaiwat</cp:lastModifiedBy>
  <cp:lastPrinted>2023-02-22T15:14:01Z</cp:lastPrinted>
  <dcterms:created xsi:type="dcterms:W3CDTF">2015-11-18T11:08:58Z</dcterms:created>
  <dcterms:modified xsi:type="dcterms:W3CDTF">2023-02-22T15:14:07Z</dcterms:modified>
</cp:coreProperties>
</file>