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2 (Y_E)\"/>
    </mc:Choice>
  </mc:AlternateContent>
  <xr:revisionPtr revIDLastSave="0" documentId="13_ncr:1_{028BD46A-34B5-4C8B-9B65-9DD21608E022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" sheetId="2" r:id="rId2"/>
    <sheet name="9" sheetId="3" r:id="rId3"/>
    <sheet name="10" sheetId="4" r:id="rId4"/>
    <sheet name="11-12" sheetId="5" r:id="rId5"/>
  </sheets>
  <definedNames>
    <definedName name="_Toc249339933" localSheetId="0">'5-7'!#REF!</definedName>
    <definedName name="_Toc249339933" localSheetId="1">'8'!$A$34</definedName>
    <definedName name="_Toc249339934" localSheetId="0">'5-7'!#REF!</definedName>
    <definedName name="_Toc249339934" localSheetId="1">'8'!$A$55</definedName>
    <definedName name="_Toc311548368" localSheetId="0">'5-7'!#REF!</definedName>
    <definedName name="_Toc311548369" localSheetId="0">'5-7'!#REF!</definedName>
    <definedName name="_Toc311548370" localSheetId="0">'5-7'!#REF!</definedName>
    <definedName name="_Toc311548371" localSheetId="0">'5-7'!#REF!</definedName>
    <definedName name="_Toc311548372" localSheetId="0">'5-7'!#REF!</definedName>
    <definedName name="_Toc311548373" localSheetId="0">'5-7'!#REF!</definedName>
    <definedName name="_Toc311548374" localSheetId="0">'5-7'!#REF!</definedName>
    <definedName name="_Toc311548375" localSheetId="0">'5-7'!#REF!</definedName>
    <definedName name="_Toc311548376" localSheetId="4">'11-12'!$E$9</definedName>
    <definedName name="_Toc311548377" localSheetId="4">'11-12'!$G$9</definedName>
    <definedName name="_Toc311548378" localSheetId="4">'11-12'!$I$9</definedName>
    <definedName name="_Toc311548379" localSheetId="4">'11-12'!$K$9</definedName>
    <definedName name="_Toc311548380" localSheetId="4">'11-12'!#REF!</definedName>
    <definedName name="_Toc311548381" localSheetId="4">'11-12'!#REF!</definedName>
    <definedName name="_Toc311548382" localSheetId="4">'11-12'!#REF!</definedName>
    <definedName name="_Toc311548383" localSheetId="4">'11-12'!#REF!</definedName>
    <definedName name="_Toc311790755" localSheetId="4">'11-12'!#REF!</definedName>
    <definedName name="_xlnm.Print_Area" localSheetId="0">'5-7'!$A$1:$K$157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4" l="1"/>
  <c r="I16" i="5"/>
  <c r="E101" i="5"/>
  <c r="G101" i="5"/>
  <c r="I101" i="5"/>
  <c r="K101" i="5"/>
  <c r="E81" i="5"/>
  <c r="I81" i="5"/>
  <c r="E28" i="5"/>
  <c r="I28" i="5"/>
  <c r="K44" i="5" l="1"/>
  <c r="I44" i="5"/>
  <c r="G44" i="5"/>
  <c r="E44" i="5"/>
  <c r="Q31" i="4"/>
  <c r="U43" i="3"/>
  <c r="W43" i="3" s="1"/>
  <c r="AA43" i="3" s="1"/>
  <c r="U34" i="3"/>
  <c r="E72" i="2"/>
  <c r="G72" i="2"/>
  <c r="I72" i="2"/>
  <c r="K72" i="2"/>
  <c r="K144" i="1"/>
  <c r="I144" i="1"/>
  <c r="G144" i="1"/>
  <c r="E144" i="1"/>
  <c r="Q35" i="4" l="1"/>
  <c r="Q29" i="4"/>
  <c r="Q28" i="4"/>
  <c r="Q27" i="4"/>
  <c r="Q26" i="4"/>
  <c r="Q18" i="4"/>
  <c r="Q17" i="4"/>
  <c r="Q14" i="4"/>
  <c r="O20" i="4"/>
  <c r="O23" i="4" s="1"/>
  <c r="O37" i="4" s="1"/>
  <c r="M20" i="4"/>
  <c r="M23" i="4" s="1"/>
  <c r="M37" i="4" s="1"/>
  <c r="U45" i="3"/>
  <c r="W45" i="3" s="1"/>
  <c r="AA45" i="3" s="1"/>
  <c r="U39" i="3"/>
  <c r="W39" i="3" s="1"/>
  <c r="AA39" i="3" s="1"/>
  <c r="U37" i="3"/>
  <c r="W37" i="3" s="1"/>
  <c r="AA37" i="3" s="1"/>
  <c r="U36" i="3"/>
  <c r="W36" i="3" s="1"/>
  <c r="AA36" i="3" s="1"/>
  <c r="U35" i="3"/>
  <c r="W35" i="3" s="1"/>
  <c r="AA35" i="3" s="1"/>
  <c r="W34" i="3"/>
  <c r="AA34" i="3" s="1"/>
  <c r="U26" i="3"/>
  <c r="W26" i="3" s="1"/>
  <c r="AA26" i="3" s="1"/>
  <c r="U24" i="3"/>
  <c r="W24" i="3" s="1"/>
  <c r="AA24" i="3" s="1"/>
  <c r="U21" i="3"/>
  <c r="W21" i="3" s="1"/>
  <c r="AA21" i="3" s="1"/>
  <c r="U19" i="3"/>
  <c r="W19" i="3" s="1"/>
  <c r="AA19" i="3" s="1"/>
  <c r="U18" i="3"/>
  <c r="W18" i="3" s="1"/>
  <c r="AA18" i="3" s="1"/>
  <c r="U15" i="3"/>
  <c r="W15" i="3" s="1"/>
  <c r="AA15" i="3" s="1"/>
  <c r="S28" i="3"/>
  <c r="S31" i="3" s="1"/>
  <c r="Q28" i="3"/>
  <c r="Q31" i="3" s="1"/>
  <c r="M28" i="3"/>
  <c r="M31" i="3" s="1"/>
  <c r="U28" i="3" l="1"/>
  <c r="W28" i="3"/>
  <c r="S47" i="3" l="1"/>
  <c r="Q47" i="3"/>
  <c r="M47" i="3"/>
  <c r="G147" i="1" l="1"/>
  <c r="G85" i="1"/>
  <c r="G76" i="1"/>
  <c r="G43" i="1"/>
  <c r="G25" i="1"/>
  <c r="K147" i="1"/>
  <c r="K85" i="1"/>
  <c r="K76" i="1"/>
  <c r="K43" i="1"/>
  <c r="K25" i="1"/>
  <c r="G67" i="2"/>
  <c r="G51" i="2"/>
  <c r="G28" i="2"/>
  <c r="G30" i="2" s="1"/>
  <c r="G33" i="2" s="1"/>
  <c r="G36" i="2" s="1"/>
  <c r="G17" i="2"/>
  <c r="K67" i="2"/>
  <c r="K60" i="2"/>
  <c r="K51" i="2"/>
  <c r="K28" i="2"/>
  <c r="K17" i="2"/>
  <c r="G109" i="5"/>
  <c r="G94" i="5"/>
  <c r="G48" i="5"/>
  <c r="K109" i="5"/>
  <c r="K94" i="5"/>
  <c r="K48" i="5"/>
  <c r="G111" i="5" l="1"/>
  <c r="G114" i="5" s="1"/>
  <c r="K111" i="5"/>
  <c r="K114" i="5" s="1"/>
  <c r="K30" i="2"/>
  <c r="K33" i="2" s="1"/>
  <c r="K36" i="2" s="1"/>
  <c r="K53" i="2" s="1"/>
  <c r="G45" i="1"/>
  <c r="K45" i="1"/>
  <c r="G87" i="1"/>
  <c r="G149" i="1" s="1"/>
  <c r="K87" i="1"/>
  <c r="K149" i="1" s="1"/>
  <c r="G60" i="2"/>
  <c r="G53" i="2"/>
  <c r="E20" i="4" l="1"/>
  <c r="E23" i="4" s="1"/>
  <c r="G20" i="4"/>
  <c r="G23" i="4" s="1"/>
  <c r="G37" i="4" s="1"/>
  <c r="I20" i="4"/>
  <c r="I23" i="4" s="1"/>
  <c r="I37" i="4" s="1"/>
  <c r="E28" i="3"/>
  <c r="E31" i="3" s="1"/>
  <c r="G28" i="3"/>
  <c r="G31" i="3" s="1"/>
  <c r="G47" i="3" s="1"/>
  <c r="I28" i="3"/>
  <c r="I31" i="3" s="1"/>
  <c r="I47" i="3" s="1"/>
  <c r="E47" i="3" l="1"/>
  <c r="E37" i="4"/>
  <c r="O28" i="3"/>
  <c r="O31" i="3" s="1"/>
  <c r="U31" i="3" l="1"/>
  <c r="U47" i="3" s="1"/>
  <c r="O47" i="3"/>
  <c r="E51" i="2"/>
  <c r="I51" i="2"/>
  <c r="I76" i="1" l="1"/>
  <c r="E76" i="1"/>
  <c r="I109" i="5" l="1"/>
  <c r="E109" i="5"/>
  <c r="I94" i="5"/>
  <c r="E94" i="5"/>
  <c r="I48" i="5"/>
  <c r="E48" i="5"/>
  <c r="A67" i="5"/>
  <c r="I17" i="2"/>
  <c r="I28" i="2"/>
  <c r="I147" i="1"/>
  <c r="I85" i="1"/>
  <c r="I25" i="1"/>
  <c r="I43" i="1"/>
  <c r="E43" i="1"/>
  <c r="K20" i="4"/>
  <c r="K23" i="4" s="1"/>
  <c r="E25" i="1"/>
  <c r="Y28" i="3"/>
  <c r="Y31" i="3" s="1"/>
  <c r="Y47" i="3" s="1"/>
  <c r="E147" i="1"/>
  <c r="E28" i="2"/>
  <c r="E17" i="2"/>
  <c r="A40" i="4"/>
  <c r="A66" i="5" s="1"/>
  <c r="A133" i="5" s="1"/>
  <c r="A76" i="2"/>
  <c r="A53" i="3"/>
  <c r="A157" i="1"/>
  <c r="A110" i="1"/>
  <c r="A108" i="1"/>
  <c r="A107" i="1"/>
  <c r="E85" i="1"/>
  <c r="E87" i="1" s="1"/>
  <c r="A57" i="1"/>
  <c r="A55" i="1"/>
  <c r="K28" i="3"/>
  <c r="K31" i="3" s="1"/>
  <c r="A3" i="4"/>
  <c r="A3" i="5" s="1"/>
  <c r="A1" i="4"/>
  <c r="A3" i="3"/>
  <c r="A1" i="3"/>
  <c r="A1" i="2"/>
  <c r="E67" i="2"/>
  <c r="K47" i="3" l="1"/>
  <c r="W31" i="3"/>
  <c r="K37" i="4"/>
  <c r="Q23" i="4"/>
  <c r="E30" i="2"/>
  <c r="E33" i="2" s="1"/>
  <c r="E36" i="2" s="1"/>
  <c r="E60" i="2" s="1"/>
  <c r="I30" i="2"/>
  <c r="I33" i="2" s="1"/>
  <c r="I36" i="2" s="1"/>
  <c r="Q20" i="4"/>
  <c r="AA28" i="3"/>
  <c r="E111" i="5"/>
  <c r="E114" i="5" s="1"/>
  <c r="I111" i="5"/>
  <c r="I114" i="5" s="1"/>
  <c r="A69" i="5"/>
  <c r="E45" i="1"/>
  <c r="E149" i="1"/>
  <c r="I87" i="1"/>
  <c r="I149" i="1" s="1"/>
  <c r="I45" i="1"/>
  <c r="AA31" i="3" l="1"/>
  <c r="AA47" i="3" s="1"/>
  <c r="W47" i="3"/>
  <c r="I53" i="2"/>
  <c r="I67" i="2" s="1"/>
  <c r="E53" i="2"/>
  <c r="I60" i="2" l="1"/>
</calcChain>
</file>

<file path=xl/sharedStrings.xml><?xml version="1.0" encoding="utf-8"?>
<sst xmlns="http://schemas.openxmlformats.org/spreadsheetml/2006/main" count="419" uniqueCount="251">
  <si>
    <t>Com7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</si>
  <si>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</si>
  <si>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</si>
  <si>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</si>
  <si>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</si>
  <si>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</si>
  <si>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</si>
  <si>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</si>
  <si>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</si>
  <si>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</si>
  <si>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</si>
  <si>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</si>
  <si>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</si>
  <si>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Investments in subsidiaries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</si>
  <si>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</si>
  <si>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</si>
  <si>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</si>
  <si>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</si>
  <si>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</si>
  <si>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</si>
  <si>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</si>
  <si>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</si>
  <si>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</si>
  <si>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</si>
  <si>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</si>
  <si>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</si>
  <si>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</si>
  <si>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</si>
  <si>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</si>
  <si>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</si>
  <si>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</si>
  <si>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</si>
  <si>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</si>
  <si>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 xml:space="preserve">Statement of Comprehensive Income </t>
  </si>
  <si>
    <t>Revenues</t>
  </si>
  <si>
    <t>Revenues from sales and services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</si>
  <si>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</si>
  <si>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</si>
  <si>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</si>
  <si>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</si>
  <si>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</si>
  <si>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</si>
  <si>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</si>
  <si>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 xml:space="preserve">Profit for the year </t>
  </si>
  <si>
    <t>Total comprehensive income for the year</t>
  </si>
  <si>
    <t>Owners of the parent</t>
  </si>
  <si>
    <t>Total comprehensive profit attributable to: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</si>
  <si>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</si>
  <si>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</si>
  <si>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</si>
  <si>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</si>
  <si>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</si>
  <si>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</si>
  <si>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</si>
  <si>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 xml:space="preserve"> share capital</t>
  </si>
  <si>
    <t>- legal reserve</t>
  </si>
  <si>
    <t xml:space="preserve"> interests</t>
  </si>
  <si>
    <t xml:space="preserve"> equity</t>
  </si>
  <si>
    <t>Statement of Cash Flows</t>
  </si>
  <si>
    <t>Cash flows from operating activities</t>
  </si>
  <si>
    <t>Depreciation</t>
  </si>
  <si>
    <t>Employee benefit expenses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</si>
  <si>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</si>
  <si>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</si>
  <si>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</si>
  <si>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</si>
  <si>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</si>
  <si>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</si>
  <si>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Net cash used in investing activities</t>
  </si>
  <si>
    <t>Cash flows from financing activities</t>
  </si>
  <si>
    <t>Non-cash transactions</t>
  </si>
  <si>
    <t>Dividend payment</t>
  </si>
  <si>
    <t>financial institutions</t>
  </si>
  <si>
    <t>Cost of sales and services</t>
  </si>
  <si>
    <t>Premium on ordinary shares</t>
  </si>
  <si>
    <t>shares</t>
  </si>
  <si>
    <t>on ordinary</t>
  </si>
  <si>
    <t>Premium</t>
  </si>
  <si>
    <t>Premium on</t>
  </si>
  <si>
    <t>Equity attributable to owners</t>
  </si>
  <si>
    <t>of the parent</t>
  </si>
  <si>
    <t xml:space="preserve">   1,200,000,000 ordinary shares</t>
  </si>
  <si>
    <t xml:space="preserve">   at par value of Baht 0.25 each</t>
  </si>
  <si>
    <t>Goodwill, net</t>
  </si>
  <si>
    <t>Finance costs</t>
  </si>
  <si>
    <t>Finance costs paid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</si>
  <si>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</si>
  <si>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</si>
  <si>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</si>
  <si>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</si>
  <si>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</si>
  <si>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</si>
  <si>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</si>
  <si>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Statement of Changes in Equity</t>
  </si>
  <si>
    <t>Cash generated from operations</t>
  </si>
  <si>
    <t xml:space="preserve"> Total equity</t>
  </si>
  <si>
    <t>Profit for the year</t>
  </si>
  <si>
    <t xml:space="preserve"> shares</t>
  </si>
  <si>
    <t>ordinary</t>
  </si>
  <si>
    <t xml:space="preserve">Significant non-cash transactions </t>
  </si>
  <si>
    <t xml:space="preserve">Cash and cash equivalents at the beginning of  the year </t>
  </si>
  <si>
    <t>Cash and cash equivalents at the end of the year</t>
  </si>
  <si>
    <t xml:space="preserve"> financial statements</t>
  </si>
  <si>
    <t>Consolidated</t>
  </si>
  <si>
    <t>financial statements</t>
  </si>
  <si>
    <t>Separate</t>
  </si>
  <si>
    <t>Finance lease receivable</t>
  </si>
  <si>
    <t>Payments for decommissioning liabilities</t>
  </si>
  <si>
    <t>Dividend income</t>
  </si>
  <si>
    <t>Other non-current assets</t>
  </si>
  <si>
    <t>Net cash generated from operating activities</t>
  </si>
  <si>
    <t>Short-term loans to related parties</t>
  </si>
  <si>
    <t xml:space="preserve">Restricted deposits with </t>
  </si>
  <si>
    <t>Right-of-use assets, net</t>
  </si>
  <si>
    <t>Other components of equity</t>
  </si>
  <si>
    <t>Item that will be reclassified to profit and loss</t>
  </si>
  <si>
    <t>Items that will not be reclassified to profit and loss</t>
  </si>
  <si>
    <t>Share of other</t>
  </si>
  <si>
    <t xml:space="preserve"> comprehensive income</t>
  </si>
  <si>
    <t>Acquisitions of right-of-use assets under lease contracts</t>
  </si>
  <si>
    <t>Net increase (decrease) in cash and cash equivalents</t>
  </si>
  <si>
    <t>Change in equity for the year 2021</t>
  </si>
  <si>
    <t>Closing balance as at 31 December 2021</t>
  </si>
  <si>
    <t>2021</t>
  </si>
  <si>
    <t>Director...............................................................................              Director.................................................................................</t>
  </si>
  <si>
    <t>Balance at 31 December 2021</t>
  </si>
  <si>
    <t>Current portion of finance lease</t>
  </si>
  <si>
    <t xml:space="preserve">Bank overdrafts and short-term loans  </t>
  </si>
  <si>
    <t>from financial institutions</t>
  </si>
  <si>
    <t>2022</t>
  </si>
  <si>
    <t>Balance at 31 December 2022</t>
  </si>
  <si>
    <t>Change in equity for the year 2022</t>
  </si>
  <si>
    <t>Closing balance as at 31 December 2022</t>
  </si>
  <si>
    <t>For the year ended 31 December 2022</t>
  </si>
  <si>
    <t>As at 31 December 2022</t>
  </si>
  <si>
    <t>Short-term investments</t>
  </si>
  <si>
    <t>receivables, net</t>
  </si>
  <si>
    <t>Finance lease receivables, net</t>
  </si>
  <si>
    <t>Financial assets measured at fair value</t>
  </si>
  <si>
    <t>Derivatives - Warrants</t>
  </si>
  <si>
    <t>Deferred tax assets, net</t>
  </si>
  <si>
    <t>Property and equipment, net</t>
  </si>
  <si>
    <t>The accompanying notes are an integral part of these consolidated and separate financial statements.</t>
  </si>
  <si>
    <t>Current portion of lease liabilities, net</t>
  </si>
  <si>
    <t>Lease liabilities, net</t>
  </si>
  <si>
    <t>Provision for decommissioning liabilities</t>
  </si>
  <si>
    <r>
      <t>Less</t>
    </r>
    <r>
      <rPr>
        <sz val="9"/>
        <rFont val="Arial"/>
        <family val="2"/>
      </rPr>
      <t>: Treasury shares</t>
    </r>
  </si>
  <si>
    <t xml:space="preserve">   2,400,000,000 ordinary shares</t>
  </si>
  <si>
    <t xml:space="preserve">   (31 December 2021:</t>
  </si>
  <si>
    <t xml:space="preserve">   2,399,998,265 ordinary shares</t>
  </si>
  <si>
    <t xml:space="preserve">   paid-up of Baht 0.25 each)</t>
  </si>
  <si>
    <t xml:space="preserve">   at par value of Baht 0.25 each)</t>
  </si>
  <si>
    <t>Gain on sale of subsidiary</t>
  </si>
  <si>
    <t>Other income</t>
  </si>
  <si>
    <t>Share of profit from investments in associates</t>
  </si>
  <si>
    <t>Other gains (losses), net</t>
  </si>
  <si>
    <t>Profit before finance costs and income tax</t>
  </si>
  <si>
    <t>Income tax</t>
  </si>
  <si>
    <t>Profit before income tax</t>
  </si>
  <si>
    <t xml:space="preserve">   net of income tax</t>
  </si>
  <si>
    <t>for the year, net of income tax</t>
  </si>
  <si>
    <t>Other comprehensive income (expenses)</t>
  </si>
  <si>
    <t>Other comprehensive income (expenses):</t>
  </si>
  <si>
    <t>Earnings per share for profit attributable to</t>
  </si>
  <si>
    <t>the owners of the Parent</t>
  </si>
  <si>
    <t>Change in non-controlling interests from</t>
  </si>
  <si>
    <t>change in investments in subsidiaries</t>
  </si>
  <si>
    <t>Stock dividend</t>
  </si>
  <si>
    <t>Treasury</t>
  </si>
  <si>
    <t>Treasury shares</t>
  </si>
  <si>
    <t>equity</t>
  </si>
  <si>
    <t>financial assets</t>
  </si>
  <si>
    <t>Change in</t>
  </si>
  <si>
    <t>ownership</t>
  </si>
  <si>
    <t>interest in</t>
  </si>
  <si>
    <t>subsidiaries</t>
  </si>
  <si>
    <t>of equity</t>
  </si>
  <si>
    <t>Total other</t>
  </si>
  <si>
    <t>components</t>
  </si>
  <si>
    <t>fair value of</t>
  </si>
  <si>
    <t>financial</t>
  </si>
  <si>
    <t>assets</t>
  </si>
  <si>
    <t>attributable</t>
  </si>
  <si>
    <t>to owners of</t>
  </si>
  <si>
    <t>the parent</t>
  </si>
  <si>
    <t>Non-</t>
  </si>
  <si>
    <t>controlling</t>
  </si>
  <si>
    <t>in associates</t>
  </si>
  <si>
    <t>from investments</t>
  </si>
  <si>
    <t>for the year</t>
  </si>
  <si>
    <t>Increase in non-controlling interests of</t>
  </si>
  <si>
    <t>a subisidiary from investment in</t>
  </si>
  <si>
    <t>an indirect subsidiary</t>
  </si>
  <si>
    <t>Other components</t>
  </si>
  <si>
    <t>Amortisation</t>
  </si>
  <si>
    <t>16, 17</t>
  </si>
  <si>
    <t>Allowance for impairment loss on trade and other receivables</t>
  </si>
  <si>
    <t>equipment, right-of-use assets and intangible assets, net</t>
  </si>
  <si>
    <t xml:space="preserve">(Gain) Loss from disposals and write-offs of property and </t>
  </si>
  <si>
    <t>(Gain) Loss from fair value of financial assets measured at FVPL</t>
  </si>
  <si>
    <t xml:space="preserve">Payments for investment in an associate </t>
  </si>
  <si>
    <t>Receipts from disposals of property and equipment</t>
  </si>
  <si>
    <t>Payments for purchases of property and equipment,</t>
  </si>
  <si>
    <t>intangible assets and right-of-use assets</t>
  </si>
  <si>
    <t>Net receipts from (payments for) short-term loans to related parties</t>
  </si>
  <si>
    <t>Dividend received</t>
  </si>
  <si>
    <t>Interest received</t>
  </si>
  <si>
    <t>Net cash receipts from (payments for) short-term loans from</t>
  </si>
  <si>
    <t>related parties</t>
  </si>
  <si>
    <t>Payments for lease liabilities</t>
  </si>
  <si>
    <t>Payments for treasury shares</t>
  </si>
  <si>
    <t>Receipts from disposal of a subsidiary</t>
  </si>
  <si>
    <t>change in interest in subsidiaries</t>
  </si>
  <si>
    <t>Payments for non-controlling interests from</t>
  </si>
  <si>
    <t>Dividend paid to the owners of the parent</t>
  </si>
  <si>
    <t>Net cash generated from (used in) financing activities</t>
  </si>
  <si>
    <t>Payable balances from purchase of property and equipment</t>
  </si>
  <si>
    <t>Decommissioning liabilities balance</t>
  </si>
  <si>
    <t>Investments in associates</t>
  </si>
  <si>
    <t>21, 32</t>
  </si>
  <si>
    <t>Short-term loans from subsidiaries</t>
  </si>
  <si>
    <t>Issued and paid-up share capital</t>
  </si>
  <si>
    <t xml:space="preserve">Reversal of (Loss) from impairment of </t>
  </si>
  <si>
    <t>financial asset, net</t>
  </si>
  <si>
    <t>Share of other comprehensive income from</t>
  </si>
  <si>
    <t xml:space="preserve">   investments in associates, net of income tax</t>
  </si>
  <si>
    <t>Remeasurement of employee benefit obligations,</t>
  </si>
  <si>
    <t>Change in fair value of financial assets,</t>
  </si>
  <si>
    <t>Transfer of loss on disposal of equity</t>
  </si>
  <si>
    <t>(net of income tax) to retained earnings</t>
  </si>
  <si>
    <t>through other comprehensive income</t>
  </si>
  <si>
    <t>investments measured at fair value</t>
  </si>
  <si>
    <t>Amortisation of gain from sale and lease back</t>
  </si>
  <si>
    <t>Loss from changes in ownership interest in subsidiaries</t>
  </si>
  <si>
    <t>Cash paid for employee benefit obligations</t>
  </si>
  <si>
    <t>Allowance for diminution in value of inventories</t>
  </si>
  <si>
    <t>Allowance for impairment loss on goodwill</t>
  </si>
  <si>
    <t>Allowance for impairment on property and equipment</t>
  </si>
  <si>
    <t>and intangible assets</t>
  </si>
  <si>
    <t>Gain from disposal of investment in a subsidiary</t>
  </si>
  <si>
    <t>Payments for investment in an associate's warrants</t>
  </si>
  <si>
    <t>Other income from acquisition of warrants of equity investment</t>
  </si>
  <si>
    <t>measured at FVPL</t>
  </si>
  <si>
    <t>Net receipts from (payments for) debt instruments measured at FVPL</t>
  </si>
  <si>
    <t>Payments for investments in equity instruments measured at FVOCI</t>
  </si>
  <si>
    <t>Receipts from sales of equity instruments measured at FVOCI</t>
  </si>
  <si>
    <t>Receipts from sales of warrants of equity instruments measured at FVOCI</t>
  </si>
  <si>
    <t>32, 33</t>
  </si>
  <si>
    <t>Cash receipts from non-controlling interests from</t>
  </si>
  <si>
    <t>Payments for investment in a subsidiary, net of acquired cash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</si>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</sst>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</numFmts>
  <fonts count="27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283">
    <xf numFmtId="0" fontId="0" fillId="0" borderId="0" xfId="0"/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" fillId="0" borderId="0" xfId="39" applyFont="1" applyFill="1" applyAlignment="1">
      <alignment vertical="center" wrapText="1"/>
    </xf>
    <xf numFmtId="0" fontId="4" fillId="0" borderId="0" xfId="39" applyFont="1" applyFill="1" applyAlignment="1">
      <alignment horizontal="center"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4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 wrapText="1"/>
    </xf>
    <xf numFmtId="0" fontId="3" fillId="0" borderId="0" xfId="39" applyFont="1" applyFill="1" applyAlignment="1">
      <alignment horizontal="left" vertical="center"/>
    </xf>
    <xf numFmtId="0" fontId="4" fillId="0" borderId="0" xfId="39" applyFont="1" applyFill="1" applyAlignment="1">
      <alignment vertical="center"/>
    </xf>
    <xf numFmtId="0" fontId="3" fillId="0" borderId="0" xfId="39" applyFont="1" applyFill="1" applyBorder="1" applyAlignment="1">
      <alignment vertical="center"/>
    </xf>
    <xf numFmtId="0" fontId="4" fillId="0" borderId="1" xfId="39" applyFont="1" applyFill="1" applyBorder="1" applyAlignment="1">
      <alignment vertical="center"/>
    </xf>
    <xf numFmtId="0" fontId="3" fillId="0" borderId="1" xfId="39" applyFont="1" applyFill="1" applyBorder="1" applyAlignment="1">
      <alignment vertical="center"/>
    </xf>
    <xf numFmtId="0" fontId="4" fillId="0" borderId="1" xfId="39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2" xfId="39" applyFont="1" applyFill="1" applyBorder="1" applyAlignment="1">
      <alignment vertical="center"/>
    </xf>
    <xf numFmtId="0" fontId="4" fillId="0" borderId="0" xfId="39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39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39" applyNumberFormat="1" applyFont="1" applyFill="1" applyAlignment="1">
      <alignment vertical="center"/>
    </xf>
    <xf numFmtId="167" fontId="3" fillId="0" borderId="1" xfId="39" applyNumberFormat="1" applyFont="1" applyFill="1" applyBorder="1" applyAlignment="1">
      <alignment vertical="center"/>
    </xf>
    <xf numFmtId="167" fontId="3" fillId="0" borderId="0" xfId="39" applyNumberFormat="1" applyFont="1" applyFill="1" applyBorder="1" applyAlignment="1">
      <alignment vertical="center"/>
    </xf>
    <xf numFmtId="167" fontId="4" fillId="0" borderId="0" xfId="39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center" vertical="center" wrapText="1"/>
    </xf>
    <xf numFmtId="167" fontId="4" fillId="0" borderId="0" xfId="39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39" quotePrefix="1" applyNumberFormat="1" applyFont="1" applyFill="1" applyAlignment="1">
      <alignment horizontal="right" vertical="center"/>
    </xf>
    <xf numFmtId="167" fontId="4" fillId="0" borderId="1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Border="1" applyAlignment="1">
      <alignment horizontal="right" vertical="center" wrapText="1"/>
    </xf>
    <xf numFmtId="167" fontId="4" fillId="0" borderId="0" xfId="39" applyNumberFormat="1" applyFont="1" applyFill="1" applyAlignment="1">
      <alignment horizontal="right" vertical="center" wrapText="1"/>
    </xf>
    <xf numFmtId="167" fontId="3" fillId="0" borderId="0" xfId="39" applyNumberFormat="1" applyFont="1" applyFill="1" applyBorder="1" applyAlignment="1">
      <alignment horizontal="right" vertical="center" wrapText="1"/>
    </xf>
    <xf numFmtId="167" fontId="3" fillId="0" borderId="0" xfId="39" applyNumberFormat="1" applyFont="1" applyFill="1" applyAlignment="1">
      <alignment horizontal="right" vertical="center" wrapText="1"/>
    </xf>
    <xf numFmtId="167" fontId="3" fillId="0" borderId="2" xfId="39" applyNumberFormat="1" applyFont="1" applyFill="1" applyBorder="1" applyAlignment="1">
      <alignment horizontal="right" vertical="center" wrapText="1"/>
    </xf>
    <xf numFmtId="167" fontId="3" fillId="0" borderId="4" xfId="39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0" xfId="39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7" fontId="4" fillId="0" borderId="0" xfId="0" quotePrefix="1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 wrapText="1"/>
    </xf>
    <xf numFmtId="167" fontId="3" fillId="33" borderId="2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horizontal="right" vertical="center"/>
    </xf>
    <xf numFmtId="167" fontId="3" fillId="33" borderId="1" xfId="0" applyNumberFormat="1" applyFont="1" applyFill="1" applyBorder="1" applyAlignment="1">
      <alignment horizontal="right" vertical="center" wrapText="1"/>
    </xf>
    <xf numFmtId="167" fontId="3" fillId="33" borderId="3" xfId="0" applyNumberFormat="1" applyFont="1" applyFill="1" applyBorder="1" applyAlignment="1">
      <alignment horizontal="right" vertical="center" wrapText="1"/>
    </xf>
    <xf numFmtId="167" fontId="3" fillId="33" borderId="0" xfId="0" applyNumberFormat="1" applyFont="1" applyFill="1" applyAlignment="1">
      <alignment vertical="center" wrapText="1"/>
    </xf>
    <xf numFmtId="164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Alignment="1">
      <alignment horizontal="center" vertical="center"/>
    </xf>
    <xf numFmtId="167" fontId="3" fillId="33" borderId="0" xfId="0" applyNumberFormat="1" applyFont="1" applyFill="1" applyBorder="1" applyAlignment="1">
      <alignment vertical="center" wrapText="1"/>
    </xf>
    <xf numFmtId="167" fontId="4" fillId="33" borderId="0" xfId="0" applyNumberFormat="1" applyFont="1" applyFill="1" applyBorder="1" applyAlignment="1">
      <alignment horizontal="right" vertical="center" wrapText="1"/>
    </xf>
    <xf numFmtId="167" fontId="3" fillId="33" borderId="4" xfId="0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Border="1" applyAlignment="1">
      <alignment horizontal="right" vertical="center" wrapText="1"/>
    </xf>
    <xf numFmtId="167" fontId="3" fillId="33" borderId="2" xfId="39" applyNumberFormat="1" applyFont="1" applyFill="1" applyBorder="1" applyAlignment="1">
      <alignment horizontal="right" vertical="center" wrapText="1"/>
    </xf>
    <xf numFmtId="167" fontId="3" fillId="33" borderId="4" xfId="39" applyNumberFormat="1" applyFont="1" applyFill="1" applyBorder="1" applyAlignment="1">
      <alignment horizontal="right" vertical="center" wrapText="1"/>
    </xf>
    <xf numFmtId="167" fontId="3" fillId="33" borderId="0" xfId="39" applyNumberFormat="1" applyFont="1" applyFill="1" applyAlignment="1">
      <alignment horizontal="right" vertical="center" wrapText="1"/>
    </xf>
    <xf numFmtId="164" fontId="4" fillId="0" borderId="0" xfId="45" applyNumberFormat="1" applyFont="1" applyAlignment="1">
      <alignment vertical="center"/>
    </xf>
    <xf numFmtId="0" fontId="23" fillId="0" borderId="0" xfId="39" applyFont="1" applyFill="1" applyAlignment="1">
      <alignment vertical="center"/>
    </xf>
    <xf numFmtId="0" fontId="24" fillId="0" borderId="0" xfId="39" applyFont="1" applyFill="1" applyAlignment="1">
      <alignment vertical="center"/>
    </xf>
    <xf numFmtId="0" fontId="24" fillId="0" borderId="0" xfId="39" applyFont="1" applyFill="1" applyAlignment="1">
      <alignment horizontal="center" vertical="center"/>
    </xf>
    <xf numFmtId="167" fontId="24" fillId="0" borderId="0" xfId="39" applyNumberFormat="1" applyFont="1" applyFill="1" applyAlignment="1">
      <alignment vertical="center"/>
    </xf>
    <xf numFmtId="167" fontId="24" fillId="0" borderId="0" xfId="39" applyNumberFormat="1" applyFont="1" applyFill="1" applyBorder="1" applyAlignment="1">
      <alignment vertical="center"/>
    </xf>
    <xf numFmtId="0" fontId="23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vertical="center"/>
    </xf>
    <xf numFmtId="0" fontId="24" fillId="0" borderId="1" xfId="39" applyFont="1" applyFill="1" applyBorder="1" applyAlignment="1">
      <alignment horizontal="center" vertical="center"/>
    </xf>
    <xf numFmtId="167" fontId="24" fillId="0" borderId="1" xfId="39" applyNumberFormat="1" applyFont="1" applyFill="1" applyBorder="1" applyAlignment="1">
      <alignment vertical="center"/>
    </xf>
    <xf numFmtId="0" fontId="23" fillId="0" borderId="0" xfId="39" applyFont="1" applyFill="1" applyAlignment="1">
      <alignment horizontal="center" vertical="center" wrapText="1"/>
    </xf>
    <xf numFmtId="167" fontId="23" fillId="0" borderId="0" xfId="39" applyNumberFormat="1" applyFont="1" applyFill="1" applyBorder="1" applyAlignment="1">
      <alignment horizontal="center" vertical="center" wrapText="1"/>
    </xf>
    <xf numFmtId="0" fontId="23" fillId="0" borderId="1" xfId="39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right" vertical="center" wrapText="1"/>
    </xf>
    <xf numFmtId="167" fontId="23" fillId="0" borderId="0" xfId="39" applyNumberFormat="1" applyFont="1" applyFill="1" applyBorder="1" applyAlignment="1">
      <alignment horizontal="right" vertical="center" wrapText="1"/>
    </xf>
    <xf numFmtId="167" fontId="24" fillId="33" borderId="0" xfId="39" applyNumberFormat="1" applyFont="1" applyFill="1" applyAlignment="1">
      <alignment horizontal="right" vertical="center" wrapText="1"/>
    </xf>
    <xf numFmtId="167" fontId="24" fillId="0" borderId="0" xfId="39" applyNumberFormat="1" applyFont="1" applyFill="1" applyBorder="1" applyAlignment="1">
      <alignment horizontal="right" vertical="center" wrapText="1"/>
    </xf>
    <xf numFmtId="167" fontId="24" fillId="0" borderId="0" xfId="39" applyNumberFormat="1" applyFont="1" applyFill="1" applyAlignment="1">
      <alignment horizontal="right" vertical="center" wrapText="1"/>
    </xf>
    <xf numFmtId="164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horizontal="left" vertical="center"/>
    </xf>
    <xf numFmtId="164" fontId="24" fillId="0" borderId="0" xfId="39" applyNumberFormat="1" applyFont="1" applyFill="1" applyAlignment="1">
      <alignment horizontal="center" vertical="center"/>
    </xf>
    <xf numFmtId="167" fontId="24" fillId="33" borderId="0" xfId="0" quotePrefix="1" applyNumberFormat="1" applyFont="1" applyFill="1" applyAlignment="1">
      <alignment horizontal="right" vertical="center"/>
    </xf>
    <xf numFmtId="167" fontId="24" fillId="0" borderId="0" xfId="0" quotePrefix="1" applyNumberFormat="1" applyFont="1" applyFill="1" applyAlignment="1">
      <alignment horizontal="right" vertical="center"/>
    </xf>
    <xf numFmtId="164" fontId="24" fillId="33" borderId="0" xfId="28" applyNumberFormat="1" applyFont="1" applyFill="1" applyBorder="1" applyAlignment="1">
      <alignment horizontal="right" vertical="center"/>
    </xf>
    <xf numFmtId="164" fontId="24" fillId="0" borderId="0" xfId="28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horizontal="center" vertical="center" wrapText="1"/>
    </xf>
    <xf numFmtId="164" fontId="24" fillId="33" borderId="1" xfId="0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right" vertical="center"/>
    </xf>
    <xf numFmtId="0" fontId="23" fillId="0" borderId="0" xfId="39" applyFont="1" applyFill="1" applyAlignment="1">
      <alignment horizontal="center" vertical="center"/>
    </xf>
    <xf numFmtId="0" fontId="23" fillId="0" borderId="0" xfId="39" applyFont="1" applyFill="1" applyAlignment="1">
      <alignment horizontal="left" vertical="center"/>
    </xf>
    <xf numFmtId="167" fontId="24" fillId="33" borderId="0" xfId="39" applyNumberFormat="1" applyFont="1" applyFill="1" applyBorder="1" applyAlignment="1">
      <alignment horizontal="right" vertical="center"/>
    </xf>
    <xf numFmtId="167" fontId="24" fillId="0" borderId="0" xfId="39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7" fontId="24" fillId="33" borderId="2" xfId="39" applyNumberFormat="1" applyFont="1" applyFill="1" applyBorder="1" applyAlignment="1">
      <alignment horizontal="right" vertical="center"/>
    </xf>
    <xf numFmtId="167" fontId="24" fillId="0" borderId="2" xfId="39" applyNumberFormat="1" applyFont="1" applyFill="1" applyBorder="1" applyAlignment="1">
      <alignment horizontal="right" vertical="center"/>
    </xf>
    <xf numFmtId="0" fontId="24" fillId="0" borderId="1" xfId="39" applyFont="1" applyFill="1" applyBorder="1" applyAlignment="1">
      <alignment horizontal="center" vertical="center" wrapText="1"/>
    </xf>
    <xf numFmtId="167" fontId="24" fillId="0" borderId="1" xfId="39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7" fontId="24" fillId="33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right" vertical="center"/>
    </xf>
    <xf numFmtId="167" fontId="24" fillId="33" borderId="0" xfId="39" applyNumberFormat="1" applyFont="1" applyFill="1" applyAlignment="1">
      <alignment horizontal="right" vertical="center"/>
    </xf>
    <xf numFmtId="167" fontId="24" fillId="0" borderId="0" xfId="39" applyNumberFormat="1" applyFont="1" applyFill="1" applyAlignment="1">
      <alignment horizontal="right" vertical="center"/>
    </xf>
    <xf numFmtId="167" fontId="24" fillId="33" borderId="1" xfId="39" applyNumberFormat="1" applyFont="1" applyFill="1" applyBorder="1" applyAlignment="1">
      <alignment horizontal="right" vertical="center"/>
    </xf>
    <xf numFmtId="167" fontId="24" fillId="0" borderId="1" xfId="39" applyNumberFormat="1" applyFont="1" applyFill="1" applyBorder="1" applyAlignment="1">
      <alignment horizontal="right" vertical="center"/>
    </xf>
    <xf numFmtId="167" fontId="24" fillId="33" borderId="3" xfId="39" applyNumberFormat="1" applyFont="1" applyFill="1" applyBorder="1" applyAlignment="1">
      <alignment horizontal="right" vertical="center"/>
    </xf>
    <xf numFmtId="167" fontId="24" fillId="0" borderId="3" xfId="39" applyNumberFormat="1" applyFont="1" applyFill="1" applyBorder="1" applyAlignment="1">
      <alignment horizontal="right" vertical="center"/>
    </xf>
    <xf numFmtId="0" fontId="24" fillId="0" borderId="2" xfId="39" applyFont="1" applyFill="1" applyBorder="1" applyAlignment="1">
      <alignment vertical="center"/>
    </xf>
    <xf numFmtId="0" fontId="24" fillId="0" borderId="2" xfId="39" applyFont="1" applyFill="1" applyBorder="1" applyAlignment="1">
      <alignment horizontal="center" vertical="center"/>
    </xf>
    <xf numFmtId="167" fontId="24" fillId="0" borderId="2" xfId="39" applyNumberFormat="1" applyFont="1" applyFill="1" applyBorder="1" applyAlignment="1">
      <alignment vertical="center"/>
    </xf>
    <xf numFmtId="0" fontId="24" fillId="0" borderId="0" xfId="39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3" fillId="33" borderId="0" xfId="0" applyNumberFormat="1" applyFont="1" applyFill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4" fontId="3" fillId="33" borderId="2" xfId="0" applyNumberFormat="1" applyFont="1" applyFill="1" applyBorder="1" applyAlignment="1">
      <alignment horizontal="right" vertical="center" wrapText="1"/>
    </xf>
    <xf numFmtId="165" fontId="3" fillId="33" borderId="2" xfId="0" applyNumberFormat="1" applyFont="1" applyFill="1" applyBorder="1" applyAlignment="1">
      <alignment horizontal="right" vertical="center" wrapText="1"/>
    </xf>
    <xf numFmtId="164" fontId="3" fillId="33" borderId="0" xfId="0" applyNumberFormat="1" applyFont="1" applyFill="1" applyBorder="1" applyAlignment="1">
      <alignment horizontal="right" vertical="center"/>
    </xf>
    <xf numFmtId="165" fontId="3" fillId="33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33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33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33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9" fontId="3" fillId="33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9" fontId="3" fillId="33" borderId="0" xfId="28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9" fontId="3" fillId="0" borderId="0" xfId="28" applyNumberFormat="1" applyFont="1" applyFill="1" applyBorder="1" applyAlignment="1">
      <alignment horizontal="right" vertical="center" wrapText="1"/>
    </xf>
    <xf numFmtId="169" fontId="3" fillId="33" borderId="0" xfId="28" quotePrefix="1" applyNumberFormat="1" applyFont="1" applyFill="1" applyBorder="1" applyAlignment="1">
      <alignment horizontal="right" vertical="center" wrapText="1"/>
    </xf>
    <xf numFmtId="169" fontId="3" fillId="0" borderId="0" xfId="28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5" fontId="3" fillId="33" borderId="2" xfId="28" applyNumberFormat="1" applyFont="1" applyFill="1" applyBorder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 wrapText="1"/>
    </xf>
    <xf numFmtId="169" fontId="3" fillId="33" borderId="2" xfId="28" applyNumberFormat="1" applyFont="1" applyFill="1" applyBorder="1" applyAlignment="1">
      <alignment horizontal="right" vertical="center" wrapText="1"/>
    </xf>
    <xf numFmtId="169" fontId="3" fillId="0" borderId="2" xfId="28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33" borderId="0" xfId="28" quotePrefix="1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quotePrefix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33" borderId="0" xfId="0" quotePrefix="1" applyNumberFormat="1" applyFont="1" applyFill="1" applyAlignment="1">
      <alignment horizontal="right" vertical="center" wrapText="1"/>
    </xf>
    <xf numFmtId="169" fontId="3" fillId="33" borderId="0" xfId="0" quotePrefix="1" applyNumberFormat="1" applyFont="1" applyFill="1" applyAlignment="1">
      <alignment horizontal="right" vertical="center" wrapText="1"/>
    </xf>
    <xf numFmtId="165" fontId="3" fillId="33" borderId="1" xfId="0" applyNumberFormat="1" applyFont="1" applyFill="1" applyBorder="1" applyAlignment="1">
      <alignment horizontal="right" vertical="center" wrapText="1"/>
    </xf>
    <xf numFmtId="169" fontId="3" fillId="33" borderId="1" xfId="0" applyNumberFormat="1" applyFont="1" applyFill="1" applyBorder="1" applyAlignment="1">
      <alignment horizontal="right" vertical="center" wrapText="1"/>
    </xf>
    <xf numFmtId="169" fontId="3" fillId="33" borderId="2" xfId="0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169" fontId="3" fillId="33" borderId="1" xfId="28" quotePrefix="1" applyNumberFormat="1" applyFont="1" applyFill="1" applyBorder="1" applyAlignment="1">
      <alignment horizontal="right" vertical="center"/>
    </xf>
    <xf numFmtId="169" fontId="3" fillId="0" borderId="1" xfId="28" quotePrefix="1" applyNumberFormat="1" applyFont="1" applyFill="1" applyBorder="1" applyAlignment="1">
      <alignment horizontal="right" vertical="center"/>
    </xf>
    <xf numFmtId="165" fontId="3" fillId="3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5" fontId="3" fillId="33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9" fontId="3" fillId="33" borderId="0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5" fontId="3" fillId="33" borderId="0" xfId="39" applyNumberFormat="1" applyFont="1" applyFill="1" applyBorder="1" applyAlignment="1">
      <alignment horizontal="right" vertical="center" wrapText="1"/>
    </xf>
    <xf numFmtId="165" fontId="3" fillId="0" borderId="0" xfId="39" applyNumberFormat="1" applyFont="1" applyFill="1" applyBorder="1" applyAlignment="1">
      <alignment horizontal="right" vertical="center" wrapText="1"/>
    </xf>
    <xf numFmtId="164" fontId="24" fillId="33" borderId="0" xfId="0" quotePrefix="1" applyNumberFormat="1" applyFont="1" applyFill="1" applyAlignment="1">
      <alignment horizontal="right" vertical="center"/>
    </xf>
    <xf numFmtId="164" fontId="24" fillId="0" borderId="0" xfId="0" quotePrefix="1" applyNumberFormat="1" applyFont="1" applyFill="1" applyAlignment="1">
      <alignment horizontal="right" vertical="center"/>
    </xf>
    <xf numFmtId="164" fontId="24" fillId="0" borderId="0" xfId="39" applyNumberFormat="1" applyFont="1" applyFill="1" applyAlignment="1">
      <alignment vertical="center"/>
    </xf>
    <xf numFmtId="164" fontId="24" fillId="0" borderId="0" xfId="39" applyNumberFormat="1" applyFont="1" applyFill="1" applyAlignment="1">
      <alignment horizontal="center" vertical="center" wrapText="1"/>
    </xf>
    <xf numFmtId="168" fontId="24" fillId="0" borderId="0" xfId="39" applyNumberFormat="1" applyFont="1" applyFill="1" applyAlignment="1">
      <alignment horizontal="center" vertical="center"/>
    </xf>
    <xf numFmtId="164" fontId="24" fillId="3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Fill="1" applyBorder="1" applyAlignment="1">
      <alignment horizontal="right" vertical="center"/>
    </xf>
    <xf numFmtId="164" fontId="24" fillId="0" borderId="0" xfId="39" applyNumberFormat="1" applyFont="1" applyFill="1" applyBorder="1" applyAlignment="1">
      <alignment horizontal="right" vertical="center"/>
    </xf>
    <xf numFmtId="169" fontId="24" fillId="0" borderId="0" xfId="39" applyNumberFormat="1" applyFont="1" applyFill="1" applyBorder="1" applyAlignment="1">
      <alignment horizontal="right" vertical="center"/>
    </xf>
    <xf numFmtId="169" fontId="24" fillId="0" borderId="0" xfId="39" applyNumberFormat="1" applyFont="1" applyFill="1" applyAlignment="1">
      <alignment vertical="center"/>
    </xf>
    <xf numFmtId="164" fontId="24" fillId="33" borderId="0" xfId="39" applyNumberFormat="1" applyFont="1" applyFill="1" applyAlignment="1">
      <alignment horizontal="right" vertical="center" wrapText="1"/>
    </xf>
    <xf numFmtId="164" fontId="24" fillId="0" borderId="0" xfId="39" applyNumberFormat="1" applyFont="1" applyFill="1" applyBorder="1" applyAlignment="1">
      <alignment horizontal="right" vertical="center" wrapText="1"/>
    </xf>
    <xf numFmtId="164" fontId="24" fillId="0" borderId="0" xfId="39" applyNumberFormat="1" applyFont="1" applyFill="1" applyAlignment="1">
      <alignment horizontal="right" vertical="center" wrapText="1"/>
    </xf>
    <xf numFmtId="164" fontId="24" fillId="0" borderId="0" xfId="0" applyNumberFormat="1" applyFont="1" applyFill="1" applyAlignment="1">
      <alignment horizontal="right" vertical="center"/>
    </xf>
    <xf numFmtId="0" fontId="24" fillId="0" borderId="0" xfId="39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5" fontId="25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 wrapText="1"/>
    </xf>
    <xf numFmtId="169" fontId="3" fillId="0" borderId="0" xfId="0" quotePrefix="1" applyNumberFormat="1" applyFont="1" applyFill="1" applyAlignment="1">
      <alignment horizontal="right"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horizontal="left" vertical="center"/>
    </xf>
    <xf numFmtId="165" fontId="3" fillId="33" borderId="15" xfId="0" applyNumberFormat="1" applyFont="1" applyFill="1" applyBorder="1" applyAlignment="1">
      <alignment horizontal="right" vertical="center"/>
    </xf>
    <xf numFmtId="167" fontId="4" fillId="0" borderId="2" xfId="39" applyNumberFormat="1" applyFont="1" applyFill="1" applyBorder="1" applyAlignment="1">
      <alignment horizontal="right" vertical="center" wrapText="1"/>
    </xf>
    <xf numFmtId="167" fontId="4" fillId="0" borderId="16" xfId="39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33" borderId="0" xfId="28" applyNumberFormat="1" applyFont="1" applyFill="1" applyBorder="1" applyAlignment="1">
      <alignment horizontal="right" vertical="center"/>
    </xf>
    <xf numFmtId="164" fontId="3" fillId="0" borderId="0" xfId="28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7" fontId="3" fillId="33" borderId="0" xfId="0" quotePrefix="1" applyNumberFormat="1" applyFont="1" applyFill="1" applyAlignment="1">
      <alignment horizontal="right" vertical="center"/>
    </xf>
    <xf numFmtId="167" fontId="3" fillId="0" borderId="0" xfId="0" quotePrefix="1" applyNumberFormat="1" applyFont="1" applyFill="1" applyAlignment="1">
      <alignment horizontal="right" vertical="center"/>
    </xf>
    <xf numFmtId="167" fontId="2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167" fontId="24" fillId="33" borderId="2" xfId="0" applyNumberFormat="1" applyFont="1" applyFill="1" applyBorder="1" applyAlignment="1">
      <alignment horizontal="right" vertical="center"/>
    </xf>
    <xf numFmtId="167" fontId="3" fillId="0" borderId="2" xfId="0" quotePrefix="1" applyNumberFormat="1" applyFont="1" applyFill="1" applyBorder="1" applyAlignment="1">
      <alignment horizontal="right" vertical="center"/>
    </xf>
    <xf numFmtId="167" fontId="3" fillId="33" borderId="2" xfId="0" quotePrefix="1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7" fontId="4" fillId="0" borderId="2" xfId="39" applyNumberFormat="1" applyFont="1" applyFill="1" applyBorder="1" applyAlignment="1">
      <alignment horizontal="center" vertical="center" wrapText="1"/>
    </xf>
    <xf numFmtId="167" fontId="4" fillId="0" borderId="5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 wrapText="1"/>
    </xf>
    <xf numFmtId="167" fontId="4" fillId="0" borderId="1" xfId="39" applyNumberFormat="1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center" vertical="center"/>
    </xf>
    <xf numFmtId="167" fontId="23" fillId="0" borderId="1" xfId="39" applyNumberFormat="1" applyFont="1" applyFill="1" applyBorder="1" applyAlignment="1">
      <alignment horizontal="center" vertical="center" wrapText="1"/>
    </xf>
    <xf numFmtId="167" fontId="23" fillId="0" borderId="0" xfId="39" applyNumberFormat="1" applyFont="1" applyFill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57"/>
  <sheetViews>
    <sheetView zoomScale="120" zoomScaleNormal="120" zoomScaleSheetLayoutView="115" workbookViewId="0">
      <selection activeCell="C19" sqref="C19"/>
    </sheetView>
  </sheetViews>
  <sheetFormatPr defaultColWidth="9" defaultRowHeight="15.95" customHeight="1"/>
  <cols>
    <col min="1" max="1" width="1.7109375" style="45" customWidth="1"/>
    <col min="2" max="2" width="27.7109375" style="4" customWidth="1"/>
    <col min="3" max="3" width="5.85546875" style="2" customWidth="1"/>
    <col min="4" max="4" width="0.85546875" style="2" customWidth="1"/>
    <col min="5" max="5" width="12.7109375" style="52" customWidth="1"/>
    <col min="6" max="6" width="0.85546875" style="53" customWidth="1"/>
    <col min="7" max="7" width="12.7109375" style="52" customWidth="1"/>
    <col min="8" max="8" width="0.85546875" style="53" customWidth="1"/>
    <col min="9" max="9" width="12.7109375" style="52" customWidth="1"/>
    <col min="10" max="10" width="0.85546875" style="53" customWidth="1"/>
    <col min="11" max="11" width="12.7109375" style="52" customWidth="1"/>
    <col min="12" max="16384" width="9" style="2"/>
  </cols>
  <sheetData>
    <row r="1" spans="1:11" ht="15.95" customHeight="1">
      <c r="A1" s="33" t="s">
        <v>0</v>
      </c>
      <c r="B1" s="2"/>
      <c r="C1" s="12"/>
    </row>
    <row r="2" spans="1:11" ht="15.95" customHeight="1">
      <c r="A2" s="11" t="s">
        <v>1</v>
      </c>
      <c r="B2" s="2"/>
      <c r="C2" s="12"/>
    </row>
    <row r="3" spans="1:11" ht="15.95" customHeight="1">
      <c r="A3" s="34" t="s">
        <v>134</v>
      </c>
      <c r="B3" s="31"/>
      <c r="C3" s="35"/>
      <c r="D3" s="31"/>
      <c r="E3" s="54"/>
      <c r="F3" s="55"/>
      <c r="G3" s="54"/>
      <c r="H3" s="55"/>
      <c r="I3" s="54"/>
      <c r="J3" s="55"/>
      <c r="K3" s="54"/>
    </row>
    <row r="4" spans="1:11" ht="15.95" customHeight="1">
      <c r="A4" s="27"/>
    </row>
    <row r="5" spans="1:11" ht="15.95" customHeight="1">
      <c r="A5" s="27"/>
    </row>
    <row r="6" spans="1:11" ht="15.95" customHeight="1">
      <c r="A6" s="27"/>
      <c r="E6" s="270" t="s">
        <v>103</v>
      </c>
      <c r="F6" s="270"/>
      <c r="G6" s="270"/>
      <c r="I6" s="267" t="s">
        <v>105</v>
      </c>
      <c r="J6" s="267"/>
      <c r="K6" s="267"/>
    </row>
    <row r="7" spans="1:11" ht="15.95" customHeight="1">
      <c r="A7" s="27"/>
      <c r="E7" s="268" t="s">
        <v>102</v>
      </c>
      <c r="F7" s="268"/>
      <c r="G7" s="268"/>
      <c r="H7" s="212"/>
      <c r="I7" s="269" t="s">
        <v>104</v>
      </c>
      <c r="J7" s="269"/>
      <c r="K7" s="269"/>
    </row>
    <row r="8" spans="1:11" ht="15.95" customHeight="1">
      <c r="A8" s="27"/>
      <c r="C8" s="36"/>
      <c r="D8" s="3"/>
      <c r="E8" s="87" t="s">
        <v>129</v>
      </c>
      <c r="F8" s="57"/>
      <c r="G8" s="87" t="s">
        <v>123</v>
      </c>
      <c r="H8" s="57"/>
      <c r="I8" s="87" t="s">
        <v>129</v>
      </c>
      <c r="J8" s="57"/>
      <c r="K8" s="87" t="s">
        <v>123</v>
      </c>
    </row>
    <row r="9" spans="1:11" ht="15.95" customHeight="1">
      <c r="A9" s="27"/>
      <c r="C9" s="37" t="s">
        <v>2</v>
      </c>
      <c r="D9" s="38"/>
      <c r="E9" s="58" t="s">
        <v>3</v>
      </c>
      <c r="F9" s="56"/>
      <c r="G9" s="58" t="s">
        <v>3</v>
      </c>
      <c r="H9" s="56"/>
      <c r="I9" s="58" t="s">
        <v>3</v>
      </c>
      <c r="J9" s="56"/>
      <c r="K9" s="58" t="s">
        <v>3</v>
      </c>
    </row>
    <row r="10" spans="1:11" ht="15.95" customHeight="1">
      <c r="A10" s="11" t="s">
        <v>4</v>
      </c>
      <c r="C10" s="1"/>
      <c r="D10" s="1"/>
      <c r="E10" s="88"/>
      <c r="F10" s="60"/>
      <c r="G10" s="59"/>
      <c r="H10" s="60"/>
      <c r="I10" s="88"/>
      <c r="J10" s="60"/>
      <c r="K10" s="59"/>
    </row>
    <row r="11" spans="1:11" ht="6" customHeight="1">
      <c r="A11" s="40"/>
      <c r="C11" s="1"/>
      <c r="D11" s="1"/>
      <c r="E11" s="88"/>
      <c r="F11" s="60"/>
      <c r="G11" s="59"/>
      <c r="H11" s="60"/>
      <c r="I11" s="88"/>
      <c r="J11" s="60"/>
      <c r="K11" s="59"/>
    </row>
    <row r="12" spans="1:11" ht="15.95" customHeight="1">
      <c r="A12" s="11" t="s">
        <v>5</v>
      </c>
      <c r="C12" s="1"/>
      <c r="D12" s="1"/>
      <c r="E12" s="88"/>
      <c r="F12" s="60"/>
      <c r="G12" s="59"/>
      <c r="H12" s="60"/>
      <c r="I12" s="88"/>
      <c r="J12" s="60"/>
      <c r="K12" s="59"/>
    </row>
    <row r="13" spans="1:11" ht="6" customHeight="1">
      <c r="A13" s="40"/>
      <c r="C13" s="1"/>
      <c r="D13" s="1"/>
      <c r="E13" s="88"/>
      <c r="F13" s="60"/>
      <c r="G13" s="59"/>
      <c r="H13" s="60"/>
      <c r="I13" s="88"/>
      <c r="J13" s="60"/>
      <c r="K13" s="59"/>
    </row>
    <row r="14" spans="1:11" ht="15.95" customHeight="1">
      <c r="A14" s="9" t="s">
        <v>6</v>
      </c>
      <c r="C14" s="2">
        <v>9</v>
      </c>
      <c r="D14" s="1"/>
      <c r="E14" s="160">
        <v>1335271578</v>
      </c>
      <c r="F14" s="177"/>
      <c r="G14" s="240">
        <v>1656882222</v>
      </c>
      <c r="H14" s="177"/>
      <c r="I14" s="182">
        <v>1009768908</v>
      </c>
      <c r="J14" s="177"/>
      <c r="K14" s="244">
        <v>1138686887</v>
      </c>
    </row>
    <row r="15" spans="1:11" ht="15.95" customHeight="1">
      <c r="A15" s="27" t="s">
        <v>135</v>
      </c>
      <c r="C15" s="2">
        <v>11</v>
      </c>
      <c r="D15" s="1"/>
      <c r="E15" s="88">
        <v>15000000</v>
      </c>
      <c r="F15" s="183"/>
      <c r="G15" s="59">
        <v>0</v>
      </c>
      <c r="H15" s="183"/>
      <c r="I15" s="182">
        <v>0</v>
      </c>
      <c r="J15" s="177"/>
      <c r="K15" s="244">
        <v>0</v>
      </c>
    </row>
    <row r="16" spans="1:11" ht="15.95" customHeight="1">
      <c r="A16" s="27" t="s">
        <v>7</v>
      </c>
      <c r="C16" s="2">
        <v>10</v>
      </c>
      <c r="D16" s="1"/>
      <c r="E16" s="88">
        <v>3715595626</v>
      </c>
      <c r="F16" s="183"/>
      <c r="G16" s="59">
        <v>2785619897</v>
      </c>
      <c r="H16" s="183"/>
      <c r="I16" s="182">
        <v>3404900145</v>
      </c>
      <c r="J16" s="177"/>
      <c r="K16" s="244">
        <v>2250704067</v>
      </c>
    </row>
    <row r="17" spans="1:11" ht="15.95" customHeight="1">
      <c r="A17" s="27" t="s">
        <v>126</v>
      </c>
      <c r="D17" s="1"/>
      <c r="E17" s="160"/>
      <c r="F17" s="177"/>
      <c r="G17" s="240"/>
      <c r="H17" s="177"/>
      <c r="I17" s="182"/>
      <c r="J17" s="177"/>
      <c r="K17" s="244"/>
    </row>
    <row r="18" spans="1:11" ht="15.95" customHeight="1">
      <c r="A18" s="27"/>
      <c r="B18" s="4" t="s">
        <v>136</v>
      </c>
      <c r="C18" s="2">
        <v>10</v>
      </c>
      <c r="D18" s="1"/>
      <c r="E18" s="160">
        <v>492357090</v>
      </c>
      <c r="F18" s="177"/>
      <c r="G18" s="240">
        <v>462458325</v>
      </c>
      <c r="H18" s="177"/>
      <c r="I18" s="182">
        <v>11132218</v>
      </c>
      <c r="J18" s="177"/>
      <c r="K18" s="244">
        <v>12993106</v>
      </c>
    </row>
    <row r="19" spans="1:11" ht="15.95" customHeight="1">
      <c r="A19" s="9" t="s">
        <v>138</v>
      </c>
      <c r="C19" s="2">
        <v>11</v>
      </c>
      <c r="D19" s="1"/>
      <c r="E19" s="160">
        <v>285302052</v>
      </c>
      <c r="F19" s="177"/>
      <c r="G19" s="240">
        <v>193691951</v>
      </c>
      <c r="H19" s="177"/>
      <c r="I19" s="182">
        <v>131076953</v>
      </c>
      <c r="J19" s="177"/>
      <c r="K19" s="244">
        <v>156855506</v>
      </c>
    </row>
    <row r="20" spans="1:11" ht="15.95" customHeight="1">
      <c r="A20" s="175" t="s">
        <v>139</v>
      </c>
      <c r="B20" s="234"/>
      <c r="C20" s="2">
        <v>11</v>
      </c>
      <c r="D20" s="1"/>
      <c r="E20" s="178">
        <v>56088571</v>
      </c>
      <c r="F20" s="194"/>
      <c r="G20" s="238">
        <v>0</v>
      </c>
      <c r="H20" s="194"/>
      <c r="I20" s="187">
        <v>56088570.600000024</v>
      </c>
      <c r="J20" s="179"/>
      <c r="K20" s="188">
        <v>0</v>
      </c>
    </row>
    <row r="21" spans="1:11" ht="15.95" customHeight="1">
      <c r="A21" s="27" t="s">
        <v>111</v>
      </c>
      <c r="C21" s="2">
        <v>32</v>
      </c>
      <c r="D21" s="1"/>
      <c r="E21" s="184">
        <v>6316303</v>
      </c>
      <c r="F21" s="185"/>
      <c r="G21" s="186">
        <v>306316304</v>
      </c>
      <c r="H21" s="185"/>
      <c r="I21" s="187">
        <v>119919476</v>
      </c>
      <c r="J21" s="186"/>
      <c r="K21" s="188">
        <v>1200000000</v>
      </c>
    </row>
    <row r="22" spans="1:11" ht="15.95" customHeight="1">
      <c r="A22" s="12" t="s">
        <v>9</v>
      </c>
      <c r="B22" s="27"/>
      <c r="C22" s="2">
        <v>12</v>
      </c>
      <c r="D22" s="1"/>
      <c r="E22" s="88">
        <v>7333050039</v>
      </c>
      <c r="F22" s="189"/>
      <c r="G22" s="59">
        <v>6207899899</v>
      </c>
      <c r="H22" s="189"/>
      <c r="I22" s="182">
        <v>6980918100</v>
      </c>
      <c r="J22" s="186"/>
      <c r="K22" s="244">
        <v>5749330992</v>
      </c>
    </row>
    <row r="23" spans="1:11" ht="15.95" customHeight="1">
      <c r="A23" s="27" t="s">
        <v>10</v>
      </c>
      <c r="C23" s="2">
        <v>13</v>
      </c>
      <c r="D23" s="1"/>
      <c r="E23" s="190">
        <v>122958653</v>
      </c>
      <c r="F23" s="185"/>
      <c r="G23" s="191">
        <v>273289301</v>
      </c>
      <c r="H23" s="185"/>
      <c r="I23" s="192">
        <v>57140260</v>
      </c>
      <c r="J23" s="186"/>
      <c r="K23" s="193">
        <v>206500643</v>
      </c>
    </row>
    <row r="24" spans="1:11" ht="6" customHeight="1">
      <c r="A24" s="27"/>
      <c r="D24" s="1"/>
      <c r="E24" s="88"/>
      <c r="F24" s="57"/>
      <c r="G24" s="59"/>
      <c r="H24" s="57"/>
      <c r="I24" s="88"/>
      <c r="J24" s="57"/>
      <c r="K24" s="59"/>
    </row>
    <row r="25" spans="1:11" ht="15.95" customHeight="1">
      <c r="A25" s="40" t="s">
        <v>11</v>
      </c>
      <c r="C25" s="4"/>
      <c r="D25" s="1"/>
      <c r="E25" s="89">
        <f>SUM(E14:E23)</f>
        <v>13361939912</v>
      </c>
      <c r="F25" s="57"/>
      <c r="G25" s="61">
        <f>SUM(G14:G23)</f>
        <v>11886157899</v>
      </c>
      <c r="H25" s="57"/>
      <c r="I25" s="89">
        <f>SUM(I14:I23)</f>
        <v>11770944630.6</v>
      </c>
      <c r="J25" s="57"/>
      <c r="K25" s="61">
        <f>SUM(K14:K23)</f>
        <v>10715071201</v>
      </c>
    </row>
    <row r="26" spans="1:11" ht="15.95" customHeight="1">
      <c r="A26" s="27"/>
      <c r="C26" s="4"/>
      <c r="D26" s="1"/>
      <c r="E26" s="90"/>
      <c r="F26" s="57"/>
      <c r="G26" s="62"/>
      <c r="H26" s="57"/>
      <c r="I26" s="90"/>
      <c r="J26" s="57"/>
      <c r="K26" s="62"/>
    </row>
    <row r="27" spans="1:11" ht="15.95" customHeight="1">
      <c r="A27" s="40" t="s">
        <v>12</v>
      </c>
      <c r="C27" s="4"/>
      <c r="D27" s="1"/>
      <c r="E27" s="90"/>
      <c r="F27" s="57"/>
      <c r="G27" s="62"/>
      <c r="H27" s="57"/>
      <c r="I27" s="90"/>
      <c r="J27" s="57"/>
      <c r="K27" s="62"/>
    </row>
    <row r="28" spans="1:11" ht="6" customHeight="1">
      <c r="A28" s="40"/>
      <c r="C28" s="4"/>
      <c r="D28" s="1"/>
      <c r="E28" s="90"/>
      <c r="F28" s="60"/>
      <c r="G28" s="62"/>
      <c r="H28" s="60"/>
      <c r="I28" s="90"/>
      <c r="J28" s="60"/>
      <c r="K28" s="62"/>
    </row>
    <row r="29" spans="1:11" ht="15.95" customHeight="1">
      <c r="A29" s="27" t="s">
        <v>112</v>
      </c>
      <c r="B29" s="27"/>
      <c r="D29" s="1"/>
      <c r="E29" s="178"/>
      <c r="F29" s="194"/>
      <c r="G29" s="238"/>
      <c r="H29" s="194"/>
      <c r="I29" s="182"/>
      <c r="J29" s="179"/>
      <c r="K29" s="244"/>
    </row>
    <row r="30" spans="1:11" ht="15.95" customHeight="1">
      <c r="A30" s="27"/>
      <c r="B30" s="27" t="s">
        <v>72</v>
      </c>
      <c r="D30" s="1"/>
      <c r="E30" s="178">
        <v>30401408</v>
      </c>
      <c r="F30" s="194"/>
      <c r="G30" s="238">
        <v>1414578</v>
      </c>
      <c r="H30" s="194"/>
      <c r="I30" s="182">
        <v>0</v>
      </c>
      <c r="J30" s="179"/>
      <c r="K30" s="244">
        <v>0</v>
      </c>
    </row>
    <row r="31" spans="1:11" ht="15.95" customHeight="1">
      <c r="A31" s="27" t="s">
        <v>7</v>
      </c>
      <c r="B31" s="27"/>
      <c r="C31" s="2">
        <v>10</v>
      </c>
      <c r="D31" s="1"/>
      <c r="E31" s="178">
        <v>31689292</v>
      </c>
      <c r="F31" s="194"/>
      <c r="G31" s="238">
        <v>237235285</v>
      </c>
      <c r="H31" s="194"/>
      <c r="I31" s="182">
        <v>31689292</v>
      </c>
      <c r="J31" s="179"/>
      <c r="K31" s="244">
        <v>237235285</v>
      </c>
    </row>
    <row r="32" spans="1:11" ht="15.95" customHeight="1">
      <c r="A32" s="27" t="s">
        <v>137</v>
      </c>
      <c r="B32" s="27"/>
      <c r="C32" s="2">
        <v>10</v>
      </c>
      <c r="D32" s="1"/>
      <c r="E32" s="178">
        <v>129033158</v>
      </c>
      <c r="F32" s="194"/>
      <c r="G32" s="238">
        <v>97398903</v>
      </c>
      <c r="H32" s="194"/>
      <c r="I32" s="182">
        <v>14584</v>
      </c>
      <c r="J32" s="179"/>
      <c r="K32" s="244">
        <v>11163679</v>
      </c>
    </row>
    <row r="33" spans="1:11" ht="15.95" customHeight="1">
      <c r="A33" s="175" t="s">
        <v>138</v>
      </c>
      <c r="B33" s="234"/>
      <c r="C33" s="2">
        <v>11</v>
      </c>
      <c r="D33" s="1"/>
      <c r="E33" s="178">
        <v>826649429</v>
      </c>
      <c r="F33" s="194"/>
      <c r="G33" s="238">
        <v>180000000</v>
      </c>
      <c r="H33" s="194"/>
      <c r="I33" s="187">
        <v>602119347.39999998</v>
      </c>
      <c r="J33" s="179"/>
      <c r="K33" s="188">
        <v>0</v>
      </c>
    </row>
    <row r="34" spans="1:11" ht="15.95" customHeight="1">
      <c r="A34" s="27" t="s">
        <v>13</v>
      </c>
      <c r="B34" s="27"/>
      <c r="C34" s="2">
        <v>14</v>
      </c>
      <c r="D34" s="1"/>
      <c r="E34" s="195">
        <v>0</v>
      </c>
      <c r="F34" s="196"/>
      <c r="G34" s="197">
        <v>0</v>
      </c>
      <c r="H34" s="196"/>
      <c r="I34" s="187">
        <v>1586834566</v>
      </c>
      <c r="J34" s="196"/>
      <c r="K34" s="188">
        <v>988834366</v>
      </c>
    </row>
    <row r="35" spans="1:11" ht="15.95" customHeight="1">
      <c r="A35" s="175" t="s">
        <v>218</v>
      </c>
      <c r="B35" s="175"/>
      <c r="C35" s="198">
        <v>15</v>
      </c>
      <c r="D35" s="185"/>
      <c r="E35" s="88">
        <v>1517072927</v>
      </c>
      <c r="F35" s="194"/>
      <c r="G35" s="59">
        <v>773666424</v>
      </c>
      <c r="H35" s="194"/>
      <c r="I35" s="187">
        <v>1244224182</v>
      </c>
      <c r="J35" s="179"/>
      <c r="K35" s="188">
        <v>593575203</v>
      </c>
    </row>
    <row r="36" spans="1:11" ht="15.95" customHeight="1">
      <c r="A36" s="27" t="s">
        <v>141</v>
      </c>
      <c r="C36" s="2">
        <v>16</v>
      </c>
      <c r="D36" s="1"/>
      <c r="E36" s="178">
        <v>873465255</v>
      </c>
      <c r="F36" s="194"/>
      <c r="G36" s="238">
        <v>614919099</v>
      </c>
      <c r="H36" s="194"/>
      <c r="I36" s="178">
        <v>866936026</v>
      </c>
      <c r="J36" s="179"/>
      <c r="K36" s="238">
        <v>613630692</v>
      </c>
    </row>
    <row r="37" spans="1:11" ht="15.95" customHeight="1">
      <c r="A37" s="27" t="s">
        <v>113</v>
      </c>
      <c r="C37" s="2">
        <v>17</v>
      </c>
      <c r="D37" s="1"/>
      <c r="E37" s="178">
        <v>949207119</v>
      </c>
      <c r="F37" s="194"/>
      <c r="G37" s="238">
        <v>1186340243</v>
      </c>
      <c r="H37" s="194"/>
      <c r="I37" s="182">
        <v>948069726</v>
      </c>
      <c r="J37" s="179"/>
      <c r="K37" s="244">
        <v>1178255234</v>
      </c>
    </row>
    <row r="38" spans="1:11" ht="15.95" customHeight="1">
      <c r="A38" s="27" t="s">
        <v>14</v>
      </c>
      <c r="C38" s="2">
        <v>18</v>
      </c>
      <c r="D38" s="1"/>
      <c r="E38" s="178">
        <v>147925329</v>
      </c>
      <c r="F38" s="194"/>
      <c r="G38" s="238">
        <v>173661862</v>
      </c>
      <c r="H38" s="194"/>
      <c r="I38" s="182">
        <v>72646691</v>
      </c>
      <c r="J38" s="179"/>
      <c r="K38" s="244">
        <v>97215552</v>
      </c>
    </row>
    <row r="39" spans="1:11" ht="15" customHeight="1">
      <c r="A39" s="27" t="s">
        <v>83</v>
      </c>
      <c r="C39" s="2">
        <v>19</v>
      </c>
      <c r="D39" s="1"/>
      <c r="E39" s="199">
        <v>382756950</v>
      </c>
      <c r="F39" s="194"/>
      <c r="G39" s="248">
        <v>123691216</v>
      </c>
      <c r="H39" s="194"/>
      <c r="I39" s="200">
        <v>0</v>
      </c>
      <c r="J39" s="179"/>
      <c r="K39" s="245">
        <v>45655040</v>
      </c>
    </row>
    <row r="40" spans="1:11" ht="15.95" customHeight="1">
      <c r="A40" s="27" t="s">
        <v>140</v>
      </c>
      <c r="C40" s="2">
        <v>20</v>
      </c>
      <c r="D40" s="1"/>
      <c r="E40" s="88">
        <v>274881145</v>
      </c>
      <c r="F40" s="189"/>
      <c r="G40" s="59">
        <v>107740953</v>
      </c>
      <c r="H40" s="189"/>
      <c r="I40" s="182">
        <v>252014797</v>
      </c>
      <c r="J40" s="179"/>
      <c r="K40" s="244">
        <v>105773863</v>
      </c>
    </row>
    <row r="41" spans="1:11" ht="15.95" customHeight="1">
      <c r="A41" s="27" t="s">
        <v>109</v>
      </c>
      <c r="D41" s="1"/>
      <c r="E41" s="201">
        <v>637431328</v>
      </c>
      <c r="F41" s="194"/>
      <c r="G41" s="249">
        <v>583513010</v>
      </c>
      <c r="H41" s="194"/>
      <c r="I41" s="202">
        <v>626487111</v>
      </c>
      <c r="J41" s="179"/>
      <c r="K41" s="246">
        <v>559515746</v>
      </c>
    </row>
    <row r="42" spans="1:11" ht="6" customHeight="1">
      <c r="A42" s="27"/>
      <c r="D42" s="1"/>
      <c r="E42" s="90"/>
      <c r="F42" s="57"/>
      <c r="G42" s="62"/>
      <c r="H42" s="57"/>
      <c r="I42" s="90"/>
      <c r="J42" s="57"/>
      <c r="K42" s="62"/>
    </row>
    <row r="43" spans="1:11" ht="15.95" customHeight="1">
      <c r="A43" s="40" t="s">
        <v>15</v>
      </c>
      <c r="C43" s="4"/>
      <c r="D43" s="1"/>
      <c r="E43" s="92">
        <f>SUM(E29:E41)</f>
        <v>5800513340</v>
      </c>
      <c r="F43" s="57"/>
      <c r="G43" s="63">
        <f>SUM(G29:G41)</f>
        <v>4079581573</v>
      </c>
      <c r="H43" s="57"/>
      <c r="I43" s="92">
        <f>SUM(I29:I41)</f>
        <v>6231036322.3999996</v>
      </c>
      <c r="J43" s="57"/>
      <c r="K43" s="63">
        <f>SUM(K29:K41)</f>
        <v>4430854660</v>
      </c>
    </row>
    <row r="44" spans="1:11" ht="6" customHeight="1">
      <c r="A44" s="27"/>
      <c r="C44" s="4"/>
      <c r="D44" s="1"/>
      <c r="E44" s="90"/>
      <c r="F44" s="57"/>
      <c r="G44" s="62"/>
      <c r="H44" s="57"/>
      <c r="I44" s="90"/>
      <c r="J44" s="57"/>
      <c r="K44" s="62"/>
    </row>
    <row r="45" spans="1:11" ht="15.95" customHeight="1" thickBot="1">
      <c r="A45" s="40" t="s">
        <v>16</v>
      </c>
      <c r="C45" s="1"/>
      <c r="D45" s="1"/>
      <c r="E45" s="93">
        <f>SUM(E25,E43)</f>
        <v>19162453252</v>
      </c>
      <c r="F45" s="57"/>
      <c r="G45" s="64">
        <f>SUM(G25,G43)</f>
        <v>15965739472</v>
      </c>
      <c r="H45" s="57"/>
      <c r="I45" s="93">
        <f>SUM(I25,I43)</f>
        <v>18001980953</v>
      </c>
      <c r="J45" s="57"/>
      <c r="K45" s="64">
        <f>SUM(K25,K43)</f>
        <v>15145925861</v>
      </c>
    </row>
    <row r="46" spans="1:11" ht="15.95" customHeight="1" thickTop="1">
      <c r="A46" s="40"/>
      <c r="C46" s="1"/>
      <c r="D46" s="1"/>
      <c r="E46" s="62"/>
      <c r="F46" s="57"/>
      <c r="G46" s="62"/>
      <c r="H46" s="57"/>
      <c r="I46" s="62"/>
      <c r="J46" s="57"/>
      <c r="K46" s="62"/>
    </row>
    <row r="47" spans="1:11" ht="15.95" customHeight="1">
      <c r="A47" s="40"/>
      <c r="C47" s="1"/>
      <c r="D47" s="1"/>
      <c r="E47" s="62"/>
      <c r="F47" s="57"/>
      <c r="G47" s="62"/>
      <c r="H47" s="57"/>
      <c r="I47" s="62"/>
      <c r="J47" s="57"/>
      <c r="K47" s="62"/>
    </row>
    <row r="48" spans="1:11" ht="15.95" customHeight="1">
      <c r="A48" s="40"/>
      <c r="C48" s="1"/>
      <c r="D48" s="1"/>
      <c r="E48" s="62"/>
      <c r="F48" s="57"/>
      <c r="G48" s="62"/>
      <c r="H48" s="57"/>
      <c r="I48" s="62"/>
      <c r="J48" s="57"/>
      <c r="K48" s="62"/>
    </row>
    <row r="49" spans="1:11" ht="15.95" customHeight="1">
      <c r="A49" s="27"/>
    </row>
    <row r="50" spans="1:11" ht="15.95" customHeight="1">
      <c r="A50" s="9" t="s">
        <v>124</v>
      </c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 ht="15.95" customHeight="1">
      <c r="A51" s="211"/>
      <c r="B51" s="211"/>
      <c r="C51" s="211"/>
      <c r="D51" s="211"/>
      <c r="E51" s="65"/>
      <c r="F51" s="65"/>
      <c r="G51" s="65"/>
      <c r="H51" s="65"/>
      <c r="I51" s="65"/>
      <c r="J51" s="65"/>
      <c r="K51" s="65"/>
    </row>
    <row r="52" spans="1:11" ht="15.95" customHeight="1">
      <c r="A52" s="236"/>
      <c r="B52" s="236"/>
      <c r="C52" s="236"/>
      <c r="D52" s="236"/>
      <c r="E52" s="65"/>
      <c r="F52" s="65"/>
      <c r="G52" s="65"/>
      <c r="H52" s="65"/>
      <c r="I52" s="65"/>
      <c r="J52" s="65"/>
      <c r="K52" s="65"/>
    </row>
    <row r="53" spans="1:11" ht="5.25" customHeight="1">
      <c r="A53" s="236"/>
      <c r="B53" s="236"/>
      <c r="C53" s="236"/>
      <c r="D53" s="236"/>
      <c r="E53" s="65"/>
      <c r="F53" s="65"/>
      <c r="G53" s="65"/>
      <c r="H53" s="65"/>
      <c r="I53" s="65"/>
      <c r="J53" s="65"/>
      <c r="K53" s="65"/>
    </row>
    <row r="54" spans="1:11" ht="21.95" customHeight="1">
      <c r="A54" s="32" t="s">
        <v>142</v>
      </c>
      <c r="B54" s="41"/>
      <c r="C54" s="31"/>
      <c r="D54" s="31"/>
      <c r="E54" s="54"/>
      <c r="F54" s="55"/>
      <c r="G54" s="54"/>
      <c r="H54" s="55"/>
      <c r="I54" s="54"/>
      <c r="J54" s="55"/>
      <c r="K54" s="54"/>
    </row>
    <row r="55" spans="1:11" ht="15.95" customHeight="1">
      <c r="A55" s="33" t="str">
        <f>A1</f>
        <v>Com7 Public Company Limited</v>
      </c>
      <c r="B55" s="2"/>
      <c r="C55" s="12"/>
    </row>
    <row r="56" spans="1:11" ht="15.95" customHeight="1">
      <c r="A56" s="11" t="s">
        <v>1</v>
      </c>
      <c r="B56" s="2"/>
      <c r="C56" s="12"/>
    </row>
    <row r="57" spans="1:11" ht="15.95" customHeight="1">
      <c r="A57" s="42" t="str">
        <f>A3</f>
        <v>As at 31 December 2022</v>
      </c>
      <c r="B57" s="31"/>
      <c r="C57" s="35"/>
      <c r="D57" s="31"/>
      <c r="E57" s="54"/>
      <c r="F57" s="55"/>
      <c r="G57" s="54"/>
      <c r="H57" s="55"/>
      <c r="I57" s="54"/>
      <c r="J57" s="55"/>
      <c r="K57" s="54"/>
    </row>
    <row r="58" spans="1:11" ht="15.95" customHeight="1">
      <c r="A58" s="27"/>
    </row>
    <row r="59" spans="1:11" ht="15.95" customHeight="1">
      <c r="A59" s="27"/>
    </row>
    <row r="60" spans="1:11" ht="15.95" customHeight="1">
      <c r="A60" s="27"/>
      <c r="E60" s="270" t="s">
        <v>103</v>
      </c>
      <c r="F60" s="270"/>
      <c r="G60" s="270"/>
      <c r="I60" s="267" t="s">
        <v>105</v>
      </c>
      <c r="J60" s="267"/>
      <c r="K60" s="267"/>
    </row>
    <row r="61" spans="1:11" ht="15.95" customHeight="1">
      <c r="A61" s="27"/>
      <c r="E61" s="268" t="s">
        <v>102</v>
      </c>
      <c r="F61" s="268"/>
      <c r="G61" s="268"/>
      <c r="H61" s="212"/>
      <c r="I61" s="269" t="s">
        <v>104</v>
      </c>
      <c r="J61" s="269"/>
      <c r="K61" s="269"/>
    </row>
    <row r="62" spans="1:11" ht="15.95" customHeight="1">
      <c r="A62" s="27"/>
      <c r="C62" s="36"/>
      <c r="D62" s="3"/>
      <c r="E62" s="87" t="s">
        <v>129</v>
      </c>
      <c r="F62" s="57"/>
      <c r="G62" s="87" t="s">
        <v>123</v>
      </c>
      <c r="H62" s="57"/>
      <c r="I62" s="87" t="s">
        <v>129</v>
      </c>
      <c r="J62" s="57"/>
      <c r="K62" s="87" t="s">
        <v>123</v>
      </c>
    </row>
    <row r="63" spans="1:11" ht="15.95" customHeight="1">
      <c r="A63" s="27"/>
      <c r="C63" s="37" t="s">
        <v>2</v>
      </c>
      <c r="D63" s="38"/>
      <c r="E63" s="58" t="s">
        <v>3</v>
      </c>
      <c r="F63" s="56"/>
      <c r="G63" s="58" t="s">
        <v>3</v>
      </c>
      <c r="H63" s="56"/>
      <c r="I63" s="58" t="s">
        <v>3</v>
      </c>
      <c r="J63" s="56"/>
      <c r="K63" s="58" t="s">
        <v>3</v>
      </c>
    </row>
    <row r="64" spans="1:11" ht="15.95" customHeight="1">
      <c r="A64" s="40" t="s">
        <v>88</v>
      </c>
      <c r="B64" s="7"/>
      <c r="C64" s="1"/>
      <c r="D64" s="1"/>
      <c r="E64" s="94"/>
      <c r="F64" s="60"/>
      <c r="G64" s="60"/>
      <c r="H64" s="60"/>
      <c r="I64" s="94"/>
      <c r="J64" s="60"/>
      <c r="K64" s="60"/>
    </row>
    <row r="65" spans="1:11" ht="6" customHeight="1">
      <c r="A65" s="40"/>
      <c r="B65" s="7"/>
      <c r="C65" s="1"/>
      <c r="D65" s="1"/>
      <c r="E65" s="94"/>
      <c r="F65" s="60"/>
      <c r="G65" s="60"/>
      <c r="H65" s="60"/>
      <c r="I65" s="94"/>
      <c r="J65" s="60"/>
      <c r="K65" s="60"/>
    </row>
    <row r="66" spans="1:11" ht="15.95" customHeight="1">
      <c r="A66" s="40" t="s">
        <v>17</v>
      </c>
      <c r="B66" s="7"/>
      <c r="C66" s="1"/>
      <c r="D66" s="1"/>
      <c r="E66" s="94"/>
      <c r="F66" s="60"/>
      <c r="G66" s="60"/>
      <c r="H66" s="60"/>
      <c r="I66" s="94"/>
      <c r="J66" s="60"/>
      <c r="K66" s="60"/>
    </row>
    <row r="67" spans="1:11" ht="6" customHeight="1">
      <c r="A67" s="40"/>
      <c r="B67" s="7"/>
      <c r="C67" s="1"/>
      <c r="D67" s="1"/>
      <c r="E67" s="94"/>
      <c r="F67" s="60"/>
      <c r="G67" s="60"/>
      <c r="H67" s="60"/>
      <c r="I67" s="94"/>
      <c r="J67" s="60"/>
      <c r="K67" s="60"/>
    </row>
    <row r="68" spans="1:11" ht="15.95" customHeight="1">
      <c r="A68" s="27" t="s">
        <v>127</v>
      </c>
      <c r="B68" s="7"/>
      <c r="E68" s="95"/>
      <c r="G68" s="2"/>
      <c r="I68" s="95"/>
      <c r="K68" s="2"/>
    </row>
    <row r="69" spans="1:11" ht="15.95" customHeight="1">
      <c r="A69" s="27"/>
      <c r="B69" s="7" t="s">
        <v>128</v>
      </c>
      <c r="C69" s="2">
        <v>21</v>
      </c>
      <c r="E69" s="178">
        <v>5203908595</v>
      </c>
      <c r="F69" s="179"/>
      <c r="G69" s="238">
        <v>3800990825</v>
      </c>
      <c r="H69" s="179"/>
      <c r="I69" s="182">
        <v>5076465340</v>
      </c>
      <c r="J69" s="179"/>
      <c r="K69" s="244">
        <v>3754095570</v>
      </c>
    </row>
    <row r="70" spans="1:11" ht="15.95" customHeight="1">
      <c r="A70" s="27" t="s">
        <v>18</v>
      </c>
      <c r="B70" s="10"/>
      <c r="C70" s="2">
        <v>22</v>
      </c>
      <c r="E70" s="88">
        <v>4909432169</v>
      </c>
      <c r="F70" s="179"/>
      <c r="G70" s="59">
        <v>5105791469</v>
      </c>
      <c r="H70" s="179"/>
      <c r="I70" s="182">
        <v>4422045808</v>
      </c>
      <c r="J70" s="179"/>
      <c r="K70" s="244">
        <v>4704009654</v>
      </c>
    </row>
    <row r="71" spans="1:11" s="6" customFormat="1" ht="15.95" customHeight="1">
      <c r="A71" s="43" t="s">
        <v>220</v>
      </c>
      <c r="B71" s="27"/>
      <c r="C71" s="2" t="s">
        <v>219</v>
      </c>
      <c r="D71" s="2"/>
      <c r="E71" s="178">
        <v>0</v>
      </c>
      <c r="F71" s="179"/>
      <c r="G71" s="238">
        <v>0</v>
      </c>
      <c r="H71" s="179"/>
      <c r="I71" s="182">
        <v>380362208</v>
      </c>
      <c r="J71" s="179"/>
      <c r="K71" s="244">
        <v>325000000</v>
      </c>
    </row>
    <row r="72" spans="1:11" ht="15.95" customHeight="1">
      <c r="A72" s="27" t="s">
        <v>143</v>
      </c>
      <c r="B72" s="10"/>
      <c r="C72" s="2">
        <v>21</v>
      </c>
      <c r="E72" s="178">
        <v>472728790</v>
      </c>
      <c r="F72" s="179"/>
      <c r="G72" s="238">
        <v>524664097</v>
      </c>
      <c r="H72" s="179"/>
      <c r="I72" s="182">
        <v>471659817</v>
      </c>
      <c r="J72" s="179"/>
      <c r="K72" s="244">
        <v>518734640</v>
      </c>
    </row>
    <row r="73" spans="1:11" ht="15.95" customHeight="1">
      <c r="A73" s="27" t="s">
        <v>19</v>
      </c>
      <c r="B73" s="7"/>
      <c r="C73" s="4"/>
      <c r="E73" s="88">
        <v>566036756</v>
      </c>
      <c r="F73" s="183"/>
      <c r="G73" s="59">
        <v>288683043</v>
      </c>
      <c r="H73" s="183"/>
      <c r="I73" s="182">
        <v>527035172</v>
      </c>
      <c r="J73" s="179"/>
      <c r="K73" s="244">
        <v>266818172</v>
      </c>
    </row>
    <row r="74" spans="1:11" ht="15.95" customHeight="1">
      <c r="A74" s="27" t="s">
        <v>20</v>
      </c>
      <c r="B74" s="10"/>
      <c r="E74" s="89">
        <v>17295199</v>
      </c>
      <c r="F74" s="183"/>
      <c r="G74" s="61">
        <v>30905910</v>
      </c>
      <c r="H74" s="183"/>
      <c r="I74" s="203">
        <v>14762460</v>
      </c>
      <c r="J74" s="179"/>
      <c r="K74" s="247">
        <v>28133707</v>
      </c>
    </row>
    <row r="75" spans="1:11" ht="6" customHeight="1">
      <c r="A75" s="40"/>
      <c r="B75" s="7"/>
      <c r="C75" s="4"/>
      <c r="D75" s="1"/>
      <c r="E75" s="90"/>
      <c r="F75" s="62"/>
      <c r="G75" s="62"/>
      <c r="H75" s="62"/>
      <c r="I75" s="90"/>
      <c r="J75" s="62"/>
      <c r="K75" s="62"/>
    </row>
    <row r="76" spans="1:11" ht="15.95" customHeight="1">
      <c r="A76" s="40" t="s">
        <v>21</v>
      </c>
      <c r="B76" s="7"/>
      <c r="C76" s="1"/>
      <c r="E76" s="92">
        <f>SUM(E69:E74)</f>
        <v>11169401509</v>
      </c>
      <c r="F76" s="62"/>
      <c r="G76" s="63">
        <f>SUM(G69:G74)</f>
        <v>9751035344</v>
      </c>
      <c r="H76" s="62"/>
      <c r="I76" s="92">
        <f>SUM(I69:I74)</f>
        <v>10892330805</v>
      </c>
      <c r="J76" s="62"/>
      <c r="K76" s="63">
        <f>SUM(K69:K74)</f>
        <v>9596791743</v>
      </c>
    </row>
    <row r="77" spans="1:11" ht="15.95" customHeight="1">
      <c r="A77" s="27"/>
      <c r="B77" s="7"/>
      <c r="C77" s="4"/>
      <c r="E77" s="90"/>
      <c r="F77" s="62"/>
      <c r="G77" s="62"/>
      <c r="H77" s="62"/>
      <c r="I77" s="90"/>
      <c r="J77" s="62"/>
      <c r="K77" s="62"/>
    </row>
    <row r="78" spans="1:11" ht="15.95" customHeight="1">
      <c r="A78" s="40" t="s">
        <v>22</v>
      </c>
      <c r="B78" s="7"/>
      <c r="C78" s="4"/>
      <c r="E78" s="90"/>
      <c r="F78" s="62"/>
      <c r="G78" s="62"/>
      <c r="H78" s="62"/>
      <c r="I78" s="90"/>
      <c r="J78" s="62"/>
      <c r="K78" s="62"/>
    </row>
    <row r="79" spans="1:11" ht="6" customHeight="1">
      <c r="A79" s="40"/>
      <c r="B79" s="7"/>
      <c r="C79" s="4"/>
      <c r="D79" s="1"/>
      <c r="E79" s="97"/>
      <c r="F79" s="57"/>
      <c r="G79" s="57"/>
      <c r="H79" s="57"/>
      <c r="I79" s="97"/>
      <c r="J79" s="57"/>
      <c r="K79" s="57"/>
    </row>
    <row r="80" spans="1:11" ht="15.95" customHeight="1">
      <c r="A80" s="27" t="s">
        <v>144</v>
      </c>
      <c r="B80" s="210"/>
      <c r="C80" s="2">
        <v>21</v>
      </c>
      <c r="E80" s="199">
        <v>461579506</v>
      </c>
      <c r="F80" s="179"/>
      <c r="G80" s="248">
        <v>677402910</v>
      </c>
      <c r="H80" s="179"/>
      <c r="I80" s="200">
        <v>461579506</v>
      </c>
      <c r="J80" s="179"/>
      <c r="K80" s="245">
        <v>674547786</v>
      </c>
    </row>
    <row r="81" spans="1:11" ht="15.95" customHeight="1">
      <c r="A81" s="27" t="s">
        <v>23</v>
      </c>
      <c r="B81" s="10"/>
      <c r="C81" s="2">
        <v>23</v>
      </c>
      <c r="E81" s="178">
        <v>103218906</v>
      </c>
      <c r="F81" s="179"/>
      <c r="G81" s="238">
        <v>102722318</v>
      </c>
      <c r="H81" s="179"/>
      <c r="I81" s="182">
        <v>89593224</v>
      </c>
      <c r="J81" s="179"/>
      <c r="K81" s="244">
        <v>88623904</v>
      </c>
    </row>
    <row r="82" spans="1:11" ht="15.95" customHeight="1">
      <c r="A82" s="27" t="s">
        <v>145</v>
      </c>
      <c r="B82" s="235"/>
      <c r="E82" s="213">
        <v>26208000</v>
      </c>
      <c r="F82" s="214"/>
      <c r="G82" s="214">
        <v>23648000</v>
      </c>
      <c r="H82" s="214"/>
      <c r="I82" s="215">
        <v>26208000</v>
      </c>
      <c r="J82" s="214"/>
      <c r="K82" s="216">
        <v>23648000</v>
      </c>
    </row>
    <row r="83" spans="1:11" ht="15.95" customHeight="1">
      <c r="A83" s="27" t="s">
        <v>24</v>
      </c>
      <c r="B83" s="10"/>
      <c r="E83" s="163">
        <v>150144343</v>
      </c>
      <c r="F83" s="179"/>
      <c r="G83" s="237">
        <v>110180545</v>
      </c>
      <c r="H83" s="179"/>
      <c r="I83" s="203">
        <v>149964340</v>
      </c>
      <c r="J83" s="179"/>
      <c r="K83" s="247">
        <v>110120543</v>
      </c>
    </row>
    <row r="84" spans="1:11" ht="6" customHeight="1">
      <c r="A84" s="40"/>
      <c r="B84" s="7"/>
      <c r="C84" s="4"/>
      <c r="D84" s="1"/>
      <c r="E84" s="94"/>
      <c r="F84" s="60"/>
      <c r="G84" s="60"/>
      <c r="H84" s="60"/>
      <c r="I84" s="94"/>
      <c r="J84" s="60"/>
      <c r="K84" s="60"/>
    </row>
    <row r="85" spans="1:11" ht="15.95" customHeight="1">
      <c r="A85" s="40" t="s">
        <v>25</v>
      </c>
      <c r="B85" s="7"/>
      <c r="C85" s="4"/>
      <c r="E85" s="92">
        <f>SUM(E80:E83)</f>
        <v>741150755</v>
      </c>
      <c r="F85" s="57"/>
      <c r="G85" s="63">
        <f>SUM(G80:G83)</f>
        <v>913953773</v>
      </c>
      <c r="H85" s="57"/>
      <c r="I85" s="92">
        <f>SUM(I80:I83)</f>
        <v>727345070</v>
      </c>
      <c r="J85" s="57"/>
      <c r="K85" s="63">
        <f>SUM(K80:K83)</f>
        <v>896940233</v>
      </c>
    </row>
    <row r="86" spans="1:11" ht="6" customHeight="1">
      <c r="A86" s="40"/>
      <c r="B86" s="7"/>
      <c r="C86" s="4"/>
      <c r="D86" s="1"/>
      <c r="E86" s="94"/>
      <c r="F86" s="60"/>
      <c r="G86" s="60"/>
      <c r="H86" s="60"/>
      <c r="I86" s="94"/>
      <c r="J86" s="60"/>
      <c r="K86" s="60"/>
    </row>
    <row r="87" spans="1:11" ht="15.95" customHeight="1">
      <c r="A87" s="40" t="s">
        <v>26</v>
      </c>
      <c r="B87" s="7"/>
      <c r="C87" s="4"/>
      <c r="E87" s="92">
        <f>SUM(E76,E85)</f>
        <v>11910552264</v>
      </c>
      <c r="F87" s="57"/>
      <c r="G87" s="63">
        <f>SUM(G76,G85)</f>
        <v>10664989117</v>
      </c>
      <c r="H87" s="57"/>
      <c r="I87" s="92">
        <f>SUM(I76,I85)</f>
        <v>11619675875</v>
      </c>
      <c r="J87" s="57"/>
      <c r="K87" s="63">
        <f>SUM(K76,K85)</f>
        <v>10493731976</v>
      </c>
    </row>
    <row r="88" spans="1:11" ht="15.95" customHeight="1">
      <c r="A88" s="40"/>
      <c r="B88" s="7"/>
      <c r="C88" s="4"/>
      <c r="E88" s="62"/>
      <c r="F88" s="57"/>
      <c r="G88" s="62"/>
      <c r="H88" s="57"/>
      <c r="I88" s="62"/>
      <c r="J88" s="57"/>
      <c r="K88" s="62"/>
    </row>
    <row r="89" spans="1:11" ht="15.95" customHeight="1">
      <c r="A89" s="40"/>
      <c r="B89" s="7"/>
      <c r="C89" s="4"/>
      <c r="E89" s="62"/>
      <c r="F89" s="57"/>
      <c r="G89" s="62"/>
      <c r="H89" s="57"/>
      <c r="I89" s="62"/>
      <c r="J89" s="57"/>
      <c r="K89" s="62"/>
    </row>
    <row r="100" spans="1:11" ht="21.75" customHeight="1"/>
    <row r="101" spans="1:11" ht="18" customHeight="1"/>
    <row r="104" spans="1:11" ht="15.95" customHeight="1">
      <c r="A104" s="9" t="s">
        <v>124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1:11" ht="17.25" customHeight="1">
      <c r="A105" s="211"/>
      <c r="B105" s="211"/>
      <c r="C105" s="211"/>
      <c r="D105" s="211"/>
      <c r="E105" s="65"/>
      <c r="F105" s="65"/>
      <c r="G105" s="65"/>
      <c r="H105" s="65"/>
      <c r="I105" s="65"/>
      <c r="J105" s="65"/>
      <c r="K105" s="65"/>
    </row>
    <row r="106" spans="1:11" ht="12">
      <c r="A106" s="211"/>
      <c r="B106" s="211"/>
      <c r="C106" s="211"/>
      <c r="D106" s="211"/>
      <c r="E106" s="65"/>
      <c r="F106" s="65"/>
      <c r="G106" s="65"/>
      <c r="H106" s="65"/>
      <c r="I106" s="65"/>
      <c r="J106" s="65"/>
      <c r="K106" s="65"/>
    </row>
    <row r="107" spans="1:11" ht="21.95" customHeight="1">
      <c r="A107" s="32" t="str">
        <f>A54</f>
        <v>The accompanying notes are an integral part of these consolidated and separate financial statements.</v>
      </c>
      <c r="B107" s="31"/>
      <c r="C107" s="31"/>
      <c r="D107" s="31"/>
      <c r="E107" s="54"/>
      <c r="F107" s="55"/>
      <c r="G107" s="54"/>
      <c r="H107" s="55"/>
      <c r="I107" s="54"/>
      <c r="J107" s="55"/>
      <c r="K107" s="54"/>
    </row>
    <row r="108" spans="1:11" ht="15.95" customHeight="1">
      <c r="A108" s="33" t="str">
        <f>A1</f>
        <v>Com7 Public Company Limited</v>
      </c>
      <c r="B108" s="2"/>
      <c r="C108" s="12"/>
    </row>
    <row r="109" spans="1:11" ht="15.95" customHeight="1">
      <c r="A109" s="11" t="s">
        <v>1</v>
      </c>
      <c r="B109" s="2"/>
      <c r="C109" s="12"/>
    </row>
    <row r="110" spans="1:11" ht="15.95" customHeight="1">
      <c r="A110" s="34" t="str">
        <f>A3</f>
        <v>As at 31 December 2022</v>
      </c>
      <c r="B110" s="31"/>
      <c r="C110" s="35"/>
      <c r="D110" s="31"/>
      <c r="E110" s="54"/>
      <c r="F110" s="55"/>
      <c r="G110" s="54"/>
      <c r="H110" s="55"/>
      <c r="I110" s="54"/>
      <c r="J110" s="55"/>
      <c r="K110" s="54"/>
    </row>
    <row r="111" spans="1:11" ht="15.95" customHeight="1">
      <c r="A111" s="27"/>
    </row>
    <row r="112" spans="1:11" ht="15.95" customHeight="1">
      <c r="A112" s="27"/>
    </row>
    <row r="113" spans="1:11" ht="15.95" customHeight="1">
      <c r="A113" s="27"/>
      <c r="E113" s="270" t="s">
        <v>103</v>
      </c>
      <c r="F113" s="270"/>
      <c r="G113" s="270"/>
      <c r="I113" s="267" t="s">
        <v>105</v>
      </c>
      <c r="J113" s="267"/>
      <c r="K113" s="267"/>
    </row>
    <row r="114" spans="1:11" ht="15.95" customHeight="1">
      <c r="A114" s="27"/>
      <c r="E114" s="268" t="s">
        <v>102</v>
      </c>
      <c r="F114" s="268"/>
      <c r="G114" s="268"/>
      <c r="H114" s="212"/>
      <c r="I114" s="269" t="s">
        <v>104</v>
      </c>
      <c r="J114" s="269"/>
      <c r="K114" s="269"/>
    </row>
    <row r="115" spans="1:11" ht="15.95" customHeight="1">
      <c r="A115" s="27"/>
      <c r="C115" s="36"/>
      <c r="D115" s="3"/>
      <c r="E115" s="87" t="s">
        <v>129</v>
      </c>
      <c r="F115" s="57"/>
      <c r="G115" s="87" t="s">
        <v>123</v>
      </c>
      <c r="H115" s="57"/>
      <c r="I115" s="87" t="s">
        <v>129</v>
      </c>
      <c r="J115" s="57"/>
      <c r="K115" s="87" t="s">
        <v>123</v>
      </c>
    </row>
    <row r="116" spans="1:11" ht="15.95" customHeight="1">
      <c r="A116" s="27"/>
      <c r="C116" s="37" t="s">
        <v>2</v>
      </c>
      <c r="D116" s="38"/>
      <c r="E116" s="58" t="s">
        <v>3</v>
      </c>
      <c r="F116" s="56"/>
      <c r="G116" s="58" t="s">
        <v>3</v>
      </c>
      <c r="H116" s="56"/>
      <c r="I116" s="58" t="s">
        <v>3</v>
      </c>
      <c r="J116" s="56"/>
      <c r="K116" s="58" t="s">
        <v>3</v>
      </c>
    </row>
    <row r="117" spans="1:11" ht="15.95" customHeight="1">
      <c r="A117" s="27"/>
      <c r="C117" s="39"/>
      <c r="D117" s="38"/>
      <c r="E117" s="98"/>
      <c r="F117" s="56"/>
      <c r="G117" s="56"/>
      <c r="H117" s="56"/>
      <c r="I117" s="98"/>
      <c r="J117" s="56"/>
      <c r="K117" s="56"/>
    </row>
    <row r="118" spans="1:11" ht="15.95" customHeight="1">
      <c r="A118" s="33" t="s">
        <v>89</v>
      </c>
      <c r="B118" s="12"/>
      <c r="E118" s="91"/>
      <c r="I118" s="91"/>
    </row>
    <row r="119" spans="1:11" ht="15.95" customHeight="1">
      <c r="A119" s="44"/>
      <c r="B119" s="12"/>
      <c r="E119" s="91"/>
      <c r="I119" s="91"/>
    </row>
    <row r="120" spans="1:11" ht="15.95" customHeight="1">
      <c r="A120" s="271" t="s">
        <v>90</v>
      </c>
      <c r="B120" s="271"/>
      <c r="C120" s="7"/>
      <c r="D120" s="7"/>
      <c r="E120" s="94"/>
      <c r="F120" s="60"/>
      <c r="G120" s="60"/>
      <c r="H120" s="60"/>
      <c r="I120" s="94"/>
      <c r="J120" s="60"/>
      <c r="K120" s="60"/>
    </row>
    <row r="121" spans="1:11" ht="15.95" customHeight="1">
      <c r="A121" s="209"/>
      <c r="B121" s="209"/>
      <c r="C121" s="7"/>
      <c r="D121" s="7"/>
      <c r="E121" s="94"/>
      <c r="F121" s="60"/>
      <c r="G121" s="60"/>
      <c r="H121" s="60"/>
      <c r="I121" s="94"/>
      <c r="J121" s="60"/>
      <c r="K121" s="60"/>
    </row>
    <row r="122" spans="1:11" ht="15.95" customHeight="1">
      <c r="A122" s="273" t="s">
        <v>27</v>
      </c>
      <c r="B122" s="273"/>
      <c r="C122" s="8">
        <v>24</v>
      </c>
      <c r="E122" s="94"/>
      <c r="F122" s="60"/>
      <c r="G122" s="60"/>
      <c r="H122" s="60"/>
      <c r="I122" s="94"/>
      <c r="J122" s="60"/>
      <c r="K122" s="60"/>
    </row>
    <row r="123" spans="1:11" ht="15.95" customHeight="1">
      <c r="B123" s="211" t="s">
        <v>28</v>
      </c>
      <c r="C123" s="9"/>
      <c r="E123" s="94"/>
      <c r="F123" s="60"/>
      <c r="G123" s="60"/>
      <c r="H123" s="60"/>
      <c r="I123" s="94"/>
      <c r="J123" s="60"/>
      <c r="K123" s="60"/>
    </row>
    <row r="124" spans="1:11" ht="15.95" customHeight="1">
      <c r="B124" s="236" t="s">
        <v>147</v>
      </c>
      <c r="C124" s="9"/>
      <c r="E124" s="94"/>
      <c r="F124" s="60"/>
      <c r="G124" s="60"/>
      <c r="H124" s="60"/>
      <c r="I124" s="94"/>
      <c r="J124" s="60"/>
      <c r="K124" s="60"/>
    </row>
    <row r="125" spans="1:11" ht="15.95" customHeight="1" thickBot="1">
      <c r="B125" s="236" t="s">
        <v>82</v>
      </c>
      <c r="C125" s="9"/>
      <c r="E125" s="99">
        <v>600000000</v>
      </c>
      <c r="F125" s="60"/>
      <c r="G125" s="60"/>
      <c r="H125" s="60"/>
      <c r="I125" s="99">
        <v>600000000</v>
      </c>
      <c r="J125" s="60"/>
      <c r="K125" s="60"/>
    </row>
    <row r="126" spans="1:11" ht="15.95" customHeight="1" thickTop="1">
      <c r="B126" s="236" t="s">
        <v>148</v>
      </c>
      <c r="C126" s="9"/>
      <c r="E126" s="94"/>
      <c r="F126" s="60"/>
      <c r="G126" s="60"/>
      <c r="H126" s="60"/>
      <c r="I126" s="94"/>
      <c r="J126" s="60"/>
      <c r="K126" s="60"/>
    </row>
    <row r="127" spans="1:11" ht="15.95" customHeight="1">
      <c r="B127" s="211" t="s">
        <v>81</v>
      </c>
      <c r="C127" s="9"/>
      <c r="E127" s="94"/>
      <c r="F127" s="60"/>
      <c r="G127" s="60"/>
      <c r="H127" s="60"/>
      <c r="I127" s="94"/>
      <c r="J127" s="60"/>
      <c r="K127" s="60"/>
    </row>
    <row r="128" spans="1:11" ht="15.95" customHeight="1" thickBot="1">
      <c r="B128" s="211" t="s">
        <v>151</v>
      </c>
      <c r="E128" s="94"/>
      <c r="F128" s="59"/>
      <c r="G128" s="66">
        <v>300000000</v>
      </c>
      <c r="H128" s="59"/>
      <c r="I128" s="94"/>
      <c r="K128" s="66">
        <v>300000000</v>
      </c>
    </row>
    <row r="129" spans="1:11" ht="15.95" customHeight="1" thickTop="1">
      <c r="B129" s="211"/>
      <c r="C129" s="8"/>
      <c r="E129" s="88"/>
      <c r="F129" s="60"/>
      <c r="G129" s="59"/>
      <c r="H129" s="60"/>
      <c r="I129" s="88"/>
      <c r="J129" s="60"/>
      <c r="K129" s="59"/>
    </row>
    <row r="130" spans="1:11" ht="15.95" customHeight="1">
      <c r="A130" s="211"/>
      <c r="B130" s="211" t="s">
        <v>221</v>
      </c>
      <c r="C130" s="8"/>
      <c r="E130" s="88"/>
      <c r="F130" s="59"/>
      <c r="G130" s="59"/>
      <c r="H130" s="59"/>
      <c r="I130" s="88"/>
      <c r="J130" s="59"/>
      <c r="K130" s="59"/>
    </row>
    <row r="131" spans="1:11" ht="15.95" customHeight="1">
      <c r="B131" s="236" t="s">
        <v>149</v>
      </c>
      <c r="C131" s="8"/>
      <c r="E131" s="88"/>
      <c r="F131" s="59"/>
      <c r="G131" s="59"/>
      <c r="H131" s="59"/>
      <c r="I131" s="88"/>
      <c r="J131" s="59"/>
      <c r="K131" s="59"/>
    </row>
    <row r="132" spans="1:11" ht="15.95" customHeight="1">
      <c r="B132" s="236" t="s">
        <v>82</v>
      </c>
      <c r="C132" s="8"/>
      <c r="E132" s="88">
        <v>599999566</v>
      </c>
      <c r="F132" s="59"/>
      <c r="G132" s="59">
        <v>0</v>
      </c>
      <c r="H132" s="59"/>
      <c r="I132" s="88">
        <v>599999566</v>
      </c>
      <c r="J132" s="59"/>
      <c r="K132" s="59">
        <v>0</v>
      </c>
    </row>
    <row r="133" spans="1:11" ht="15.95" customHeight="1">
      <c r="B133" s="236" t="s">
        <v>148</v>
      </c>
      <c r="C133" s="8"/>
      <c r="E133" s="88"/>
      <c r="F133" s="59"/>
      <c r="G133" s="59"/>
      <c r="H133" s="59"/>
      <c r="I133" s="88"/>
      <c r="J133" s="59"/>
      <c r="K133" s="59"/>
    </row>
    <row r="134" spans="1:11" ht="15.95" customHeight="1">
      <c r="A134" s="47"/>
      <c r="B134" s="46" t="s">
        <v>81</v>
      </c>
      <c r="C134" s="9"/>
      <c r="E134" s="88"/>
      <c r="F134" s="59"/>
      <c r="G134" s="59"/>
      <c r="H134" s="59"/>
      <c r="I134" s="88"/>
      <c r="J134" s="59"/>
      <c r="K134" s="59"/>
    </row>
    <row r="135" spans="1:11" ht="15.95" customHeight="1">
      <c r="B135" s="211" t="s">
        <v>150</v>
      </c>
      <c r="C135" s="10"/>
      <c r="E135" s="178">
        <v>0</v>
      </c>
      <c r="F135" s="176"/>
      <c r="G135" s="238">
        <v>300000000</v>
      </c>
      <c r="H135" s="176"/>
      <c r="I135" s="182">
        <v>0</v>
      </c>
      <c r="J135" s="179"/>
      <c r="K135" s="244">
        <v>300000000</v>
      </c>
    </row>
    <row r="136" spans="1:11" ht="15.95" customHeight="1">
      <c r="A136" s="211" t="s">
        <v>74</v>
      </c>
      <c r="B136" s="211"/>
      <c r="E136" s="178">
        <v>898760685</v>
      </c>
      <c r="F136" s="194"/>
      <c r="G136" s="238">
        <v>898760685</v>
      </c>
      <c r="H136" s="194"/>
      <c r="I136" s="182">
        <v>898760685</v>
      </c>
      <c r="J136" s="179"/>
      <c r="K136" s="244">
        <v>898760685</v>
      </c>
    </row>
    <row r="137" spans="1:11" ht="15.95" customHeight="1">
      <c r="A137" s="211" t="s">
        <v>29</v>
      </c>
      <c r="B137" s="211"/>
      <c r="C137" s="7"/>
      <c r="E137" s="88"/>
      <c r="F137" s="60"/>
      <c r="G137" s="59"/>
      <c r="H137" s="60"/>
      <c r="I137" s="88"/>
      <c r="J137" s="60"/>
      <c r="K137" s="59"/>
    </row>
    <row r="138" spans="1:11" ht="15.95" customHeight="1">
      <c r="B138" s="211" t="s">
        <v>30</v>
      </c>
      <c r="C138" s="8">
        <v>25</v>
      </c>
      <c r="E138" s="178">
        <v>30000000</v>
      </c>
      <c r="F138" s="194"/>
      <c r="G138" s="238">
        <v>30000000</v>
      </c>
      <c r="H138" s="194"/>
      <c r="I138" s="182">
        <v>30000000</v>
      </c>
      <c r="J138" s="179"/>
      <c r="K138" s="244">
        <v>30000000</v>
      </c>
    </row>
    <row r="139" spans="1:11" ht="15.95" customHeight="1">
      <c r="A139" s="211"/>
      <c r="B139" s="211" t="s">
        <v>31</v>
      </c>
      <c r="C139" s="9"/>
      <c r="E139" s="178">
        <v>5488738212</v>
      </c>
      <c r="F139" s="194"/>
      <c r="G139" s="238">
        <v>4069677849</v>
      </c>
      <c r="H139" s="194"/>
      <c r="I139" s="182">
        <v>5863395288.0000076</v>
      </c>
      <c r="J139" s="179"/>
      <c r="K139" s="244">
        <v>3423433200</v>
      </c>
    </row>
    <row r="140" spans="1:11" ht="15.95" customHeight="1">
      <c r="A140" s="236"/>
      <c r="B140" s="250" t="s">
        <v>146</v>
      </c>
      <c r="C140" s="8">
        <v>24</v>
      </c>
      <c r="E140" s="178">
        <v>-484293100</v>
      </c>
      <c r="F140" s="194"/>
      <c r="G140" s="238">
        <v>0</v>
      </c>
      <c r="H140" s="194"/>
      <c r="I140" s="178">
        <v>-484293100</v>
      </c>
      <c r="J140" s="179"/>
      <c r="K140" s="244">
        <v>0</v>
      </c>
    </row>
    <row r="141" spans="1:11" ht="15.95" customHeight="1">
      <c r="A141" s="211" t="s">
        <v>114</v>
      </c>
      <c r="B141" s="211"/>
      <c r="C141" s="9"/>
      <c r="E141" s="89">
        <v>621261526</v>
      </c>
      <c r="F141" s="183"/>
      <c r="G141" s="61">
        <v>-13576049</v>
      </c>
      <c r="H141" s="183"/>
      <c r="I141" s="89">
        <v>-525557361</v>
      </c>
      <c r="J141" s="179"/>
      <c r="K141" s="247">
        <v>0</v>
      </c>
    </row>
    <row r="142" spans="1:11" ht="15.95" customHeight="1">
      <c r="A142" s="2"/>
      <c r="B142" s="2"/>
      <c r="C142" s="9"/>
      <c r="E142" s="96"/>
      <c r="G142" s="53"/>
      <c r="I142" s="96"/>
      <c r="K142" s="53"/>
    </row>
    <row r="143" spans="1:11" ht="15.95" customHeight="1">
      <c r="A143" s="48" t="s">
        <v>79</v>
      </c>
      <c r="B143" s="11"/>
      <c r="C143" s="11"/>
      <c r="E143" s="96"/>
      <c r="G143" s="53"/>
      <c r="I143" s="96"/>
      <c r="K143" s="53"/>
    </row>
    <row r="144" spans="1:11" ht="15.95" customHeight="1">
      <c r="A144" s="48"/>
      <c r="B144" s="11" t="s">
        <v>80</v>
      </c>
      <c r="C144" s="11"/>
      <c r="E144" s="178">
        <f>SUM(E132:E142)</f>
        <v>7154466889</v>
      </c>
      <c r="F144" s="176"/>
      <c r="G144" s="238">
        <f>SUM(G132:G142)</f>
        <v>5284862485</v>
      </c>
      <c r="H144" s="176"/>
      <c r="I144" s="182">
        <f>SUM(I132:I142)</f>
        <v>6382305078.0000076</v>
      </c>
      <c r="J144" s="179"/>
      <c r="K144" s="244">
        <f>SUM(K132:K142)</f>
        <v>4652193885</v>
      </c>
    </row>
    <row r="145" spans="1:11" ht="15.95" customHeight="1">
      <c r="A145" s="273" t="s">
        <v>32</v>
      </c>
      <c r="B145" s="273"/>
      <c r="C145" s="9"/>
      <c r="E145" s="201">
        <v>97434099</v>
      </c>
      <c r="F145" s="204"/>
      <c r="G145" s="249">
        <v>15887870</v>
      </c>
      <c r="H145" s="204"/>
      <c r="I145" s="205">
        <v>0</v>
      </c>
      <c r="J145" s="179"/>
      <c r="K145" s="206">
        <v>0</v>
      </c>
    </row>
    <row r="146" spans="1:11" ht="15.95" customHeight="1">
      <c r="A146" s="211"/>
      <c r="B146" s="211"/>
      <c r="C146" s="9"/>
      <c r="E146" s="90"/>
      <c r="G146" s="62"/>
      <c r="I146" s="90"/>
      <c r="K146" s="62"/>
    </row>
    <row r="147" spans="1:11" ht="15.95" customHeight="1">
      <c r="A147" s="271" t="s">
        <v>91</v>
      </c>
      <c r="B147" s="271"/>
      <c r="C147" s="9"/>
      <c r="E147" s="92">
        <f>SUM(E144:E145)</f>
        <v>7251900988</v>
      </c>
      <c r="G147" s="63">
        <f>SUM(G144:G145)</f>
        <v>5300750355</v>
      </c>
      <c r="I147" s="92">
        <f>SUM(I144:I145)</f>
        <v>6382305078.0000076</v>
      </c>
      <c r="K147" s="63">
        <f>SUM(K144:K145)</f>
        <v>4652193885</v>
      </c>
    </row>
    <row r="148" spans="1:11" ht="15.95" customHeight="1">
      <c r="A148" s="272"/>
      <c r="B148" s="272"/>
      <c r="C148" s="9"/>
      <c r="E148" s="96"/>
      <c r="G148" s="53"/>
      <c r="I148" s="96"/>
      <c r="K148" s="53"/>
    </row>
    <row r="149" spans="1:11" ht="15.95" customHeight="1" thickBot="1">
      <c r="A149" s="11" t="s">
        <v>92</v>
      </c>
      <c r="B149" s="209"/>
      <c r="C149" s="7"/>
      <c r="E149" s="93">
        <f>SUM(E87,E147)</f>
        <v>19162453252</v>
      </c>
      <c r="G149" s="64">
        <f>SUM(G87,G147)</f>
        <v>15965739472</v>
      </c>
      <c r="I149" s="93">
        <f>SUM(I87,I147)</f>
        <v>18001980953.000008</v>
      </c>
      <c r="K149" s="64">
        <f>SUM(K87,K147)</f>
        <v>15145925861</v>
      </c>
    </row>
    <row r="150" spans="1:11" ht="15.95" customHeight="1" thickTop="1">
      <c r="A150" s="11"/>
      <c r="B150" s="209"/>
      <c r="C150" s="7"/>
      <c r="E150" s="62"/>
      <c r="G150" s="62"/>
      <c r="I150" s="62"/>
      <c r="K150" s="62"/>
    </row>
    <row r="151" spans="1:11" ht="15.95" customHeight="1">
      <c r="A151" s="11"/>
      <c r="B151" s="209"/>
      <c r="C151" s="7"/>
      <c r="E151" s="62"/>
      <c r="G151" s="62"/>
      <c r="I151" s="62"/>
      <c r="K151" s="62"/>
    </row>
    <row r="152" spans="1:11" ht="15.95" customHeight="1">
      <c r="A152" s="11"/>
      <c r="B152" s="262"/>
      <c r="C152" s="7"/>
      <c r="E152" s="62"/>
      <c r="G152" s="62"/>
      <c r="I152" s="62"/>
      <c r="K152" s="62"/>
    </row>
    <row r="153" spans="1:11" ht="15.95" customHeight="1">
      <c r="A153" s="11"/>
      <c r="B153" s="209"/>
      <c r="C153" s="7"/>
      <c r="E153" s="62"/>
      <c r="G153" s="62"/>
      <c r="I153" s="62"/>
      <c r="K153" s="62"/>
    </row>
    <row r="154" spans="1:11" ht="15.95" customHeight="1">
      <c r="A154" s="209"/>
      <c r="B154" s="209"/>
      <c r="C154" s="7"/>
      <c r="E154" s="67"/>
      <c r="G154" s="67"/>
      <c r="I154" s="67"/>
      <c r="K154" s="67"/>
    </row>
    <row r="155" spans="1:11" ht="15.95" customHeight="1">
      <c r="A155" s="209"/>
      <c r="B155" s="209"/>
      <c r="C155" s="7"/>
      <c r="E155" s="67"/>
      <c r="G155" s="67"/>
      <c r="I155" s="67"/>
      <c r="K155" s="67"/>
    </row>
    <row r="156" spans="1:11" ht="7.5" customHeight="1">
      <c r="A156" s="209"/>
      <c r="B156" s="209"/>
      <c r="C156" s="7"/>
      <c r="E156" s="67"/>
      <c r="G156" s="67"/>
      <c r="I156" s="67"/>
      <c r="K156" s="67"/>
    </row>
    <row r="157" spans="1:11" ht="21.95" customHeight="1">
      <c r="A157" s="32" t="str">
        <f>A54</f>
        <v>The accompanying notes are an integral part of these consolidated and separate financial statements.</v>
      </c>
      <c r="B157" s="49"/>
      <c r="C157" s="31"/>
      <c r="D157" s="31"/>
      <c r="E157" s="54"/>
      <c r="F157" s="55"/>
      <c r="G157" s="54"/>
      <c r="H157" s="55"/>
      <c r="I157" s="54"/>
      <c r="J157" s="55"/>
      <c r="K157" s="54"/>
    </row>
  </sheetData>
  <mergeCells count="17">
    <mergeCell ref="A147:B147"/>
    <mergeCell ref="A148:B148"/>
    <mergeCell ref="E7:G7"/>
    <mergeCell ref="A145:B145"/>
    <mergeCell ref="A120:B120"/>
    <mergeCell ref="A122:B122"/>
    <mergeCell ref="I113:K113"/>
    <mergeCell ref="E114:G114"/>
    <mergeCell ref="I114:K114"/>
    <mergeCell ref="E113:G113"/>
    <mergeCell ref="E6:G6"/>
    <mergeCell ref="I6:K6"/>
    <mergeCell ref="E60:G60"/>
    <mergeCell ref="I60:K60"/>
    <mergeCell ref="E61:G61"/>
    <mergeCell ref="I61:K61"/>
    <mergeCell ref="I7:K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8 F62 J115 H115 F115 H8 H62 J8 J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78"/>
  <sheetViews>
    <sheetView zoomScale="120" zoomScaleNormal="120" workbookViewId="0">
      <selection activeCell="B28" sqref="B28"/>
    </sheetView>
  </sheetViews>
  <sheetFormatPr defaultColWidth="9" defaultRowHeight="15.95" customHeight="1"/>
  <cols>
    <col min="1" max="1" width="1.28515625" style="45" customWidth="1"/>
    <col min="2" max="2" width="40.5703125" style="4" customWidth="1"/>
    <col min="3" max="3" width="5.42578125" style="2" customWidth="1"/>
    <col min="4" max="4" width="0.85546875" style="2" customWidth="1"/>
    <col min="5" max="5" width="13.7109375" style="5" customWidth="1"/>
    <col min="6" max="6" width="0.85546875" style="2" customWidth="1"/>
    <col min="7" max="7" width="13.7109375" style="5" customWidth="1"/>
    <col min="8" max="8" width="0.85546875" style="2" customWidth="1"/>
    <col min="9" max="9" width="13.7109375" style="5" customWidth="1"/>
    <col min="10" max="10" width="0.85546875" style="2" customWidth="1"/>
    <col min="11" max="11" width="13.7109375" style="5" customWidth="1"/>
    <col min="12" max="16384" width="9" style="2"/>
  </cols>
  <sheetData>
    <row r="1" spans="1:11" ht="15.95" customHeight="1">
      <c r="A1" s="33" t="str">
        <f>'5-7'!A1</f>
        <v>Com7 Public Company Limited</v>
      </c>
      <c r="B1" s="2"/>
      <c r="C1" s="12"/>
    </row>
    <row r="2" spans="1:11" ht="15.95" customHeight="1">
      <c r="A2" s="33" t="s">
        <v>33</v>
      </c>
      <c r="B2" s="2"/>
      <c r="C2" s="12"/>
    </row>
    <row r="3" spans="1:11" ht="15.95" customHeight="1">
      <c r="A3" s="34" t="s">
        <v>133</v>
      </c>
      <c r="B3" s="31"/>
      <c r="C3" s="35"/>
      <c r="D3" s="31"/>
      <c r="E3" s="26"/>
      <c r="F3" s="31"/>
      <c r="G3" s="26"/>
      <c r="H3" s="31"/>
      <c r="I3" s="26"/>
      <c r="J3" s="31"/>
      <c r="K3" s="26"/>
    </row>
    <row r="4" spans="1:11" ht="12" customHeight="1">
      <c r="A4" s="27"/>
    </row>
    <row r="5" spans="1:11" ht="12" customHeight="1">
      <c r="A5" s="27"/>
    </row>
    <row r="6" spans="1:11" ht="12.95" customHeight="1">
      <c r="A6" s="27"/>
      <c r="E6" s="275" t="s">
        <v>103</v>
      </c>
      <c r="F6" s="275"/>
      <c r="G6" s="275"/>
      <c r="I6" s="275" t="s">
        <v>105</v>
      </c>
      <c r="J6" s="275"/>
      <c r="K6" s="275"/>
    </row>
    <row r="7" spans="1:11" ht="14.1" customHeight="1">
      <c r="A7" s="27"/>
      <c r="E7" s="274" t="s">
        <v>102</v>
      </c>
      <c r="F7" s="274"/>
      <c r="G7" s="274"/>
      <c r="H7" s="156"/>
      <c r="I7" s="274" t="s">
        <v>102</v>
      </c>
      <c r="J7" s="274"/>
      <c r="K7" s="274"/>
    </row>
    <row r="8" spans="1:11" ht="14.1" customHeight="1">
      <c r="A8" s="27"/>
      <c r="C8" s="36"/>
      <c r="D8" s="3"/>
      <c r="E8" s="87" t="s">
        <v>129</v>
      </c>
      <c r="F8" s="57"/>
      <c r="G8" s="87" t="s">
        <v>123</v>
      </c>
      <c r="H8" s="57"/>
      <c r="I8" s="87" t="s">
        <v>129</v>
      </c>
      <c r="J8" s="57"/>
      <c r="K8" s="87" t="s">
        <v>123</v>
      </c>
    </row>
    <row r="9" spans="1:11" ht="14.1" customHeight="1">
      <c r="A9" s="27"/>
      <c r="C9" s="157" t="s">
        <v>2</v>
      </c>
      <c r="D9" s="38"/>
      <c r="E9" s="158" t="s">
        <v>3</v>
      </c>
      <c r="F9" s="38"/>
      <c r="G9" s="158" t="s">
        <v>3</v>
      </c>
      <c r="H9" s="38"/>
      <c r="I9" s="158" t="s">
        <v>3</v>
      </c>
      <c r="J9" s="38"/>
      <c r="K9" s="158" t="s">
        <v>3</v>
      </c>
    </row>
    <row r="10" spans="1:11" ht="14.1" customHeight="1">
      <c r="A10" s="11" t="s">
        <v>34</v>
      </c>
      <c r="B10" s="2"/>
      <c r="E10" s="159"/>
      <c r="I10" s="159"/>
    </row>
    <row r="11" spans="1:11" ht="3.75" customHeight="1">
      <c r="A11" s="11"/>
      <c r="B11" s="2"/>
      <c r="E11" s="159"/>
      <c r="I11" s="159"/>
    </row>
    <row r="12" spans="1:11" ht="14.1" customHeight="1">
      <c r="A12" s="9" t="s">
        <v>35</v>
      </c>
      <c r="B12" s="2"/>
      <c r="E12" s="160">
        <v>62732613997</v>
      </c>
      <c r="F12" s="176"/>
      <c r="G12" s="240">
        <v>51126442939</v>
      </c>
      <c r="H12" s="176"/>
      <c r="I12" s="160">
        <v>60062848462</v>
      </c>
      <c r="J12" s="176"/>
      <c r="K12" s="240">
        <v>49931662963</v>
      </c>
    </row>
    <row r="13" spans="1:11" ht="14.1" customHeight="1">
      <c r="A13" s="9" t="s">
        <v>152</v>
      </c>
      <c r="B13" s="2"/>
      <c r="C13" s="2">
        <v>14</v>
      </c>
      <c r="E13" s="165">
        <v>0</v>
      </c>
      <c r="F13" s="176"/>
      <c r="G13" s="166">
        <v>0</v>
      </c>
      <c r="H13" s="176"/>
      <c r="I13" s="160">
        <v>1358000000</v>
      </c>
      <c r="J13" s="176"/>
      <c r="K13" s="166">
        <v>0</v>
      </c>
    </row>
    <row r="14" spans="1:11" ht="14.1" customHeight="1">
      <c r="A14" s="9" t="s">
        <v>153</v>
      </c>
      <c r="B14" s="2"/>
      <c r="E14" s="178">
        <v>247937189</v>
      </c>
      <c r="F14" s="176"/>
      <c r="G14" s="238">
        <v>24146958</v>
      </c>
      <c r="H14" s="176"/>
      <c r="I14" s="178">
        <v>611124391</v>
      </c>
      <c r="J14" s="176"/>
      <c r="K14" s="238">
        <v>245291865</v>
      </c>
    </row>
    <row r="15" spans="1:11" ht="14.1" customHeight="1">
      <c r="A15" s="9" t="s">
        <v>154</v>
      </c>
      <c r="B15" s="2"/>
      <c r="C15" s="2">
        <v>15</v>
      </c>
      <c r="E15" s="180">
        <v>45071890</v>
      </c>
      <c r="F15" s="181"/>
      <c r="G15" s="241">
        <v>96476077</v>
      </c>
      <c r="H15" s="181"/>
      <c r="I15" s="180">
        <v>0</v>
      </c>
      <c r="J15" s="181"/>
      <c r="K15" s="241">
        <v>0</v>
      </c>
    </row>
    <row r="16" spans="1:11" ht="3.75" customHeight="1">
      <c r="A16" s="9"/>
      <c r="B16" s="2"/>
      <c r="E16" s="159"/>
      <c r="I16" s="159"/>
    </row>
    <row r="17" spans="1:11" ht="14.1" customHeight="1">
      <c r="A17" s="11" t="s">
        <v>37</v>
      </c>
      <c r="B17" s="2"/>
      <c r="E17" s="163">
        <f>SUM(E12:E16)</f>
        <v>63025623076</v>
      </c>
      <c r="G17" s="26">
        <f>SUM(G12:G16)</f>
        <v>51247065974</v>
      </c>
      <c r="I17" s="163">
        <f>SUM(I12:I16)</f>
        <v>62031972853</v>
      </c>
      <c r="K17" s="26">
        <f>SUM(K12:K16)</f>
        <v>50176954828</v>
      </c>
    </row>
    <row r="18" spans="1:11" ht="9.9499999999999993" customHeight="1">
      <c r="A18" s="11"/>
      <c r="B18" s="2"/>
      <c r="E18" s="159"/>
      <c r="I18" s="159"/>
    </row>
    <row r="19" spans="1:11" ht="14.1" customHeight="1">
      <c r="A19" s="11" t="s">
        <v>38</v>
      </c>
      <c r="B19" s="2"/>
      <c r="E19" s="159"/>
      <c r="I19" s="159"/>
    </row>
    <row r="20" spans="1:11" ht="3.75" customHeight="1">
      <c r="A20" s="11"/>
      <c r="B20" s="2"/>
      <c r="E20" s="159"/>
      <c r="I20" s="159"/>
    </row>
    <row r="21" spans="1:11" ht="14.1" customHeight="1">
      <c r="A21" s="9" t="s">
        <v>73</v>
      </c>
      <c r="B21" s="2"/>
      <c r="E21" s="160">
        <v>-54297807876</v>
      </c>
      <c r="F21" s="176"/>
      <c r="G21" s="240">
        <v>-44280503258</v>
      </c>
      <c r="H21" s="176"/>
      <c r="I21" s="160">
        <v>-52358071112</v>
      </c>
      <c r="J21" s="176"/>
      <c r="K21" s="240">
        <v>-43582919955</v>
      </c>
    </row>
    <row r="22" spans="1:11" ht="14.1" customHeight="1">
      <c r="A22" s="9" t="s">
        <v>39</v>
      </c>
      <c r="B22" s="2"/>
      <c r="E22" s="160">
        <v>-3735708049</v>
      </c>
      <c r="F22" s="176"/>
      <c r="G22" s="240">
        <v>-2913534808</v>
      </c>
      <c r="H22" s="176"/>
      <c r="I22" s="160">
        <v>-3812940055</v>
      </c>
      <c r="J22" s="176"/>
      <c r="K22" s="240">
        <v>-2980737445</v>
      </c>
    </row>
    <row r="23" spans="1:11" ht="14.1" customHeight="1">
      <c r="A23" s="9" t="s">
        <v>40</v>
      </c>
      <c r="B23" s="2"/>
      <c r="E23" s="160">
        <v>-859299518</v>
      </c>
      <c r="F23" s="176"/>
      <c r="G23" s="240">
        <v>-782239033</v>
      </c>
      <c r="H23" s="176"/>
      <c r="I23" s="160">
        <v>-714780243</v>
      </c>
      <c r="J23" s="176"/>
      <c r="K23" s="240">
        <v>-696991703</v>
      </c>
    </row>
    <row r="24" spans="1:11" ht="14.1" customHeight="1">
      <c r="A24" s="9" t="s">
        <v>222</v>
      </c>
      <c r="B24" s="2"/>
      <c r="E24" s="160"/>
      <c r="F24" s="176"/>
      <c r="G24" s="240"/>
      <c r="H24" s="176"/>
      <c r="I24" s="160"/>
      <c r="J24" s="176"/>
      <c r="K24" s="240"/>
    </row>
    <row r="25" spans="1:11" ht="14.1" customHeight="1">
      <c r="A25" s="9"/>
      <c r="B25" s="4" t="s">
        <v>223</v>
      </c>
      <c r="E25" s="160">
        <v>-107618089</v>
      </c>
      <c r="F25" s="176"/>
      <c r="G25" s="240">
        <v>-65705812</v>
      </c>
      <c r="H25" s="176"/>
      <c r="I25" s="160">
        <v>10375185</v>
      </c>
      <c r="J25" s="176"/>
      <c r="K25" s="240">
        <v>-27996481</v>
      </c>
    </row>
    <row r="26" spans="1:11" ht="14.1" customHeight="1">
      <c r="A26" s="9" t="s">
        <v>155</v>
      </c>
      <c r="B26" s="2"/>
      <c r="C26" s="2">
        <v>26</v>
      </c>
      <c r="E26" s="162">
        <v>-89718340</v>
      </c>
      <c r="F26" s="176"/>
      <c r="G26" s="242">
        <v>25996790</v>
      </c>
      <c r="H26" s="176"/>
      <c r="I26" s="163">
        <v>-90155197</v>
      </c>
      <c r="J26" s="176"/>
      <c r="K26" s="237">
        <v>26007721</v>
      </c>
    </row>
    <row r="27" spans="1:11" ht="3.75" customHeight="1">
      <c r="A27" s="9"/>
      <c r="B27" s="2"/>
      <c r="E27" s="159"/>
      <c r="I27" s="159"/>
    </row>
    <row r="28" spans="1:11" ht="14.1" customHeight="1">
      <c r="A28" s="11" t="s">
        <v>41</v>
      </c>
      <c r="B28" s="2"/>
      <c r="E28" s="163">
        <f>SUM(E21:E27)</f>
        <v>-59090151872</v>
      </c>
      <c r="G28" s="26">
        <f>SUM(G21:G27)</f>
        <v>-48015986121</v>
      </c>
      <c r="I28" s="163">
        <f>SUM(I21:I27)</f>
        <v>-56965571422</v>
      </c>
      <c r="K28" s="26">
        <f>SUM(K21:K27)</f>
        <v>-47262637863</v>
      </c>
    </row>
    <row r="29" spans="1:11" ht="9.9499999999999993" customHeight="1">
      <c r="A29" s="9"/>
      <c r="B29" s="2"/>
      <c r="E29" s="159"/>
      <c r="I29" s="159"/>
    </row>
    <row r="30" spans="1:11" ht="14.1" customHeight="1">
      <c r="A30" s="11" t="s">
        <v>156</v>
      </c>
      <c r="B30" s="2"/>
      <c r="E30" s="178">
        <f>SUM(E28,E17)</f>
        <v>3935471204</v>
      </c>
      <c r="F30" s="176"/>
      <c r="G30" s="238">
        <f>SUM(G28,G17)</f>
        <v>3231079853</v>
      </c>
      <c r="H30" s="176"/>
      <c r="I30" s="178">
        <f>SUM(I28,I17)</f>
        <v>5066401431</v>
      </c>
      <c r="J30" s="176"/>
      <c r="K30" s="238">
        <f>SUM(K28,K17)</f>
        <v>2914316965</v>
      </c>
    </row>
    <row r="31" spans="1:11" ht="14.1" customHeight="1">
      <c r="A31" s="9" t="s">
        <v>42</v>
      </c>
      <c r="B31" s="2"/>
      <c r="C31" s="2">
        <v>27</v>
      </c>
      <c r="E31" s="163">
        <v>-103024169</v>
      </c>
      <c r="F31" s="177"/>
      <c r="G31" s="237">
        <v>-47885240</v>
      </c>
      <c r="H31" s="177"/>
      <c r="I31" s="163">
        <v>-100180004</v>
      </c>
      <c r="J31" s="179"/>
      <c r="K31" s="237">
        <v>-46097432</v>
      </c>
    </row>
    <row r="32" spans="1:11" ht="3.75" customHeight="1">
      <c r="A32" s="9"/>
      <c r="B32" s="2"/>
      <c r="E32" s="159"/>
      <c r="F32" s="6"/>
      <c r="H32" s="6"/>
      <c r="I32" s="159"/>
      <c r="J32" s="6"/>
    </row>
    <row r="33" spans="1:11" ht="14.1" customHeight="1">
      <c r="A33" s="11" t="s">
        <v>158</v>
      </c>
      <c r="B33" s="2"/>
      <c r="E33" s="207">
        <f>SUM(E30:E32)</f>
        <v>3832447035</v>
      </c>
      <c r="F33" s="176"/>
      <c r="G33" s="243">
        <f>SUM(G30:G32)</f>
        <v>3183194613</v>
      </c>
      <c r="H33" s="176"/>
      <c r="I33" s="207">
        <f>SUM(I30:I31)</f>
        <v>4966221427</v>
      </c>
      <c r="J33" s="176"/>
      <c r="K33" s="243">
        <f>SUM(K30:K31)</f>
        <v>2868219533</v>
      </c>
    </row>
    <row r="34" spans="1:11" ht="14.1" customHeight="1">
      <c r="A34" s="9" t="s">
        <v>157</v>
      </c>
      <c r="B34" s="2"/>
      <c r="C34" s="2">
        <v>29</v>
      </c>
      <c r="E34" s="162">
        <v>-768649319</v>
      </c>
      <c r="F34" s="177"/>
      <c r="G34" s="242">
        <v>-554710859</v>
      </c>
      <c r="H34" s="177"/>
      <c r="I34" s="162">
        <v>-904760067</v>
      </c>
      <c r="J34" s="208"/>
      <c r="K34" s="242">
        <v>-508823121</v>
      </c>
    </row>
    <row r="35" spans="1:11" ht="3.75" customHeight="1">
      <c r="A35" s="9"/>
      <c r="B35" s="2"/>
      <c r="E35" s="159"/>
      <c r="F35" s="6"/>
      <c r="H35" s="6"/>
      <c r="I35" s="159"/>
      <c r="J35" s="6"/>
    </row>
    <row r="36" spans="1:11" ht="14.1" customHeight="1">
      <c r="A36" s="11" t="s">
        <v>43</v>
      </c>
      <c r="B36" s="2"/>
      <c r="E36" s="167">
        <f>SUM(E33:E34)</f>
        <v>3063797716</v>
      </c>
      <c r="F36" s="6"/>
      <c r="G36" s="266">
        <f>SUM(G33:G34)</f>
        <v>2628483754</v>
      </c>
      <c r="H36" s="6"/>
      <c r="I36" s="167">
        <f>SUM(I33:I34)</f>
        <v>4061461360</v>
      </c>
      <c r="J36" s="6"/>
      <c r="K36" s="266">
        <f>SUM(K33:K34)</f>
        <v>2359396412</v>
      </c>
    </row>
    <row r="37" spans="1:11" ht="9.9499999999999993" customHeight="1">
      <c r="A37" s="11"/>
      <c r="B37" s="2"/>
      <c r="E37" s="164"/>
      <c r="F37" s="6"/>
      <c r="G37" s="25"/>
      <c r="H37" s="6"/>
      <c r="I37" s="164"/>
      <c r="J37" s="6"/>
      <c r="K37" s="25"/>
    </row>
    <row r="38" spans="1:11" ht="14.1" customHeight="1">
      <c r="A38" s="11" t="s">
        <v>162</v>
      </c>
      <c r="B38" s="2"/>
      <c r="E38" s="95"/>
      <c r="G38" s="2"/>
      <c r="I38" s="95"/>
      <c r="K38" s="2"/>
    </row>
    <row r="39" spans="1:11" ht="14.1" customHeight="1">
      <c r="A39" s="211" t="s">
        <v>116</v>
      </c>
      <c r="B39" s="12"/>
      <c r="E39" s="95"/>
      <c r="G39" s="2"/>
      <c r="I39" s="95"/>
      <c r="K39" s="2"/>
    </row>
    <row r="40" spans="1:11" ht="14.1" customHeight="1">
      <c r="A40" s="2"/>
      <c r="B40" s="9" t="s">
        <v>226</v>
      </c>
      <c r="E40" s="95"/>
      <c r="G40" s="2"/>
      <c r="I40" s="95"/>
      <c r="K40" s="2"/>
    </row>
    <row r="41" spans="1:11" ht="14.1" customHeight="1">
      <c r="A41" s="2"/>
      <c r="B41" s="12" t="s">
        <v>159</v>
      </c>
      <c r="C41" s="2">
        <v>23</v>
      </c>
      <c r="E41" s="165">
        <v>13112560</v>
      </c>
      <c r="F41" s="161"/>
      <c r="G41" s="166">
        <v>0</v>
      </c>
      <c r="H41" s="161"/>
      <c r="I41" s="165">
        <v>8641279</v>
      </c>
      <c r="J41" s="161"/>
      <c r="K41" s="166">
        <v>0</v>
      </c>
    </row>
    <row r="42" spans="1:11" ht="14.1" customHeight="1">
      <c r="A42" s="2"/>
      <c r="B42" s="12" t="s">
        <v>227</v>
      </c>
      <c r="E42" s="165"/>
      <c r="F42" s="161"/>
      <c r="G42" s="166"/>
      <c r="H42" s="161"/>
      <c r="I42" s="165"/>
      <c r="J42" s="161"/>
      <c r="K42" s="166"/>
    </row>
    <row r="43" spans="1:11" ht="14.1" customHeight="1">
      <c r="A43" s="2"/>
      <c r="B43" s="12" t="s">
        <v>159</v>
      </c>
      <c r="C43" s="2">
        <v>11</v>
      </c>
      <c r="E43" s="165">
        <v>-655664032</v>
      </c>
      <c r="F43" s="161"/>
      <c r="G43" s="166">
        <v>0</v>
      </c>
      <c r="H43" s="161"/>
      <c r="I43" s="165">
        <v>-655700081</v>
      </c>
      <c r="J43" s="161"/>
      <c r="K43" s="166">
        <v>0</v>
      </c>
    </row>
    <row r="44" spans="1:11" ht="14.1" customHeight="1">
      <c r="A44" s="2"/>
      <c r="B44" s="12" t="s">
        <v>224</v>
      </c>
      <c r="E44" s="165"/>
      <c r="F44" s="161"/>
      <c r="G44" s="166"/>
      <c r="H44" s="161"/>
      <c r="I44" s="165"/>
      <c r="J44" s="161"/>
      <c r="K44" s="166"/>
    </row>
    <row r="45" spans="1:11" ht="14.1" customHeight="1">
      <c r="A45" s="2"/>
      <c r="B45" s="12" t="s">
        <v>225</v>
      </c>
      <c r="C45" s="2">
        <v>15</v>
      </c>
      <c r="E45" s="165">
        <v>482069</v>
      </c>
      <c r="F45" s="161"/>
      <c r="G45" s="166">
        <v>952789</v>
      </c>
      <c r="H45" s="161"/>
      <c r="I45" s="165">
        <v>0</v>
      </c>
      <c r="J45" s="161"/>
      <c r="K45" s="166">
        <v>0</v>
      </c>
    </row>
    <row r="46" spans="1:11" ht="14.1" customHeight="1">
      <c r="A46" s="12" t="s">
        <v>115</v>
      </c>
      <c r="B46" s="12"/>
      <c r="E46" s="165"/>
      <c r="F46" s="161"/>
      <c r="G46" s="166"/>
      <c r="H46" s="161"/>
      <c r="I46" s="165"/>
      <c r="J46" s="161"/>
      <c r="K46" s="166"/>
    </row>
    <row r="47" spans="1:11" ht="14.1" customHeight="1">
      <c r="A47" s="2"/>
      <c r="B47" s="12" t="s">
        <v>224</v>
      </c>
      <c r="E47" s="165"/>
      <c r="F47" s="161"/>
      <c r="G47" s="166"/>
      <c r="H47" s="161"/>
      <c r="I47" s="165"/>
      <c r="J47" s="161"/>
      <c r="K47" s="166"/>
    </row>
    <row r="48" spans="1:11" ht="14.1" customHeight="1">
      <c r="A48" s="2"/>
      <c r="B48" s="12" t="s">
        <v>225</v>
      </c>
      <c r="C48" s="2">
        <v>15</v>
      </c>
      <c r="E48" s="167">
        <v>7203569</v>
      </c>
      <c r="F48" s="161"/>
      <c r="G48" s="168">
        <v>1223729</v>
      </c>
      <c r="H48" s="161"/>
      <c r="I48" s="167">
        <v>0</v>
      </c>
      <c r="J48" s="161"/>
      <c r="K48" s="168">
        <v>0</v>
      </c>
    </row>
    <row r="49" spans="1:11" ht="9.9499999999999993" customHeight="1">
      <c r="A49" s="2"/>
      <c r="B49" s="12"/>
      <c r="E49" s="165"/>
      <c r="F49" s="161"/>
      <c r="G49" s="166"/>
      <c r="H49" s="161"/>
      <c r="I49" s="165"/>
      <c r="J49" s="161"/>
      <c r="K49" s="166"/>
    </row>
    <row r="50" spans="1:11" ht="14.1" customHeight="1">
      <c r="A50" s="11" t="s">
        <v>161</v>
      </c>
      <c r="B50" s="2"/>
      <c r="E50" s="164"/>
      <c r="F50" s="6"/>
      <c r="G50" s="25"/>
      <c r="H50" s="6"/>
      <c r="I50" s="164"/>
      <c r="J50" s="6"/>
      <c r="K50" s="25"/>
    </row>
    <row r="51" spans="1:11" ht="14.1" customHeight="1">
      <c r="A51" s="11"/>
      <c r="B51" s="11" t="s">
        <v>160</v>
      </c>
      <c r="E51" s="169">
        <f>SUM(E41:E48)</f>
        <v>-634865834</v>
      </c>
      <c r="F51" s="6"/>
      <c r="G51" s="170">
        <f>SUM(G41:G48)</f>
        <v>2176518</v>
      </c>
      <c r="H51" s="6"/>
      <c r="I51" s="169">
        <f>SUM(I41:I48)</f>
        <v>-647058802</v>
      </c>
      <c r="J51" s="6"/>
      <c r="K51" s="170">
        <f>SUM(K41:K48)</f>
        <v>0</v>
      </c>
    </row>
    <row r="52" spans="1:11" ht="3.95" customHeight="1">
      <c r="A52" s="11"/>
      <c r="B52" s="2"/>
      <c r="E52" s="159"/>
      <c r="I52" s="159"/>
    </row>
    <row r="53" spans="1:11" ht="14.1" customHeight="1" thickBot="1">
      <c r="A53" s="11" t="s">
        <v>44</v>
      </c>
      <c r="B53" s="2"/>
      <c r="E53" s="251">
        <f>SUM(E36,E51)</f>
        <v>2428931882</v>
      </c>
      <c r="G53" s="171">
        <f>SUM(G36,G51)</f>
        <v>2630660272</v>
      </c>
      <c r="I53" s="251">
        <f>SUM(I36,I51)</f>
        <v>3414402558</v>
      </c>
      <c r="K53" s="171">
        <f>SUM(K36,K51)</f>
        <v>2359396412</v>
      </c>
    </row>
    <row r="54" spans="1:11" ht="9.9499999999999993" customHeight="1" thickTop="1">
      <c r="A54" s="11"/>
      <c r="B54" s="2"/>
      <c r="E54" s="159"/>
      <c r="I54" s="159"/>
    </row>
    <row r="55" spans="1:11" ht="14.1" customHeight="1">
      <c r="A55" s="11" t="s">
        <v>250</v>
      </c>
      <c r="B55" s="2"/>
      <c r="E55" s="159"/>
      <c r="I55" s="159"/>
    </row>
    <row r="56" spans="1:11" ht="3.75" customHeight="1">
      <c r="A56" s="11"/>
      <c r="B56" s="2"/>
      <c r="E56" s="159"/>
      <c r="I56" s="159"/>
    </row>
    <row r="57" spans="1:11" ht="14.1" customHeight="1">
      <c r="A57" s="9" t="s">
        <v>45</v>
      </c>
      <c r="B57" s="2"/>
      <c r="E57" s="165">
        <v>3037711715</v>
      </c>
      <c r="F57" s="166"/>
      <c r="G57" s="166">
        <v>2630392186</v>
      </c>
      <c r="H57" s="166"/>
      <c r="I57" s="165">
        <v>4061461360</v>
      </c>
      <c r="J57" s="166"/>
      <c r="K57" s="166">
        <v>2359396412</v>
      </c>
    </row>
    <row r="58" spans="1:11" ht="14.1" customHeight="1">
      <c r="A58" s="9" t="s">
        <v>32</v>
      </c>
      <c r="B58" s="2"/>
      <c r="E58" s="169">
        <v>26086001</v>
      </c>
      <c r="F58" s="166"/>
      <c r="G58" s="170">
        <v>-1908432</v>
      </c>
      <c r="H58" s="166"/>
      <c r="I58" s="169">
        <v>0</v>
      </c>
      <c r="J58" s="166"/>
      <c r="K58" s="170">
        <v>0</v>
      </c>
    </row>
    <row r="59" spans="1:11" ht="3.75" customHeight="1">
      <c r="A59" s="11"/>
      <c r="B59" s="2"/>
      <c r="E59" s="159"/>
      <c r="F59" s="25"/>
      <c r="H59" s="25"/>
      <c r="I59" s="159"/>
      <c r="J59" s="25"/>
    </row>
    <row r="60" spans="1:11" ht="14.1" customHeight="1" thickBot="1">
      <c r="A60" s="11"/>
      <c r="B60" s="2"/>
      <c r="E60" s="251">
        <f>E36</f>
        <v>3063797716</v>
      </c>
      <c r="F60" s="25"/>
      <c r="G60" s="171">
        <f>G36</f>
        <v>2628483754</v>
      </c>
      <c r="H60" s="25"/>
      <c r="I60" s="251">
        <f>SUM(I57:I59)</f>
        <v>4061461360</v>
      </c>
      <c r="J60" s="25"/>
      <c r="K60" s="172">
        <f>SUM(K57:K59)</f>
        <v>2359396412</v>
      </c>
    </row>
    <row r="61" spans="1:11" ht="9.9499999999999993" customHeight="1" thickTop="1">
      <c r="A61" s="9"/>
      <c r="B61" s="2"/>
      <c r="E61" s="164"/>
      <c r="G61" s="25"/>
      <c r="I61" s="164"/>
      <c r="K61" s="25"/>
    </row>
    <row r="62" spans="1:11" ht="14.1" customHeight="1">
      <c r="A62" s="11" t="s">
        <v>46</v>
      </c>
      <c r="B62" s="2"/>
      <c r="E62" s="159"/>
      <c r="F62" s="25"/>
      <c r="H62" s="25"/>
      <c r="I62" s="159"/>
      <c r="J62" s="25"/>
    </row>
    <row r="63" spans="1:11" ht="3.75" customHeight="1">
      <c r="A63" s="11"/>
      <c r="B63" s="2"/>
      <c r="E63" s="159"/>
      <c r="F63" s="25"/>
      <c r="H63" s="25"/>
      <c r="I63" s="159"/>
      <c r="J63" s="25"/>
    </row>
    <row r="64" spans="1:11" ht="14.1" customHeight="1">
      <c r="A64" s="9" t="s">
        <v>45</v>
      </c>
      <c r="B64" s="2"/>
      <c r="E64" s="165">
        <v>2401222520</v>
      </c>
      <c r="F64" s="166"/>
      <c r="G64" s="166">
        <v>2632568704</v>
      </c>
      <c r="H64" s="166"/>
      <c r="I64" s="165">
        <v>3414402558</v>
      </c>
      <c r="J64" s="166"/>
      <c r="K64" s="166">
        <v>2359396412</v>
      </c>
    </row>
    <row r="65" spans="1:11" ht="14.1" customHeight="1">
      <c r="A65" s="9" t="s">
        <v>32</v>
      </c>
      <c r="B65" s="2"/>
      <c r="E65" s="167">
        <v>27709362</v>
      </c>
      <c r="F65" s="166"/>
      <c r="G65" s="168">
        <v>-1908432</v>
      </c>
      <c r="H65" s="166"/>
      <c r="I65" s="167">
        <v>0</v>
      </c>
      <c r="J65" s="166"/>
      <c r="K65" s="168">
        <v>0</v>
      </c>
    </row>
    <row r="66" spans="1:11" ht="3.75" customHeight="1">
      <c r="A66" s="11"/>
      <c r="B66" s="2"/>
      <c r="E66" s="159"/>
      <c r="F66" s="25"/>
      <c r="H66" s="25"/>
      <c r="I66" s="159"/>
      <c r="J66" s="25"/>
    </row>
    <row r="67" spans="1:11" ht="14.1" customHeight="1" thickBot="1">
      <c r="A67" s="11"/>
      <c r="B67" s="2"/>
      <c r="E67" s="251">
        <f>SUM(E64:E65)</f>
        <v>2428931882</v>
      </c>
      <c r="F67" s="25"/>
      <c r="G67" s="171">
        <f>SUM(G64:G65)</f>
        <v>2630660272</v>
      </c>
      <c r="H67" s="25"/>
      <c r="I67" s="251">
        <f>SUM(I64:I65)</f>
        <v>3414402558</v>
      </c>
      <c r="J67" s="25"/>
      <c r="K67" s="171">
        <f>SUM(K64:K65)</f>
        <v>2359396412</v>
      </c>
    </row>
    <row r="68" spans="1:11" ht="9.9499999999999993" customHeight="1" thickTop="1">
      <c r="A68" s="9"/>
      <c r="B68" s="2"/>
      <c r="E68" s="164"/>
      <c r="G68" s="25"/>
      <c r="I68" s="164"/>
      <c r="K68" s="25"/>
    </row>
    <row r="69" spans="1:11" ht="14.1" customHeight="1">
      <c r="A69" s="11" t="s">
        <v>163</v>
      </c>
      <c r="B69" s="2"/>
      <c r="E69" s="159"/>
      <c r="I69" s="159"/>
    </row>
    <row r="70" spans="1:11" ht="14.1" customHeight="1">
      <c r="A70" s="11"/>
      <c r="B70" s="11" t="s">
        <v>164</v>
      </c>
      <c r="E70" s="159"/>
      <c r="I70" s="159"/>
    </row>
    <row r="71" spans="1:11" ht="3.75" customHeight="1">
      <c r="A71" s="11"/>
      <c r="B71" s="2"/>
      <c r="E71" s="159"/>
      <c r="I71" s="159"/>
    </row>
    <row r="72" spans="1:11" ht="14.1" customHeight="1">
      <c r="A72" s="11" t="s">
        <v>47</v>
      </c>
      <c r="B72" s="12" t="s">
        <v>48</v>
      </c>
      <c r="C72" s="2">
        <v>30</v>
      </c>
      <c r="E72" s="173">
        <f>ROUND(E57/2399998265,2)</f>
        <v>1.27</v>
      </c>
      <c r="F72" s="174"/>
      <c r="G72" s="174">
        <f>ROUND(G57/2399998265,2)</f>
        <v>1.1000000000000001</v>
      </c>
      <c r="H72" s="174"/>
      <c r="I72" s="173">
        <f>ROUND(I57/2399998265,2)</f>
        <v>1.69</v>
      </c>
      <c r="J72" s="174"/>
      <c r="K72" s="174">
        <f>ROUND(K57/2399998265,2)</f>
        <v>0.98</v>
      </c>
    </row>
    <row r="73" spans="1:11" ht="13.5" customHeight="1">
      <c r="A73" s="11"/>
      <c r="B73" s="12"/>
      <c r="E73" s="174"/>
      <c r="F73" s="174"/>
      <c r="G73" s="174"/>
      <c r="H73" s="174"/>
      <c r="I73" s="174"/>
      <c r="J73" s="174"/>
      <c r="K73" s="174"/>
    </row>
    <row r="74" spans="1:11" ht="14.1" customHeight="1">
      <c r="A74" s="11"/>
      <c r="B74" s="12"/>
      <c r="E74" s="174"/>
      <c r="F74" s="174"/>
      <c r="G74" s="174"/>
      <c r="H74" s="174"/>
      <c r="I74" s="174"/>
      <c r="J74" s="174"/>
      <c r="K74" s="174"/>
    </row>
    <row r="75" spans="1:11" ht="14.1" customHeight="1">
      <c r="A75" s="11"/>
      <c r="B75" s="12"/>
      <c r="E75" s="174"/>
      <c r="F75" s="174"/>
      <c r="G75" s="174"/>
      <c r="H75" s="174"/>
      <c r="I75" s="174"/>
      <c r="J75" s="174"/>
      <c r="K75" s="174"/>
    </row>
    <row r="76" spans="1:11" ht="21.95" customHeight="1">
      <c r="A76" s="32" t="str">
        <f>'5-7'!A54</f>
        <v>The accompanying notes are an integral part of these consolidated and separate financial statements.</v>
      </c>
      <c r="B76" s="31"/>
      <c r="C76" s="31"/>
      <c r="D76" s="31"/>
      <c r="E76" s="26"/>
      <c r="F76" s="31"/>
      <c r="G76" s="26"/>
      <c r="H76" s="31"/>
      <c r="I76" s="26"/>
      <c r="J76" s="31"/>
      <c r="K76" s="26"/>
    </row>
    <row r="77" spans="1:11" ht="15.95" customHeight="1">
      <c r="B77" s="2"/>
    </row>
    <row r="78" spans="1:11" s="6" customFormat="1" ht="15.95" customHeight="1">
      <c r="A78" s="51"/>
      <c r="E78" s="25"/>
      <c r="G78" s="25"/>
      <c r="I78" s="25"/>
      <c r="K78" s="25"/>
    </row>
  </sheetData>
  <mergeCells count="4">
    <mergeCell ref="E7:G7"/>
    <mergeCell ref="I7:K7"/>
    <mergeCell ref="E6:G6"/>
    <mergeCell ref="I6:K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ignoredErrors>
    <ignoredError sqref="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B53"/>
  <sheetViews>
    <sheetView topLeftCell="A34" zoomScaleNormal="100" zoomScaleSheetLayoutView="117" workbookViewId="0">
      <selection activeCell="B52" sqref="B52"/>
    </sheetView>
  </sheetViews>
  <sheetFormatPr defaultColWidth="9.140625" defaultRowHeight="16.5" customHeight="1"/>
  <cols>
    <col min="1" max="1" width="1.7109375" style="13" customWidth="1"/>
    <col min="2" max="2" width="29.28515625" style="13" customWidth="1"/>
    <col min="3" max="3" width="5.85546875" style="13" customWidth="1"/>
    <col min="4" max="4" width="0.85546875" style="13" customWidth="1"/>
    <col min="5" max="5" width="11.42578125" style="68" customWidth="1"/>
    <col min="6" max="6" width="0.85546875" style="68" customWidth="1"/>
    <col min="7" max="7" width="10.5703125" style="68" customWidth="1"/>
    <col min="8" max="8" width="0.85546875" style="68" customWidth="1"/>
    <col min="9" max="9" width="11.42578125" style="68" customWidth="1"/>
    <col min="10" max="10" width="0.85546875" style="68" customWidth="1"/>
    <col min="11" max="11" width="13.140625" style="68" customWidth="1"/>
    <col min="12" max="12" width="0.85546875" style="68" customWidth="1"/>
    <col min="13" max="13" width="11.7109375" style="68" customWidth="1"/>
    <col min="14" max="14" width="0.85546875" style="68" customWidth="1"/>
    <col min="15" max="15" width="20.42578125" style="68" customWidth="1"/>
    <col min="16" max="16" width="0.85546875" style="68" customWidth="1"/>
    <col min="17" max="17" width="11.28515625" style="68" customWidth="1"/>
    <col min="18" max="18" width="0.85546875" style="68" customWidth="1"/>
    <col min="19" max="19" width="11.28515625" style="68" customWidth="1"/>
    <col min="20" max="20" width="0.85546875" style="68" customWidth="1"/>
    <col min="21" max="21" width="11" style="68" customWidth="1"/>
    <col min="22" max="22" width="0.85546875" style="68" customWidth="1"/>
    <col min="23" max="23" width="13.5703125" style="68" customWidth="1"/>
    <col min="24" max="24" width="0.85546875" style="68" customWidth="1"/>
    <col min="25" max="25" width="10.7109375" style="68" customWidth="1"/>
    <col min="26" max="26" width="0.85546875" style="68" customWidth="1"/>
    <col min="27" max="27" width="13.28515625" style="68" customWidth="1"/>
    <col min="28" max="16384" width="9.140625" style="13"/>
  </cols>
  <sheetData>
    <row r="1" spans="1:28" ht="16.5" customHeight="1">
      <c r="A1" s="20" t="str">
        <f>'5-7'!A1</f>
        <v>Com7 Public Company Limited</v>
      </c>
    </row>
    <row r="2" spans="1:28" ht="16.5" customHeight="1">
      <c r="A2" s="20" t="s">
        <v>93</v>
      </c>
    </row>
    <row r="3" spans="1:28" ht="16.5" customHeight="1">
      <c r="A3" s="22" t="str">
        <f>'8'!A3</f>
        <v>For the year ended 31 December 2022</v>
      </c>
      <c r="B3" s="23"/>
      <c r="C3" s="23"/>
      <c r="D3" s="23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8" ht="15" customHeight="1">
      <c r="A4" s="29"/>
      <c r="B4" s="21"/>
      <c r="C4" s="21"/>
      <c r="D4" s="21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</row>
    <row r="5" spans="1:28" ht="15" customHeight="1">
      <c r="A5" s="29"/>
      <c r="B5" s="21"/>
      <c r="C5" s="21"/>
      <c r="D5" s="21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28" ht="15" customHeight="1">
      <c r="B6" s="14"/>
      <c r="C6" s="15"/>
      <c r="D6" s="15"/>
      <c r="E6" s="276" t="s">
        <v>86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</row>
    <row r="7" spans="1:28" ht="15" customHeight="1">
      <c r="B7" s="14"/>
      <c r="C7" s="15"/>
      <c r="D7" s="15"/>
      <c r="E7" s="277" t="s">
        <v>49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72"/>
      <c r="Y7" s="72"/>
      <c r="Z7" s="72"/>
      <c r="AA7" s="72"/>
    </row>
    <row r="8" spans="1:28" ht="15" customHeight="1">
      <c r="B8" s="14"/>
      <c r="C8" s="15"/>
      <c r="D8" s="15"/>
      <c r="E8" s="72"/>
      <c r="F8" s="72"/>
      <c r="G8" s="72"/>
      <c r="H8" s="72"/>
      <c r="I8" s="72"/>
      <c r="J8" s="72"/>
      <c r="K8" s="72"/>
      <c r="L8" s="71"/>
      <c r="M8" s="72"/>
      <c r="N8" s="72"/>
      <c r="O8" s="276" t="s">
        <v>114</v>
      </c>
      <c r="P8" s="276"/>
      <c r="Q8" s="276"/>
      <c r="R8" s="276"/>
      <c r="S8" s="276"/>
      <c r="T8" s="276"/>
      <c r="U8" s="276"/>
      <c r="V8" s="72"/>
      <c r="W8" s="72"/>
      <c r="X8" s="72"/>
      <c r="Y8" s="72"/>
      <c r="Z8" s="72"/>
      <c r="AA8" s="72"/>
    </row>
    <row r="9" spans="1:28" ht="15" customHeight="1">
      <c r="B9" s="14"/>
      <c r="C9" s="15"/>
      <c r="D9" s="15"/>
      <c r="F9" s="73"/>
      <c r="G9" s="73"/>
      <c r="H9" s="73"/>
      <c r="I9" s="278" t="s">
        <v>29</v>
      </c>
      <c r="J9" s="278"/>
      <c r="K9" s="278"/>
      <c r="L9" s="73"/>
      <c r="M9" s="73"/>
      <c r="N9" s="73"/>
      <c r="O9" s="77" t="s">
        <v>117</v>
      </c>
      <c r="P9" s="73"/>
      <c r="Q9" s="73" t="s">
        <v>172</v>
      </c>
      <c r="R9" s="73"/>
      <c r="S9" s="73" t="s">
        <v>172</v>
      </c>
      <c r="T9" s="73"/>
      <c r="U9" s="73" t="s">
        <v>177</v>
      </c>
      <c r="V9" s="73"/>
      <c r="W9" s="73" t="s">
        <v>91</v>
      </c>
      <c r="X9" s="73"/>
      <c r="Y9" s="73"/>
      <c r="Z9" s="73"/>
    </row>
    <row r="10" spans="1:28" ht="15" customHeight="1">
      <c r="B10" s="14"/>
      <c r="C10" s="15"/>
      <c r="D10" s="15"/>
      <c r="E10" s="73" t="s">
        <v>50</v>
      </c>
      <c r="F10" s="73"/>
      <c r="G10" s="73" t="s">
        <v>78</v>
      </c>
      <c r="H10" s="73"/>
      <c r="I10" s="72"/>
      <c r="J10" s="72"/>
      <c r="K10" s="72"/>
      <c r="L10" s="73"/>
      <c r="M10" s="73"/>
      <c r="N10" s="73"/>
      <c r="O10" s="77" t="s">
        <v>118</v>
      </c>
      <c r="P10" s="73"/>
      <c r="Q10" s="73" t="s">
        <v>179</v>
      </c>
      <c r="R10" s="73"/>
      <c r="S10" s="73" t="s">
        <v>173</v>
      </c>
      <c r="T10" s="73"/>
      <c r="U10" s="73" t="s">
        <v>178</v>
      </c>
      <c r="V10" s="73"/>
      <c r="W10" s="73" t="s">
        <v>182</v>
      </c>
      <c r="X10" s="73"/>
      <c r="Y10" s="73" t="s">
        <v>185</v>
      </c>
      <c r="Z10" s="73"/>
    </row>
    <row r="11" spans="1:28" ht="15" customHeight="1">
      <c r="B11" s="14"/>
      <c r="C11" s="15"/>
      <c r="D11" s="15"/>
      <c r="E11" s="73" t="s">
        <v>52</v>
      </c>
      <c r="F11" s="73"/>
      <c r="G11" s="73" t="s">
        <v>98</v>
      </c>
      <c r="H11" s="73"/>
      <c r="I11" s="73" t="s">
        <v>53</v>
      </c>
      <c r="J11" s="73"/>
      <c r="K11" s="73"/>
      <c r="L11" s="73"/>
      <c r="M11" s="73" t="s">
        <v>168</v>
      </c>
      <c r="N11" s="73"/>
      <c r="O11" s="77" t="s">
        <v>188</v>
      </c>
      <c r="P11" s="73"/>
      <c r="Q11" s="73" t="s">
        <v>180</v>
      </c>
      <c r="R11" s="73"/>
      <c r="S11" s="73" t="s">
        <v>174</v>
      </c>
      <c r="T11" s="73"/>
      <c r="U11" s="73" t="s">
        <v>176</v>
      </c>
      <c r="V11" s="73"/>
      <c r="W11" s="73" t="s">
        <v>183</v>
      </c>
      <c r="X11" s="73"/>
      <c r="Y11" s="73" t="s">
        <v>186</v>
      </c>
      <c r="Z11" s="73"/>
      <c r="AA11" s="74" t="s">
        <v>51</v>
      </c>
    </row>
    <row r="12" spans="1:28" ht="15" customHeight="1">
      <c r="B12" s="14"/>
      <c r="C12" s="15"/>
      <c r="D12" s="15"/>
      <c r="E12" s="73" t="s">
        <v>54</v>
      </c>
      <c r="F12" s="73"/>
      <c r="G12" s="73" t="s">
        <v>97</v>
      </c>
      <c r="H12" s="73"/>
      <c r="I12" s="75" t="s">
        <v>55</v>
      </c>
      <c r="J12" s="73"/>
      <c r="K12" s="73" t="s">
        <v>31</v>
      </c>
      <c r="L12" s="73"/>
      <c r="M12" s="73" t="s">
        <v>75</v>
      </c>
      <c r="N12" s="73"/>
      <c r="O12" s="73" t="s">
        <v>187</v>
      </c>
      <c r="P12" s="73"/>
      <c r="Q12" s="73" t="s">
        <v>181</v>
      </c>
      <c r="R12" s="73"/>
      <c r="S12" s="73" t="s">
        <v>175</v>
      </c>
      <c r="T12" s="73"/>
      <c r="U12" s="73" t="s">
        <v>170</v>
      </c>
      <c r="V12" s="73"/>
      <c r="W12" s="73" t="s">
        <v>184</v>
      </c>
      <c r="X12" s="73"/>
      <c r="Y12" s="73" t="s">
        <v>56</v>
      </c>
      <c r="Z12" s="73"/>
      <c r="AA12" s="74" t="s">
        <v>57</v>
      </c>
    </row>
    <row r="13" spans="1:28" ht="15" customHeight="1">
      <c r="B13" s="14"/>
      <c r="C13" s="24" t="s">
        <v>2</v>
      </c>
      <c r="D13" s="15"/>
      <c r="E13" s="76" t="s">
        <v>3</v>
      </c>
      <c r="F13" s="77"/>
      <c r="G13" s="76" t="s">
        <v>3</v>
      </c>
      <c r="H13" s="78"/>
      <c r="I13" s="76" t="s">
        <v>3</v>
      </c>
      <c r="J13" s="77"/>
      <c r="K13" s="76" t="s">
        <v>3</v>
      </c>
      <c r="L13" s="77"/>
      <c r="M13" s="76" t="s">
        <v>3</v>
      </c>
      <c r="N13" s="77"/>
      <c r="O13" s="76" t="s">
        <v>3</v>
      </c>
      <c r="P13" s="77"/>
      <c r="Q13" s="76" t="s">
        <v>3</v>
      </c>
      <c r="R13" s="78"/>
      <c r="S13" s="76" t="s">
        <v>3</v>
      </c>
      <c r="T13" s="78"/>
      <c r="U13" s="76" t="s">
        <v>3</v>
      </c>
      <c r="V13" s="78"/>
      <c r="W13" s="76" t="s">
        <v>3</v>
      </c>
      <c r="X13" s="78"/>
      <c r="Y13" s="76" t="s">
        <v>3</v>
      </c>
      <c r="Z13" s="78"/>
      <c r="AA13" s="76" t="s">
        <v>3</v>
      </c>
    </row>
    <row r="14" spans="1:28" ht="7.5" customHeight="1">
      <c r="B14" s="14"/>
      <c r="C14" s="15"/>
      <c r="D14" s="15"/>
      <c r="E14" s="78"/>
      <c r="F14" s="77"/>
      <c r="G14" s="77"/>
      <c r="H14" s="78"/>
      <c r="I14" s="78"/>
      <c r="J14" s="77"/>
      <c r="K14" s="78"/>
      <c r="L14" s="77"/>
      <c r="M14" s="78"/>
      <c r="N14" s="77"/>
      <c r="O14" s="78"/>
      <c r="P14" s="77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28" ht="15" customHeight="1">
      <c r="A15" s="104" t="s">
        <v>125</v>
      </c>
      <c r="C15" s="18"/>
      <c r="D15" s="18"/>
      <c r="E15" s="218">
        <v>300000000</v>
      </c>
      <c r="F15" s="218"/>
      <c r="G15" s="218">
        <v>898760685</v>
      </c>
      <c r="H15" s="218"/>
      <c r="I15" s="218">
        <v>30000000</v>
      </c>
      <c r="J15" s="218"/>
      <c r="K15" s="218">
        <v>2638332874</v>
      </c>
      <c r="L15" s="218"/>
      <c r="M15" s="218">
        <v>0</v>
      </c>
      <c r="N15" s="218"/>
      <c r="O15" s="218">
        <v>-14799778</v>
      </c>
      <c r="P15" s="218"/>
      <c r="Q15" s="218">
        <v>0</v>
      </c>
      <c r="R15" s="218"/>
      <c r="S15" s="218">
        <v>0</v>
      </c>
      <c r="T15" s="218"/>
      <c r="U15" s="218">
        <f>SUM(S15,O15,Q15)</f>
        <v>-14799778</v>
      </c>
      <c r="V15" s="218"/>
      <c r="W15" s="218">
        <f>SUM(E15,G15,M15,I15,K15,U15)</f>
        <v>3852293781</v>
      </c>
      <c r="X15" s="218"/>
      <c r="Y15" s="218">
        <v>18534789</v>
      </c>
      <c r="Z15" s="218"/>
      <c r="AA15" s="214">
        <f>SUM(W15,Y15)</f>
        <v>3870828570</v>
      </c>
      <c r="AB15" s="68"/>
    </row>
    <row r="16" spans="1:28" ht="7.5" customHeight="1">
      <c r="A16" s="104"/>
      <c r="C16" s="18"/>
      <c r="D16" s="18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62"/>
      <c r="AB16" s="68"/>
    </row>
    <row r="17" spans="1:28" ht="15" customHeight="1">
      <c r="A17" s="17" t="s">
        <v>121</v>
      </c>
      <c r="C17" s="18"/>
      <c r="D17" s="1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62"/>
    </row>
    <row r="18" spans="1:28" ht="15" customHeight="1">
      <c r="A18" s="19" t="s">
        <v>71</v>
      </c>
      <c r="C18" s="18">
        <v>31</v>
      </c>
      <c r="D18" s="18"/>
      <c r="E18" s="79">
        <v>0</v>
      </c>
      <c r="F18" s="79"/>
      <c r="G18" s="79">
        <v>0</v>
      </c>
      <c r="H18" s="218"/>
      <c r="I18" s="79">
        <v>0</v>
      </c>
      <c r="J18" s="79"/>
      <c r="K18" s="218">
        <v>-1200000000</v>
      </c>
      <c r="L18" s="218"/>
      <c r="M18" s="218">
        <v>0</v>
      </c>
      <c r="N18" s="79"/>
      <c r="O18" s="218">
        <v>0</v>
      </c>
      <c r="P18" s="218"/>
      <c r="Q18" s="218">
        <v>0</v>
      </c>
      <c r="R18" s="218"/>
      <c r="S18" s="218">
        <v>0</v>
      </c>
      <c r="T18" s="218"/>
      <c r="U18" s="218">
        <f>SUM(S18,O18,Q18)</f>
        <v>0</v>
      </c>
      <c r="V18" s="218"/>
      <c r="W18" s="218">
        <f>SUM(E18,G18,M18,I18,K18,U18)</f>
        <v>-1200000000</v>
      </c>
      <c r="X18" s="218"/>
      <c r="Y18" s="218">
        <v>0</v>
      </c>
      <c r="Z18" s="218"/>
      <c r="AA18" s="214">
        <f>SUM(W18,Y18)</f>
        <v>-1200000000</v>
      </c>
      <c r="AB18" s="68"/>
    </row>
    <row r="19" spans="1:28" ht="15" customHeight="1">
      <c r="A19" s="19" t="s">
        <v>96</v>
      </c>
      <c r="C19" s="18"/>
      <c r="D19" s="18"/>
      <c r="E19" s="79">
        <v>0</v>
      </c>
      <c r="F19" s="79"/>
      <c r="G19" s="79">
        <v>0</v>
      </c>
      <c r="H19" s="218"/>
      <c r="I19" s="79">
        <v>0</v>
      </c>
      <c r="J19" s="79"/>
      <c r="K19" s="218">
        <v>2630392186</v>
      </c>
      <c r="L19" s="218"/>
      <c r="M19" s="218">
        <v>0</v>
      </c>
      <c r="N19" s="79"/>
      <c r="O19" s="218">
        <v>0</v>
      </c>
      <c r="P19" s="218"/>
      <c r="Q19" s="218">
        <v>0</v>
      </c>
      <c r="R19" s="218"/>
      <c r="S19" s="218">
        <v>0</v>
      </c>
      <c r="T19" s="218"/>
      <c r="U19" s="218">
        <f>SUM(S19,O19,Q19)</f>
        <v>0</v>
      </c>
      <c r="V19" s="218"/>
      <c r="W19" s="218">
        <f>SUM(E19,G19,M19,I19,K19,U19)</f>
        <v>2630392186</v>
      </c>
      <c r="X19" s="218"/>
      <c r="Y19" s="218">
        <v>-1908432</v>
      </c>
      <c r="Z19" s="218"/>
      <c r="AA19" s="214">
        <f>SUM(W19,Y19)</f>
        <v>2628483754</v>
      </c>
      <c r="AB19" s="70"/>
    </row>
    <row r="20" spans="1:28" ht="15" customHeight="1">
      <c r="A20" s="19" t="s">
        <v>161</v>
      </c>
      <c r="C20" s="18"/>
      <c r="D20" s="18"/>
      <c r="E20" s="79"/>
      <c r="F20" s="79"/>
      <c r="G20" s="79"/>
      <c r="H20" s="218"/>
      <c r="I20" s="79"/>
      <c r="J20" s="79"/>
      <c r="K20" s="218"/>
      <c r="L20" s="218"/>
      <c r="M20" s="218"/>
      <c r="N20" s="79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4"/>
      <c r="AB20" s="70"/>
    </row>
    <row r="21" spans="1:28" ht="15" customHeight="1">
      <c r="A21" s="19"/>
      <c r="B21" s="13" t="s">
        <v>189</v>
      </c>
      <c r="C21" s="18"/>
      <c r="D21" s="18"/>
      <c r="E21" s="79">
        <v>0</v>
      </c>
      <c r="F21" s="79"/>
      <c r="G21" s="79">
        <v>0</v>
      </c>
      <c r="H21" s="218"/>
      <c r="I21" s="79">
        <v>0</v>
      </c>
      <c r="J21" s="79"/>
      <c r="K21" s="218">
        <v>952789</v>
      </c>
      <c r="L21" s="218"/>
      <c r="M21" s="218">
        <v>0</v>
      </c>
      <c r="N21" s="79"/>
      <c r="O21" s="218">
        <v>1223729</v>
      </c>
      <c r="P21" s="218"/>
      <c r="Q21" s="218">
        <v>0</v>
      </c>
      <c r="R21" s="218"/>
      <c r="S21" s="218">
        <v>0</v>
      </c>
      <c r="T21" s="218"/>
      <c r="U21" s="218">
        <f>SUM(S21,O21,Q21)</f>
        <v>1223729</v>
      </c>
      <c r="V21" s="218"/>
      <c r="W21" s="218">
        <f>SUM(E21,G21,M21,I21,K21,U21)</f>
        <v>2176518</v>
      </c>
      <c r="X21" s="218"/>
      <c r="Y21" s="218">
        <v>0</v>
      </c>
      <c r="Z21" s="218"/>
      <c r="AA21" s="214">
        <f>SUM(W21,Y21)</f>
        <v>2176518</v>
      </c>
      <c r="AB21" s="68"/>
    </row>
    <row r="22" spans="1:28" ht="15" customHeight="1">
      <c r="A22" s="19" t="s">
        <v>190</v>
      </c>
      <c r="C22" s="18"/>
      <c r="D22" s="1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62"/>
    </row>
    <row r="23" spans="1:28" ht="15" customHeight="1">
      <c r="A23" s="19"/>
      <c r="B23" s="13" t="s">
        <v>191</v>
      </c>
      <c r="C23" s="18"/>
      <c r="D23" s="1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62"/>
    </row>
    <row r="24" spans="1:28" ht="15" customHeight="1">
      <c r="A24" s="19"/>
      <c r="B24" s="13" t="s">
        <v>192</v>
      </c>
      <c r="C24" s="18"/>
      <c r="D24" s="18"/>
      <c r="E24" s="79">
        <v>0</v>
      </c>
      <c r="F24" s="79"/>
      <c r="G24" s="79">
        <v>0</v>
      </c>
      <c r="H24" s="218"/>
      <c r="I24" s="79">
        <v>0</v>
      </c>
      <c r="J24" s="79"/>
      <c r="K24" s="218">
        <v>0</v>
      </c>
      <c r="L24" s="218"/>
      <c r="M24" s="218">
        <v>0</v>
      </c>
      <c r="N24" s="79"/>
      <c r="O24" s="218">
        <v>0</v>
      </c>
      <c r="P24" s="218"/>
      <c r="Q24" s="218">
        <v>0</v>
      </c>
      <c r="R24" s="218"/>
      <c r="S24" s="218">
        <v>0</v>
      </c>
      <c r="T24" s="218"/>
      <c r="U24" s="218">
        <f>SUM(S24,O24,Q24)</f>
        <v>0</v>
      </c>
      <c r="V24" s="218"/>
      <c r="W24" s="218">
        <f>SUM(E24,G24,M24,I24,K24,U24)</f>
        <v>0</v>
      </c>
      <c r="X24" s="218"/>
      <c r="Y24" s="218">
        <v>12500100</v>
      </c>
      <c r="Z24" s="218"/>
      <c r="AA24" s="214">
        <f>SUM(W24,Y24)</f>
        <v>12500100</v>
      </c>
      <c r="AB24" s="68"/>
    </row>
    <row r="25" spans="1:28" ht="15" customHeight="1">
      <c r="A25" s="19" t="s">
        <v>165</v>
      </c>
      <c r="C25" s="18"/>
      <c r="D25" s="1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62"/>
    </row>
    <row r="26" spans="1:28" ht="15" customHeight="1">
      <c r="A26" s="19"/>
      <c r="B26" s="13" t="s">
        <v>166</v>
      </c>
      <c r="C26" s="18"/>
      <c r="D26" s="18"/>
      <c r="E26" s="81">
        <v>0</v>
      </c>
      <c r="F26" s="79"/>
      <c r="G26" s="81">
        <v>0</v>
      </c>
      <c r="H26" s="239"/>
      <c r="I26" s="81">
        <v>0</v>
      </c>
      <c r="J26" s="79"/>
      <c r="K26" s="237">
        <v>0</v>
      </c>
      <c r="L26" s="238"/>
      <c r="M26" s="237">
        <v>0</v>
      </c>
      <c r="N26" s="79"/>
      <c r="O26" s="237">
        <v>0</v>
      </c>
      <c r="P26" s="238"/>
      <c r="Q26" s="237">
        <v>0</v>
      </c>
      <c r="R26" s="239"/>
      <c r="S26" s="237">
        <v>0</v>
      </c>
      <c r="T26" s="239"/>
      <c r="U26" s="237">
        <f>SUM(S26,O26,Q26)</f>
        <v>0</v>
      </c>
      <c r="V26" s="239"/>
      <c r="W26" s="237">
        <f>SUM(E26,G26,M26,I26,K26,U26)</f>
        <v>0</v>
      </c>
      <c r="X26" s="239"/>
      <c r="Y26" s="237">
        <v>-13238587</v>
      </c>
      <c r="Z26" s="239"/>
      <c r="AA26" s="237">
        <f>SUM(W26,Y26)</f>
        <v>-13238587</v>
      </c>
    </row>
    <row r="27" spans="1:28" ht="8.1" customHeight="1">
      <c r="A27" s="17"/>
      <c r="C27" s="18"/>
      <c r="D27" s="18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62"/>
    </row>
    <row r="28" spans="1:28" ht="15" customHeight="1" thickBot="1">
      <c r="A28" s="17" t="s">
        <v>122</v>
      </c>
      <c r="C28" s="18"/>
      <c r="D28" s="18"/>
      <c r="E28" s="82">
        <f>SUM(E15:E27)</f>
        <v>300000000</v>
      </c>
      <c r="F28" s="79"/>
      <c r="G28" s="82">
        <f>SUM(G15:G27)</f>
        <v>898760685</v>
      </c>
      <c r="H28" s="79"/>
      <c r="I28" s="82">
        <f>SUM(I15:I27)</f>
        <v>30000000</v>
      </c>
      <c r="J28" s="79"/>
      <c r="K28" s="82">
        <f>SUM(K15:K27)</f>
        <v>4069677849</v>
      </c>
      <c r="L28" s="79"/>
      <c r="M28" s="82">
        <f>SUM(M15:M27)</f>
        <v>0</v>
      </c>
      <c r="N28" s="79"/>
      <c r="O28" s="82">
        <f>SUM(O15:O27)</f>
        <v>-13576049</v>
      </c>
      <c r="P28" s="79"/>
      <c r="Q28" s="82">
        <f>SUM(Q15:Q27)</f>
        <v>0</v>
      </c>
      <c r="R28" s="79"/>
      <c r="S28" s="82">
        <f>SUM(S15:S27)</f>
        <v>0</v>
      </c>
      <c r="T28" s="79"/>
      <c r="U28" s="82">
        <f>SUM(U15:U27)</f>
        <v>-13576049</v>
      </c>
      <c r="V28" s="79"/>
      <c r="W28" s="82">
        <f>SUM(W15:W27)</f>
        <v>5284862485</v>
      </c>
      <c r="X28" s="79"/>
      <c r="Y28" s="82">
        <f>SUM(Y15:Y27)</f>
        <v>15887870</v>
      </c>
      <c r="Z28" s="79"/>
      <c r="AA28" s="82">
        <f>SUM(AA15:AA27)</f>
        <v>5300750355</v>
      </c>
      <c r="AB28" s="68"/>
    </row>
    <row r="29" spans="1:28" ht="15" customHeight="1" thickTop="1">
      <c r="A29" s="17"/>
      <c r="C29" s="18"/>
      <c r="D29" s="18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1:28" ht="15" customHeight="1">
      <c r="A30" s="17"/>
      <c r="C30" s="18"/>
      <c r="D30" s="1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</row>
    <row r="31" spans="1:28" ht="15" customHeight="1">
      <c r="A31" s="104" t="s">
        <v>130</v>
      </c>
      <c r="C31" s="18"/>
      <c r="D31" s="18"/>
      <c r="E31" s="217">
        <f>E28</f>
        <v>300000000</v>
      </c>
      <c r="F31" s="218"/>
      <c r="G31" s="217">
        <f>G28</f>
        <v>898760685</v>
      </c>
      <c r="H31" s="218"/>
      <c r="I31" s="217">
        <f>I28</f>
        <v>30000000</v>
      </c>
      <c r="J31" s="218"/>
      <c r="K31" s="217">
        <f>K28</f>
        <v>4069677849</v>
      </c>
      <c r="L31" s="218"/>
      <c r="M31" s="217">
        <f>M28</f>
        <v>0</v>
      </c>
      <c r="N31" s="218"/>
      <c r="O31" s="217">
        <f>O28</f>
        <v>-13576049</v>
      </c>
      <c r="P31" s="218"/>
      <c r="Q31" s="217">
        <f>Q28</f>
        <v>0</v>
      </c>
      <c r="R31" s="218"/>
      <c r="S31" s="217">
        <f>S28</f>
        <v>0</v>
      </c>
      <c r="T31" s="218"/>
      <c r="U31" s="217">
        <f t="shared" ref="U31" si="0">SUM(S31,O31,Q31)</f>
        <v>-13576049</v>
      </c>
      <c r="V31" s="218"/>
      <c r="W31" s="217">
        <f>SUM(E31,G31,M31,I31,K31,U31)</f>
        <v>5284862485</v>
      </c>
      <c r="X31" s="218"/>
      <c r="Y31" s="217">
        <f>Y28</f>
        <v>15887870</v>
      </c>
      <c r="Z31" s="218"/>
      <c r="AA31" s="213">
        <f t="shared" ref="AA31" si="1">SUM(W31,Y31)</f>
        <v>5300750355</v>
      </c>
      <c r="AB31" s="68"/>
    </row>
    <row r="32" spans="1:28" ht="7.5" customHeight="1">
      <c r="A32" s="104"/>
      <c r="C32" s="18"/>
      <c r="D32" s="18"/>
      <c r="E32" s="100"/>
      <c r="F32" s="79"/>
      <c r="G32" s="100"/>
      <c r="H32" s="79"/>
      <c r="I32" s="100"/>
      <c r="J32" s="79"/>
      <c r="K32" s="100"/>
      <c r="L32" s="79"/>
      <c r="M32" s="100"/>
      <c r="N32" s="79"/>
      <c r="O32" s="100"/>
      <c r="P32" s="79"/>
      <c r="Q32" s="100"/>
      <c r="R32" s="79"/>
      <c r="S32" s="100"/>
      <c r="T32" s="79"/>
      <c r="U32" s="100"/>
      <c r="V32" s="79"/>
      <c r="W32" s="100"/>
      <c r="X32" s="79"/>
      <c r="Y32" s="100"/>
      <c r="Z32" s="79"/>
      <c r="AA32" s="90"/>
      <c r="AB32" s="68"/>
    </row>
    <row r="33" spans="1:28" ht="15" customHeight="1">
      <c r="A33" s="17" t="s">
        <v>131</v>
      </c>
      <c r="C33" s="18"/>
      <c r="D33" s="18"/>
      <c r="E33" s="100"/>
      <c r="F33" s="79"/>
      <c r="G33" s="100"/>
      <c r="H33" s="79"/>
      <c r="I33" s="100"/>
      <c r="J33" s="79"/>
      <c r="K33" s="100"/>
      <c r="L33" s="79"/>
      <c r="M33" s="100"/>
      <c r="N33" s="79"/>
      <c r="O33" s="100"/>
      <c r="P33" s="79"/>
      <c r="Q33" s="100"/>
      <c r="R33" s="79"/>
      <c r="S33" s="100"/>
      <c r="T33" s="79"/>
      <c r="U33" s="100"/>
      <c r="V33" s="79"/>
      <c r="W33" s="100"/>
      <c r="X33" s="79"/>
      <c r="Y33" s="100"/>
      <c r="Z33" s="79"/>
      <c r="AA33" s="90"/>
    </row>
    <row r="34" spans="1:28" ht="15" customHeight="1">
      <c r="A34" s="19" t="s">
        <v>167</v>
      </c>
      <c r="C34" s="18">
        <v>31</v>
      </c>
      <c r="D34" s="18"/>
      <c r="E34" s="100">
        <v>299999566</v>
      </c>
      <c r="F34" s="79"/>
      <c r="G34" s="100">
        <v>0</v>
      </c>
      <c r="H34" s="218"/>
      <c r="I34" s="100">
        <v>0</v>
      </c>
      <c r="J34" s="79"/>
      <c r="K34" s="217">
        <v>-299999566</v>
      </c>
      <c r="L34" s="218"/>
      <c r="M34" s="217">
        <v>0</v>
      </c>
      <c r="N34" s="79"/>
      <c r="O34" s="217">
        <v>0</v>
      </c>
      <c r="P34" s="218"/>
      <c r="Q34" s="217">
        <v>0</v>
      </c>
      <c r="R34" s="218"/>
      <c r="S34" s="217">
        <v>0</v>
      </c>
      <c r="T34" s="218"/>
      <c r="U34" s="217">
        <f>SUM(S34,O34,Q34)</f>
        <v>0</v>
      </c>
      <c r="V34" s="218"/>
      <c r="W34" s="217">
        <f>SUM(E34,G34,M34,I34,K34,U34)</f>
        <v>0</v>
      </c>
      <c r="X34" s="218"/>
      <c r="Y34" s="217">
        <v>0</v>
      </c>
      <c r="Z34" s="218"/>
      <c r="AA34" s="213">
        <f t="shared" ref="AA34:AA37" si="2">SUM(W34,Y34)</f>
        <v>0</v>
      </c>
      <c r="AB34" s="68"/>
    </row>
    <row r="35" spans="1:28" ht="15" customHeight="1">
      <c r="A35" s="19" t="s">
        <v>71</v>
      </c>
      <c r="C35" s="18">
        <v>31</v>
      </c>
      <c r="D35" s="18"/>
      <c r="E35" s="100">
        <v>0</v>
      </c>
      <c r="F35" s="79"/>
      <c r="G35" s="100">
        <v>0</v>
      </c>
      <c r="H35" s="218"/>
      <c r="I35" s="100">
        <v>0</v>
      </c>
      <c r="J35" s="79"/>
      <c r="K35" s="217">
        <v>-1199998265</v>
      </c>
      <c r="L35" s="218"/>
      <c r="M35" s="217">
        <v>0</v>
      </c>
      <c r="N35" s="79"/>
      <c r="O35" s="217">
        <v>0</v>
      </c>
      <c r="P35" s="218"/>
      <c r="Q35" s="217">
        <v>0</v>
      </c>
      <c r="R35" s="218"/>
      <c r="S35" s="217">
        <v>0</v>
      </c>
      <c r="T35" s="218"/>
      <c r="U35" s="217">
        <f t="shared" ref="U35:U37" si="3">SUM(S35,O35,Q35)</f>
        <v>0</v>
      </c>
      <c r="V35" s="218"/>
      <c r="W35" s="217">
        <f>SUM(E35,G35,M35,I35,K35,U35)</f>
        <v>-1199998265</v>
      </c>
      <c r="X35" s="218"/>
      <c r="Y35" s="217">
        <v>0</v>
      </c>
      <c r="Z35" s="218"/>
      <c r="AA35" s="213">
        <f t="shared" si="2"/>
        <v>-1199998265</v>
      </c>
      <c r="AB35" s="68"/>
    </row>
    <row r="36" spans="1:28" ht="15" customHeight="1">
      <c r="A36" s="19" t="s">
        <v>169</v>
      </c>
      <c r="C36" s="18">
        <v>24</v>
      </c>
      <c r="D36" s="18"/>
      <c r="E36" s="100">
        <v>0</v>
      </c>
      <c r="F36" s="79"/>
      <c r="G36" s="100">
        <v>0</v>
      </c>
      <c r="H36" s="218"/>
      <c r="I36" s="100">
        <v>0</v>
      </c>
      <c r="J36" s="79"/>
      <c r="K36" s="217">
        <v>0</v>
      </c>
      <c r="L36" s="218"/>
      <c r="M36" s="217">
        <v>-484293100</v>
      </c>
      <c r="N36" s="79"/>
      <c r="O36" s="217">
        <v>0</v>
      </c>
      <c r="P36" s="218"/>
      <c r="Q36" s="217">
        <v>0</v>
      </c>
      <c r="R36" s="218"/>
      <c r="S36" s="217">
        <v>0</v>
      </c>
      <c r="T36" s="218"/>
      <c r="U36" s="217">
        <f t="shared" si="3"/>
        <v>0</v>
      </c>
      <c r="V36" s="218"/>
      <c r="W36" s="217">
        <f>SUM(E36,G36,M36,I36,K36,U36)</f>
        <v>-484293100</v>
      </c>
      <c r="X36" s="218"/>
      <c r="Y36" s="217">
        <v>0</v>
      </c>
      <c r="Z36" s="218"/>
      <c r="AA36" s="213">
        <f t="shared" si="2"/>
        <v>-484293100</v>
      </c>
      <c r="AB36" s="68"/>
    </row>
    <row r="37" spans="1:28" ht="15" customHeight="1">
      <c r="A37" s="19" t="s">
        <v>96</v>
      </c>
      <c r="C37" s="18"/>
      <c r="D37" s="18"/>
      <c r="E37" s="100">
        <v>0</v>
      </c>
      <c r="F37" s="79"/>
      <c r="G37" s="100">
        <v>0</v>
      </c>
      <c r="H37" s="218"/>
      <c r="I37" s="100">
        <v>0</v>
      </c>
      <c r="J37" s="79"/>
      <c r="K37" s="217">
        <v>3037711715</v>
      </c>
      <c r="L37" s="218"/>
      <c r="M37" s="217">
        <v>0</v>
      </c>
      <c r="N37" s="79"/>
      <c r="O37" s="217">
        <v>0</v>
      </c>
      <c r="P37" s="218"/>
      <c r="Q37" s="217">
        <v>0</v>
      </c>
      <c r="R37" s="218"/>
      <c r="S37" s="217">
        <v>0</v>
      </c>
      <c r="T37" s="218"/>
      <c r="U37" s="217">
        <f t="shared" si="3"/>
        <v>0</v>
      </c>
      <c r="V37" s="218"/>
      <c r="W37" s="217">
        <f>SUM(E37,G37,M37,I37,K37,U37)</f>
        <v>3037711715</v>
      </c>
      <c r="X37" s="218"/>
      <c r="Y37" s="217">
        <v>26086001</v>
      </c>
      <c r="Z37" s="218"/>
      <c r="AA37" s="213">
        <f t="shared" si="2"/>
        <v>3063797716</v>
      </c>
      <c r="AB37" s="70"/>
    </row>
    <row r="38" spans="1:28" ht="15" customHeight="1">
      <c r="A38" s="19" t="s">
        <v>161</v>
      </c>
      <c r="C38" s="18"/>
      <c r="D38" s="18"/>
      <c r="E38" s="100"/>
      <c r="F38" s="79"/>
      <c r="G38" s="100"/>
      <c r="H38" s="218"/>
      <c r="I38" s="100"/>
      <c r="J38" s="79"/>
      <c r="K38" s="217"/>
      <c r="L38" s="218"/>
      <c r="M38" s="217"/>
      <c r="N38" s="79"/>
      <c r="O38" s="217"/>
      <c r="P38" s="218"/>
      <c r="Q38" s="217"/>
      <c r="R38" s="218"/>
      <c r="S38" s="217"/>
      <c r="T38" s="218"/>
      <c r="U38" s="217"/>
      <c r="V38" s="218"/>
      <c r="W38" s="217"/>
      <c r="X38" s="218"/>
      <c r="Y38" s="217"/>
      <c r="Z38" s="218"/>
      <c r="AA38" s="213"/>
      <c r="AB38" s="70"/>
    </row>
    <row r="39" spans="1:28" ht="15" customHeight="1">
      <c r="A39" s="19"/>
      <c r="B39" s="13" t="s">
        <v>189</v>
      </c>
      <c r="C39" s="18">
        <v>15</v>
      </c>
      <c r="D39" s="18"/>
      <c r="E39" s="100">
        <v>0</v>
      </c>
      <c r="F39" s="79"/>
      <c r="G39" s="100">
        <v>0</v>
      </c>
      <c r="H39" s="218"/>
      <c r="I39" s="100">
        <v>0</v>
      </c>
      <c r="J39" s="79"/>
      <c r="K39" s="217">
        <v>11489199</v>
      </c>
      <c r="L39" s="218"/>
      <c r="M39" s="217">
        <v>0</v>
      </c>
      <c r="N39" s="79"/>
      <c r="O39" s="217">
        <v>7685638</v>
      </c>
      <c r="P39" s="218"/>
      <c r="Q39" s="217">
        <v>-655664032</v>
      </c>
      <c r="R39" s="218"/>
      <c r="S39" s="217">
        <v>0</v>
      </c>
      <c r="T39" s="218"/>
      <c r="U39" s="217">
        <f>SUM(S39,O39,Q39)</f>
        <v>-647978394</v>
      </c>
      <c r="V39" s="218"/>
      <c r="W39" s="217">
        <f>SUM(E39,G39,M39,I39,K39,U39)</f>
        <v>-636489195</v>
      </c>
      <c r="X39" s="218"/>
      <c r="Y39" s="217">
        <v>1623361</v>
      </c>
      <c r="Z39" s="218"/>
      <c r="AA39" s="213">
        <f>SUM(W39,Y39)</f>
        <v>-634865834</v>
      </c>
      <c r="AB39" s="68"/>
    </row>
    <row r="40" spans="1:28" ht="15" customHeight="1">
      <c r="A40" s="19" t="s">
        <v>228</v>
      </c>
      <c r="C40" s="18"/>
      <c r="D40" s="18"/>
      <c r="E40" s="100"/>
      <c r="F40" s="79"/>
      <c r="G40" s="100"/>
      <c r="H40" s="218"/>
      <c r="I40" s="100"/>
      <c r="J40" s="79"/>
      <c r="K40" s="217"/>
      <c r="L40" s="218"/>
      <c r="M40" s="217"/>
      <c r="N40" s="79"/>
      <c r="O40" s="217"/>
      <c r="P40" s="218"/>
      <c r="Q40" s="217"/>
      <c r="R40" s="218"/>
      <c r="S40" s="217"/>
      <c r="T40" s="218"/>
      <c r="U40" s="217"/>
      <c r="V40" s="218"/>
      <c r="W40" s="217"/>
      <c r="X40" s="218"/>
      <c r="Y40" s="217"/>
      <c r="Z40" s="218"/>
      <c r="AA40" s="213"/>
      <c r="AB40" s="68"/>
    </row>
    <row r="41" spans="1:28" ht="15" customHeight="1">
      <c r="A41" s="19"/>
      <c r="B41" s="13" t="s">
        <v>231</v>
      </c>
      <c r="C41" s="18"/>
      <c r="D41" s="18"/>
      <c r="E41" s="100"/>
      <c r="F41" s="79"/>
      <c r="G41" s="100"/>
      <c r="H41" s="218"/>
      <c r="I41" s="100"/>
      <c r="J41" s="79"/>
      <c r="K41" s="217"/>
      <c r="L41" s="218"/>
      <c r="M41" s="217"/>
      <c r="N41" s="79"/>
      <c r="O41" s="217"/>
      <c r="P41" s="218"/>
      <c r="Q41" s="217"/>
      <c r="R41" s="218"/>
      <c r="S41" s="217"/>
      <c r="T41" s="218"/>
      <c r="U41" s="217"/>
      <c r="V41" s="218"/>
      <c r="W41" s="217"/>
      <c r="X41" s="218"/>
      <c r="Y41" s="217"/>
      <c r="Z41" s="218"/>
      <c r="AA41" s="213"/>
      <c r="AB41" s="68"/>
    </row>
    <row r="42" spans="1:28" ht="15" customHeight="1">
      <c r="A42" s="19"/>
      <c r="B42" s="13" t="s">
        <v>230</v>
      </c>
      <c r="C42" s="18"/>
      <c r="D42" s="18"/>
      <c r="E42" s="100"/>
      <c r="F42" s="79"/>
      <c r="G42" s="100"/>
      <c r="H42" s="218"/>
      <c r="I42" s="100"/>
      <c r="J42" s="79"/>
      <c r="K42" s="217"/>
      <c r="L42" s="218"/>
      <c r="M42" s="217"/>
      <c r="N42" s="79"/>
      <c r="O42" s="217"/>
      <c r="P42" s="218"/>
      <c r="Q42" s="217"/>
      <c r="R42" s="218"/>
      <c r="S42" s="217"/>
      <c r="T42" s="218"/>
      <c r="U42" s="217"/>
      <c r="V42" s="218"/>
      <c r="W42" s="217"/>
      <c r="X42" s="218"/>
      <c r="Y42" s="217"/>
      <c r="Z42" s="218"/>
      <c r="AA42" s="213"/>
      <c r="AB42" s="68"/>
    </row>
    <row r="43" spans="1:28" ht="15" customHeight="1">
      <c r="A43" s="19"/>
      <c r="B43" s="13" t="s">
        <v>229</v>
      </c>
      <c r="C43" s="18"/>
      <c r="D43" s="18"/>
      <c r="E43" s="100">
        <v>0</v>
      </c>
      <c r="F43" s="79"/>
      <c r="G43" s="100">
        <v>0</v>
      </c>
      <c r="H43" s="218"/>
      <c r="I43" s="100">
        <v>0</v>
      </c>
      <c r="J43" s="79"/>
      <c r="K43" s="217">
        <v>-130142720</v>
      </c>
      <c r="L43" s="218"/>
      <c r="M43" s="217">
        <v>0</v>
      </c>
      <c r="N43" s="79"/>
      <c r="O43" s="217">
        <v>0</v>
      </c>
      <c r="P43" s="218"/>
      <c r="Q43" s="217">
        <v>130142720</v>
      </c>
      <c r="R43" s="218"/>
      <c r="S43" s="217">
        <v>0</v>
      </c>
      <c r="T43" s="218"/>
      <c r="U43" s="217">
        <f>SUM(S43,O43,Q43)</f>
        <v>130142720</v>
      </c>
      <c r="V43" s="218"/>
      <c r="W43" s="217">
        <f>SUM(E43,G43,M43,I43,K43,U43)</f>
        <v>0</v>
      </c>
      <c r="X43" s="218"/>
      <c r="Y43" s="217">
        <v>0</v>
      </c>
      <c r="Z43" s="218"/>
      <c r="AA43" s="213">
        <f>SUM(W43,Y43)</f>
        <v>0</v>
      </c>
      <c r="AB43" s="68"/>
    </row>
    <row r="44" spans="1:28" ht="15" customHeight="1">
      <c r="A44" s="19" t="s">
        <v>165</v>
      </c>
      <c r="C44" s="18"/>
      <c r="D44" s="18"/>
      <c r="E44" s="100"/>
      <c r="F44" s="79"/>
      <c r="G44" s="100"/>
      <c r="H44" s="79"/>
      <c r="I44" s="100"/>
      <c r="J44" s="79"/>
      <c r="K44" s="100"/>
      <c r="L44" s="79"/>
      <c r="M44" s="100"/>
      <c r="N44" s="79"/>
      <c r="O44" s="100"/>
      <c r="P44" s="79"/>
      <c r="Q44" s="100"/>
      <c r="R44" s="79"/>
      <c r="S44" s="100"/>
      <c r="T44" s="79"/>
      <c r="U44" s="100"/>
      <c r="V44" s="79"/>
      <c r="W44" s="100"/>
      <c r="X44" s="79"/>
      <c r="Y44" s="100"/>
      <c r="Z44" s="79"/>
      <c r="AA44" s="90"/>
    </row>
    <row r="45" spans="1:28" ht="15" customHeight="1">
      <c r="A45" s="19"/>
      <c r="B45" s="13" t="s">
        <v>166</v>
      </c>
      <c r="C45" s="18">
        <v>14</v>
      </c>
      <c r="D45" s="18"/>
      <c r="E45" s="101">
        <v>0</v>
      </c>
      <c r="F45" s="79"/>
      <c r="G45" s="101">
        <v>0</v>
      </c>
      <c r="H45" s="194"/>
      <c r="I45" s="101">
        <v>0</v>
      </c>
      <c r="J45" s="79"/>
      <c r="K45" s="163">
        <v>0</v>
      </c>
      <c r="L45" s="179"/>
      <c r="M45" s="163">
        <v>0</v>
      </c>
      <c r="N45" s="79"/>
      <c r="O45" s="163">
        <v>0</v>
      </c>
      <c r="P45" s="179"/>
      <c r="Q45" s="163">
        <v>0</v>
      </c>
      <c r="R45" s="194"/>
      <c r="S45" s="163">
        <v>1152673249</v>
      </c>
      <c r="T45" s="194"/>
      <c r="U45" s="163">
        <f>SUM(S45,O45,Q45)</f>
        <v>1152673249</v>
      </c>
      <c r="V45" s="194"/>
      <c r="W45" s="163">
        <f>SUM(E45,G45,M45,I45,K45,U45)</f>
        <v>1152673249</v>
      </c>
      <c r="X45" s="194"/>
      <c r="Y45" s="163">
        <v>53836867</v>
      </c>
      <c r="Z45" s="194"/>
      <c r="AA45" s="163">
        <f>SUM(W45,Y45)</f>
        <v>1206510116</v>
      </c>
    </row>
    <row r="46" spans="1:28" ht="7.5" customHeight="1">
      <c r="A46" s="17"/>
      <c r="C46" s="18"/>
      <c r="D46" s="18"/>
      <c r="E46" s="100"/>
      <c r="F46" s="79"/>
      <c r="G46" s="100"/>
      <c r="H46" s="79"/>
      <c r="I46" s="100"/>
      <c r="J46" s="79"/>
      <c r="K46" s="100"/>
      <c r="L46" s="79"/>
      <c r="M46" s="100"/>
      <c r="N46" s="79"/>
      <c r="O46" s="100"/>
      <c r="P46" s="79"/>
      <c r="Q46" s="100"/>
      <c r="R46" s="79"/>
      <c r="S46" s="100"/>
      <c r="T46" s="79"/>
      <c r="U46" s="100"/>
      <c r="V46" s="79"/>
      <c r="W46" s="100"/>
      <c r="X46" s="79"/>
      <c r="Y46" s="100"/>
      <c r="Z46" s="79"/>
      <c r="AA46" s="90"/>
    </row>
    <row r="47" spans="1:28" ht="15" customHeight="1" thickBot="1">
      <c r="A47" s="17" t="s">
        <v>132</v>
      </c>
      <c r="C47" s="18"/>
      <c r="D47" s="18"/>
      <c r="E47" s="102">
        <f>SUM(E31:E46)</f>
        <v>599999566</v>
      </c>
      <c r="F47" s="79"/>
      <c r="G47" s="102">
        <f>SUM(G31:G46)</f>
        <v>898760685</v>
      </c>
      <c r="H47" s="79"/>
      <c r="I47" s="102">
        <f>SUM(I31:I46)</f>
        <v>30000000</v>
      </c>
      <c r="J47" s="79"/>
      <c r="K47" s="102">
        <f>SUM(K31:K46)</f>
        <v>5488738212</v>
      </c>
      <c r="L47" s="79"/>
      <c r="M47" s="102">
        <f>SUM(M31:M46)</f>
        <v>-484293100</v>
      </c>
      <c r="N47" s="79"/>
      <c r="O47" s="102">
        <f>SUM(O31:O46)</f>
        <v>-5890411</v>
      </c>
      <c r="P47" s="79"/>
      <c r="Q47" s="102">
        <f>SUM(Q31:Q46)</f>
        <v>-525521312</v>
      </c>
      <c r="R47" s="79"/>
      <c r="S47" s="102">
        <f>SUM(S31:S46)</f>
        <v>1152673249</v>
      </c>
      <c r="T47" s="79"/>
      <c r="U47" s="102">
        <f>SUM(U31:U46)</f>
        <v>621261526</v>
      </c>
      <c r="V47" s="79"/>
      <c r="W47" s="102">
        <f>SUM(W31:W46)</f>
        <v>7154466889</v>
      </c>
      <c r="X47" s="79"/>
      <c r="Y47" s="102">
        <f>SUM(Y31:Y46)</f>
        <v>97434099</v>
      </c>
      <c r="Z47" s="79"/>
      <c r="AA47" s="102">
        <f>SUM(AA31:AA46)</f>
        <v>7251900988</v>
      </c>
      <c r="AB47" s="68"/>
    </row>
    <row r="48" spans="1:28" ht="15" customHeight="1" thickTop="1">
      <c r="A48" s="17"/>
      <c r="C48" s="18"/>
      <c r="D48" s="18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</row>
    <row r="49" spans="1:27" ht="16.5" customHeight="1">
      <c r="B49" s="14"/>
      <c r="C49" s="15"/>
      <c r="D49" s="15"/>
      <c r="F49" s="73"/>
      <c r="G49" s="73"/>
      <c r="H49" s="73"/>
      <c r="I49" s="79"/>
      <c r="J49" s="79"/>
      <c r="K49" s="79"/>
      <c r="L49" s="79"/>
      <c r="M49" s="73"/>
      <c r="N49" s="73"/>
      <c r="O49" s="79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7" ht="15" customHeight="1">
      <c r="A50" s="17"/>
      <c r="C50" s="18"/>
      <c r="D50" s="1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</row>
    <row r="51" spans="1:27" ht="15" customHeight="1">
      <c r="A51" s="17"/>
      <c r="C51" s="18"/>
      <c r="D51" s="18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</row>
    <row r="52" spans="1:27" ht="10.5" customHeight="1">
      <c r="A52" s="17"/>
      <c r="C52" s="18"/>
      <c r="D52" s="18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</row>
    <row r="53" spans="1:27" ht="21.95" customHeight="1">
      <c r="A53" s="30" t="str">
        <f>'5-7'!A54</f>
        <v>The accompanying notes are an integral part of these consolidated and separate financial statements.</v>
      </c>
      <c r="B53" s="28"/>
      <c r="C53" s="28"/>
      <c r="D53" s="28"/>
      <c r="E53" s="61"/>
      <c r="F53" s="83"/>
      <c r="G53" s="61"/>
      <c r="H53" s="83"/>
      <c r="I53" s="61"/>
      <c r="J53" s="83"/>
      <c r="K53" s="61"/>
      <c r="L53" s="61"/>
      <c r="M53" s="61"/>
      <c r="N53" s="83"/>
      <c r="O53" s="61"/>
      <c r="P53" s="61"/>
      <c r="Q53" s="61"/>
      <c r="R53" s="83"/>
      <c r="S53" s="61"/>
      <c r="T53" s="83"/>
      <c r="U53" s="61"/>
      <c r="V53" s="83"/>
      <c r="W53" s="61"/>
      <c r="X53" s="83"/>
      <c r="Y53" s="61"/>
      <c r="Z53" s="83"/>
      <c r="AA53" s="61"/>
    </row>
  </sheetData>
  <mergeCells count="4">
    <mergeCell ref="O8:U8"/>
    <mergeCell ref="E6:AA6"/>
    <mergeCell ref="E7:W7"/>
    <mergeCell ref="I9:K9"/>
  </mergeCells>
  <pageMargins left="0.5" right="0.5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40"/>
  <sheetViews>
    <sheetView topLeftCell="A4" zoomScale="120" zoomScaleNormal="120" zoomScaleSheetLayoutView="127" workbookViewId="0">
      <selection activeCell="G14" sqref="G14"/>
    </sheetView>
  </sheetViews>
  <sheetFormatPr defaultColWidth="9.140625" defaultRowHeight="15.95" customHeight="1"/>
  <cols>
    <col min="1" max="1" width="1.7109375" style="13" customWidth="1"/>
    <col min="2" max="2" width="40.5703125" style="13" customWidth="1"/>
    <col min="3" max="3" width="6.7109375" style="13" customWidth="1"/>
    <col min="4" max="4" width="1.42578125" style="13" customWidth="1"/>
    <col min="5" max="5" width="12.7109375" style="68" customWidth="1"/>
    <col min="6" max="6" width="1.42578125" style="68" customWidth="1"/>
    <col min="7" max="7" width="11.7109375" style="68" customWidth="1"/>
    <col min="8" max="8" width="1.42578125" style="68" customWidth="1"/>
    <col min="9" max="9" width="13.28515625" style="68" customWidth="1"/>
    <col min="10" max="10" width="1.42578125" style="68" customWidth="1"/>
    <col min="11" max="11" width="14.28515625" style="68" customWidth="1"/>
    <col min="12" max="12" width="1.42578125" style="70" customWidth="1"/>
    <col min="13" max="13" width="11.7109375" style="68" customWidth="1"/>
    <col min="14" max="14" width="1.42578125" style="68" customWidth="1"/>
    <col min="15" max="15" width="16.5703125" style="68" bestFit="1" customWidth="1"/>
    <col min="16" max="16" width="1.42578125" style="68" customWidth="1"/>
    <col min="17" max="17" width="13.28515625" style="68" customWidth="1"/>
    <col min="18" max="20" width="9.140625" style="13"/>
    <col min="21" max="21" width="11.7109375" style="13" customWidth="1"/>
    <col min="22" max="22" width="9.140625" style="13"/>
    <col min="23" max="23" width="11.85546875" style="13" customWidth="1"/>
    <col min="24" max="16384" width="9.140625" style="13"/>
  </cols>
  <sheetData>
    <row r="1" spans="1:23" ht="15.95" customHeight="1">
      <c r="A1" s="20" t="str">
        <f>'5-7'!A1</f>
        <v>Com7 Public Company Limited</v>
      </c>
    </row>
    <row r="2" spans="1:23" ht="15.95" customHeight="1">
      <c r="A2" s="20" t="s">
        <v>93</v>
      </c>
    </row>
    <row r="3" spans="1:23" ht="15.95" customHeight="1">
      <c r="A3" s="22" t="str">
        <f>'8'!A3</f>
        <v>For the year ended 31 December 2022</v>
      </c>
      <c r="B3" s="23"/>
      <c r="C3" s="23"/>
      <c r="D3" s="23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6" spans="1:23" ht="15.95" customHeight="1">
      <c r="B6" s="14"/>
      <c r="C6" s="15"/>
      <c r="D6" s="15"/>
      <c r="E6" s="278" t="s">
        <v>87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23" ht="15.95" customHeight="1">
      <c r="B7" s="14"/>
      <c r="C7" s="15"/>
      <c r="D7" s="15"/>
      <c r="E7" s="72"/>
      <c r="F7" s="72"/>
      <c r="G7" s="72"/>
      <c r="H7" s="72"/>
      <c r="I7" s="253"/>
      <c r="J7" s="253"/>
      <c r="K7" s="253"/>
      <c r="L7" s="72"/>
      <c r="M7" s="72"/>
      <c r="N7" s="72"/>
      <c r="O7" s="77" t="s">
        <v>193</v>
      </c>
      <c r="P7" s="72"/>
      <c r="Q7" s="72"/>
    </row>
    <row r="8" spans="1:23" ht="15.95" customHeight="1">
      <c r="B8" s="14"/>
      <c r="C8" s="15"/>
      <c r="D8" s="15"/>
      <c r="E8" s="72"/>
      <c r="F8" s="72"/>
      <c r="G8" s="72"/>
      <c r="H8" s="72"/>
      <c r="I8" s="279" t="s">
        <v>29</v>
      </c>
      <c r="J8" s="279"/>
      <c r="K8" s="279"/>
      <c r="L8" s="72"/>
      <c r="M8" s="72"/>
      <c r="N8" s="72"/>
      <c r="O8" s="252" t="s">
        <v>176</v>
      </c>
      <c r="P8" s="72"/>
      <c r="Q8" s="72"/>
    </row>
    <row r="9" spans="1:23" ht="15.95" customHeight="1">
      <c r="B9" s="14"/>
      <c r="C9" s="15"/>
      <c r="D9" s="15"/>
      <c r="E9" s="73" t="s">
        <v>50</v>
      </c>
      <c r="F9" s="73"/>
      <c r="G9" s="73" t="s">
        <v>77</v>
      </c>
      <c r="H9" s="73"/>
      <c r="I9" s="73"/>
      <c r="J9" s="73"/>
      <c r="K9" s="73"/>
      <c r="L9" s="84"/>
      <c r="M9" s="73"/>
      <c r="N9" s="73"/>
      <c r="O9" s="73" t="s">
        <v>172</v>
      </c>
      <c r="P9" s="73"/>
      <c r="Q9" s="74"/>
    </row>
    <row r="10" spans="1:23" ht="15.95" customHeight="1">
      <c r="B10" s="14"/>
      <c r="C10" s="15"/>
      <c r="D10" s="15"/>
      <c r="E10" s="73" t="s">
        <v>52</v>
      </c>
      <c r="F10" s="73"/>
      <c r="G10" s="73" t="s">
        <v>76</v>
      </c>
      <c r="H10" s="73"/>
      <c r="I10" s="73" t="s">
        <v>53</v>
      </c>
      <c r="J10" s="73"/>
      <c r="L10" s="84"/>
      <c r="M10" s="73" t="s">
        <v>168</v>
      </c>
      <c r="N10" s="73"/>
      <c r="O10" s="73" t="s">
        <v>179</v>
      </c>
      <c r="P10" s="73"/>
      <c r="Q10" s="74"/>
    </row>
    <row r="11" spans="1:23" ht="15.95" customHeight="1">
      <c r="B11" s="14"/>
      <c r="C11" s="15"/>
      <c r="D11" s="15"/>
      <c r="E11" s="73" t="s">
        <v>54</v>
      </c>
      <c r="F11" s="73"/>
      <c r="G11" s="73" t="s">
        <v>75</v>
      </c>
      <c r="H11" s="73"/>
      <c r="I11" s="75" t="s">
        <v>55</v>
      </c>
      <c r="J11" s="73"/>
      <c r="K11" s="73" t="s">
        <v>31</v>
      </c>
      <c r="L11" s="84"/>
      <c r="M11" s="73" t="s">
        <v>75</v>
      </c>
      <c r="N11" s="73"/>
      <c r="O11" s="73" t="s">
        <v>171</v>
      </c>
      <c r="P11" s="73"/>
      <c r="Q11" s="74" t="s">
        <v>95</v>
      </c>
    </row>
    <row r="12" spans="1:23" ht="15.95" customHeight="1">
      <c r="B12" s="14"/>
      <c r="C12" s="16" t="s">
        <v>2</v>
      </c>
      <c r="D12" s="15"/>
      <c r="E12" s="76" t="s">
        <v>3</v>
      </c>
      <c r="F12" s="77"/>
      <c r="G12" s="76" t="s">
        <v>3</v>
      </c>
      <c r="H12" s="77"/>
      <c r="I12" s="76" t="s">
        <v>3</v>
      </c>
      <c r="J12" s="77"/>
      <c r="K12" s="76" t="s">
        <v>3</v>
      </c>
      <c r="L12" s="77"/>
      <c r="M12" s="76" t="s">
        <v>3</v>
      </c>
      <c r="N12" s="77"/>
      <c r="O12" s="76" t="s">
        <v>3</v>
      </c>
      <c r="P12" s="77"/>
      <c r="Q12" s="76" t="s">
        <v>3</v>
      </c>
    </row>
    <row r="13" spans="1:23" ht="15.95" customHeight="1">
      <c r="A13" s="17"/>
      <c r="C13" s="18"/>
      <c r="D13" s="18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U13" s="85"/>
      <c r="W13" s="85"/>
    </row>
    <row r="14" spans="1:23" ht="15.95" customHeight="1">
      <c r="A14" s="104" t="s">
        <v>125</v>
      </c>
      <c r="C14" s="18"/>
      <c r="D14" s="18"/>
      <c r="E14" s="79">
        <v>300000000</v>
      </c>
      <c r="F14" s="79"/>
      <c r="G14" s="79">
        <v>898760685</v>
      </c>
      <c r="H14" s="79"/>
      <c r="I14" s="79">
        <v>30000000</v>
      </c>
      <c r="J14" s="79"/>
      <c r="K14" s="79">
        <v>2264036788</v>
      </c>
      <c r="L14" s="79"/>
      <c r="M14" s="79">
        <v>0</v>
      </c>
      <c r="N14" s="79"/>
      <c r="O14" s="79">
        <v>0</v>
      </c>
      <c r="P14" s="79"/>
      <c r="Q14" s="79">
        <f>SUM(E14:O14)</f>
        <v>3492797473</v>
      </c>
    </row>
    <row r="15" spans="1:23" ht="6" customHeight="1">
      <c r="A15" s="50"/>
      <c r="C15" s="18"/>
      <c r="D15" s="1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23" ht="15.95" customHeight="1">
      <c r="A16" s="17" t="s">
        <v>121</v>
      </c>
      <c r="C16" s="18"/>
      <c r="D16" s="18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23" ht="15.95" customHeight="1">
      <c r="A17" s="50" t="s">
        <v>71</v>
      </c>
      <c r="C17" s="18">
        <v>31</v>
      </c>
      <c r="D17" s="18"/>
      <c r="E17" s="79" t="s">
        <v>8</v>
      </c>
      <c r="F17" s="79"/>
      <c r="G17" s="79" t="s">
        <v>8</v>
      </c>
      <c r="H17" s="79"/>
      <c r="I17" s="79" t="s">
        <v>8</v>
      </c>
      <c r="J17" s="79"/>
      <c r="K17" s="80">
        <v>-1200000000</v>
      </c>
      <c r="L17" s="79"/>
      <c r="M17" s="79">
        <v>0</v>
      </c>
      <c r="N17" s="79"/>
      <c r="O17" s="79">
        <v>0</v>
      </c>
      <c r="P17" s="79"/>
      <c r="Q17" s="79">
        <f>SUM(E17:O17)</f>
        <v>-1200000000</v>
      </c>
    </row>
    <row r="18" spans="1:23" ht="15.95" customHeight="1">
      <c r="A18" s="50" t="s">
        <v>96</v>
      </c>
      <c r="C18" s="18"/>
      <c r="D18" s="18"/>
      <c r="E18" s="81" t="s">
        <v>8</v>
      </c>
      <c r="F18" s="79"/>
      <c r="G18" s="81" t="s">
        <v>8</v>
      </c>
      <c r="H18" s="79"/>
      <c r="I18" s="81" t="s">
        <v>8</v>
      </c>
      <c r="J18" s="79"/>
      <c r="K18" s="81">
        <v>2359396412</v>
      </c>
      <c r="L18" s="79"/>
      <c r="M18" s="81">
        <v>0</v>
      </c>
      <c r="N18" s="79"/>
      <c r="O18" s="81">
        <v>0</v>
      </c>
      <c r="P18" s="79"/>
      <c r="Q18" s="81">
        <f>SUM(E18:O18)</f>
        <v>2359396412</v>
      </c>
    </row>
    <row r="19" spans="1:23" ht="6" customHeight="1">
      <c r="A19" s="17"/>
      <c r="C19" s="18"/>
      <c r="D19" s="18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U19" s="85"/>
      <c r="W19" s="85"/>
    </row>
    <row r="20" spans="1:23" ht="15.95" customHeight="1" thickBot="1">
      <c r="A20" s="17" t="s">
        <v>122</v>
      </c>
      <c r="C20" s="18"/>
      <c r="D20" s="18"/>
      <c r="E20" s="82">
        <f>SUM(E14:E19)</f>
        <v>300000000</v>
      </c>
      <c r="F20" s="79"/>
      <c r="G20" s="82">
        <f>SUM(G14:G19)</f>
        <v>898760685</v>
      </c>
      <c r="H20" s="79"/>
      <c r="I20" s="82">
        <f>SUM(I14:I19)</f>
        <v>30000000</v>
      </c>
      <c r="J20" s="79"/>
      <c r="K20" s="82">
        <f>SUM(K14:K19)</f>
        <v>3423433200</v>
      </c>
      <c r="L20" s="79"/>
      <c r="M20" s="82">
        <f>SUM(M14:M19)</f>
        <v>0</v>
      </c>
      <c r="N20" s="79"/>
      <c r="O20" s="82">
        <f>SUM(O14:O19)</f>
        <v>0</v>
      </c>
      <c r="P20" s="79"/>
      <c r="Q20" s="82">
        <f>SUM(E20:L20)</f>
        <v>4652193885</v>
      </c>
      <c r="U20" s="86"/>
      <c r="W20" s="86"/>
    </row>
    <row r="21" spans="1:23" ht="15.95" customHeight="1" thickTop="1">
      <c r="A21" s="17"/>
      <c r="C21" s="18"/>
      <c r="D21" s="18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U21" s="86"/>
      <c r="W21" s="86"/>
    </row>
    <row r="22" spans="1:23" ht="15" customHeight="1">
      <c r="A22" s="17"/>
      <c r="C22" s="18"/>
      <c r="D22" s="18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U22" s="85"/>
      <c r="W22" s="85"/>
    </row>
    <row r="23" spans="1:23" ht="15.95" customHeight="1">
      <c r="A23" s="104" t="s">
        <v>130</v>
      </c>
      <c r="C23" s="18"/>
      <c r="D23" s="18"/>
      <c r="E23" s="100">
        <f>E20</f>
        <v>300000000</v>
      </c>
      <c r="F23" s="79"/>
      <c r="G23" s="100">
        <f>G20</f>
        <v>898760685</v>
      </c>
      <c r="H23" s="79"/>
      <c r="I23" s="100">
        <f>I20</f>
        <v>30000000</v>
      </c>
      <c r="J23" s="79"/>
      <c r="K23" s="100">
        <f>K20</f>
        <v>3423433200</v>
      </c>
      <c r="L23" s="79"/>
      <c r="M23" s="100">
        <f>M20</f>
        <v>0</v>
      </c>
      <c r="N23" s="79"/>
      <c r="O23" s="100">
        <f>O20</f>
        <v>0</v>
      </c>
      <c r="P23" s="79"/>
      <c r="Q23" s="100">
        <f>SUM(E23:O23)</f>
        <v>4652193885</v>
      </c>
    </row>
    <row r="24" spans="1:23" ht="6" customHeight="1">
      <c r="A24" s="50"/>
      <c r="C24" s="18"/>
      <c r="D24" s="18"/>
      <c r="E24" s="100"/>
      <c r="F24" s="79"/>
      <c r="G24" s="100"/>
      <c r="H24" s="79"/>
      <c r="I24" s="100"/>
      <c r="J24" s="79"/>
      <c r="K24" s="100"/>
      <c r="L24" s="79"/>
      <c r="M24" s="100"/>
      <c r="N24" s="79"/>
      <c r="O24" s="100"/>
      <c r="P24" s="79"/>
      <c r="Q24" s="100"/>
    </row>
    <row r="25" spans="1:23" ht="15.95" customHeight="1">
      <c r="A25" s="17" t="s">
        <v>131</v>
      </c>
      <c r="C25" s="18"/>
      <c r="D25" s="18"/>
      <c r="E25" s="100"/>
      <c r="F25" s="79"/>
      <c r="G25" s="100"/>
      <c r="H25" s="79"/>
      <c r="I25" s="100"/>
      <c r="J25" s="79"/>
      <c r="K25" s="100"/>
      <c r="L25" s="79"/>
      <c r="M25" s="100"/>
      <c r="N25" s="79"/>
      <c r="O25" s="100"/>
      <c r="P25" s="79"/>
      <c r="Q25" s="100"/>
    </row>
    <row r="26" spans="1:23" ht="15.95" customHeight="1">
      <c r="A26" s="50" t="s">
        <v>167</v>
      </c>
      <c r="C26" s="18">
        <v>31</v>
      </c>
      <c r="D26" s="18"/>
      <c r="E26" s="100">
        <v>299999566</v>
      </c>
      <c r="F26" s="79"/>
      <c r="G26" s="100">
        <v>0</v>
      </c>
      <c r="H26" s="79"/>
      <c r="I26" s="100">
        <v>0</v>
      </c>
      <c r="J26" s="79"/>
      <c r="K26" s="103">
        <v>-299999566</v>
      </c>
      <c r="L26" s="79"/>
      <c r="M26" s="100">
        <v>0</v>
      </c>
      <c r="N26" s="79"/>
      <c r="O26" s="100">
        <v>0</v>
      </c>
      <c r="P26" s="79"/>
      <c r="Q26" s="100">
        <f>SUM(E26:O26)</f>
        <v>0</v>
      </c>
    </row>
    <row r="27" spans="1:23" ht="15.95" customHeight="1">
      <c r="A27" s="50" t="s">
        <v>71</v>
      </c>
      <c r="C27" s="18">
        <v>31</v>
      </c>
      <c r="D27" s="18"/>
      <c r="E27" s="100">
        <v>0</v>
      </c>
      <c r="F27" s="79"/>
      <c r="G27" s="100">
        <v>0</v>
      </c>
      <c r="H27" s="79"/>
      <c r="I27" s="100">
        <v>0</v>
      </c>
      <c r="J27" s="79"/>
      <c r="K27" s="103">
        <v>-1199998265</v>
      </c>
      <c r="L27" s="79"/>
      <c r="M27" s="100">
        <v>0</v>
      </c>
      <c r="N27" s="79"/>
      <c r="O27" s="100">
        <v>0</v>
      </c>
      <c r="P27" s="79"/>
      <c r="Q27" s="100">
        <f t="shared" ref="Q27:Q35" si="0">SUM(E27:O27)</f>
        <v>-1199998265</v>
      </c>
    </row>
    <row r="28" spans="1:23" ht="15.95" customHeight="1">
      <c r="A28" s="50" t="s">
        <v>169</v>
      </c>
      <c r="C28" s="18">
        <v>24</v>
      </c>
      <c r="D28" s="18"/>
      <c r="E28" s="100">
        <v>0</v>
      </c>
      <c r="F28" s="79"/>
      <c r="G28" s="100">
        <v>0</v>
      </c>
      <c r="H28" s="79"/>
      <c r="I28" s="100">
        <v>0</v>
      </c>
      <c r="J28" s="79"/>
      <c r="K28" s="103">
        <v>0</v>
      </c>
      <c r="L28" s="79"/>
      <c r="M28" s="100">
        <v>-484293100</v>
      </c>
      <c r="N28" s="79"/>
      <c r="O28" s="100">
        <v>0</v>
      </c>
      <c r="P28" s="79"/>
      <c r="Q28" s="100">
        <f t="shared" si="0"/>
        <v>-484293100</v>
      </c>
    </row>
    <row r="29" spans="1:23" ht="15.95" customHeight="1">
      <c r="A29" s="50" t="s">
        <v>96</v>
      </c>
      <c r="C29" s="18"/>
      <c r="D29" s="18"/>
      <c r="E29" s="100">
        <v>0</v>
      </c>
      <c r="F29" s="79"/>
      <c r="G29" s="100">
        <v>0</v>
      </c>
      <c r="H29" s="79"/>
      <c r="I29" s="100">
        <v>0</v>
      </c>
      <c r="J29" s="79"/>
      <c r="K29" s="103">
        <v>4061461360</v>
      </c>
      <c r="L29" s="79"/>
      <c r="M29" s="100">
        <v>0</v>
      </c>
      <c r="N29" s="79"/>
      <c r="O29" s="100">
        <v>0</v>
      </c>
      <c r="P29" s="79"/>
      <c r="Q29" s="100">
        <f t="shared" si="0"/>
        <v>4061461360</v>
      </c>
    </row>
    <row r="30" spans="1:23" ht="15.95" customHeight="1">
      <c r="A30" s="50" t="s">
        <v>161</v>
      </c>
      <c r="C30" s="18"/>
      <c r="D30" s="18"/>
      <c r="E30" s="100"/>
      <c r="F30" s="79"/>
      <c r="G30" s="100"/>
      <c r="H30" s="79"/>
      <c r="I30" s="100"/>
      <c r="J30" s="79"/>
      <c r="K30" s="103"/>
      <c r="L30" s="79"/>
      <c r="M30" s="100"/>
      <c r="N30" s="79"/>
      <c r="O30" s="100"/>
      <c r="P30" s="79"/>
      <c r="Q30" s="100"/>
    </row>
    <row r="31" spans="1:23" ht="15.95" customHeight="1">
      <c r="A31" s="50"/>
      <c r="B31" s="13" t="s">
        <v>189</v>
      </c>
      <c r="C31" s="18"/>
      <c r="D31" s="18"/>
      <c r="E31" s="100">
        <v>0</v>
      </c>
      <c r="F31" s="79"/>
      <c r="G31" s="100">
        <v>0</v>
      </c>
      <c r="H31" s="79"/>
      <c r="I31" s="100">
        <v>0</v>
      </c>
      <c r="J31" s="79"/>
      <c r="K31" s="103">
        <v>8641279</v>
      </c>
      <c r="L31" s="79"/>
      <c r="M31" s="100">
        <v>0</v>
      </c>
      <c r="N31" s="79"/>
      <c r="O31" s="100">
        <v>-655700081</v>
      </c>
      <c r="P31" s="79"/>
      <c r="Q31" s="100">
        <f t="shared" si="0"/>
        <v>-647058802</v>
      </c>
    </row>
    <row r="32" spans="1:23" ht="15.95" customHeight="1">
      <c r="A32" s="50" t="s">
        <v>228</v>
      </c>
      <c r="C32" s="18"/>
      <c r="D32" s="18"/>
      <c r="E32" s="100"/>
      <c r="F32" s="79"/>
      <c r="G32" s="100"/>
      <c r="H32" s="79"/>
      <c r="I32" s="100"/>
      <c r="J32" s="79"/>
      <c r="K32" s="103"/>
      <c r="L32" s="79"/>
      <c r="M32" s="100"/>
      <c r="N32" s="79"/>
      <c r="O32" s="100"/>
      <c r="P32" s="79"/>
      <c r="Q32" s="100"/>
    </row>
    <row r="33" spans="1:23" ht="15.95" customHeight="1">
      <c r="A33" s="50"/>
      <c r="B33" s="13" t="s">
        <v>231</v>
      </c>
      <c r="C33" s="18"/>
      <c r="D33" s="18"/>
      <c r="E33" s="100"/>
      <c r="F33" s="79"/>
      <c r="G33" s="100"/>
      <c r="H33" s="79"/>
      <c r="I33" s="100"/>
      <c r="J33" s="79"/>
      <c r="K33" s="103"/>
      <c r="L33" s="79"/>
      <c r="M33" s="100"/>
      <c r="N33" s="79"/>
      <c r="O33" s="100"/>
      <c r="P33" s="79"/>
      <c r="Q33" s="100"/>
    </row>
    <row r="34" spans="1:23" ht="15.95" customHeight="1">
      <c r="A34" s="50"/>
      <c r="B34" s="13" t="s">
        <v>230</v>
      </c>
      <c r="C34" s="18"/>
      <c r="D34" s="18"/>
      <c r="E34" s="100"/>
      <c r="F34" s="79"/>
      <c r="G34" s="100"/>
      <c r="H34" s="79"/>
      <c r="I34" s="100"/>
      <c r="J34" s="79"/>
      <c r="K34" s="103"/>
      <c r="L34" s="79"/>
      <c r="M34" s="100"/>
      <c r="N34" s="79"/>
      <c r="O34" s="100"/>
      <c r="P34" s="79"/>
      <c r="Q34" s="100"/>
    </row>
    <row r="35" spans="1:23" ht="15.95" customHeight="1">
      <c r="A35" s="50"/>
      <c r="B35" s="13" t="s">
        <v>229</v>
      </c>
      <c r="C35" s="18">
        <v>11</v>
      </c>
      <c r="D35" s="18"/>
      <c r="E35" s="101">
        <v>0</v>
      </c>
      <c r="F35" s="79"/>
      <c r="G35" s="101">
        <v>0</v>
      </c>
      <c r="H35" s="79"/>
      <c r="I35" s="101">
        <v>0</v>
      </c>
      <c r="J35" s="79"/>
      <c r="K35" s="101">
        <v>-130142720</v>
      </c>
      <c r="L35" s="79"/>
      <c r="M35" s="101">
        <v>0</v>
      </c>
      <c r="N35" s="79"/>
      <c r="O35" s="101">
        <v>130142720</v>
      </c>
      <c r="P35" s="79"/>
      <c r="Q35" s="101">
        <f t="shared" si="0"/>
        <v>0</v>
      </c>
    </row>
    <row r="36" spans="1:23" ht="6" customHeight="1">
      <c r="A36" s="17"/>
      <c r="C36" s="18"/>
      <c r="D36" s="18"/>
      <c r="E36" s="100"/>
      <c r="F36" s="79"/>
      <c r="G36" s="100"/>
      <c r="H36" s="79"/>
      <c r="I36" s="100"/>
      <c r="J36" s="79"/>
      <c r="K36" s="100"/>
      <c r="L36" s="79"/>
      <c r="M36" s="100"/>
      <c r="N36" s="79"/>
      <c r="O36" s="100"/>
      <c r="P36" s="79"/>
      <c r="Q36" s="100"/>
      <c r="U36" s="85"/>
      <c r="W36" s="85"/>
    </row>
    <row r="37" spans="1:23" ht="15.95" customHeight="1" thickBot="1">
      <c r="A37" s="17" t="s">
        <v>132</v>
      </c>
      <c r="C37" s="18"/>
      <c r="D37" s="18"/>
      <c r="E37" s="102">
        <f>SUM(E23:E36)</f>
        <v>599999566</v>
      </c>
      <c r="F37" s="79"/>
      <c r="G37" s="102">
        <f>SUM(G23:G36)</f>
        <v>898760685</v>
      </c>
      <c r="H37" s="79"/>
      <c r="I37" s="102">
        <f>SUM(I23:I36)</f>
        <v>30000000</v>
      </c>
      <c r="J37" s="79"/>
      <c r="K37" s="102">
        <f>SUM(K23:K36)</f>
        <v>5863395288</v>
      </c>
      <c r="L37" s="79"/>
      <c r="M37" s="102">
        <f>SUM(M23:M36)</f>
        <v>-484293100</v>
      </c>
      <c r="N37" s="79"/>
      <c r="O37" s="102">
        <f>SUM(O23:O36)</f>
        <v>-525557361</v>
      </c>
      <c r="P37" s="79"/>
      <c r="Q37" s="102">
        <f>SUM(E37:O37)</f>
        <v>6382305078</v>
      </c>
      <c r="U37" s="86"/>
      <c r="W37" s="86"/>
    </row>
    <row r="38" spans="1:23" ht="15" customHeight="1" thickTop="1">
      <c r="A38" s="17"/>
      <c r="C38" s="18"/>
      <c r="D38" s="18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U38" s="85"/>
      <c r="W38" s="85"/>
    </row>
    <row r="39" spans="1:23" ht="6.75" customHeight="1">
      <c r="A39" s="17"/>
      <c r="C39" s="18"/>
      <c r="D39" s="18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U39" s="85"/>
      <c r="W39" s="85"/>
    </row>
    <row r="40" spans="1:23" ht="21.95" customHeight="1">
      <c r="A40" s="30" t="str">
        <f>'5-7'!A54</f>
        <v>The accompanying notes are an integral part of these consolidated and separate financial statements.</v>
      </c>
      <c r="B40" s="23"/>
      <c r="C40" s="23"/>
      <c r="D40" s="23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</sheetData>
  <mergeCells count="2">
    <mergeCell ref="E6:Q6"/>
    <mergeCell ref="I8:K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133"/>
  <sheetViews>
    <sheetView tabSelected="1" zoomScale="110" zoomScaleNormal="110" zoomScaleSheetLayoutView="120" workbookViewId="0">
      <selection activeCell="C13" sqref="C13"/>
    </sheetView>
  </sheetViews>
  <sheetFormatPr defaultColWidth="9.140625" defaultRowHeight="16.5" customHeight="1"/>
  <cols>
    <col min="1" max="1" width="1.7109375" style="106" customWidth="1"/>
    <col min="2" max="2" width="55.5703125" style="106" customWidth="1"/>
    <col min="3" max="3" width="4.85546875" style="107" customWidth="1"/>
    <col min="4" max="4" width="0.7109375" style="106" customWidth="1"/>
    <col min="5" max="5" width="12.7109375" style="108" customWidth="1"/>
    <col min="6" max="6" width="0.7109375" style="109" customWidth="1"/>
    <col min="7" max="7" width="12.7109375" style="108" customWidth="1"/>
    <col min="8" max="8" width="0.7109375" style="109" customWidth="1"/>
    <col min="9" max="9" width="12.7109375" style="108" customWidth="1"/>
    <col min="10" max="10" width="0.7109375" style="109" customWidth="1"/>
    <col min="11" max="11" width="12.7109375" style="108" customWidth="1"/>
    <col min="12" max="16384" width="9.140625" style="106"/>
  </cols>
  <sheetData>
    <row r="1" spans="1:11" ht="16.5" customHeight="1">
      <c r="A1" s="105" t="s">
        <v>0</v>
      </c>
    </row>
    <row r="2" spans="1:11" ht="16.5" customHeight="1">
      <c r="A2" s="105" t="s">
        <v>58</v>
      </c>
    </row>
    <row r="3" spans="1:11" ht="16.5" customHeight="1">
      <c r="A3" s="110" t="str">
        <f>+'10'!A3</f>
        <v>For the year ended 31 December 2022</v>
      </c>
      <c r="B3" s="111"/>
      <c r="C3" s="112"/>
      <c r="D3" s="111"/>
      <c r="E3" s="113"/>
      <c r="F3" s="113"/>
      <c r="G3" s="113"/>
      <c r="H3" s="113"/>
      <c r="I3" s="113"/>
      <c r="J3" s="113"/>
      <c r="K3" s="113"/>
    </row>
    <row r="4" spans="1:11" ht="15.95" customHeight="1"/>
    <row r="5" spans="1:11" ht="15.95" customHeight="1"/>
    <row r="6" spans="1:11" ht="15.95" customHeight="1">
      <c r="E6" s="282" t="s">
        <v>103</v>
      </c>
      <c r="F6" s="282"/>
      <c r="G6" s="282"/>
      <c r="I6" s="282" t="s">
        <v>105</v>
      </c>
      <c r="J6" s="282"/>
      <c r="K6" s="282"/>
    </row>
    <row r="7" spans="1:11" ht="15.95" customHeight="1">
      <c r="D7" s="114"/>
      <c r="E7" s="280" t="s">
        <v>104</v>
      </c>
      <c r="F7" s="280"/>
      <c r="G7" s="280"/>
      <c r="H7" s="115"/>
      <c r="I7" s="281" t="s">
        <v>104</v>
      </c>
      <c r="J7" s="281"/>
      <c r="K7" s="281"/>
    </row>
    <row r="8" spans="1:11" ht="15.95" customHeight="1">
      <c r="E8" s="87" t="s">
        <v>129</v>
      </c>
      <c r="F8" s="57"/>
      <c r="G8" s="87" t="s">
        <v>123</v>
      </c>
      <c r="H8" s="57"/>
      <c r="I8" s="87" t="s">
        <v>129</v>
      </c>
      <c r="J8" s="57"/>
      <c r="K8" s="87" t="s">
        <v>123</v>
      </c>
    </row>
    <row r="9" spans="1:11" ht="15.95" customHeight="1">
      <c r="C9" s="116" t="s">
        <v>2</v>
      </c>
      <c r="E9" s="117" t="s">
        <v>3</v>
      </c>
      <c r="F9" s="118"/>
      <c r="G9" s="117" t="s">
        <v>3</v>
      </c>
      <c r="H9" s="118"/>
      <c r="I9" s="117" t="s">
        <v>3</v>
      </c>
      <c r="J9" s="118"/>
      <c r="K9" s="117" t="s">
        <v>3</v>
      </c>
    </row>
    <row r="10" spans="1:11" ht="15.95" customHeight="1">
      <c r="A10" s="105" t="s">
        <v>59</v>
      </c>
      <c r="E10" s="119"/>
      <c r="F10" s="120"/>
      <c r="G10" s="121"/>
      <c r="H10" s="120"/>
      <c r="I10" s="119"/>
      <c r="J10" s="120"/>
      <c r="K10" s="121"/>
    </row>
    <row r="11" spans="1:11" ht="15.95" customHeight="1">
      <c r="A11" s="105" t="s">
        <v>158</v>
      </c>
      <c r="E11" s="122">
        <v>3832447035</v>
      </c>
      <c r="F11" s="232"/>
      <c r="G11" s="124">
        <v>3183194613</v>
      </c>
      <c r="H11" s="232"/>
      <c r="I11" s="122">
        <v>4966221427</v>
      </c>
      <c r="J11" s="232"/>
      <c r="K11" s="124">
        <v>2868219533</v>
      </c>
    </row>
    <row r="12" spans="1:11" ht="15.95" customHeight="1">
      <c r="A12" s="125" t="s">
        <v>60</v>
      </c>
      <c r="C12" s="126" t="s">
        <v>195</v>
      </c>
      <c r="E12" s="122">
        <v>780455771</v>
      </c>
      <c r="F12" s="232"/>
      <c r="G12" s="124">
        <v>775307819</v>
      </c>
      <c r="H12" s="232"/>
      <c r="I12" s="122">
        <v>774475179</v>
      </c>
      <c r="J12" s="232"/>
      <c r="K12" s="124">
        <v>767356626</v>
      </c>
    </row>
    <row r="13" spans="1:11" ht="15.95" customHeight="1">
      <c r="A13" s="125" t="s">
        <v>194</v>
      </c>
      <c r="C13" s="126">
        <v>18</v>
      </c>
      <c r="E13" s="122">
        <v>15842397</v>
      </c>
      <c r="F13" s="232"/>
      <c r="G13" s="124">
        <v>12168016</v>
      </c>
      <c r="H13" s="232"/>
      <c r="I13" s="122">
        <v>9833360</v>
      </c>
      <c r="J13" s="232"/>
      <c r="K13" s="124">
        <v>6576267</v>
      </c>
    </row>
    <row r="14" spans="1:11" ht="15.95" customHeight="1">
      <c r="A14" s="125" t="s">
        <v>196</v>
      </c>
      <c r="B14" s="175"/>
      <c r="C14" s="223">
        <v>10.3</v>
      </c>
      <c r="E14" s="122">
        <v>39694683</v>
      </c>
      <c r="F14" s="232"/>
      <c r="G14" s="124">
        <v>65705812</v>
      </c>
      <c r="H14" s="232"/>
      <c r="I14" s="219">
        <v>-10375185</v>
      </c>
      <c r="J14" s="232"/>
      <c r="K14" s="220">
        <v>27996481</v>
      </c>
    </row>
    <row r="15" spans="1:11" ht="15.95" customHeight="1">
      <c r="A15" s="125" t="s">
        <v>235</v>
      </c>
      <c r="C15" s="254">
        <v>12</v>
      </c>
      <c r="D15" s="254"/>
      <c r="E15" s="159">
        <v>22471034</v>
      </c>
      <c r="F15" s="255"/>
      <c r="G15" s="5">
        <v>11666999</v>
      </c>
      <c r="H15" s="255"/>
      <c r="I15" s="159">
        <v>26237829</v>
      </c>
      <c r="J15" s="255"/>
      <c r="K15" s="5">
        <v>9220692</v>
      </c>
    </row>
    <row r="16" spans="1:11" ht="15.95" customHeight="1">
      <c r="A16" s="125" t="s">
        <v>61</v>
      </c>
      <c r="C16" s="254">
        <v>23</v>
      </c>
      <c r="D16" s="254"/>
      <c r="E16" s="159">
        <v>16671786</v>
      </c>
      <c r="F16" s="255"/>
      <c r="G16" s="5">
        <v>14119763</v>
      </c>
      <c r="H16" s="255"/>
      <c r="I16" s="159">
        <f>11770919+1113907</f>
        <v>12884826</v>
      </c>
      <c r="J16" s="255"/>
      <c r="K16" s="5">
        <v>12320551</v>
      </c>
    </row>
    <row r="17" spans="1:11" ht="15.95" customHeight="1">
      <c r="A17" s="125" t="s">
        <v>198</v>
      </c>
      <c r="C17" s="254"/>
      <c r="D17" s="254"/>
      <c r="E17" s="256"/>
      <c r="F17" s="255"/>
      <c r="G17" s="5"/>
      <c r="H17" s="255"/>
      <c r="I17" s="256"/>
      <c r="J17" s="255"/>
      <c r="K17" s="257"/>
    </row>
    <row r="18" spans="1:11" ht="15.95" customHeight="1">
      <c r="A18" s="125"/>
      <c r="B18" s="106" t="s">
        <v>197</v>
      </c>
      <c r="C18" s="254">
        <v>26</v>
      </c>
      <c r="D18" s="254"/>
      <c r="E18" s="256">
        <v>-23147484</v>
      </c>
      <c r="F18" s="255"/>
      <c r="G18" s="5">
        <v>5016741</v>
      </c>
      <c r="H18" s="255"/>
      <c r="I18" s="256">
        <v>-21193841</v>
      </c>
      <c r="J18" s="255"/>
      <c r="K18" s="257">
        <v>5016731</v>
      </c>
    </row>
    <row r="19" spans="1:11" ht="15.95" customHeight="1">
      <c r="A19" s="125" t="s">
        <v>232</v>
      </c>
      <c r="C19" s="254"/>
      <c r="D19" s="254"/>
      <c r="E19" s="159">
        <v>-740915</v>
      </c>
      <c r="F19" s="255"/>
      <c r="G19" s="5">
        <v>-639332</v>
      </c>
      <c r="H19" s="255"/>
      <c r="I19" s="159">
        <v>-740915</v>
      </c>
      <c r="J19" s="255"/>
      <c r="K19" s="5">
        <v>-639332</v>
      </c>
    </row>
    <row r="20" spans="1:11" ht="15.95" customHeight="1">
      <c r="A20" s="125" t="s">
        <v>237</v>
      </c>
      <c r="C20" s="258"/>
      <c r="D20" s="254"/>
      <c r="E20" s="159"/>
      <c r="F20" s="255"/>
      <c r="G20" s="5"/>
      <c r="H20" s="255"/>
      <c r="I20" s="159"/>
      <c r="J20" s="255"/>
      <c r="K20" s="5"/>
    </row>
    <row r="21" spans="1:11" ht="15.95" customHeight="1">
      <c r="A21" s="125"/>
      <c r="B21" s="106" t="s">
        <v>238</v>
      </c>
      <c r="C21" s="254" t="s">
        <v>195</v>
      </c>
      <c r="D21" s="254"/>
      <c r="E21" s="159">
        <v>29233204</v>
      </c>
      <c r="F21" s="255"/>
      <c r="G21" s="5">
        <v>2724536</v>
      </c>
      <c r="H21" s="255"/>
      <c r="I21" s="159">
        <v>29233204</v>
      </c>
      <c r="J21" s="255"/>
      <c r="K21" s="5">
        <v>2724536</v>
      </c>
    </row>
    <row r="22" spans="1:11" ht="15.95" customHeight="1">
      <c r="A22" s="125" t="s">
        <v>236</v>
      </c>
      <c r="C22" s="254">
        <v>19</v>
      </c>
      <c r="D22" s="254"/>
      <c r="E22" s="259">
        <v>45655040</v>
      </c>
      <c r="F22" s="255"/>
      <c r="G22" s="128">
        <v>0</v>
      </c>
      <c r="H22" s="255"/>
      <c r="I22" s="259">
        <v>45655040</v>
      </c>
      <c r="J22" s="255"/>
      <c r="K22" s="260">
        <v>0</v>
      </c>
    </row>
    <row r="23" spans="1:11" ht="15.95" customHeight="1">
      <c r="A23" s="125" t="s">
        <v>239</v>
      </c>
      <c r="C23" s="254"/>
      <c r="D23" s="254"/>
      <c r="E23" s="259">
        <v>0</v>
      </c>
      <c r="F23" s="255"/>
      <c r="G23" s="260">
        <v>0</v>
      </c>
      <c r="H23" s="255"/>
      <c r="I23" s="259">
        <v>-1358000200</v>
      </c>
      <c r="J23" s="255"/>
      <c r="K23" s="260">
        <v>0</v>
      </c>
    </row>
    <row r="24" spans="1:11" ht="15.95" customHeight="1">
      <c r="A24" s="125" t="s">
        <v>233</v>
      </c>
      <c r="C24" s="254"/>
      <c r="D24" s="254"/>
      <c r="E24" s="259">
        <v>0</v>
      </c>
      <c r="F24" s="255"/>
      <c r="G24" s="260">
        <v>163615</v>
      </c>
      <c r="H24" s="255"/>
      <c r="I24" s="259">
        <v>0</v>
      </c>
      <c r="J24" s="255"/>
      <c r="K24" s="260">
        <v>0</v>
      </c>
    </row>
    <row r="25" spans="1:11" ht="15.95" customHeight="1">
      <c r="A25" s="125" t="s">
        <v>199</v>
      </c>
      <c r="C25" s="254">
        <v>11</v>
      </c>
      <c r="D25" s="254"/>
      <c r="E25" s="159">
        <v>1131833</v>
      </c>
      <c r="F25" s="255"/>
      <c r="G25" s="5">
        <v>-4462674</v>
      </c>
      <c r="H25" s="255"/>
      <c r="I25" s="159">
        <v>1976290</v>
      </c>
      <c r="J25" s="255"/>
      <c r="K25" s="5">
        <v>-3805671</v>
      </c>
    </row>
    <row r="26" spans="1:11" ht="15.95" customHeight="1">
      <c r="A26" s="125" t="s">
        <v>154</v>
      </c>
      <c r="C26" s="254">
        <v>15</v>
      </c>
      <c r="D26" s="254"/>
      <c r="E26" s="159">
        <v>-45071891</v>
      </c>
      <c r="F26" s="255"/>
      <c r="G26" s="5">
        <v>-96476077</v>
      </c>
      <c r="H26" s="255"/>
      <c r="I26" s="259">
        <v>0</v>
      </c>
      <c r="J26" s="255"/>
      <c r="K26" s="260">
        <v>0</v>
      </c>
    </row>
    <row r="27" spans="1:11" ht="15.95" customHeight="1">
      <c r="A27" s="125" t="s">
        <v>241</v>
      </c>
      <c r="C27" s="254"/>
      <c r="D27" s="254"/>
      <c r="E27" s="159"/>
      <c r="F27" s="255"/>
      <c r="G27" s="5"/>
      <c r="H27" s="255"/>
      <c r="I27" s="259"/>
      <c r="J27" s="255"/>
      <c r="K27" s="260"/>
    </row>
    <row r="28" spans="1:11" ht="15.95" customHeight="1">
      <c r="A28" s="125"/>
      <c r="B28" s="106" t="s">
        <v>242</v>
      </c>
      <c r="C28" s="254">
        <v>11</v>
      </c>
      <c r="D28" s="254"/>
      <c r="E28" s="159">
        <f>-158342846</f>
        <v>-158342846</v>
      </c>
      <c r="F28" s="255"/>
      <c r="G28" s="260">
        <v>0</v>
      </c>
      <c r="H28" s="255"/>
      <c r="I28" s="259">
        <f>-158342846</f>
        <v>-158342846</v>
      </c>
      <c r="J28" s="255"/>
      <c r="K28" s="260">
        <v>0</v>
      </c>
    </row>
    <row r="29" spans="1:11" ht="15.95" customHeight="1">
      <c r="A29" s="125" t="s">
        <v>108</v>
      </c>
      <c r="C29" s="254">
        <v>14</v>
      </c>
      <c r="D29" s="254"/>
      <c r="E29" s="259">
        <v>0</v>
      </c>
      <c r="F29" s="255"/>
      <c r="G29" s="260">
        <v>0</v>
      </c>
      <c r="H29" s="255"/>
      <c r="I29" s="259">
        <v>-379977200</v>
      </c>
      <c r="J29" s="255"/>
      <c r="K29" s="260">
        <v>-219986800</v>
      </c>
    </row>
    <row r="30" spans="1:11" ht="15.95" customHeight="1">
      <c r="A30" s="125" t="s">
        <v>36</v>
      </c>
      <c r="C30" s="254"/>
      <c r="D30" s="254"/>
      <c r="E30" s="159">
        <v>-11357170</v>
      </c>
      <c r="F30" s="255"/>
      <c r="G30" s="5">
        <v>-5312302</v>
      </c>
      <c r="H30" s="255"/>
      <c r="I30" s="159">
        <v>-20283668</v>
      </c>
      <c r="J30" s="255"/>
      <c r="K30" s="5">
        <v>-7881668</v>
      </c>
    </row>
    <row r="31" spans="1:11" ht="15.95" customHeight="1">
      <c r="A31" s="125" t="s">
        <v>84</v>
      </c>
      <c r="C31" s="254"/>
      <c r="D31" s="254"/>
      <c r="E31" s="159">
        <v>103024169</v>
      </c>
      <c r="F31" s="255"/>
      <c r="G31" s="5">
        <v>47885240</v>
      </c>
      <c r="H31" s="255"/>
      <c r="I31" s="159">
        <v>100180004</v>
      </c>
      <c r="J31" s="255"/>
      <c r="K31" s="5">
        <v>46097432</v>
      </c>
    </row>
    <row r="32" spans="1:11" ht="7.5" customHeight="1">
      <c r="A32" s="125"/>
      <c r="C32" s="126"/>
      <c r="E32" s="122"/>
      <c r="F32" s="233"/>
      <c r="G32" s="124"/>
      <c r="H32" s="233"/>
      <c r="I32" s="129"/>
      <c r="J32" s="233"/>
      <c r="K32" s="130"/>
    </row>
    <row r="33" spans="1:11" ht="15.95" customHeight="1">
      <c r="A33" s="105" t="s">
        <v>62</v>
      </c>
      <c r="E33" s="122"/>
      <c r="F33" s="233"/>
      <c r="G33" s="124"/>
      <c r="H33" s="233"/>
      <c r="I33" s="129"/>
      <c r="J33" s="233"/>
      <c r="K33" s="130"/>
    </row>
    <row r="34" spans="1:11" ht="15.95" customHeight="1">
      <c r="A34" s="125" t="s">
        <v>63</v>
      </c>
      <c r="D34" s="131"/>
      <c r="E34" s="122">
        <v>-687518866</v>
      </c>
      <c r="F34" s="232"/>
      <c r="G34" s="124">
        <v>-2048859705</v>
      </c>
      <c r="H34" s="232"/>
      <c r="I34" s="129">
        <v>-938734021</v>
      </c>
      <c r="J34" s="232"/>
      <c r="K34" s="130">
        <v>-1657428664</v>
      </c>
    </row>
    <row r="35" spans="1:11" ht="15.95" customHeight="1">
      <c r="A35" s="125" t="s">
        <v>106</v>
      </c>
      <c r="D35" s="131"/>
      <c r="E35" s="122">
        <v>-111249345</v>
      </c>
      <c r="F35" s="232"/>
      <c r="G35" s="124">
        <v>-512099724</v>
      </c>
      <c r="H35" s="232"/>
      <c r="I35" s="129">
        <v>13009983</v>
      </c>
      <c r="J35" s="232"/>
      <c r="K35" s="130">
        <v>12685266</v>
      </c>
    </row>
    <row r="36" spans="1:11" ht="15.95" customHeight="1">
      <c r="A36" s="125" t="s">
        <v>64</v>
      </c>
      <c r="D36" s="131"/>
      <c r="E36" s="122">
        <v>-1147621174</v>
      </c>
      <c r="F36" s="232"/>
      <c r="G36" s="124">
        <v>-2555165743</v>
      </c>
      <c r="H36" s="232"/>
      <c r="I36" s="122">
        <v>-1257824937</v>
      </c>
      <c r="J36" s="232"/>
      <c r="K36" s="124">
        <v>-2116872484</v>
      </c>
    </row>
    <row r="37" spans="1:11" ht="15.95" customHeight="1">
      <c r="A37" s="125" t="s">
        <v>10</v>
      </c>
      <c r="D37" s="131"/>
      <c r="E37" s="122">
        <v>90516827</v>
      </c>
      <c r="F37" s="232"/>
      <c r="G37" s="124">
        <v>-257511276</v>
      </c>
      <c r="H37" s="232"/>
      <c r="I37" s="122">
        <v>149360383</v>
      </c>
      <c r="J37" s="232"/>
      <c r="K37" s="124">
        <v>-207529757</v>
      </c>
    </row>
    <row r="38" spans="1:11" ht="15.95" customHeight="1">
      <c r="A38" s="125" t="s">
        <v>109</v>
      </c>
      <c r="D38" s="131"/>
      <c r="E38" s="122">
        <v>-53918316</v>
      </c>
      <c r="F38" s="232"/>
      <c r="G38" s="124">
        <v>-91778493</v>
      </c>
      <c r="H38" s="232"/>
      <c r="I38" s="122">
        <v>-66971365</v>
      </c>
      <c r="J38" s="232"/>
      <c r="K38" s="124">
        <v>-84729798</v>
      </c>
    </row>
    <row r="39" spans="1:11" ht="15.95" customHeight="1">
      <c r="A39" s="125" t="s">
        <v>18</v>
      </c>
      <c r="D39" s="131"/>
      <c r="E39" s="122">
        <v>-584595596</v>
      </c>
      <c r="F39" s="232"/>
      <c r="G39" s="124">
        <v>2634447453</v>
      </c>
      <c r="H39" s="232"/>
      <c r="I39" s="122">
        <v>-318192732</v>
      </c>
      <c r="J39" s="232"/>
      <c r="K39" s="124">
        <v>2538143216</v>
      </c>
    </row>
    <row r="40" spans="1:11" ht="15.95" customHeight="1">
      <c r="A40" s="125" t="s">
        <v>20</v>
      </c>
      <c r="D40" s="131"/>
      <c r="E40" s="122">
        <v>232231582</v>
      </c>
      <c r="F40" s="232"/>
      <c r="G40" s="124">
        <v>12525196</v>
      </c>
      <c r="H40" s="232"/>
      <c r="I40" s="122">
        <v>-13371247</v>
      </c>
      <c r="J40" s="232"/>
      <c r="K40" s="124">
        <v>13029267</v>
      </c>
    </row>
    <row r="41" spans="1:11" ht="15.95" customHeight="1">
      <c r="A41" s="125" t="s">
        <v>24</v>
      </c>
      <c r="D41" s="131"/>
      <c r="E41" s="122">
        <v>40672142</v>
      </c>
      <c r="F41" s="232"/>
      <c r="G41" s="124">
        <v>23235850</v>
      </c>
      <c r="H41" s="232"/>
      <c r="I41" s="122">
        <v>40584711</v>
      </c>
      <c r="J41" s="232"/>
      <c r="K41" s="124">
        <v>23175848</v>
      </c>
    </row>
    <row r="42" spans="1:11" ht="15.95" customHeight="1">
      <c r="A42" s="125" t="s">
        <v>234</v>
      </c>
      <c r="C42" s="134"/>
      <c r="D42" s="131"/>
      <c r="E42" s="132">
        <v>-2181366</v>
      </c>
      <c r="F42" s="232"/>
      <c r="G42" s="264">
        <v>0</v>
      </c>
      <c r="H42" s="232"/>
      <c r="I42" s="265">
        <v>-1113907</v>
      </c>
      <c r="J42" s="232"/>
      <c r="K42" s="264">
        <v>0</v>
      </c>
    </row>
    <row r="43" spans="1:11" ht="6" customHeight="1">
      <c r="A43" s="105"/>
      <c r="C43" s="134"/>
      <c r="D43" s="131"/>
      <c r="E43" s="119"/>
      <c r="F43" s="120"/>
      <c r="G43" s="121"/>
      <c r="H43" s="120"/>
      <c r="I43" s="119"/>
      <c r="J43" s="120"/>
      <c r="K43" s="121"/>
    </row>
    <row r="44" spans="1:11" ht="15.95" customHeight="1">
      <c r="A44" s="125" t="s">
        <v>94</v>
      </c>
      <c r="D44" s="131"/>
      <c r="E44" s="136">
        <f>SUM(E11:E42)</f>
        <v>2424302534</v>
      </c>
      <c r="F44" s="137"/>
      <c r="G44" s="137">
        <f>SUM(G11:G42)</f>
        <v>1215856327</v>
      </c>
      <c r="H44" s="137"/>
      <c r="I44" s="136">
        <f>SUM(I11:I42)</f>
        <v>1624530172</v>
      </c>
      <c r="J44" s="137"/>
      <c r="K44" s="137">
        <f>SUM(K11:K42)</f>
        <v>2033688272</v>
      </c>
    </row>
    <row r="45" spans="1:11" ht="15.95" customHeight="1">
      <c r="A45" s="125" t="s">
        <v>85</v>
      </c>
      <c r="D45" s="131"/>
      <c r="E45" s="122">
        <v>-91637764</v>
      </c>
      <c r="F45" s="124"/>
      <c r="G45" s="124">
        <v>-45848034</v>
      </c>
      <c r="H45" s="124"/>
      <c r="I45" s="122">
        <v>-68318951</v>
      </c>
      <c r="J45" s="138"/>
      <c r="K45" s="124">
        <v>-45692467</v>
      </c>
    </row>
    <row r="46" spans="1:11" ht="15.95" customHeight="1">
      <c r="A46" s="125" t="s">
        <v>65</v>
      </c>
      <c r="D46" s="131"/>
      <c r="E46" s="132">
        <v>-688942619</v>
      </c>
      <c r="F46" s="124"/>
      <c r="G46" s="133">
        <v>-465236424</v>
      </c>
      <c r="H46" s="124"/>
      <c r="I46" s="132">
        <v>-629019301</v>
      </c>
      <c r="J46" s="123"/>
      <c r="K46" s="133">
        <v>-423305541</v>
      </c>
    </row>
    <row r="47" spans="1:11" ht="6" customHeight="1">
      <c r="A47" s="125"/>
      <c r="D47" s="131"/>
      <c r="E47" s="119"/>
      <c r="F47" s="120"/>
      <c r="G47" s="121"/>
      <c r="H47" s="120"/>
      <c r="I47" s="119"/>
      <c r="J47" s="120"/>
      <c r="K47" s="121"/>
    </row>
    <row r="48" spans="1:11" ht="15.95" customHeight="1">
      <c r="A48" s="135" t="s">
        <v>110</v>
      </c>
      <c r="C48" s="134"/>
      <c r="D48" s="131"/>
      <c r="E48" s="139">
        <f>SUM(E44:E47)</f>
        <v>1643722151</v>
      </c>
      <c r="F48" s="137"/>
      <c r="G48" s="140">
        <f>SUM(G44:G47)</f>
        <v>704771869</v>
      </c>
      <c r="H48" s="137"/>
      <c r="I48" s="139">
        <f>SUM(I44:I47)</f>
        <v>927191920</v>
      </c>
      <c r="J48" s="137"/>
      <c r="K48" s="140">
        <f>SUM(K44:K47)</f>
        <v>1564690264</v>
      </c>
    </row>
    <row r="49" spans="1:11" ht="15.95" customHeight="1">
      <c r="A49" s="135"/>
      <c r="C49" s="134"/>
      <c r="D49" s="131"/>
      <c r="E49" s="137"/>
      <c r="F49" s="137"/>
      <c r="G49" s="137"/>
      <c r="H49" s="137"/>
      <c r="I49" s="137"/>
      <c r="J49" s="137"/>
      <c r="K49" s="137"/>
    </row>
    <row r="50" spans="1:11" ht="15.95" customHeight="1">
      <c r="A50" s="135"/>
      <c r="C50" s="134"/>
      <c r="D50" s="131"/>
      <c r="E50" s="137"/>
      <c r="F50" s="137"/>
      <c r="G50" s="137"/>
      <c r="H50" s="137"/>
      <c r="I50" s="137"/>
      <c r="J50" s="137"/>
      <c r="K50" s="137"/>
    </row>
    <row r="51" spans="1:11" ht="15.95" customHeight="1">
      <c r="A51" s="135"/>
      <c r="C51" s="134"/>
      <c r="D51" s="131"/>
      <c r="E51" s="137"/>
      <c r="F51" s="137"/>
      <c r="G51" s="137"/>
      <c r="H51" s="137"/>
      <c r="I51" s="137"/>
      <c r="J51" s="137"/>
      <c r="K51" s="137"/>
    </row>
    <row r="52" spans="1:11" ht="15.95" customHeight="1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</row>
    <row r="53" spans="1:11" ht="15.95" customHeight="1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</row>
    <row r="54" spans="1:11" ht="15.95" customHeight="1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</row>
    <row r="55" spans="1:11" ht="15.95" customHeight="1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</row>
    <row r="56" spans="1:11" ht="15.95" customHeight="1">
      <c r="A56" s="135"/>
      <c r="C56" s="134"/>
      <c r="D56" s="131"/>
      <c r="E56" s="137"/>
      <c r="F56" s="137"/>
      <c r="G56" s="137"/>
      <c r="H56" s="137"/>
      <c r="I56" s="137"/>
      <c r="J56" s="137"/>
      <c r="K56" s="137"/>
    </row>
    <row r="57" spans="1:11" ht="15.95" customHeight="1">
      <c r="A57" s="135"/>
      <c r="C57" s="134"/>
      <c r="D57" s="131"/>
      <c r="E57" s="137"/>
      <c r="F57" s="137"/>
      <c r="G57" s="137"/>
      <c r="H57" s="137"/>
      <c r="I57" s="137"/>
      <c r="J57" s="137"/>
      <c r="K57" s="137"/>
    </row>
    <row r="58" spans="1:11" ht="15.95" customHeight="1">
      <c r="A58" s="135"/>
      <c r="C58" s="134"/>
      <c r="D58" s="131"/>
      <c r="E58" s="137"/>
      <c r="F58" s="137"/>
      <c r="G58" s="137"/>
      <c r="H58" s="137"/>
      <c r="I58" s="137"/>
      <c r="J58" s="137"/>
      <c r="K58" s="137"/>
    </row>
    <row r="59" spans="1:11" ht="15.95" customHeight="1">
      <c r="A59" s="135"/>
      <c r="C59" s="134"/>
      <c r="D59" s="131"/>
      <c r="E59" s="137"/>
      <c r="F59" s="137"/>
      <c r="G59" s="137"/>
      <c r="H59" s="137"/>
      <c r="I59" s="137"/>
      <c r="J59" s="137"/>
      <c r="K59" s="137"/>
    </row>
    <row r="60" spans="1:11" ht="15.95" customHeight="1">
      <c r="A60" s="135"/>
      <c r="C60" s="134"/>
      <c r="D60" s="131"/>
      <c r="E60" s="137"/>
      <c r="F60" s="137"/>
      <c r="G60" s="137"/>
      <c r="H60" s="137"/>
      <c r="I60" s="137"/>
      <c r="J60" s="137"/>
      <c r="K60" s="137"/>
    </row>
    <row r="61" spans="1:11" ht="15.95" customHeight="1">
      <c r="A61" s="135"/>
      <c r="C61" s="134"/>
      <c r="D61" s="131"/>
      <c r="E61" s="137"/>
      <c r="F61" s="137"/>
      <c r="G61" s="137"/>
      <c r="H61" s="137"/>
      <c r="I61" s="137"/>
      <c r="J61" s="137"/>
      <c r="K61" s="137"/>
    </row>
    <row r="62" spans="1:11" ht="15.95" customHeight="1">
      <c r="A62" s="135"/>
      <c r="C62" s="134"/>
      <c r="D62" s="131"/>
      <c r="E62" s="137"/>
      <c r="F62" s="137"/>
      <c r="G62" s="137"/>
      <c r="H62" s="137"/>
      <c r="I62" s="137"/>
      <c r="J62" s="137"/>
      <c r="K62" s="137"/>
    </row>
    <row r="63" spans="1:11" ht="15.95" customHeight="1">
      <c r="A63" s="135"/>
      <c r="C63" s="134"/>
      <c r="D63" s="131"/>
      <c r="E63" s="137"/>
      <c r="F63" s="137"/>
      <c r="G63" s="137"/>
      <c r="H63" s="137"/>
      <c r="I63" s="137"/>
      <c r="J63" s="137"/>
      <c r="K63" s="137"/>
    </row>
    <row r="64" spans="1:11" ht="15.95" customHeight="1">
      <c r="A64" s="135"/>
      <c r="C64" s="134"/>
      <c r="D64" s="131"/>
      <c r="E64" s="137"/>
      <c r="F64" s="137"/>
      <c r="G64" s="137"/>
      <c r="H64" s="137"/>
      <c r="I64" s="137"/>
      <c r="J64" s="137"/>
      <c r="K64" s="137"/>
    </row>
    <row r="65" spans="1:11" ht="5.25" customHeight="1">
      <c r="A65" s="135"/>
      <c r="C65" s="134"/>
      <c r="D65" s="131"/>
      <c r="E65" s="137"/>
      <c r="F65" s="137"/>
      <c r="G65" s="137"/>
      <c r="H65" s="137"/>
      <c r="I65" s="137"/>
      <c r="J65" s="137"/>
      <c r="K65" s="137"/>
    </row>
    <row r="66" spans="1:11" ht="21.95" customHeight="1">
      <c r="A66" s="111" t="str">
        <f>'10'!A40</f>
        <v>The accompanying notes are an integral part of these consolidated and separate financial statements.</v>
      </c>
      <c r="B66" s="111"/>
      <c r="C66" s="112"/>
      <c r="D66" s="141"/>
      <c r="E66" s="142"/>
      <c r="F66" s="142"/>
      <c r="G66" s="142"/>
      <c r="H66" s="142"/>
      <c r="I66" s="142"/>
      <c r="J66" s="142"/>
      <c r="K66" s="142"/>
    </row>
    <row r="67" spans="1:11" ht="16.5" customHeight="1">
      <c r="A67" s="105" t="str">
        <f>+A1</f>
        <v>Com7 Public Company Limited</v>
      </c>
    </row>
    <row r="68" spans="1:11" ht="16.5" customHeight="1">
      <c r="A68" s="105" t="s">
        <v>58</v>
      </c>
    </row>
    <row r="69" spans="1:11" ht="16.5" customHeight="1">
      <c r="A69" s="110" t="str">
        <f>+A3</f>
        <v>For the year ended 31 December 2022</v>
      </c>
      <c r="B69" s="111"/>
      <c r="C69" s="112"/>
      <c r="D69" s="111"/>
      <c r="E69" s="113"/>
      <c r="F69" s="113"/>
      <c r="G69" s="113"/>
      <c r="H69" s="113"/>
      <c r="I69" s="113"/>
      <c r="J69" s="113"/>
      <c r="K69" s="113"/>
    </row>
    <row r="70" spans="1:11" ht="15.95" customHeight="1"/>
    <row r="71" spans="1:11" ht="15.95" customHeight="1"/>
    <row r="72" spans="1:11" ht="15.95" customHeight="1">
      <c r="E72" s="282" t="s">
        <v>103</v>
      </c>
      <c r="F72" s="282"/>
      <c r="G72" s="282"/>
      <c r="I72" s="282" t="s">
        <v>105</v>
      </c>
      <c r="J72" s="282"/>
      <c r="K72" s="282"/>
    </row>
    <row r="73" spans="1:11" ht="15.95" customHeight="1">
      <c r="D73" s="114"/>
      <c r="E73" s="280" t="s">
        <v>104</v>
      </c>
      <c r="F73" s="280"/>
      <c r="G73" s="280"/>
      <c r="H73" s="115"/>
      <c r="I73" s="281" t="s">
        <v>104</v>
      </c>
      <c r="J73" s="281"/>
      <c r="K73" s="281"/>
    </row>
    <row r="74" spans="1:11" ht="15.95" customHeight="1">
      <c r="E74" s="87" t="s">
        <v>129</v>
      </c>
      <c r="F74" s="57"/>
      <c r="G74" s="87" t="s">
        <v>123</v>
      </c>
      <c r="H74" s="57"/>
      <c r="I74" s="87" t="s">
        <v>129</v>
      </c>
      <c r="J74" s="57"/>
      <c r="K74" s="87" t="s">
        <v>123</v>
      </c>
    </row>
    <row r="75" spans="1:11" ht="15.95" customHeight="1">
      <c r="C75" s="116" t="s">
        <v>2</v>
      </c>
      <c r="E75" s="117" t="s">
        <v>3</v>
      </c>
      <c r="F75" s="118"/>
      <c r="G75" s="117" t="s">
        <v>3</v>
      </c>
      <c r="H75" s="118"/>
      <c r="I75" s="117" t="s">
        <v>3</v>
      </c>
      <c r="J75" s="118"/>
      <c r="K75" s="117" t="s">
        <v>3</v>
      </c>
    </row>
    <row r="76" spans="1:11" ht="15.95" customHeight="1">
      <c r="A76" s="105" t="s">
        <v>66</v>
      </c>
      <c r="C76" s="134"/>
      <c r="D76" s="131"/>
      <c r="E76" s="119"/>
      <c r="F76" s="120"/>
      <c r="G76" s="121"/>
      <c r="H76" s="123"/>
      <c r="I76" s="127"/>
      <c r="J76" s="123"/>
      <c r="K76" s="128"/>
    </row>
    <row r="77" spans="1:11" ht="15.95" customHeight="1">
      <c r="A77" s="143" t="s">
        <v>67</v>
      </c>
      <c r="D77" s="131"/>
      <c r="E77" s="229">
        <v>-193025</v>
      </c>
      <c r="F77" s="230"/>
      <c r="G77" s="231">
        <v>1008179</v>
      </c>
      <c r="H77" s="123"/>
      <c r="I77" s="127">
        <v>0</v>
      </c>
      <c r="J77" s="123"/>
      <c r="K77" s="128">
        <v>0</v>
      </c>
    </row>
    <row r="78" spans="1:11" ht="15.95" customHeight="1">
      <c r="A78" s="143" t="s">
        <v>243</v>
      </c>
      <c r="D78" s="131"/>
      <c r="E78" s="119">
        <v>-86870399</v>
      </c>
      <c r="F78" s="120"/>
      <c r="G78" s="121">
        <v>60000482</v>
      </c>
      <c r="H78" s="123"/>
      <c r="I78" s="127">
        <v>29673798</v>
      </c>
      <c r="J78" s="123"/>
      <c r="K78" s="128">
        <v>34160074</v>
      </c>
    </row>
    <row r="79" spans="1:11" ht="15.95" customHeight="1">
      <c r="A79" s="143" t="s">
        <v>245</v>
      </c>
      <c r="B79" s="175"/>
      <c r="C79" s="107">
        <v>11</v>
      </c>
      <c r="D79" s="131"/>
      <c r="E79" s="119">
        <v>143104000</v>
      </c>
      <c r="F79" s="120"/>
      <c r="G79" s="121">
        <v>0</v>
      </c>
      <c r="H79" s="123"/>
      <c r="I79" s="127">
        <v>143104000</v>
      </c>
      <c r="J79" s="123"/>
      <c r="K79" s="128">
        <v>0</v>
      </c>
    </row>
    <row r="80" spans="1:11" ht="15.95" customHeight="1">
      <c r="A80" s="143" t="s">
        <v>244</v>
      </c>
      <c r="B80" s="175"/>
      <c r="C80" s="107">
        <v>11</v>
      </c>
      <c r="D80" s="131"/>
      <c r="E80" s="119">
        <v>-1438171331</v>
      </c>
      <c r="F80" s="230"/>
      <c r="G80" s="121">
        <v>-180000000</v>
      </c>
      <c r="H80" s="123"/>
      <c r="I80" s="127">
        <v>-1438171331</v>
      </c>
      <c r="J80" s="123"/>
      <c r="K80" s="128">
        <v>0</v>
      </c>
    </row>
    <row r="81" spans="1:11" ht="15.95" customHeight="1">
      <c r="A81" s="143" t="s">
        <v>246</v>
      </c>
      <c r="B81" s="175"/>
      <c r="D81" s="131"/>
      <c r="E81" s="119">
        <f>202555345+158342846-330859661</f>
        <v>30038530</v>
      </c>
      <c r="F81" s="230"/>
      <c r="G81" s="121">
        <v>0</v>
      </c>
      <c r="H81" s="123"/>
      <c r="I81" s="127">
        <f>202555345+158342846-330859661</f>
        <v>30038530</v>
      </c>
      <c r="J81" s="123"/>
      <c r="K81" s="128">
        <v>0</v>
      </c>
    </row>
    <row r="82" spans="1:11" ht="15.95" customHeight="1">
      <c r="A82" s="125" t="s">
        <v>211</v>
      </c>
      <c r="C82" s="126">
        <v>14</v>
      </c>
      <c r="D82" s="221"/>
      <c r="E82" s="144">
        <v>0</v>
      </c>
      <c r="F82" s="124"/>
      <c r="G82" s="145">
        <v>0</v>
      </c>
      <c r="H82" s="124"/>
      <c r="I82" s="144">
        <v>1360000000</v>
      </c>
      <c r="J82" s="124"/>
      <c r="K82" s="145">
        <v>0</v>
      </c>
    </row>
    <row r="83" spans="1:11" ht="15.95" customHeight="1">
      <c r="A83" s="143" t="s">
        <v>249</v>
      </c>
      <c r="C83" s="126">
        <v>14</v>
      </c>
      <c r="D83" s="222"/>
      <c r="E83" s="144">
        <v>-154309285</v>
      </c>
      <c r="F83" s="124"/>
      <c r="G83" s="145">
        <v>0</v>
      </c>
      <c r="H83" s="124"/>
      <c r="I83" s="122">
        <v>-600000000</v>
      </c>
      <c r="J83" s="124"/>
      <c r="K83" s="124">
        <v>-686287300</v>
      </c>
    </row>
    <row r="84" spans="1:11" ht="15.95" customHeight="1">
      <c r="A84" s="143" t="s">
        <v>200</v>
      </c>
      <c r="C84" s="126">
        <v>15</v>
      </c>
      <c r="D84" s="222"/>
      <c r="E84" s="144">
        <v>-690648978</v>
      </c>
      <c r="F84" s="124"/>
      <c r="G84" s="145">
        <v>0</v>
      </c>
      <c r="H84" s="124"/>
      <c r="I84" s="144">
        <v>-650648979</v>
      </c>
      <c r="J84" s="124"/>
      <c r="K84" s="145">
        <v>0</v>
      </c>
    </row>
    <row r="85" spans="1:11" ht="15.95" customHeight="1">
      <c r="A85" s="143" t="s">
        <v>240</v>
      </c>
      <c r="C85" s="126">
        <v>15</v>
      </c>
      <c r="D85" s="222"/>
      <c r="E85" s="144">
        <v>-60332908</v>
      </c>
      <c r="F85" s="124"/>
      <c r="G85" s="145">
        <v>0</v>
      </c>
      <c r="H85" s="124"/>
      <c r="I85" s="144">
        <v>-60332908</v>
      </c>
      <c r="J85" s="124"/>
      <c r="K85" s="145">
        <v>0</v>
      </c>
    </row>
    <row r="86" spans="1:11" ht="15.95" customHeight="1">
      <c r="A86" s="143" t="s">
        <v>107</v>
      </c>
      <c r="C86" s="126"/>
      <c r="D86" s="222"/>
      <c r="E86" s="144">
        <v>-1824000</v>
      </c>
      <c r="F86" s="124"/>
      <c r="G86" s="145">
        <v>-774058</v>
      </c>
      <c r="H86" s="124"/>
      <c r="I86" s="144">
        <v>-1824000</v>
      </c>
      <c r="J86" s="124"/>
      <c r="K86" s="145">
        <v>-774058</v>
      </c>
    </row>
    <row r="87" spans="1:11" ht="15.95" customHeight="1">
      <c r="A87" s="125" t="s">
        <v>201</v>
      </c>
      <c r="C87" s="126"/>
      <c r="D87" s="222"/>
      <c r="E87" s="122">
        <v>6793727</v>
      </c>
      <c r="F87" s="124"/>
      <c r="G87" s="124">
        <v>2288411</v>
      </c>
      <c r="H87" s="124"/>
      <c r="I87" s="122">
        <v>6793727</v>
      </c>
      <c r="J87" s="124"/>
      <c r="K87" s="124">
        <v>2288411</v>
      </c>
    </row>
    <row r="88" spans="1:11" ht="15.95" customHeight="1">
      <c r="A88" s="125" t="s">
        <v>202</v>
      </c>
      <c r="C88" s="126"/>
      <c r="D88" s="222"/>
      <c r="E88" s="144"/>
      <c r="F88" s="124"/>
      <c r="G88" s="145"/>
      <c r="H88" s="124"/>
      <c r="I88" s="144"/>
      <c r="J88" s="124"/>
      <c r="K88" s="145"/>
    </row>
    <row r="89" spans="1:11" ht="15.95" customHeight="1">
      <c r="A89" s="125"/>
      <c r="B89" s="106" t="s">
        <v>203</v>
      </c>
      <c r="C89" s="126"/>
      <c r="D89" s="222"/>
      <c r="E89" s="144">
        <v>-493295047</v>
      </c>
      <c r="F89" s="124"/>
      <c r="G89" s="145">
        <v>-328995704</v>
      </c>
      <c r="H89" s="124"/>
      <c r="I89" s="144">
        <v>-498346928</v>
      </c>
      <c r="J89" s="124"/>
      <c r="K89" s="145">
        <v>-326605109</v>
      </c>
    </row>
    <row r="90" spans="1:11" ht="15.95" customHeight="1">
      <c r="A90" s="125" t="s">
        <v>204</v>
      </c>
      <c r="C90" s="126">
        <v>32</v>
      </c>
      <c r="D90" s="222"/>
      <c r="E90" s="144">
        <v>300000000</v>
      </c>
      <c r="F90" s="124"/>
      <c r="G90" s="145">
        <v>-299900000</v>
      </c>
      <c r="H90" s="124"/>
      <c r="I90" s="144">
        <v>1080080524</v>
      </c>
      <c r="J90" s="124"/>
      <c r="K90" s="145">
        <v>-1200000000</v>
      </c>
    </row>
    <row r="91" spans="1:11" ht="15.95" customHeight="1">
      <c r="A91" s="125" t="s">
        <v>205</v>
      </c>
      <c r="C91" s="126">
        <v>14</v>
      </c>
      <c r="D91" s="222"/>
      <c r="E91" s="144">
        <v>0</v>
      </c>
      <c r="F91" s="124"/>
      <c r="G91" s="145">
        <v>0</v>
      </c>
      <c r="H91" s="124"/>
      <c r="I91" s="122">
        <v>379977200</v>
      </c>
      <c r="J91" s="124"/>
      <c r="K91" s="124">
        <v>219986800</v>
      </c>
    </row>
    <row r="92" spans="1:11" ht="15.95" customHeight="1">
      <c r="A92" s="125" t="s">
        <v>206</v>
      </c>
      <c r="C92" s="126"/>
      <c r="D92" s="222"/>
      <c r="E92" s="224">
        <v>11163211</v>
      </c>
      <c r="F92" s="124"/>
      <c r="G92" s="225">
        <v>18696034</v>
      </c>
      <c r="H92" s="124"/>
      <c r="I92" s="224">
        <v>20742790</v>
      </c>
      <c r="J92" s="124"/>
      <c r="K92" s="225">
        <v>6896682</v>
      </c>
    </row>
    <row r="93" spans="1:11" ht="7.5" customHeight="1">
      <c r="A93" s="125"/>
      <c r="D93" s="131"/>
      <c r="E93" s="146"/>
      <c r="F93" s="137"/>
      <c r="G93" s="147"/>
      <c r="H93" s="137"/>
      <c r="I93" s="146"/>
      <c r="J93" s="137"/>
      <c r="K93" s="147"/>
    </row>
    <row r="94" spans="1:11" ht="15.95" customHeight="1">
      <c r="A94" s="105" t="s">
        <v>68</v>
      </c>
      <c r="C94" s="134"/>
      <c r="D94" s="131"/>
      <c r="E94" s="148">
        <f>SUM(E77:E92)</f>
        <v>-2434545505</v>
      </c>
      <c r="F94" s="137"/>
      <c r="G94" s="149">
        <f>SUM(G77:G92)</f>
        <v>-727676656</v>
      </c>
      <c r="H94" s="137"/>
      <c r="I94" s="148">
        <f>SUM(I77:I92)</f>
        <v>-198913577</v>
      </c>
      <c r="J94" s="137"/>
      <c r="K94" s="149">
        <f>SUM(K77:K92)</f>
        <v>-1950334500</v>
      </c>
    </row>
    <row r="95" spans="1:11" ht="7.5" customHeight="1">
      <c r="A95" s="125"/>
      <c r="D95" s="131"/>
      <c r="E95" s="119"/>
      <c r="F95" s="120"/>
      <c r="G95" s="121"/>
      <c r="H95" s="120"/>
      <c r="I95" s="119"/>
      <c r="J95" s="120"/>
      <c r="K95" s="121"/>
    </row>
    <row r="96" spans="1:11" ht="15.95" customHeight="1">
      <c r="A96" s="105" t="s">
        <v>69</v>
      </c>
      <c r="C96" s="134"/>
      <c r="D96" s="131"/>
      <c r="E96" s="119"/>
      <c r="F96" s="120"/>
      <c r="G96" s="121"/>
      <c r="H96" s="120"/>
      <c r="I96" s="119"/>
      <c r="J96" s="120"/>
      <c r="K96" s="121"/>
    </row>
    <row r="97" spans="1:13" ht="15.95" customHeight="1">
      <c r="A97" s="106" t="s">
        <v>207</v>
      </c>
      <c r="C97" s="134"/>
      <c r="D97" s="131"/>
      <c r="E97" s="144"/>
      <c r="F97" s="120"/>
      <c r="G97" s="121"/>
      <c r="H97" s="120"/>
      <c r="I97" s="144"/>
      <c r="J97" s="120"/>
      <c r="K97" s="121"/>
    </row>
    <row r="98" spans="1:13" ht="15.95" customHeight="1">
      <c r="B98" s="106" t="s">
        <v>72</v>
      </c>
      <c r="C98" s="126"/>
      <c r="D98" s="222"/>
      <c r="E98" s="144">
        <v>1397062413</v>
      </c>
      <c r="F98" s="124"/>
      <c r="G98" s="124">
        <v>2528533986</v>
      </c>
      <c r="H98" s="124"/>
      <c r="I98" s="144">
        <v>1322369770</v>
      </c>
      <c r="J98" s="124"/>
      <c r="K98" s="124">
        <v>2534526797</v>
      </c>
    </row>
    <row r="99" spans="1:13" ht="15.95" customHeight="1">
      <c r="A99" s="106" t="s">
        <v>207</v>
      </c>
      <c r="C99" s="126"/>
      <c r="D99" s="222"/>
      <c r="E99" s="144"/>
      <c r="F99" s="124"/>
      <c r="G99" s="124"/>
      <c r="H99" s="124"/>
      <c r="I99" s="144"/>
      <c r="J99" s="124"/>
      <c r="K99" s="124"/>
    </row>
    <row r="100" spans="1:13" ht="15.95" customHeight="1">
      <c r="A100" s="125"/>
      <c r="B100" s="106" t="s">
        <v>208</v>
      </c>
      <c r="C100" s="126" t="s">
        <v>247</v>
      </c>
      <c r="D100" s="222"/>
      <c r="E100" s="144">
        <v>0</v>
      </c>
      <c r="F100" s="124"/>
      <c r="G100" s="145">
        <v>0</v>
      </c>
      <c r="H100" s="124"/>
      <c r="I100" s="144">
        <v>55362208</v>
      </c>
      <c r="J100" s="124"/>
      <c r="K100" s="145">
        <v>-13000000</v>
      </c>
    </row>
    <row r="101" spans="1:13" ht="15.95" customHeight="1">
      <c r="A101" s="125" t="s">
        <v>209</v>
      </c>
      <c r="C101" s="126">
        <v>33</v>
      </c>
      <c r="D101" s="221"/>
      <c r="E101" s="144">
        <f>-585817873-23628434</f>
        <v>-609446307</v>
      </c>
      <c r="F101" s="124"/>
      <c r="G101" s="124">
        <f>-366457958-144963735</f>
        <v>-511421693</v>
      </c>
      <c r="H101" s="124"/>
      <c r="I101" s="144">
        <f>-527041115-23628434</f>
        <v>-550669549</v>
      </c>
      <c r="J101" s="124"/>
      <c r="K101" s="124">
        <f>-360206099-144963735</f>
        <v>-505169834</v>
      </c>
    </row>
    <row r="102" spans="1:13" ht="15.95" customHeight="1">
      <c r="A102" s="125" t="s">
        <v>210</v>
      </c>
      <c r="C102" s="126">
        <v>24</v>
      </c>
      <c r="D102" s="221"/>
      <c r="E102" s="144">
        <v>-484293100</v>
      </c>
      <c r="F102" s="124"/>
      <c r="G102" s="145">
        <v>0</v>
      </c>
      <c r="H102" s="124"/>
      <c r="I102" s="144">
        <v>-484293100</v>
      </c>
      <c r="J102" s="124"/>
      <c r="K102" s="145">
        <v>0</v>
      </c>
    </row>
    <row r="103" spans="1:13" ht="15.95" customHeight="1">
      <c r="A103" s="143" t="s">
        <v>248</v>
      </c>
      <c r="C103" s="126"/>
      <c r="D103" s="221"/>
      <c r="E103" s="144"/>
      <c r="F103" s="124"/>
      <c r="G103" s="145"/>
      <c r="H103" s="124"/>
      <c r="I103" s="144"/>
      <c r="J103" s="124"/>
      <c r="K103" s="145"/>
    </row>
    <row r="104" spans="1:13" ht="15.95" customHeight="1">
      <c r="A104" s="143"/>
      <c r="B104" s="106" t="s">
        <v>212</v>
      </c>
      <c r="C104" s="126">
        <v>14</v>
      </c>
      <c r="D104" s="222"/>
      <c r="E104" s="144">
        <v>1360000000</v>
      </c>
      <c r="F104" s="124"/>
      <c r="G104" s="145">
        <v>12500100</v>
      </c>
      <c r="H104" s="124"/>
      <c r="I104" s="144">
        <v>0</v>
      </c>
      <c r="J104" s="124"/>
      <c r="K104" s="145">
        <v>0</v>
      </c>
    </row>
    <row r="105" spans="1:13" ht="15.95" customHeight="1">
      <c r="A105" s="125" t="s">
        <v>213</v>
      </c>
      <c r="C105" s="126"/>
      <c r="D105" s="221"/>
      <c r="E105" s="144"/>
      <c r="F105" s="124"/>
      <c r="G105" s="145"/>
      <c r="H105" s="124"/>
      <c r="I105" s="144"/>
      <c r="J105" s="124"/>
      <c r="K105" s="145"/>
    </row>
    <row r="106" spans="1:13" ht="15.95" customHeight="1">
      <c r="A106" s="125"/>
      <c r="B106" s="106" t="s">
        <v>212</v>
      </c>
      <c r="C106" s="126"/>
      <c r="D106" s="221"/>
      <c r="E106" s="144">
        <v>0</v>
      </c>
      <c r="F106" s="124"/>
      <c r="G106" s="124">
        <v>-13402203</v>
      </c>
      <c r="H106" s="124"/>
      <c r="I106" s="144">
        <v>0</v>
      </c>
      <c r="J106" s="124"/>
      <c r="K106" s="145">
        <v>0</v>
      </c>
    </row>
    <row r="107" spans="1:13" ht="15.95" customHeight="1">
      <c r="A107" s="125" t="s">
        <v>214</v>
      </c>
      <c r="C107" s="126"/>
      <c r="D107" s="221"/>
      <c r="E107" s="263">
        <v>-1199965653</v>
      </c>
      <c r="F107" s="124"/>
      <c r="G107" s="225">
        <v>-1198516823</v>
      </c>
      <c r="H107" s="124"/>
      <c r="I107" s="263">
        <v>-1199965652</v>
      </c>
      <c r="J107" s="124"/>
      <c r="K107" s="261">
        <v>-1198516823</v>
      </c>
    </row>
    <row r="108" spans="1:13" ht="7.5" customHeight="1">
      <c r="A108" s="125"/>
      <c r="E108" s="136"/>
      <c r="F108" s="137"/>
      <c r="G108" s="137"/>
      <c r="H108" s="137"/>
      <c r="I108" s="136"/>
      <c r="J108" s="137"/>
      <c r="K108" s="137"/>
    </row>
    <row r="109" spans="1:13" ht="15.95" customHeight="1">
      <c r="A109" s="135" t="s">
        <v>215</v>
      </c>
      <c r="E109" s="148">
        <f>SUM(E98:E107)</f>
        <v>463357353</v>
      </c>
      <c r="F109" s="137"/>
      <c r="G109" s="149">
        <f>SUM(G98:G107)</f>
        <v>817693367</v>
      </c>
      <c r="H109" s="137"/>
      <c r="I109" s="148">
        <f>SUM(I98:I107)</f>
        <v>-857196323</v>
      </c>
      <c r="J109" s="137"/>
      <c r="K109" s="149">
        <f>SUM(K98:K107)</f>
        <v>817840140</v>
      </c>
    </row>
    <row r="110" spans="1:13" ht="7.5" customHeight="1">
      <c r="E110" s="136"/>
      <c r="F110" s="137"/>
      <c r="G110" s="137"/>
      <c r="H110" s="137"/>
      <c r="I110" s="136"/>
      <c r="J110" s="137"/>
      <c r="K110" s="137"/>
    </row>
    <row r="111" spans="1:13" ht="15.95" customHeight="1">
      <c r="A111" s="105" t="s">
        <v>120</v>
      </c>
      <c r="B111" s="105"/>
      <c r="C111" s="134"/>
      <c r="E111" s="136">
        <f>SUM(E48,E94,E109)</f>
        <v>-327466001</v>
      </c>
      <c r="F111" s="137"/>
      <c r="G111" s="137">
        <f>SUM(G48,G94,G109)</f>
        <v>794788580</v>
      </c>
      <c r="H111" s="137"/>
      <c r="I111" s="136">
        <f>SUM(I48,I94,I109)</f>
        <v>-128917980</v>
      </c>
      <c r="J111" s="137"/>
      <c r="K111" s="137">
        <f>SUM(K48,K94,K109)</f>
        <v>432195904</v>
      </c>
    </row>
    <row r="112" spans="1:13" ht="15.95" customHeight="1">
      <c r="A112" s="125" t="s">
        <v>100</v>
      </c>
      <c r="C112" s="107">
        <v>10</v>
      </c>
      <c r="E112" s="132">
        <v>1630459832</v>
      </c>
      <c r="F112" s="138"/>
      <c r="G112" s="133">
        <v>835671252</v>
      </c>
      <c r="H112" s="138"/>
      <c r="I112" s="132">
        <v>1138686887</v>
      </c>
      <c r="J112" s="138"/>
      <c r="K112" s="133">
        <v>706490983</v>
      </c>
      <c r="L112" s="221"/>
      <c r="M112" s="221"/>
    </row>
    <row r="113" spans="1:11" ht="7.5" customHeight="1">
      <c r="A113" s="125"/>
      <c r="E113" s="146"/>
      <c r="F113" s="137"/>
      <c r="G113" s="147"/>
      <c r="H113" s="137"/>
      <c r="I113" s="146"/>
      <c r="J113" s="137"/>
      <c r="K113" s="147"/>
    </row>
    <row r="114" spans="1:11" ht="15.95" customHeight="1" thickBot="1">
      <c r="A114" s="135" t="s">
        <v>101</v>
      </c>
      <c r="B114" s="105"/>
      <c r="C114" s="107">
        <v>10</v>
      </c>
      <c r="E114" s="150">
        <f>SUM(E111:E112)</f>
        <v>1302993831</v>
      </c>
      <c r="F114" s="137"/>
      <c r="G114" s="151">
        <f>SUM(G111:G112)</f>
        <v>1630459832</v>
      </c>
      <c r="H114" s="137"/>
      <c r="I114" s="150">
        <f>SUM(I111:I112)</f>
        <v>1009768907</v>
      </c>
      <c r="J114" s="137"/>
      <c r="K114" s="151">
        <f>SUM(K111:K112)</f>
        <v>1138686887</v>
      </c>
    </row>
    <row r="115" spans="1:11" ht="15.95" customHeight="1" thickTop="1">
      <c r="A115" s="135"/>
      <c r="B115" s="105"/>
      <c r="E115" s="136"/>
      <c r="F115" s="137"/>
      <c r="G115" s="137"/>
      <c r="H115" s="137"/>
      <c r="I115" s="136"/>
      <c r="J115" s="137"/>
      <c r="K115" s="137"/>
    </row>
    <row r="116" spans="1:11" ht="15.95" customHeight="1">
      <c r="A116" s="135" t="s">
        <v>70</v>
      </c>
      <c r="C116" s="155"/>
      <c r="E116" s="136"/>
      <c r="F116" s="137"/>
      <c r="G116" s="137"/>
      <c r="H116" s="137"/>
      <c r="I116" s="136"/>
      <c r="J116" s="137"/>
      <c r="K116" s="137"/>
    </row>
    <row r="117" spans="1:11" ht="7.5" customHeight="1">
      <c r="A117" s="135"/>
      <c r="E117" s="136"/>
      <c r="F117" s="137"/>
      <c r="G117" s="137"/>
      <c r="H117" s="137"/>
      <c r="I117" s="136"/>
      <c r="J117" s="137"/>
      <c r="K117" s="137"/>
    </row>
    <row r="118" spans="1:11" ht="15.95" customHeight="1">
      <c r="A118" s="125" t="s">
        <v>99</v>
      </c>
      <c r="E118" s="136"/>
      <c r="F118" s="137"/>
      <c r="G118" s="137"/>
      <c r="H118" s="137"/>
      <c r="I118" s="136"/>
      <c r="J118" s="137"/>
      <c r="K118" s="137"/>
    </row>
    <row r="119" spans="1:11" ht="15.95" customHeight="1">
      <c r="A119" s="125"/>
      <c r="B119" s="106" t="s">
        <v>119</v>
      </c>
      <c r="E119" s="144">
        <v>430984264</v>
      </c>
      <c r="F119" s="226"/>
      <c r="G119" s="226">
        <v>543623716</v>
      </c>
      <c r="H119" s="226"/>
      <c r="I119" s="144">
        <v>360566611</v>
      </c>
      <c r="J119" s="226"/>
      <c r="K119" s="227">
        <v>536929829</v>
      </c>
    </row>
    <row r="120" spans="1:11" ht="15.95" customHeight="1">
      <c r="B120" s="106" t="s">
        <v>216</v>
      </c>
      <c r="E120" s="144">
        <v>20816750</v>
      </c>
      <c r="F120" s="226"/>
      <c r="G120" s="228">
        <v>818845</v>
      </c>
      <c r="H120" s="226"/>
      <c r="I120" s="144">
        <v>20816750</v>
      </c>
      <c r="J120" s="226"/>
      <c r="K120" s="228">
        <v>818845</v>
      </c>
    </row>
    <row r="121" spans="1:11" ht="15.95" customHeight="1">
      <c r="B121" s="125" t="s">
        <v>217</v>
      </c>
      <c r="E121" s="144">
        <v>4384000</v>
      </c>
      <c r="F121" s="123"/>
      <c r="G121" s="227">
        <v>3456000</v>
      </c>
      <c r="H121" s="123"/>
      <c r="I121" s="144">
        <v>4384000</v>
      </c>
      <c r="J121" s="123"/>
      <c r="K121" s="227">
        <v>3456000</v>
      </c>
    </row>
    <row r="122" spans="1:11" ht="15.95" customHeight="1">
      <c r="A122" s="125"/>
      <c r="B122" s="106" t="s">
        <v>167</v>
      </c>
      <c r="C122" s="107">
        <v>31</v>
      </c>
      <c r="E122" s="144">
        <v>299999566</v>
      </c>
      <c r="F122" s="226"/>
      <c r="G122" s="145">
        <v>0</v>
      </c>
      <c r="H122" s="226"/>
      <c r="I122" s="144">
        <v>299999566</v>
      </c>
      <c r="J122" s="226"/>
      <c r="K122" s="145">
        <v>0</v>
      </c>
    </row>
    <row r="123" spans="1:11" ht="15.95" customHeight="1">
      <c r="B123" s="125"/>
      <c r="E123" s="227"/>
      <c r="F123" s="123"/>
      <c r="G123" s="227"/>
      <c r="H123" s="123"/>
      <c r="I123" s="227"/>
      <c r="J123" s="123"/>
      <c r="K123" s="227"/>
    </row>
    <row r="124" spans="1:11" ht="15.95" customHeight="1">
      <c r="B124" s="125"/>
      <c r="E124" s="227"/>
      <c r="F124" s="123"/>
      <c r="G124" s="227"/>
      <c r="H124" s="123"/>
      <c r="I124" s="227"/>
      <c r="J124" s="123"/>
      <c r="K124" s="227"/>
    </row>
    <row r="125" spans="1:11" ht="15.95" customHeight="1">
      <c r="B125" s="125"/>
      <c r="E125" s="227"/>
      <c r="F125" s="123"/>
      <c r="G125" s="227"/>
      <c r="H125" s="123"/>
      <c r="I125" s="227"/>
      <c r="J125" s="123"/>
      <c r="K125" s="227"/>
    </row>
    <row r="126" spans="1:11" ht="15.95" customHeight="1">
      <c r="B126" s="125"/>
      <c r="E126" s="227"/>
      <c r="F126" s="123"/>
      <c r="G126" s="227"/>
      <c r="H126" s="123"/>
      <c r="I126" s="227"/>
      <c r="J126" s="123"/>
      <c r="K126" s="227"/>
    </row>
    <row r="127" spans="1:11" ht="15.95" customHeight="1">
      <c r="B127" s="125"/>
      <c r="E127" s="227"/>
      <c r="F127" s="123"/>
      <c r="G127" s="227"/>
      <c r="H127" s="123"/>
      <c r="I127" s="227"/>
      <c r="J127" s="123"/>
      <c r="K127" s="227"/>
    </row>
    <row r="128" spans="1:11" ht="15.95" customHeight="1">
      <c r="B128" s="125"/>
      <c r="E128" s="227"/>
      <c r="F128" s="123"/>
      <c r="G128" s="227"/>
      <c r="H128" s="123"/>
      <c r="I128" s="227"/>
      <c r="J128" s="123"/>
      <c r="K128" s="227"/>
    </row>
    <row r="129" spans="1:11" ht="15.95" customHeight="1">
      <c r="B129" s="125"/>
      <c r="E129" s="227"/>
      <c r="F129" s="123"/>
      <c r="G129" s="227"/>
      <c r="H129" s="123"/>
      <c r="I129" s="227"/>
      <c r="J129" s="123"/>
      <c r="K129" s="227"/>
    </row>
    <row r="130" spans="1:11" ht="15.95" customHeight="1">
      <c r="B130" s="125"/>
      <c r="E130" s="227"/>
      <c r="F130" s="123"/>
      <c r="G130" s="227"/>
      <c r="H130" s="123"/>
      <c r="I130" s="227"/>
      <c r="J130" s="123"/>
      <c r="K130" s="227"/>
    </row>
    <row r="131" spans="1:11" ht="15.95" customHeight="1">
      <c r="B131" s="125"/>
      <c r="E131" s="227"/>
      <c r="F131" s="123"/>
      <c r="G131" s="227"/>
      <c r="H131" s="123"/>
      <c r="I131" s="227"/>
      <c r="J131" s="123"/>
      <c r="K131" s="227"/>
    </row>
    <row r="132" spans="1:11" ht="9" customHeight="1">
      <c r="B132" s="125"/>
      <c r="E132" s="227"/>
      <c r="F132" s="123"/>
      <c r="G132" s="227"/>
      <c r="H132" s="123"/>
      <c r="I132" s="227"/>
      <c r="J132" s="123"/>
      <c r="K132" s="227"/>
    </row>
    <row r="133" spans="1:11" ht="21.95" customHeight="1">
      <c r="A133" s="152" t="str">
        <f>A66</f>
        <v>The accompanying notes are an integral part of these consolidated and separate financial statements.</v>
      </c>
      <c r="B133" s="152"/>
      <c r="C133" s="153"/>
      <c r="D133" s="152"/>
      <c r="E133" s="154"/>
      <c r="F133" s="154"/>
      <c r="G133" s="154"/>
      <c r="H133" s="154"/>
      <c r="I133" s="154"/>
      <c r="J133" s="154"/>
      <c r="K133" s="154"/>
    </row>
  </sheetData>
  <mergeCells count="8">
    <mergeCell ref="E73:G73"/>
    <mergeCell ref="I73:K73"/>
    <mergeCell ref="E6:G6"/>
    <mergeCell ref="I6:K6"/>
    <mergeCell ref="E72:G72"/>
    <mergeCell ref="I72:K72"/>
    <mergeCell ref="E7:G7"/>
    <mergeCell ref="I7:K7"/>
  </mergeCells>
  <pageMargins left="0.8" right="0.5" top="0.5" bottom="0.6" header="0.49" footer="0.4"/>
  <pageSetup paperSize="256" scale="7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F8 F74 H8 H74 J8 J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</vt:lpstr>
      <vt:lpstr>10</vt:lpstr>
      <vt:lpstr>11-12</vt:lpstr>
      <vt:lpstr>'8'!_Toc249339933</vt:lpstr>
      <vt:lpstr>'8'!_Toc249339934</vt:lpstr>
      <vt:lpstr>'11-12'!_Toc311548376</vt:lpstr>
      <vt:lpstr>'11-12'!_Toc311548377</vt:lpstr>
      <vt:lpstr>'11-12'!_Toc311548378</vt:lpstr>
      <vt:lpstr>'11-12'!_Toc311548379</vt:lpstr>
      <vt:lpstr>'5-7'!Print_Area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Pinanong Ruthaiwat</cp:lastModifiedBy>
  <cp:lastPrinted>2023-02-22T14:55:05Z</cp:lastPrinted>
  <dcterms:created xsi:type="dcterms:W3CDTF">2013-07-30T11:21:10Z</dcterms:created>
  <dcterms:modified xsi:type="dcterms:W3CDTF">2023-02-22T14:55:25Z</dcterms:modified>
</cp:coreProperties>
</file>