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C:\Users\folkp\OneDrive\DIA\AMA\Q4-65\Laed\Lead ลูกค้าล่าสุด\งบล่าสุด 22.2.66\"/>
    </mc:Choice>
  </mc:AlternateContent>
  <xr:revisionPtr revIDLastSave="0" documentId="13_ncr:1_{D7A41257-1D2B-4308-B155-CEA0407AB5BD}" xr6:coauthVersionLast="47" xr6:coauthVersionMax="47" xr10:uidLastSave="{00000000-0000-0000-0000-000000000000}"/>
  <bookViews>
    <workbookView xWindow="-110" yWindow="-110" windowWidth="19420" windowHeight="10300" tabRatio="855" firstSheet="1" activeTab="3" xr2:uid="{00000000-000D-0000-FFFF-FFFF00000000}"/>
  </bookViews>
  <sheets>
    <sheet name="P1-12" sheetId="21" r:id="rId1"/>
    <sheet name="P13-14" sheetId="3" r:id="rId2"/>
    <sheet name="P15-19" sheetId="4" r:id="rId3"/>
    <sheet name="P20-21" sheetId="5" r:id="rId4"/>
    <sheet name="P22" sheetId="6" r:id="rId5"/>
    <sheet name="P23" sheetId="7" r:id="rId6"/>
    <sheet name="P24" sheetId="8" r:id="rId7"/>
    <sheet name="P25" sheetId="26" r:id="rId8"/>
    <sheet name="P26" sheetId="9" r:id="rId9"/>
    <sheet name="P27-30" sheetId="11" r:id="rId10"/>
    <sheet name="P31" sheetId="12" r:id="rId11"/>
    <sheet name="P32-36" sheetId="13" r:id="rId12"/>
    <sheet name="P37-39" sheetId="14" r:id="rId13"/>
    <sheet name="P40" sheetId="22" r:id="rId14"/>
    <sheet name="P41-42" sheetId="23" r:id="rId15"/>
    <sheet name="P43-44" sheetId="24" r:id="rId16"/>
    <sheet name="P45-46" sheetId="17" r:id="rId17"/>
    <sheet name="P47" sheetId="18" r:id="rId18"/>
    <sheet name="P48" sheetId="19" r:id="rId19"/>
    <sheet name="P49" sheetId="20" r:id="rId20"/>
    <sheet name="P50-51" sheetId="25" r:id="rId21"/>
  </sheets>
  <externalReferences>
    <externalReference r:id="rId22"/>
    <externalReference r:id="rId23"/>
    <externalReference r:id="rId24"/>
  </externalReference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localSheetId="20" hidden="1">[1]AM_COST!#REF!</definedName>
    <definedName name="__123Graph_A" hidden="1">[1]AM_COST!#REF!</definedName>
    <definedName name="__ti65" localSheetId="20" hidden="1">'[2]PS-1995'!#REF!</definedName>
    <definedName name="__ti65" hidden="1">'[2]PS-1995'!#REF!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localSheetId="20" hidden="1">#REF!</definedName>
    <definedName name="_Fill" hidden="1">#REF!</definedName>
    <definedName name="_Key1" localSheetId="15" hidden="1">#REF!</definedName>
    <definedName name="_Key1" localSheetId="20" hidden="1">#REF!</definedName>
    <definedName name="_Key1" hidden="1">#REF!</definedName>
    <definedName name="_Key2" localSheetId="15" hidden="1">#REF!</definedName>
    <definedName name="_Key2" localSheetId="20" hidden="1">#REF!</definedName>
    <definedName name="_Key2" hidden="1">#REF!</definedName>
    <definedName name="_Order1" hidden="1">255</definedName>
    <definedName name="_Order2" hidden="1">255</definedName>
    <definedName name="_Sort" localSheetId="20" hidden="1">#REF!</definedName>
    <definedName name="_Sort" hidden="1">#REF!</definedName>
    <definedName name="_Table1_Out" localSheetId="20" hidden="1">#REF!</definedName>
    <definedName name="_Table1_Out" hidden="1">#REF!</definedName>
    <definedName name="_ti65" localSheetId="20" hidden="1">'[2]PS-1995'!#REF!</definedName>
    <definedName name="_ti65" hidden="1">'[2]PS-1995'!#REF!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localSheetId="20" hidden="1">#REF!</definedName>
    <definedName name="a" hidden="1">#REF!</definedName>
    <definedName name="aaa" localSheetId="20" hidden="1">#REF!</definedName>
    <definedName name="aaa" hidden="1">#REF!</definedName>
    <definedName name="aaaa" localSheetId="20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localSheetId="20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localSheetId="20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localSheetId="20" hidden="1">#REF!</definedName>
    <definedName name="hitech" hidden="1">#REF!</definedName>
    <definedName name="hjk" localSheetId="20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localSheetId="20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localSheetId="20" hidden="1">#REF!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localSheetId="20" hidden="1">#REF!</definedName>
    <definedName name="pom" hidden="1">#REF!</definedName>
    <definedName name="_xlnm.Print_Area" localSheetId="0">'P1-12'!$A$1:$L$424</definedName>
    <definedName name="_xlnm.Print_Area" localSheetId="1">'P13-14'!$A$1:$M$60</definedName>
    <definedName name="_xlnm.Print_Area" localSheetId="2">'P15-19'!$A$1:$P$156</definedName>
    <definedName name="_xlnm.Print_Area" localSheetId="3">'P20-21'!$A$1:$Q$59</definedName>
    <definedName name="_xlnm.Print_Area" localSheetId="6">'P24'!$A$1:$U$43</definedName>
    <definedName name="_xlnm.Print_Area" localSheetId="9">'P27-30'!$A$1:$P$149</definedName>
    <definedName name="_xlnm.Print_Area" localSheetId="11">'P32-36'!$A$1:$P$167</definedName>
    <definedName name="_xlnm.Print_Area" localSheetId="12">'P37-39'!$A$1:$N$102</definedName>
    <definedName name="_xlnm.Print_Area" localSheetId="16">'P45-46'!$A$1:$O$63</definedName>
    <definedName name="_xlnm.Print_Area" localSheetId="17">'P47'!$A$1:$M$30</definedName>
    <definedName name="_xlnm.Print_Area" localSheetId="20">'P50-51'!$A$1:$N$61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localSheetId="20" hidden="1">#REF!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localSheetId="20" hidden="1">#REF!</definedName>
    <definedName name="sfsfs" hidden="1">#REF!</definedName>
    <definedName name="TextRefCopyRangeCount" hidden="1">54</definedName>
    <definedName name="ttki" localSheetId="20" hidden="1">'[2]PS-1995'!#REF!</definedName>
    <definedName name="ttki" hidden="1">'[2]PS-1995'!#REF!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localSheetId="20" hidden="1">#REF!</definedName>
    <definedName name="ykk" hidden="1">#REF!</definedName>
    <definedName name="ฆ๋ฒ?ฏธ๋?" localSheetId="15" hidden="1">#REF!</definedName>
    <definedName name="ฆ๋ฒ?ฏธ๋?" localSheetId="20" hidden="1">#REF!</definedName>
    <definedName name="ฆ๋ฒ?ฏธ๋?" hidden="1">#REF!</definedName>
    <definedName name="ด" localSheetId="20" hidden="1">'[2]PS-1995'!#REF!</definedName>
    <definedName name="ด" hidden="1">'[2]PS-1995'!#REF!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localSheetId="20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localSheetId="20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5" l="1"/>
  <c r="J19" i="5"/>
  <c r="J18" i="5"/>
  <c r="J17" i="5"/>
  <c r="J16" i="5"/>
  <c r="M21" i="23"/>
  <c r="K21" i="23"/>
  <c r="I21" i="23"/>
  <c r="G21" i="23"/>
  <c r="O16" i="23"/>
  <c r="M16" i="23"/>
  <c r="K16" i="23"/>
  <c r="I16" i="23"/>
  <c r="G16" i="23"/>
  <c r="G31" i="23"/>
  <c r="O31" i="23"/>
  <c r="G36" i="23"/>
  <c r="O36" i="23"/>
  <c r="M36" i="23"/>
  <c r="K36" i="23"/>
  <c r="I36" i="23"/>
  <c r="O33" i="23"/>
  <c r="G13" i="18" l="1"/>
  <c r="G21" i="18" l="1"/>
  <c r="H14" i="8" l="1"/>
  <c r="W20" i="8"/>
  <c r="W18" i="8"/>
  <c r="V32" i="8"/>
  <c r="I90" i="11" l="1"/>
  <c r="M90" i="11"/>
  <c r="K52" i="25" l="1"/>
  <c r="I52" i="25"/>
  <c r="M52" i="25" s="1"/>
  <c r="M51" i="25"/>
  <c r="M50" i="25"/>
  <c r="I105" i="11" l="1"/>
  <c r="I104" i="11"/>
  <c r="L25" i="26"/>
  <c r="J25" i="26"/>
  <c r="L14" i="26"/>
  <c r="J14" i="26"/>
  <c r="T28" i="12" l="1"/>
  <c r="L19" i="3" l="1"/>
  <c r="J38" i="19" l="1"/>
  <c r="I24" i="18"/>
  <c r="P21" i="18" l="1"/>
  <c r="I23" i="18" l="1"/>
  <c r="M46" i="25"/>
  <c r="K134" i="4" l="1"/>
  <c r="L25" i="9" l="1"/>
  <c r="L21" i="9"/>
  <c r="L22" i="9"/>
  <c r="L20" i="9"/>
  <c r="L16" i="9"/>
  <c r="L15" i="9"/>
  <c r="L10" i="9"/>
  <c r="L11" i="9"/>
  <c r="L12" i="9"/>
  <c r="L9" i="9"/>
  <c r="H27" i="9"/>
  <c r="H24" i="9"/>
  <c r="H28" i="9" s="1"/>
  <c r="H17" i="9"/>
  <c r="H14" i="9"/>
  <c r="H18" i="9" l="1"/>
  <c r="H30" i="9" s="1"/>
  <c r="H31" i="9"/>
  <c r="K25" i="11" l="1"/>
  <c r="I65" i="4" l="1"/>
  <c r="I31" i="20"/>
  <c r="G26" i="20"/>
  <c r="L37" i="19"/>
  <c r="L20" i="17"/>
  <c r="L22" i="17"/>
  <c r="L18" i="17"/>
  <c r="O47" i="11" l="1"/>
  <c r="M47" i="11"/>
  <c r="K47" i="11"/>
  <c r="I47" i="11"/>
  <c r="Q82" i="14" l="1"/>
  <c r="R82" i="14"/>
  <c r="Q83" i="14"/>
  <c r="R83" i="14"/>
  <c r="Q84" i="14"/>
  <c r="R84" i="14"/>
  <c r="P83" i="14" l="1"/>
  <c r="P84" i="14"/>
  <c r="P82" i="14" l="1"/>
  <c r="I108" i="11"/>
  <c r="I48" i="25" l="1"/>
  <c r="J27" i="9"/>
  <c r="L27" i="9" s="1"/>
  <c r="J23" i="9"/>
  <c r="L23" i="9" s="1"/>
  <c r="L24" i="9" s="1"/>
  <c r="J17" i="9"/>
  <c r="L17" i="9" s="1"/>
  <c r="J13" i="9"/>
  <c r="L13" i="9" s="1"/>
  <c r="L14" i="9" s="1"/>
  <c r="L18" i="9" s="1"/>
  <c r="L26" i="9"/>
  <c r="L28" i="9" l="1"/>
  <c r="L30" i="9" s="1"/>
  <c r="J24" i="9"/>
  <c r="J14" i="9"/>
  <c r="J31" i="9" s="1"/>
  <c r="M47" i="25"/>
  <c r="K48" i="25"/>
  <c r="M48" i="25" s="1"/>
  <c r="J28" i="9"/>
  <c r="L16" i="3"/>
  <c r="L18" i="3"/>
  <c r="L15" i="3"/>
  <c r="J18" i="9" l="1"/>
  <c r="J30" i="9"/>
  <c r="I89" i="11"/>
  <c r="K30" i="25"/>
  <c r="I30" i="25"/>
  <c r="M22" i="25" l="1"/>
  <c r="M138" i="11" l="1"/>
  <c r="M125" i="11"/>
  <c r="I125" i="11" s="1"/>
  <c r="H19" i="19" l="1"/>
  <c r="H11" i="19"/>
  <c r="G23" i="18"/>
  <c r="F36" i="17"/>
  <c r="H36" i="17" s="1"/>
  <c r="J29" i="17"/>
  <c r="N29" i="17" s="1"/>
  <c r="F18" i="17" l="1"/>
  <c r="G35" i="23" l="1"/>
  <c r="G20" i="23"/>
  <c r="I123" i="13" l="1"/>
  <c r="M123" i="13"/>
  <c r="X10" i="12"/>
  <c r="K56" i="11"/>
  <c r="I32" i="11"/>
  <c r="I36" i="11"/>
  <c r="I37" i="11"/>
  <c r="I23" i="11"/>
  <c r="I25" i="11" s="1"/>
  <c r="I20" i="11"/>
  <c r="O25" i="11"/>
  <c r="M25" i="11"/>
  <c r="W14" i="7" l="1"/>
  <c r="I63" i="13" l="1"/>
  <c r="I62" i="13"/>
  <c r="I61" i="13"/>
  <c r="I12" i="13" l="1"/>
  <c r="T31" i="12" l="1"/>
  <c r="X30" i="12" l="1"/>
  <c r="Y15" i="7" l="1"/>
  <c r="AA15" i="7"/>
  <c r="W15" i="7"/>
  <c r="M15" i="7"/>
  <c r="K15" i="7"/>
  <c r="Y29" i="7"/>
  <c r="AA29" i="7"/>
  <c r="W29" i="7"/>
  <c r="K29" i="7"/>
  <c r="AA27" i="7"/>
  <c r="W27" i="7"/>
  <c r="O27" i="7"/>
  <c r="AA14" i="7"/>
  <c r="F26" i="8" l="1"/>
  <c r="H17" i="8"/>
  <c r="I121" i="4" l="1"/>
  <c r="I86" i="4" l="1"/>
  <c r="I87" i="4"/>
  <c r="I21" i="4" l="1"/>
  <c r="I18" i="4"/>
  <c r="I19" i="4"/>
  <c r="J16" i="24" l="1"/>
  <c r="J13" i="24"/>
  <c r="J12" i="24"/>
  <c r="O64" i="13" l="1"/>
  <c r="M64" i="13"/>
  <c r="K64" i="13"/>
  <c r="I64" i="13"/>
  <c r="L14" i="24" l="1"/>
  <c r="H14" i="24"/>
  <c r="J14" i="24"/>
  <c r="N13" i="24"/>
  <c r="M134" i="13" l="1"/>
  <c r="M135" i="13"/>
  <c r="M133" i="13"/>
  <c r="I134" i="13"/>
  <c r="I135" i="13"/>
  <c r="I133" i="13"/>
  <c r="O116" i="4" l="1"/>
  <c r="M116" i="4"/>
  <c r="O65" i="4"/>
  <c r="M65" i="4"/>
  <c r="K65" i="4"/>
  <c r="K35" i="23" l="1"/>
  <c r="N21" i="26" l="1"/>
  <c r="N22" i="26"/>
  <c r="N23" i="26"/>
  <c r="N20" i="26"/>
  <c r="N15" i="26"/>
  <c r="N14" i="26"/>
  <c r="N9" i="26"/>
  <c r="N10" i="26"/>
  <c r="N11" i="26"/>
  <c r="N12" i="26"/>
  <c r="N8" i="26"/>
  <c r="J26" i="26"/>
  <c r="N26" i="26" s="1"/>
  <c r="N25" i="26"/>
  <c r="N13" i="26" l="1"/>
  <c r="J16" i="26"/>
  <c r="N16" i="26" s="1"/>
  <c r="L24" i="26"/>
  <c r="L27" i="26" s="1"/>
  <c r="L13" i="26"/>
  <c r="L17" i="26" s="1"/>
  <c r="L30" i="26" l="1"/>
  <c r="L31" i="26"/>
  <c r="I13" i="20" l="1"/>
  <c r="G13" i="20"/>
  <c r="I116" i="4"/>
  <c r="M13" i="20"/>
  <c r="K13" i="20"/>
  <c r="K116" i="4"/>
  <c r="I19" i="22"/>
  <c r="I29" i="22" l="1"/>
  <c r="O136" i="13"/>
  <c r="K136" i="13"/>
  <c r="O113" i="13"/>
  <c r="K113" i="13"/>
  <c r="O56" i="13"/>
  <c r="K56" i="13"/>
  <c r="O47" i="13"/>
  <c r="M38" i="13" s="1"/>
  <c r="M47" i="13" s="1"/>
  <c r="K47" i="13"/>
  <c r="I38" i="13" s="1"/>
  <c r="I45" i="13"/>
  <c r="O22" i="13"/>
  <c r="K22" i="13"/>
  <c r="O14" i="13"/>
  <c r="M9" i="13" s="1"/>
  <c r="M14" i="13" s="1"/>
  <c r="K14" i="13"/>
  <c r="I9" i="13" s="1"/>
  <c r="I13" i="13"/>
  <c r="P52" i="5"/>
  <c r="N52" i="5"/>
  <c r="P41" i="5"/>
  <c r="N41" i="5"/>
  <c r="L41" i="5"/>
  <c r="J41" i="5"/>
  <c r="P31" i="5"/>
  <c r="L31" i="5"/>
  <c r="N31" i="5"/>
  <c r="J31" i="5"/>
  <c r="P21" i="5"/>
  <c r="N21" i="5"/>
  <c r="L21" i="5"/>
  <c r="J21" i="5"/>
  <c r="P9" i="5"/>
  <c r="N9" i="5"/>
  <c r="L9" i="5"/>
  <c r="P32" i="5" l="1"/>
  <c r="M21" i="13"/>
  <c r="M22" i="13" s="1"/>
  <c r="N32" i="5"/>
  <c r="I47" i="13"/>
  <c r="I56" i="13"/>
  <c r="M56" i="13"/>
  <c r="M136" i="13"/>
  <c r="I136" i="13"/>
  <c r="I113" i="13"/>
  <c r="I14" i="13"/>
  <c r="I21" i="13" s="1"/>
  <c r="I22" i="13" s="1"/>
  <c r="L32" i="5"/>
  <c r="M113" i="13"/>
  <c r="K29" i="22" l="1"/>
  <c r="N34" i="9" l="1"/>
  <c r="I125" i="4" l="1"/>
  <c r="O125" i="4"/>
  <c r="M125" i="4"/>
  <c r="K125" i="4"/>
  <c r="M25" i="22" l="1"/>
  <c r="I61" i="11" l="1"/>
  <c r="I58" i="11"/>
  <c r="M30" i="7" l="1"/>
  <c r="K30" i="7"/>
  <c r="I30" i="7"/>
  <c r="M17" i="7"/>
  <c r="I17" i="7"/>
  <c r="I14" i="7"/>
  <c r="K17" i="7" l="1"/>
  <c r="O62" i="11" l="1"/>
  <c r="K62" i="11"/>
  <c r="K63" i="11" s="1"/>
  <c r="K64" i="11" s="1"/>
  <c r="M62" i="11"/>
  <c r="I62" i="11"/>
  <c r="O56" i="11"/>
  <c r="M56" i="11"/>
  <c r="M63" i="11" l="1"/>
  <c r="M64" i="11" s="1"/>
  <c r="O63" i="11"/>
  <c r="O64" i="11" s="1"/>
  <c r="G85" i="14"/>
  <c r="I85" i="14"/>
  <c r="K85" i="14"/>
  <c r="G34" i="14"/>
  <c r="G35" i="14" s="1"/>
  <c r="I34" i="14"/>
  <c r="I35" i="14" s="1"/>
  <c r="K34" i="14"/>
  <c r="K35" i="14" s="1"/>
  <c r="M34" i="14"/>
  <c r="M35" i="14" s="1"/>
  <c r="I140" i="4"/>
  <c r="O140" i="4"/>
  <c r="M140" i="4"/>
  <c r="K140" i="4"/>
  <c r="O80" i="4" l="1"/>
  <c r="M80" i="4"/>
  <c r="K80" i="4"/>
  <c r="I80" i="4"/>
  <c r="O74" i="4"/>
  <c r="M74" i="4"/>
  <c r="K74" i="4"/>
  <c r="I74" i="4"/>
  <c r="O57" i="4"/>
  <c r="M57" i="4"/>
  <c r="K57" i="4"/>
  <c r="I57" i="4"/>
  <c r="N24" i="9" l="1"/>
  <c r="P24" i="26"/>
  <c r="I30" i="4"/>
  <c r="O14" i="23" l="1"/>
  <c r="K19" i="22"/>
  <c r="M15" i="22"/>
  <c r="M91" i="11" l="1"/>
  <c r="M148" i="4" l="1"/>
  <c r="I148" i="4" l="1"/>
  <c r="AE21" i="7" l="1"/>
  <c r="AE8" i="7"/>
  <c r="AE9" i="7"/>
  <c r="AE10" i="7"/>
  <c r="AE11" i="7"/>
  <c r="AE12" i="7"/>
  <c r="N48" i="24" l="1"/>
  <c r="L48" i="24"/>
  <c r="J48" i="24"/>
  <c r="H48" i="24"/>
  <c r="N45" i="24"/>
  <c r="L45" i="24"/>
  <c r="J45" i="24"/>
  <c r="H45" i="24"/>
  <c r="L39" i="24"/>
  <c r="L40" i="24" s="1"/>
  <c r="J39" i="24"/>
  <c r="J40" i="24" s="1"/>
  <c r="H39" i="24"/>
  <c r="H40" i="24" s="1"/>
  <c r="T11" i="8"/>
  <c r="L49" i="24" l="1"/>
  <c r="J49" i="24"/>
  <c r="N49" i="24"/>
  <c r="H49" i="24"/>
  <c r="H24" i="26" l="1"/>
  <c r="H13" i="26"/>
  <c r="H17" i="26" s="1"/>
  <c r="P34" i="26"/>
  <c r="P27" i="26"/>
  <c r="J24" i="26"/>
  <c r="P13" i="26"/>
  <c r="J13" i="26"/>
  <c r="J17" i="26" s="1"/>
  <c r="O136" i="11"/>
  <c r="M136" i="11"/>
  <c r="K136" i="11"/>
  <c r="I136" i="11"/>
  <c r="N24" i="26" l="1"/>
  <c r="N27" i="26" s="1"/>
  <c r="H31" i="26"/>
  <c r="J27" i="26"/>
  <c r="H27" i="26"/>
  <c r="J31" i="26"/>
  <c r="P31" i="26"/>
  <c r="P17" i="26"/>
  <c r="P30" i="26" s="1"/>
  <c r="N31" i="26" l="1"/>
  <c r="N17" i="26"/>
  <c r="N30" i="26" s="1"/>
  <c r="J30" i="26"/>
  <c r="H30" i="26"/>
  <c r="M87" i="11"/>
  <c r="M92" i="11" l="1"/>
  <c r="O134" i="4" l="1"/>
  <c r="M134" i="4"/>
  <c r="I134" i="4"/>
  <c r="I51" i="4" l="1"/>
  <c r="O51" i="4"/>
  <c r="M51" i="4"/>
  <c r="K51" i="4"/>
  <c r="O156" i="4" l="1"/>
  <c r="M156" i="4"/>
  <c r="K156" i="4"/>
  <c r="I156" i="4"/>
  <c r="K40" i="25" l="1"/>
  <c r="O70" i="11" l="1"/>
  <c r="M70" i="11"/>
  <c r="K70" i="11"/>
  <c r="I70" i="11" l="1"/>
  <c r="I84" i="11" l="1"/>
  <c r="I85" i="11" s="1"/>
  <c r="J21" i="12" l="1"/>
  <c r="J19" i="12"/>
  <c r="M28" i="25" l="1"/>
  <c r="M43" i="25"/>
  <c r="M41" i="25"/>
  <c r="K42" i="25"/>
  <c r="K44" i="25" s="1"/>
  <c r="M33" i="25"/>
  <c r="M32" i="25"/>
  <c r="M30" i="25"/>
  <c r="M29" i="25"/>
  <c r="M27" i="25"/>
  <c r="M26" i="25"/>
  <c r="M25" i="25"/>
  <c r="M24" i="25"/>
  <c r="M23" i="25"/>
  <c r="M21" i="25"/>
  <c r="M20" i="25"/>
  <c r="M19" i="25"/>
  <c r="I138" i="11" l="1"/>
  <c r="T12" i="12" l="1"/>
  <c r="T13" i="12"/>
  <c r="Z30" i="12"/>
  <c r="V30" i="12"/>
  <c r="T30" i="12" l="1"/>
  <c r="Z32" i="12"/>
  <c r="X32" i="12"/>
  <c r="I107" i="11" l="1"/>
  <c r="M29" i="7"/>
  <c r="M27" i="7"/>
  <c r="I27" i="7"/>
  <c r="AE16" i="7"/>
  <c r="T28" i="8" l="1"/>
  <c r="K27" i="7"/>
  <c r="T16" i="8"/>
  <c r="M126" i="11" l="1"/>
  <c r="M128" i="11" l="1"/>
  <c r="N17" i="19"/>
  <c r="J17" i="19"/>
  <c r="M14" i="7" l="1"/>
  <c r="K14" i="7" l="1"/>
  <c r="O92" i="4" l="1"/>
  <c r="M92" i="4"/>
  <c r="K92" i="4"/>
  <c r="I92" i="4"/>
  <c r="O30" i="4"/>
  <c r="M30" i="4"/>
  <c r="K30" i="4"/>
  <c r="O23" i="4"/>
  <c r="M23" i="4"/>
  <c r="K23" i="4"/>
  <c r="I23" i="4"/>
  <c r="J7" i="5" s="1"/>
  <c r="J8" i="5" s="1"/>
  <c r="J9" i="5" l="1"/>
  <c r="J32" i="5" s="1"/>
  <c r="J63" i="17"/>
  <c r="M51" i="14" l="1"/>
  <c r="K51" i="14"/>
  <c r="I51" i="14"/>
  <c r="G51" i="14"/>
  <c r="G47" i="14"/>
  <c r="M47" i="14"/>
  <c r="K47" i="14"/>
  <c r="I47" i="14"/>
  <c r="G52" i="14" l="1"/>
  <c r="I52" i="14"/>
  <c r="K52" i="14"/>
  <c r="M52" i="14"/>
  <c r="L17" i="19" l="1"/>
  <c r="H17" i="24" l="1"/>
  <c r="L17" i="24"/>
  <c r="J17" i="24"/>
  <c r="N12" i="24"/>
  <c r="N14" i="24" s="1"/>
  <c r="H18" i="24" l="1"/>
  <c r="L18" i="24"/>
  <c r="J18" i="24"/>
  <c r="M18" i="20" l="1"/>
  <c r="K18" i="20"/>
  <c r="I18" i="20"/>
  <c r="M8" i="20"/>
  <c r="K8" i="20"/>
  <c r="I8" i="20"/>
  <c r="O38" i="11"/>
  <c r="M38" i="11"/>
  <c r="K38" i="11"/>
  <c r="I38" i="11"/>
  <c r="O148" i="4"/>
  <c r="K148" i="4"/>
  <c r="O108" i="4"/>
  <c r="M108" i="4"/>
  <c r="K108" i="4"/>
  <c r="I108" i="4"/>
  <c r="O102" i="4"/>
  <c r="M102" i="4"/>
  <c r="K102" i="4"/>
  <c r="I102" i="4"/>
  <c r="N38" i="24"/>
  <c r="N39" i="24" s="1"/>
  <c r="N40" i="24" s="1"/>
  <c r="N16" i="24"/>
  <c r="N17" i="24" s="1"/>
  <c r="N18" i="24" s="1"/>
  <c r="I14" i="20" l="1"/>
  <c r="I19" i="20" s="1"/>
  <c r="I23" i="20" s="1"/>
  <c r="I25" i="20" s="1"/>
  <c r="I37" i="20" s="1"/>
  <c r="K14" i="20"/>
  <c r="K19" i="20" s="1"/>
  <c r="K23" i="20" s="1"/>
  <c r="K25" i="20" s="1"/>
  <c r="K29" i="20" s="1"/>
  <c r="K31" i="20" s="1"/>
  <c r="K37" i="20" s="1"/>
  <c r="M14" i="20"/>
  <c r="M19" i="20" s="1"/>
  <c r="M23" i="20" s="1"/>
  <c r="M25" i="20" s="1"/>
  <c r="M27" i="20" l="1"/>
  <c r="M35" i="20" s="1"/>
  <c r="M33" i="20" s="1"/>
  <c r="M31" i="20"/>
  <c r="M37" i="20" s="1"/>
  <c r="M29" i="20"/>
  <c r="K27" i="20"/>
  <c r="K35" i="20" s="1"/>
  <c r="K33" i="20" s="1"/>
  <c r="I27" i="20"/>
  <c r="I35" i="20" s="1"/>
  <c r="N28" i="9"/>
  <c r="N14" i="9"/>
  <c r="L31" i="9" l="1"/>
  <c r="N31" i="9"/>
  <c r="N18" i="9"/>
  <c r="N30" i="9" s="1"/>
  <c r="M85" i="14" l="1"/>
  <c r="O43" i="4" l="1"/>
  <c r="M43" i="4"/>
  <c r="K43" i="4"/>
  <c r="I43" i="4"/>
  <c r="J27" i="17" l="1"/>
  <c r="J21" i="17"/>
  <c r="N21" i="17" s="1"/>
  <c r="F17" i="17"/>
  <c r="F23" i="17" s="1"/>
  <c r="F25" i="17" s="1"/>
  <c r="F30" i="17" s="1"/>
  <c r="L17" i="17"/>
  <c r="J56" i="17"/>
  <c r="J53" i="17"/>
  <c r="J50" i="17"/>
  <c r="J51" i="17"/>
  <c r="J49" i="17"/>
  <c r="J48" i="17"/>
  <c r="J47" i="17"/>
  <c r="J45" i="17"/>
  <c r="J44" i="17"/>
  <c r="J46" i="17" l="1"/>
  <c r="N50" i="17" l="1"/>
  <c r="O35" i="23" l="1"/>
  <c r="M31" i="23"/>
  <c r="K31" i="23"/>
  <c r="I31" i="23"/>
  <c r="O28" i="23"/>
  <c r="O15" i="23"/>
  <c r="O20" i="23" l="1"/>
  <c r="O20" i="11" l="1"/>
  <c r="M20" i="11"/>
  <c r="K20" i="11"/>
  <c r="M107" i="11" l="1"/>
  <c r="O107" i="11"/>
  <c r="K107" i="11"/>
  <c r="M17" i="18" l="1"/>
  <c r="I17" i="18"/>
  <c r="R25" i="8" l="1"/>
  <c r="R30" i="8" s="1"/>
  <c r="I13" i="4"/>
  <c r="K13" i="4"/>
  <c r="N39" i="19" l="1"/>
  <c r="N41" i="19" s="1"/>
  <c r="J39" i="19"/>
  <c r="J41" i="19" s="1"/>
  <c r="N25" i="19"/>
  <c r="J25" i="19"/>
  <c r="M28" i="18"/>
  <c r="I28" i="18"/>
  <c r="N63" i="17"/>
  <c r="N56" i="17"/>
  <c r="N53" i="17"/>
  <c r="N51" i="17"/>
  <c r="N49" i="17"/>
  <c r="N48" i="17"/>
  <c r="N47" i="17"/>
  <c r="L46" i="17"/>
  <c r="L52" i="17" s="1"/>
  <c r="L54" i="17" s="1"/>
  <c r="L57" i="17" s="1"/>
  <c r="H46" i="17"/>
  <c r="H52" i="17" s="1"/>
  <c r="H54" i="17" s="1"/>
  <c r="H57" i="17" s="1"/>
  <c r="F46" i="17"/>
  <c r="F52" i="17" s="1"/>
  <c r="N45" i="17"/>
  <c r="N44" i="17"/>
  <c r="V32" i="12"/>
  <c r="T32" i="12"/>
  <c r="O139" i="11"/>
  <c r="K139" i="11"/>
  <c r="O110" i="11"/>
  <c r="K110" i="11"/>
  <c r="O91" i="11"/>
  <c r="K91" i="11"/>
  <c r="I91" i="11"/>
  <c r="O87" i="11"/>
  <c r="K87" i="11"/>
  <c r="O8" i="11"/>
  <c r="M8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6" i="7"/>
  <c r="AC31" i="7" s="1"/>
  <c r="AA26" i="7"/>
  <c r="AA31" i="7" s="1"/>
  <c r="Y26" i="7"/>
  <c r="Y31" i="7" s="1"/>
  <c r="W26" i="7"/>
  <c r="W31" i="7" s="1"/>
  <c r="U26" i="7"/>
  <c r="U31" i="7" s="1"/>
  <c r="S26" i="7"/>
  <c r="S31" i="7" s="1"/>
  <c r="Q26" i="7"/>
  <c r="Q31" i="7" s="1"/>
  <c r="O26" i="7"/>
  <c r="O31" i="7" s="1"/>
  <c r="M26" i="7"/>
  <c r="K26" i="7"/>
  <c r="I26" i="7"/>
  <c r="G26" i="7"/>
  <c r="G31" i="7" s="1"/>
  <c r="E26" i="7"/>
  <c r="E31" i="7" s="1"/>
  <c r="AE25" i="7"/>
  <c r="AE24" i="7"/>
  <c r="AE22" i="7"/>
  <c r="AE20" i="7"/>
  <c r="AC13" i="7"/>
  <c r="AA13" i="7"/>
  <c r="Y13" i="7"/>
  <c r="Y18" i="7" s="1"/>
  <c r="W13" i="7"/>
  <c r="U13" i="7"/>
  <c r="S13" i="7"/>
  <c r="Q13" i="7"/>
  <c r="Q18" i="7" s="1"/>
  <c r="O13" i="7"/>
  <c r="M13" i="7"/>
  <c r="K13" i="7"/>
  <c r="I13" i="7"/>
  <c r="G13" i="7"/>
  <c r="E13" i="7"/>
  <c r="E18" i="7" s="1"/>
  <c r="AE7" i="7"/>
  <c r="L21" i="6"/>
  <c r="L20" i="6"/>
  <c r="J27" i="6" s="1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O38" i="4"/>
  <c r="M38" i="4"/>
  <c r="K38" i="4"/>
  <c r="I38" i="4"/>
  <c r="O13" i="4"/>
  <c r="M9" i="4" s="1"/>
  <c r="M13" i="4" s="1"/>
  <c r="H25" i="6" l="1"/>
  <c r="F18" i="8"/>
  <c r="F33" i="8"/>
  <c r="F54" i="17"/>
  <c r="F57" i="17" s="1"/>
  <c r="J52" i="17"/>
  <c r="J54" i="17" s="1"/>
  <c r="J57" i="17" s="1"/>
  <c r="L19" i="6"/>
  <c r="L22" i="6" s="1"/>
  <c r="AE26" i="7"/>
  <c r="L27" i="6"/>
  <c r="T13" i="8"/>
  <c r="T18" i="8" s="1"/>
  <c r="I34" i="7"/>
  <c r="O34" i="7"/>
  <c r="N26" i="19"/>
  <c r="N42" i="19" s="1"/>
  <c r="R18" i="8"/>
  <c r="R32" i="8" s="1"/>
  <c r="Y33" i="7"/>
  <c r="G34" i="7"/>
  <c r="S34" i="7"/>
  <c r="I29" i="18"/>
  <c r="O92" i="11"/>
  <c r="I31" i="7"/>
  <c r="AE17" i="7"/>
  <c r="M18" i="7"/>
  <c r="Y34" i="7"/>
  <c r="I18" i="7"/>
  <c r="K31" i="7"/>
  <c r="T25" i="8"/>
  <c r="T30" i="8" s="1"/>
  <c r="J33" i="8"/>
  <c r="E34" i="7"/>
  <c r="Q34" i="7"/>
  <c r="AC34" i="7"/>
  <c r="K18" i="7"/>
  <c r="M31" i="7"/>
  <c r="K92" i="11"/>
  <c r="M29" i="18"/>
  <c r="J26" i="19"/>
  <c r="J42" i="19" s="1"/>
  <c r="AE13" i="7"/>
  <c r="AE14" i="7"/>
  <c r="N33" i="8"/>
  <c r="U34" i="7"/>
  <c r="Q33" i="7"/>
  <c r="J25" i="6"/>
  <c r="K34" i="7"/>
  <c r="S18" i="7"/>
  <c r="S33" i="7" s="1"/>
  <c r="N46" i="17"/>
  <c r="N52" i="17" s="1"/>
  <c r="N54" i="17" s="1"/>
  <c r="N57" i="17" s="1"/>
  <c r="O126" i="11"/>
  <c r="I139" i="11"/>
  <c r="J14" i="6"/>
  <c r="J24" i="6" s="1"/>
  <c r="L11" i="6"/>
  <c r="L14" i="6" s="1"/>
  <c r="H14" i="6"/>
  <c r="H24" i="6" s="1"/>
  <c r="AA34" i="7"/>
  <c r="AA18" i="7"/>
  <c r="AA33" i="7" s="1"/>
  <c r="AC18" i="7"/>
  <c r="AC33" i="7" s="1"/>
  <c r="L18" i="8"/>
  <c r="L32" i="8" s="1"/>
  <c r="L33" i="8"/>
  <c r="N30" i="8"/>
  <c r="N32" i="8" s="1"/>
  <c r="M34" i="7"/>
  <c r="W18" i="7"/>
  <c r="W33" i="7" s="1"/>
  <c r="W34" i="7"/>
  <c r="E33" i="7"/>
  <c r="U18" i="7"/>
  <c r="U33" i="7" s="1"/>
  <c r="AE27" i="7"/>
  <c r="AE30" i="7"/>
  <c r="H33" i="8"/>
  <c r="H18" i="8"/>
  <c r="H32" i="8" s="1"/>
  <c r="P33" i="8"/>
  <c r="P18" i="8"/>
  <c r="P32" i="8" s="1"/>
  <c r="F30" i="8"/>
  <c r="M110" i="11"/>
  <c r="K126" i="11"/>
  <c r="AE15" i="7"/>
  <c r="G18" i="7"/>
  <c r="G33" i="7" s="1"/>
  <c r="O18" i="7"/>
  <c r="O33" i="7" s="1"/>
  <c r="AE29" i="7"/>
  <c r="J30" i="8"/>
  <c r="J32" i="8" s="1"/>
  <c r="O128" i="11" l="1"/>
  <c r="I121" i="11"/>
  <c r="I126" i="11" s="1"/>
  <c r="I128" i="11" s="1"/>
  <c r="I87" i="11"/>
  <c r="I92" i="11" s="1"/>
  <c r="T33" i="8"/>
  <c r="K128" i="11"/>
  <c r="N61" i="17"/>
  <c r="N59" i="17" s="1"/>
  <c r="I33" i="7"/>
  <c r="K33" i="7"/>
  <c r="M33" i="7"/>
  <c r="AE18" i="7"/>
  <c r="L24" i="6"/>
  <c r="AE34" i="7"/>
  <c r="AE31" i="7"/>
  <c r="L25" i="6"/>
  <c r="I110" i="11"/>
  <c r="F32" i="8"/>
  <c r="T32" i="8" s="1"/>
  <c r="AE33" i="7" l="1"/>
  <c r="L25" i="19" l="1"/>
  <c r="K28" i="18" l="1"/>
  <c r="L26" i="19" l="1"/>
  <c r="K17" i="18" l="1"/>
  <c r="K29" i="18" s="1"/>
  <c r="L39" i="19" l="1"/>
  <c r="L41" i="19" s="1"/>
  <c r="L42" i="19" s="1"/>
  <c r="M139" i="11" l="1"/>
  <c r="M26" i="22"/>
  <c r="O30" i="23"/>
  <c r="O29" i="23" l="1"/>
  <c r="M27" i="22"/>
  <c r="M28" i="22"/>
  <c r="M29" i="22" l="1"/>
  <c r="J36" i="17"/>
  <c r="N36" i="17" s="1"/>
  <c r="O34" i="23"/>
  <c r="L23" i="17" l="1"/>
  <c r="L25" i="17" s="1"/>
  <c r="L30" i="17" s="1"/>
  <c r="N27" i="17" l="1"/>
  <c r="O18" i="23" l="1"/>
  <c r="M18" i="22" l="1"/>
  <c r="O19" i="23" l="1"/>
  <c r="O21" i="23" s="1"/>
  <c r="M17" i="22"/>
  <c r="M16" i="22" l="1"/>
  <c r="M19" i="22" s="1"/>
  <c r="G17" i="18"/>
  <c r="H25" i="19" l="1"/>
  <c r="J22" i="17" l="1"/>
  <c r="N22" i="17" s="1"/>
  <c r="J16" i="17" l="1"/>
  <c r="N16" i="17" s="1"/>
  <c r="J19" i="17"/>
  <c r="N19" i="17" s="1"/>
  <c r="J20" i="17" l="1"/>
  <c r="N20" i="17" s="1"/>
  <c r="J15" i="17" l="1"/>
  <c r="H17" i="17"/>
  <c r="G8" i="20"/>
  <c r="N15" i="17" l="1"/>
  <c r="N17" i="17" s="1"/>
  <c r="J17" i="17"/>
  <c r="G28" i="18" l="1"/>
  <c r="G29" i="18" s="1"/>
  <c r="G18" i="20" l="1"/>
  <c r="G14" i="20" l="1"/>
  <c r="G19" i="20" s="1"/>
  <c r="G23" i="20" s="1"/>
  <c r="J24" i="17" l="1"/>
  <c r="G25" i="20"/>
  <c r="G31" i="20" s="1"/>
  <c r="N24" i="17" l="1"/>
  <c r="H17" i="19" l="1"/>
  <c r="H26" i="19" s="1"/>
  <c r="J18" i="17" l="1"/>
  <c r="H23" i="17"/>
  <c r="H25" i="17" s="1"/>
  <c r="H30" i="17" s="1"/>
  <c r="N18" i="17" l="1"/>
  <c r="N23" i="17" s="1"/>
  <c r="N25" i="17" s="1"/>
  <c r="J23" i="17"/>
  <c r="J25" i="17" s="1"/>
  <c r="J30" i="17" s="1"/>
  <c r="N30" i="17" l="1"/>
  <c r="N34" i="17" s="1"/>
  <c r="N32" i="17" s="1"/>
  <c r="G27" i="20"/>
  <c r="G35" i="20" l="1"/>
  <c r="G33" i="20" s="1"/>
  <c r="H39" i="19"/>
  <c r="H41" i="19" s="1"/>
  <c r="H42" i="19" s="1"/>
  <c r="G29" i="20" l="1"/>
  <c r="G37" i="20"/>
  <c r="I56" i="11"/>
  <c r="I63" i="11" s="1"/>
  <c r="I64" i="11" s="1"/>
  <c r="I40" i="25" l="1"/>
  <c r="I42" i="25" s="1"/>
  <c r="I44" i="25" s="1"/>
  <c r="M40" i="25" l="1"/>
  <c r="M42" i="25" s="1"/>
  <c r="M44" i="25" s="1"/>
</calcChain>
</file>

<file path=xl/sharedStrings.xml><?xml version="1.0" encoding="utf-8"?>
<sst xmlns="http://schemas.openxmlformats.org/spreadsheetml/2006/main" count="2094" uniqueCount="1315">
  <si>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</si>
  <si>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</si>
  <si>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</si>
  <si>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</si>
  <si>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</si>
  <si>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</si>
  <si>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</si>
  <si>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</si>
  <si>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</si>
  <si>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</si>
  <si>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</si>
  <si>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</si>
  <si>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</si>
  <si>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</si>
  <si>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</si>
  <si>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</si>
  <si>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</si>
  <si>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</si>
  <si>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</si>
  <si>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</si>
  <si>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</si>
  <si>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</si>
  <si>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</si>
  <si>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</si>
  <si>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</si>
  <si>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</si>
  <si>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</si>
  <si>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</si>
  <si>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</si>
  <si>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</si>
  <si>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</si>
  <si>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</si>
  <si>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</si>
  <si>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</si>
  <si>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</si>
  <si>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</si>
  <si>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</si>
  <si>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</si>
  <si>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</si>
  <si>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</si>
  <si>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</si>
  <si>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</si>
  <si>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</si>
  <si>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</si>
  <si>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</si>
  <si>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</si>
  <si>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</si>
  <si>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</si>
  <si>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</si>
  <si>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</si>
  <si>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</si>
  <si>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</si>
  <si>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</si>
  <si>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</si>
  <si>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</si>
  <si>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</si>
  <si>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</si>
  <si>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</si>
  <si>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</si>
  <si>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</si>
  <si>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</si>
  <si>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</si>
  <si>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</si>
  <si>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</si>
  <si>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</si>
  <si>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</si>
  <si>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</si>
  <si>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</si>
  <si>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</si>
  <si>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</si>
  <si>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</si>
  <si>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</si>
  <si>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</si>
  <si>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</si>
  <si>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</si>
  <si>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</si>
  <si>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</si>
  <si>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</si>
  <si>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</si>
  <si>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</si>
  <si>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</si>
  <si>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</si>
  <si>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</si>
  <si>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</si>
  <si>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</si>
  <si>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</si>
  <si>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</si>
  <si>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</si>
  <si>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</si>
  <si>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</si>
  <si>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</si>
  <si>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</si>
  <si>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</si>
  <si>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</si>
  <si>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</si>
  <si>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</si>
  <si>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</si>
  <si>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</si>
  <si>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</si>
  <si>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</si>
  <si>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</si>
  <si>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</si>
  <si>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</si>
  <si>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</si>
  <si>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</si>
  <si>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</si>
  <si>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</si>
  <si>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</si>
  <si>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</si>
  <si>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</si>
  <si>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</si>
  <si>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</si>
  <si>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</si>
  <si>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</si>
  <si>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</si>
  <si>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</si>
  <si>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</si>
  <si>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</si>
  <si>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</si>
  <si>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</si>
  <si>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</si>
  <si>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</si>
  <si>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</si>
  <si>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</si>
  <si>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</si>
  <si>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</si>
  <si>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</si>
  <si>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</si>
  <si>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</si>
  <si>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</si>
  <si>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</si>
  <si>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</si>
  <si>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</si>
  <si>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</si>
  <si>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</si>
  <si>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</si>
  <si>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</si>
  <si>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</si>
  <si>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</si>
  <si>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</si>
  <si>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</si>
  <si>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</si>
  <si>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</si>
  <si>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</si>
  <si>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</si>
  <si>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</si>
  <si>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</si>
  <si>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</si>
  <si>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</si>
  <si>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</si>
  <si>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</si>
  <si>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</si>
  <si>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</si>
  <si>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</si>
  <si>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</si>
  <si>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</si>
  <si>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</si>
  <si>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</si>
  <si>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</si>
  <si>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</si>
  <si>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</si>
  <si>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</si>
  <si>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</si>
  <si>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</si>
  <si>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</si>
  <si>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</si>
  <si>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</si>
  <si>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</si>
  <si>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</si>
  <si>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</si>
  <si>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</si>
  <si>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</si>
  <si>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</si>
  <si>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</si>
  <si>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</si>
  <si>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</si>
  <si>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</si>
  <si>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</si>
  <si>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</si>
  <si>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</si>
  <si>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</si>
  <si>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</si>
  <si>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</si>
  <si>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</si>
  <si>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</si>
  <si>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</si>
  <si>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</si>
  <si>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</si>
  <si>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</si>
  <si>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</si>
  <si>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</si>
  <si>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</si>
  <si>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</si>
  <si>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</si>
  <si>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</si>
  <si>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</si>
  <si>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</si>
  <si>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</si>
  <si>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</si>
  <si>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</si>
  <si>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</si>
  <si>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</si>
  <si>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</si>
  <si>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</si>
  <si>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</si>
  <si>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</si>
  <si>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</si>
  <si>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</si>
  <si>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</si>
  <si>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</si>
  <si>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</si>
  <si>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</si>
  <si>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</si>
  <si>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</si>
  <si>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</si>
  <si>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</si>
  <si>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</si>
  <si>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</si>
  <si>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</si>
  <si>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</si>
  <si>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</si>
  <si>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</si>
  <si>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</si>
  <si>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</si>
  <si>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</si>
  <si>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</si>
  <si>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</si>
  <si>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</si>
  <si>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</si>
  <si>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</si>
  <si>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 xml:space="preserve">     เพิ่มขึ้น</t>
  </si>
  <si>
    <t>ค่าตัดจำหน่ายสะสม :-</t>
  </si>
  <si>
    <t>14.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</si>
  <si>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</si>
  <si>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</si>
  <si>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</si>
  <si>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</si>
  <si>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</si>
  <si>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</si>
  <si>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</si>
  <si>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</si>
  <si>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</si>
  <si>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</si>
  <si>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</si>
  <si>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</si>
  <si>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</si>
  <si>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</si>
  <si>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</si>
  <si>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</si>
  <si>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</si>
  <si>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</si>
  <si>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</si>
  <si>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</si>
  <si>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</si>
  <si>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</si>
  <si>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</si>
  <si>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</si>
  <si>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</si>
  <si>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</si>
  <si>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</si>
  <si>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</si>
  <si>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</si>
  <si>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</si>
  <si>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</si>
  <si>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</si>
  <si>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</si>
  <si>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</si>
  <si>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</si>
  <si>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</si>
  <si>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</si>
  <si>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</si>
  <si>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</si>
  <si>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</si>
  <si>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</si>
  <si>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</si>
  <si>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</si>
  <si>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</si>
  <si>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</si>
  <si>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</si>
  <si>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</si>
  <si>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</si>
  <si>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</si>
  <si>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</si>
  <si>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</si>
  <si>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</si>
  <si>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</si>
  <si>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</si>
  <si>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</si>
  <si>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</si>
  <si>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</si>
  <si>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</si>
  <si>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</si>
  <si>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</si>
  <si>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</si>
  <si>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</si>
  <si>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</si>
  <si>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</si>
  <si>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</si>
  <si>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</si>
  <si>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</si>
  <si>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</si>
  <si>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</si>
  <si>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(3)</t>
  </si>
  <si>
    <t>18 มกราคม 2561</t>
  </si>
  <si>
    <t>สิงหาคม 2561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</si>
  <si>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</si>
  <si>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</si>
  <si>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</si>
  <si>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</si>
  <si>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</si>
  <si>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</si>
  <si>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</si>
  <si>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</si>
  <si>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</si>
  <si>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</si>
  <si>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</si>
  <si>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</si>
  <si>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</si>
  <si>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</si>
  <si>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</si>
  <si>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</si>
  <si>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</si>
  <si>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</si>
  <si>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</si>
  <si>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</si>
  <si>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</si>
  <si>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</si>
  <si>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</si>
  <si>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</si>
  <si>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</si>
  <si>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</si>
  <si>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</si>
  <si>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</si>
  <si>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</si>
  <si>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</si>
  <si>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</si>
  <si>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</si>
  <si>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</si>
  <si>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</si>
  <si>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</si>
  <si>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</si>
  <si>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</si>
  <si>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</si>
  <si>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</si>
  <si>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</si>
  <si>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</si>
  <si>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</si>
  <si>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</si>
  <si>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</si>
  <si>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</si>
  <si>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</si>
  <si>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</si>
  <si>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</si>
  <si>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</si>
  <si>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</si>
  <si>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</si>
  <si>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</si>
  <si>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</si>
  <si>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</si>
  <si>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</si>
  <si>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</si>
  <si>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</si>
  <si>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</si>
  <si>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</si>
  <si>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</si>
  <si>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</si>
  <si>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</si>
  <si>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</si>
  <si>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</si>
  <si>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</si>
  <si>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</si>
  <si>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</si>
  <si>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</si>
  <si>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</si>
  <si>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</si>
  <si>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</si>
  <si>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</si>
  <si>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</si>
  <si>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</si>
  <si>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</si>
  <si>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</si>
  <si>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</si>
  <si>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</si>
  <si>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</si>
  <si>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</si>
  <si>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</si>
  <si>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</si>
  <si>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</si>
  <si>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</si>
  <si>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</si>
  <si>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</si>
  <si>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</si>
  <si>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</si>
  <si>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</si>
  <si>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</si>
  <si>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</si>
  <si>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</si>
  <si>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</si>
  <si>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</si>
  <si>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</si>
  <si>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</si>
  <si>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</si>
  <si>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</si>
  <si>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</si>
  <si>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</si>
  <si>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</si>
  <si>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</si>
  <si>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</si>
  <si>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</si>
  <si>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</si>
  <si>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</si>
  <si>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</si>
  <si>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</si>
  <si>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</si>
  <si>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</si>
  <si>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</si>
  <si>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</si>
  <si>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</si>
  <si>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</si>
  <si>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</si>
  <si>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</si>
  <si>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</si>
  <si>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</si>
  <si>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</si>
  <si>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</si>
  <si>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</si>
  <si>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</si>
  <si>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</si>
  <si>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</si>
  <si>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</si>
  <si>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</si>
  <si>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</si>
  <si>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</si>
  <si>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</si>
  <si>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</si>
  <si>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</si>
  <si>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</si>
  <si>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</si>
  <si>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</si>
  <si>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</si>
  <si>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</si>
  <si>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</si>
  <si>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</si>
  <si>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</si>
  <si>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</si>
  <si>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</si>
  <si>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</si>
  <si>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</si>
  <si>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</si>
  <si>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</si>
  <si>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</si>
  <si>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</si>
  <si>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</si>
  <si>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</si>
  <si>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</si>
  <si>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</si>
  <si>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</si>
  <si>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</si>
  <si>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</si>
  <si>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</si>
  <si>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</si>
  <si>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</si>
  <si>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</si>
  <si>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</si>
  <si>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</si>
  <si>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</si>
  <si>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</si>
  <si>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</si>
  <si>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</si>
  <si>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</si>
  <si>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</si>
  <si>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</si>
  <si>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</si>
  <si>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</si>
  <si>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</si>
  <si>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</si>
  <si>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</si>
  <si>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</si>
  <si>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</si>
  <si>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</si>
  <si>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</si>
  <si>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</si>
  <si>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- 22 -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</si>
  <si>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</si>
  <si>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</si>
  <si>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</si>
  <si>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</si>
  <si>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</si>
  <si>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</si>
  <si>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</si>
  <si>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</si>
  <si>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</si>
  <si>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</si>
  <si>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</si>
  <si>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</si>
  <si>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</si>
  <si>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</si>
  <si>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</si>
  <si>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</si>
  <si>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</si>
  <si>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</si>
  <si>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</si>
  <si>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</si>
  <si>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</si>
  <si>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</si>
  <si>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</si>
  <si>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</si>
  <si>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</si>
  <si>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</si>
  <si>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</si>
  <si>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</si>
  <si>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</si>
  <si>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</si>
  <si>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</si>
  <si>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</si>
  <si>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</si>
  <si>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</si>
  <si>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</si>
  <si>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</si>
  <si>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</si>
  <si>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</si>
  <si>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</si>
  <si>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</si>
  <si>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</si>
  <si>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</si>
  <si>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</si>
  <si>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</si>
  <si>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</si>
  <si>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</si>
  <si>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</si>
  <si>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</si>
  <si>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</si>
  <si>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</si>
  <si>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</si>
  <si>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</si>
  <si>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</si>
  <si>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</si>
  <si>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</si>
  <si>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</si>
  <si>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</si>
  <si>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</si>
  <si>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</si>
  <si>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</si>
  <si>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</si>
  <si>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</si>
  <si>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</si>
  <si>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</si>
  <si>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</si>
  <si>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</si>
  <si>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</si>
  <si>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</si>
  <si>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</si>
  <si>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</si>
  <si>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</si>
  <si>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</si>
  <si>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</si>
  <si>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</si>
  <si>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</si>
  <si>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</si>
  <si>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</si>
  <si>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</si>
  <si>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</si>
  <si>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</si>
  <si>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</si>
  <si>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</si>
  <si>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</si>
  <si>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</si>
  <si>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</si>
  <si>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</si>
  <si>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</si>
  <si>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</si>
  <si>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</si>
  <si>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</si>
  <si>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</si>
  <si>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</si>
  <si>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</si>
  <si>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</si>
  <si>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</si>
  <si>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</si>
  <si>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</si>
  <si>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</si>
  <si>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</si>
  <si>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</si>
  <si>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</si>
  <si>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</si>
  <si>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</si>
  <si>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</si>
  <si>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</si>
  <si>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</si>
  <si>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</si>
  <si>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</si>
  <si>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</si>
  <si>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</si>
  <si>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</si>
  <si>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</si>
  <si>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</si>
  <si>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</si>
  <si>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</si>
  <si>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</si>
  <si>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</si>
  <si>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</si>
  <si>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</si>
  <si>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</si>
  <si>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</si>
  <si>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</si>
  <si>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</si>
  <si>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</si>
  <si>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</si>
  <si>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</si>
  <si>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</si>
  <si>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</si>
  <si>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</si>
  <si>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</si>
  <si>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</si>
  <si>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</si>
  <si>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</si>
  <si>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</si>
  <si>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</si>
  <si>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</si>
  <si>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</si>
  <si>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</si>
  <si>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</si>
  <si>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</si>
  <si>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</si>
  <si>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</si>
  <si>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</si>
  <si>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</si>
  <si>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</si>
  <si>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</si>
  <si>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</si>
  <si>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</si>
  <si>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</si>
  <si>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</si>
  <si>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</si>
  <si>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</si>
  <si>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</si>
  <si>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</si>
  <si>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</si>
  <si>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</si>
  <si>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</si>
  <si>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</si>
  <si>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</si>
  <si>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</si>
  <si>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</si>
  <si>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</si>
  <si>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</si>
  <si>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- 13 -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</si>
  <si>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</si>
  <si>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</si>
  <si>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</si>
  <si>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</si>
  <si>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</si>
  <si>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</si>
  <si>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</si>
  <si>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</si>
  <si>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</si>
  <si>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</si>
  <si>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</si>
  <si>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</si>
  <si>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</si>
  <si>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</si>
  <si>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</si>
  <si>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</si>
  <si>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</si>
  <si>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</si>
  <si>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</si>
  <si>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</si>
  <si>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</si>
  <si>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</si>
  <si>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</si>
  <si>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</si>
  <si>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</si>
  <si>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</si>
  <si>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</si>
  <si>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    กลุ่มบริษัท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</si>
  <si>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</si>
  <si>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</si>
  <si>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</si>
  <si>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</si>
  <si>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</si>
  <si>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</si>
  <si>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</si>
  <si>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</si>
  <si>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</si>
  <si>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</si>
  <si>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</si>
  <si>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</si>
  <si>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</si>
  <si>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</si>
  <si>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</si>
  <si>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</si>
  <si>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</si>
  <si>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</si>
  <si>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</si>
  <si>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</si>
  <si>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</si>
  <si>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</si>
  <si>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</si>
  <si>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</si>
  <si>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</si>
  <si>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</si>
  <si>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</si>
  <si>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</si>
  <si>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</si>
  <si>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</si>
  <si>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</si>
  <si>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</si>
  <si>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</si>
  <si>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</si>
  <si>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</si>
  <si>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</si>
  <si>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</si>
  <si>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</si>
  <si>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</si>
  <si>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</si>
  <si>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</si>
  <si>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</si>
  <si>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</si>
  <si>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</si>
  <si>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</si>
  <si>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</si>
  <si>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</si>
  <si>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</si>
  <si>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</si>
  <si>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</si>
  <si>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</si>
  <si>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</si>
  <si>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</si>
  <si>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</si>
  <si>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</si>
  <si>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</si>
  <si>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</si>
  <si>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</si>
  <si>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</si>
  <si>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>ธันวาคม</t>
  </si>
  <si>
    <t xml:space="preserve">         ลำดับชั้นของมูลค่ายุติธรรม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</si>
  <si>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</si>
  <si>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</si>
  <si>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</si>
  <si>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</si>
  <si>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</si>
  <si>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</si>
  <si>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</si>
  <si>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>24 มิถุนายน 2564</t>
  </si>
  <si>
    <t>Fixed Rate 3.00 %</t>
  </si>
  <si>
    <t xml:space="preserve">       เงินเบิกเกินบัญชีและเงินกู้ยืมระยะสั้นจากสถาบันการเงิน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</si>
  <si>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</si>
  <si>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</si>
  <si>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จ่ายเงินปันผลแล้วในวันที่ 7 พฤษภาคม 2564</t>
  </si>
  <si>
    <t xml:space="preserve">              เงินกู้ยืมระยะสั้นจากสถาบันการเงิน</t>
  </si>
  <si>
    <t>- 44 -</t>
  </si>
  <si>
    <t>- 45 -</t>
  </si>
  <si>
    <t>สรุปได้ดังนี้</t>
  </si>
  <si>
    <t>**กรรมการร่วมกันกับบริษัท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</si>
  <si>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</si>
  <si>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</si>
  <si>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</si>
  <si>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</si>
  <si>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</si>
  <si>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</si>
  <si>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</si>
  <si>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</si>
  <si>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</si>
  <si>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</si>
  <si>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</si>
  <si>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</si>
  <si>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</si>
  <si>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</si>
  <si>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</si>
  <si>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</si>
  <si>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</si>
  <si>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</si>
  <si>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</si>
  <si>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</si>
  <si>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9.</t>
  </si>
  <si>
    <t>33.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</si>
  <si>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</si>
  <si>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</si>
  <si>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</si>
  <si>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</si>
  <si>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Fixed Rate 2.87%</t>
  </si>
  <si>
    <t>Fixed Rate 2.84%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</si>
  <si>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</si>
  <si>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</si>
  <si>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</si>
  <si>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</si>
  <si>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</si>
  <si>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</si>
  <si>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</si>
  <si>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สินทรัพย์ตราสารอนุพันธ์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</si>
  <si>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</si>
  <si>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</si>
  <si>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</si>
  <si>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</si>
  <si>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</si>
  <si>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</si>
  <si>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</si>
  <si>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</si>
  <si>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</si>
  <si>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สินทรัพย์ตราสารอนุพันธ์หมุนเวียน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</si>
  <si>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</si>
  <si>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</si>
  <si>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31 ธันวาคม 2564</t>
  </si>
  <si>
    <t>ณ วันที่ 31 ธันวาคม 2564</t>
  </si>
  <si>
    <t>10.</t>
  </si>
  <si>
    <t>เช่าที่ดิน</t>
  </si>
  <si>
    <t>โอนเข้า/โอนออก</t>
  </si>
  <si>
    <t>เพิ่มขึ้นจากการรวมธุรกิจ</t>
  </si>
  <si>
    <t xml:space="preserve">      เพิ่มขึ้นจากการรวมธุรกิจ</t>
  </si>
  <si>
    <t>(11)</t>
  </si>
  <si>
    <t>30 มิถุนายน 2564</t>
  </si>
  <si>
    <t>Fixed Rate 2.90%</t>
  </si>
  <si>
    <t>มีนาคม 2565</t>
  </si>
  <si>
    <t>ตุลาคม 2572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</si>
  <si>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</si>
  <si>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</si>
  <si>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</si>
  <si>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</si>
  <si>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</si>
  <si>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</si>
  <si>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</si>
  <si>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</si>
  <si>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</si>
  <si>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</si>
  <si>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</si>
  <si>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- งวดที่ 1 จ่ายชำระวันที่รับโอนหุ้น โดยชำระร้อยละ 95 รวมเป็นจำนวนเงิน 288.80 ล้านบาท เมื่อวันที่  5 ตุลาคม 2564</t>
  </si>
  <si>
    <t xml:space="preserve">รายละเอียดของมูลค่ายุติธรรมของสินทรัพย์สุทธิที่ได้รับ ณ วันที่ซื้อ มีดังต่อไปนี้ </t>
  </si>
  <si>
    <t>มูลค่ายุติธรรมของสินทรัพย์สุทธิที่ได้มา</t>
  </si>
  <si>
    <t>บริษัท ทีเอสเอสเค</t>
  </si>
  <si>
    <t xml:space="preserve">บริษัท ออโต้ </t>
  </si>
  <si>
    <t xml:space="preserve"> โลจิสติกส์ จำกัด </t>
  </si>
  <si>
    <t>โลจิส จำกัด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</si>
  <si>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</si>
  <si>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</si>
  <si>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สินทรัพย์ไม่หมุนเวียนอื่น</t>
  </si>
  <si>
    <t>เจ้าหนี้การค้าและเจ้าหนี้อื่น</t>
  </si>
  <si>
    <t>ภาษีเงินได้นิติบุคคลค้างจ่าย</t>
  </si>
  <si>
    <t>รวมมูลค่ายุติธรรมของสินทรัพย์สุทธิที่ระบุได้</t>
  </si>
  <si>
    <t>รวมมูลค่ายุติธรรมของสินทรัพย์สุทธิที่ระบุได้ที่ได้มา</t>
  </si>
  <si>
    <t>สิ่งตอบแทนที่จ่ายซื้อธุรกิจ</t>
  </si>
  <si>
    <t>Fixed Rate 4.00%</t>
  </si>
  <si>
    <t>กรกฎาคม 2560</t>
  </si>
  <si>
    <t>19 ธันวาคม 2560</t>
  </si>
  <si>
    <t>Fixed Rate 1.00%</t>
  </si>
  <si>
    <t>ธันวาคม 2567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</si>
  <si>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</si>
  <si>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</si>
  <si>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</si>
  <si>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</si>
  <si>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</si>
  <si>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</si>
  <si>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</si>
  <si>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</si>
  <si>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</si>
  <si>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</si>
  <si>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</si>
  <si>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</si>
  <si>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</si>
  <si>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</si>
  <si>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</si>
  <si>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</si>
  <si>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>- งวดที่ 2 จ่ายชำระอีกร้อยละ 5 รวมเป็นจำนวนเงิน 15.20 ล้านบาท เมื่อวันที่ 24 ธันวาคม 2564</t>
  </si>
  <si>
    <t xml:space="preserve">     เมื่อใดก็ตามที่มีข้อบ่งชี้ของการด้อยค่าเกิดขึ้น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</si>
  <si>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</si>
  <si>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</si>
  <si>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</si>
  <si>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</si>
  <si>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</si>
  <si>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</si>
  <si>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</si>
  <si>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</si>
  <si>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</si>
  <si>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</si>
  <si>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</si>
  <si>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</si>
  <si>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</si>
  <si>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</si>
  <si>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</si>
  <si>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</si>
  <si>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</si>
  <si>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</si>
  <si>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</si>
  <si>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</si>
  <si>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</si>
  <si>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</si>
  <si>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</si>
  <si>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</si>
  <si>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</si>
  <si>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</si>
  <si>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</si>
  <si>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</si>
  <si>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</si>
  <si>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</si>
  <si>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</si>
  <si>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</si>
  <si>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</si>
  <si>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</si>
  <si>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</si>
  <si>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</si>
  <si>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</si>
  <si>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</si>
  <si>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</si>
  <si>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</si>
  <si>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</si>
  <si>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</si>
  <si>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</si>
  <si>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</si>
  <si>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</si>
  <si>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</si>
  <si>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</si>
  <si>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</si>
  <si>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</si>
  <si>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</si>
  <si>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</si>
  <si>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</si>
  <si>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</si>
  <si>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</si>
  <si>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</si>
  <si>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</si>
  <si>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</si>
  <si>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</si>
  <si>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</si>
  <si>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</si>
  <si>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</si>
  <si>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 xml:space="preserve">เมื่อวันที่ 29 กันยายน 2564 บริษัท เอ เอ็ม เอ โลจิสติกส์ จำกัด ซึ่งเป็นบริษัทย่อยของบริษัทฯ ได้ลงนามในสัญญาซื้อขายหุ้นสามัญ </t>
  </si>
  <si>
    <t xml:space="preserve">เพื่อซื้อหุ้นสามัญของ ทีเอสเอสเค โลจิสติกส์ จำกัด  จำนวน 114,000 หุ้น หรือคิดเป็นร้อยละ 76  และบริษัท ออโต้ โลจิส จำกัด จำนวน   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</si>
  <si>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</si>
  <si>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</si>
  <si>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ในอัตราหุ้นละ 0.20 บาท ให้แก่ผู้ถือหุ้นของบริษัทฯ จำนวน 517.92 ล้านหุ้น รวมเป็นเงินทั้งสิ้นจำนวน 103.58 ล้านบาท โดยมีการ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</si>
  <si>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</si>
  <si>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</si>
  <si>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</si>
  <si>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</si>
  <si>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</si>
  <si>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</si>
  <si>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</si>
  <si>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</si>
  <si>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</si>
  <si>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</si>
  <si>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</si>
  <si>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</si>
  <si>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</si>
  <si>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</si>
  <si>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</si>
  <si>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</si>
  <si>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</si>
  <si>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</si>
  <si>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</si>
  <si>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</si>
  <si>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</si>
  <si>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</si>
  <si>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</si>
  <si>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>หัก  ส่วนได้เสียที่ไม่มีอำนาจควบคุม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</si>
  <si>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</si>
  <si>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</si>
  <si>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</si>
  <si>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</si>
  <si>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</si>
  <si>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</si>
  <si>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</si>
  <si>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</si>
  <si>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</si>
  <si>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</si>
  <si>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</si>
  <si>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</si>
  <si>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</si>
  <si>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t>เงินประกัน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</si>
  <si>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</si>
  <si>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</si>
  <si>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</si>
  <si>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</si>
  <si>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</si>
  <si>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</si>
  <si>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</si>
  <si>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</si>
  <si>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</si>
  <si>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</si>
  <si>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</si>
  <si>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</si>
  <si>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</si>
  <si>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</si>
  <si>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</si>
  <si>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</si>
  <si>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</si>
  <si>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</si>
  <si>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</si>
  <si>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</si>
  <si>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</si>
  <si>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</si>
  <si>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</si>
  <si>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</si>
  <si>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</si>
  <si>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</si>
  <si>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</si>
  <si>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</si>
  <si>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</si>
  <si>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 xml:space="preserve">2.00 - 4.00 </t>
  </si>
  <si>
    <t>2565</t>
  </si>
  <si>
    <t>ณ วันที่ 1 มกราคม 2564</t>
  </si>
  <si>
    <t xml:space="preserve"> 2565</t>
  </si>
  <si>
    <t>24 ธันวาคม 2564</t>
  </si>
  <si>
    <t>มกราคม 2570</t>
  </si>
  <si>
    <t>กุมภาพันธ์ 2566</t>
  </si>
  <si>
    <t>1.53 - 4.55, 5.00</t>
  </si>
  <si>
    <t>- 35 -</t>
  </si>
  <si>
    <t xml:space="preserve">            มกราคม 2566</t>
  </si>
  <si>
    <t xml:space="preserve">    เกิน 365 วัน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</si>
  <si>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</si>
  <si>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</si>
  <si>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>บริษัทฯ ได้ทำสัญญาแลกเปลี่ยนส่วนต่างราคาน้ำมันดิบล่วงหน้า จำนวน 1  ฉบับ ในวงเงิน  150,000  เหรียญสหรัฐ โดย</t>
  </si>
  <si>
    <t xml:space="preserve">Prime Rate - 1.25% 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</si>
  <si>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</si>
  <si>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       การนำมาตรฐานการรายงานทางการเงินดังกล่าวมาถือปฏิบัตินี้     ไม่มีผลกระทบอย่างเป็นสาระสำคัญต่องบการเงินของ</t>
  </si>
  <si>
    <t xml:space="preserve">     งบการเงินที่มีรอบระยะเวลาบัญชีที่เริ่มในหรือหลังวันที่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</si>
  <si>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</si>
  <si>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</si>
  <si>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</si>
  <si>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</si>
  <si>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</si>
  <si>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</si>
  <si>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</si>
  <si>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       ณ  วันที่สัญญาเช่าเริ่มมีผล  กลุ่มบริษัท   รับรู้หนี้สินตามสัญญาเช่าด้วยมูลค่าปัจจุบันของจำนวนเงินที่ต้องจ่ายตาม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</si>
  <si>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</si>
  <si>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</si>
  <si>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 xml:space="preserve"> ในอัตราร้อยละ 0  ตามมาตรา 80/1(3) แห่งประมวลรัษฎากร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</si>
  <si>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</si>
  <si>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</si>
  <si>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</si>
  <si>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</si>
  <si>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</si>
  <si>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</si>
  <si>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</si>
  <si>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</si>
  <si>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</si>
  <si>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</si>
  <si>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</si>
  <si>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</si>
  <si>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>- 47 -</t>
  </si>
  <si>
    <t>- 48 -</t>
  </si>
  <si>
    <t xml:space="preserve"> - 50 -</t>
  </si>
  <si>
    <t>มิถุนายน 2568</t>
  </si>
  <si>
    <t xml:space="preserve">สัญญาแลกเงินสกุลสหรัฐ (USD) เป็นเงินบาท 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</si>
  <si>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</si>
  <si>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>กรกฎาคม 2566</t>
  </si>
  <si>
    <t>ตามลำดับ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</si>
  <si>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</si>
  <si>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กำไร(ขาดทุน)จากการจำหน่ายทรัพย์สิน</t>
  </si>
  <si>
    <t>(12)</t>
  </si>
  <si>
    <t>6 กรกฏาคม 2565</t>
  </si>
  <si>
    <t>Term SOFR +2.3%</t>
  </si>
  <si>
    <t>พฤศจิกายน 2565</t>
  </si>
  <si>
    <t>บริษัท พีพีพี กรีน คอมเพล็กซ์ จำกัด (มหาชน)</t>
  </si>
  <si>
    <t xml:space="preserve">     จำกัด (มหาชน)</t>
  </si>
  <si>
    <t>สำหรับปี สิ้นสุดวันที่ 31 ธันวาคม 2565</t>
  </si>
  <si>
    <t>รายการและจำนวนเงินด้านงบแสดงฐานะการเงิน ณ วันที่ 31 ธันวาคม 2565 และ 2564 กับบุคคลและกิจการที่เกี่ยวข้องกับบริษัทฯ</t>
  </si>
  <si>
    <t>เป็นดังนี้</t>
  </si>
  <si>
    <t>31 ธันวาคม 2565</t>
  </si>
  <si>
    <t>รายการและจำนวนเงินด้านงบกำไรขาดทุนเบ็ดเสร็จ สำหรับปี สิ้นสุดวันที่ 31 ธันวาคม 2565 และ 2564 มีดังนี้</t>
  </si>
  <si>
    <t>ณ วันที่ 31 ธันวาคม 2565 และ 2564 กลุ่มบริษัท มีลูกหนี้การค้าแยกตามอายุหนี้ที่ค้างชำระโดยนับจากวันที่ที่ครบกำหนดชำระดังนี้</t>
  </si>
  <si>
    <t>ณ วันที่ 31 ธันวาคม 2565</t>
  </si>
  <si>
    <t>ค่าเสื่อมราคาสำหรับปี สิ้นสุดวันที่ 31 ธันวาคม 2565</t>
  </si>
  <si>
    <t>ค่าเสื่อมราคาสำหรับปี สิ้นสุดวันที่ 31 ธันวาคม 2564</t>
  </si>
  <si>
    <t xml:space="preserve">ณ วันที่ 31 ธันวาคม 2565 และ 2564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</si>
  <si>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ค่าเสื่อมราคาสำหรับปี สิ้นสุดวันที่ 31 ธันวาคม 2565</t>
  </si>
  <si>
    <t xml:space="preserve">     ค่าเสื่อมราคาสำหรับปี สิ้นสุดวันที่ 31 ธันวาคม 2564</t>
  </si>
  <si>
    <t>ค่าตัดจำหน่ายสำหรับปี สิ้นสุดวันที่ 31 ธันวาคม 2565</t>
  </si>
  <si>
    <t>ค่าตัดจำหน่ายสำหรับปี สิ้นสุดวันที่ 31 ธันวาคม 2564</t>
  </si>
  <si>
    <t>ณ วันที่ 31 ธันวาคม 2565 และ 2564 บริษัทฯ นำเงินฝากประจำทั้งจำนวนไปใช้ค้ำประกันการใช้บริการท่าเรือกับหน่วยงานราชการแห่งหนึ่ง</t>
  </si>
  <si>
    <t>ค่าใช้จ่ายภาษีเงินได้สำหรับปี สิ้นสุดวันที่ 31 ธันวาคม 2565 และ 2564 สรุปได้ดังนี้</t>
  </si>
  <si>
    <t>มูลค่าตามบัญชีของหนี้สินตามสัญญาเช่า และการเคลื่อนไหวสำหรับปี สิ้นสุดวันที่ 31 ธันวาคม 2565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</si>
  <si>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2565 และ 2564</t>
  </si>
  <si>
    <t>สำหรับปี สิ้นสุดวันที่ 31 ธันวาคม</t>
  </si>
  <si>
    <t>พนักงาน ณ วันที่ 31 ธันวาคม</t>
  </si>
  <si>
    <t xml:space="preserve">กำไร(ขาดทุน)จากอัตราแลกเปลี่ยนสำหรับปี สิ้นสุดวันที่ 31 ธันวาคม 2565 และ 2564 ประกอบด้วยรายละเอียด ดังนี้ </t>
  </si>
  <si>
    <t xml:space="preserve">ค่าใช้จ่ายตามลักษณะที่สำคัญ สำหรับปี สิ้นสุดวันที่ 31 ธันวาคม 2565 และ 2564 ประกอบด้วยรายละเอียดดังนี้ </t>
  </si>
  <si>
    <t>มียอดเคลื่อนไหวดังต่อไปนี้</t>
  </si>
  <si>
    <t>สำหรับปี สิ้นสุดวันที่ 31 ธันวาคม 2565 เงินกู้ยืมระยะยาวจากสถาบันการเงินที่แสดงในงบการเงินรวมและงบการเงินเฉพาะกิจการ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</si>
  <si>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</si>
  <si>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</si>
  <si>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</si>
  <si>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</si>
  <si>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</si>
  <si>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</si>
  <si>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</si>
  <si>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</si>
  <si>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</si>
  <si>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</si>
  <si>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</si>
  <si>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</si>
  <si>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อัตราหมุนเวียนพนักงาน (เปลี่ยนแปลงร้อยละ 1) 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</si>
  <si>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</t>
  </si>
  <si>
    <t>ประมาณการความอ่อนไหวของข้อสมมติฐานต่างๆ</t>
  </si>
  <si>
    <t>ณ วันที่ 31 ธันวาคม 2565 และ 2564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</si>
  <si>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31 ธันวาคม ประกอบด้วย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</si>
  <si>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31 ธันวาคม </t>
  </si>
  <si>
    <t>ณ วันที่ 31 ธันวาคม 2565 บริษัทไม่มีสัญญาซื้อขายเงินตราต่างประเทศล่วงหน้าคงเหลืออยู่</t>
  </si>
  <si>
    <t>อัตราซื้อขายน้ำมันล่วงหน้า ณ วันที่ 31 ธันวาคม 2565 และ 2564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</si>
  <si>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ธันวาคม 2565 ซึ่งพิจารณาจาก</t>
  </si>
  <si>
    <t>สินทรัพย์และหนี้สินทางการเงินที่สำคัญ ณ วันที่ 31 ธันวาคม 2565 สามารถจัดตามประเภทอัตราดอกเบี้ยและสามารถแยก</t>
  </si>
  <si>
    <t>ณ วันที่ 31</t>
  </si>
  <si>
    <t>สินทรัพย์ถาวร ณ วันที่ 31 ธันวาคม 2565</t>
  </si>
  <si>
    <t>สำหรับปี สิ้นสุดวันที่ 31 ธันวาคม 2564</t>
  </si>
  <si>
    <t>สินทรัพย์ถาวร ณ วันที่ 31 ธันวาคม 2564</t>
  </si>
  <si>
    <t>กำไร(ขาดทุน)สำหรับปี</t>
  </si>
  <si>
    <t>กำไรเบ็ดเสร็จรวมสำหรับปี</t>
  </si>
  <si>
    <t>กำไรสำหรับปี</t>
  </si>
  <si>
    <t>งบกำไร(ขาดทุน)เบ็ดเสร็จ สำหรับปี สิ้นสุดวันที่ 31 ธันวาคม 2565 และ 2564</t>
  </si>
  <si>
    <t>และ 2564 ในสกุลเงินเหรียญสหรัฐอเมริกา ซึ่งเป็นสกุลเงินที่ใช้ในการดำเนินงานแสดงได้ดังนี้</t>
  </si>
  <si>
    <t>งบแสดงฐานะการเงิน ณ วันที่ 31 ธันวาคม 2565 และ 2564 และงบกำไรขาดทุนเบ็ดเสร็จ สำหรับปี สิ้นสุดวันที่ 31 ธันวาคม 2565</t>
  </si>
  <si>
    <t xml:space="preserve">มูลค่ายุติธรรม ดังนี้ </t>
  </si>
  <si>
    <t>ณ วันที่ 31 ธันวาคม 2565 และ 2564 กลุ่มบริษัท มีสินทรัพย์และหนี้สินที่วัดมูลค่าด้วยมูลค่ายุติธรรมแยกแสดงตามลำดับชั้นของ</t>
  </si>
  <si>
    <t>กำไร(ขาดทุน)เบ็ดเสร็จรวมสำหรับปี</t>
  </si>
  <si>
    <t>ภาษีเงินได้นิติบุคคลสำหรับปี</t>
  </si>
  <si>
    <t>หมายเหตุประกอบงบการเงิน</t>
  </si>
  <si>
    <t xml:space="preserve">ณ วันที่ 31 ธันวาคม 2565 และ 2564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28.47  ล้านบาท </t>
  </si>
  <si>
    <t>มีนาคม 2566</t>
  </si>
  <si>
    <t>พฤศจิกายน 2568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</si>
  <si>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</si>
  <si>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</si>
  <si>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3.00 - 4.00</t>
  </si>
  <si>
    <t>1.64 - 3.22</t>
  </si>
  <si>
    <t>2565 บริษัทฯ มีปริมาณน้ำมันคงเหลือที่ได้ทำไว้ภายใต้สัญญาดังกล่าวทั้งสิ้นจำนวนรวม 3,200 เมตริกตัน</t>
  </si>
  <si>
    <t>ณ วันที่ 31 ธันวาคม 2565 เป็นจำนวนเงิน 83.24 ล้านบาท เพื่อเปลี่ยนสกุลเงินเหรียญสหรัฐอเมริกาเป็นสกุลเงินบาท ตามอัตรา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</si>
  <si>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22 กุมภาพันธ์ 2566</t>
  </si>
  <si>
    <t xml:space="preserve"> ณ วันที่ 31 ธันวาคม 2565 และ 2564  บริษัทย่อย ซื้อสินทรัพย์เป็นเงินเชื่อ  จำนวน 148.84 ล้านบาท  และจำนวน 75.89 ล้านบาท </t>
  </si>
  <si>
    <t>1.00 - 7.39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</si>
  <si>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</si>
  <si>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</si>
  <si>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31 ธันวาคม 2565</t>
  </si>
  <si>
    <t xml:space="preserve"> และ 2564 สามารถแสดงได้ดังนี้</t>
  </si>
  <si>
    <t>ตามรายงานการประชุมคณะกรรมการบริษัท ครั้งที่  5/2565  เมื่อวันที่ 23 พฤศจิกายน 2565  มีมติอนุมัติการจ่ายเงินปันผลระหว่างกาล</t>
  </si>
  <si>
    <t xml:space="preserve">จากผลการดำเนินงานของปี 2564  ให้แก่ผู้ถือหุ้นในอัตราหุ้นละ 0.15 บาท  เป็นจำนวนเงินทั้งสิ้น 77.69 ล้านบาท (หุ้นสามัญ  จำนวน </t>
  </si>
  <si>
    <t xml:space="preserve">517.92 ล้านหุ้น) โดยบริษัทฯ ได้มีการจ่ายเงินปันผลแล้วเสร็จในวันที่ 22 ธันวาคม 2565 </t>
  </si>
  <si>
    <t xml:space="preserve">            4.9.1  โปรแกรมคอมพิวเตอร์</t>
  </si>
  <si>
    <t xml:space="preserve">            4.9.2  ความสัมพันธ์กับลูกค้า</t>
  </si>
  <si>
    <t>การจัดประเภท</t>
  </si>
  <si>
    <t>ตามที่อธิบายไว้ในหมายเหตุประกอบงบการเงิน ข้อ 33 เกี่ยวกับการซื้อกิจการของบริษัท ทีเอสเอสเค โลจิสติกส์ จำกัด และ</t>
  </si>
  <si>
    <t>บริษัท ออโต้ โลจิส จำกัด ในปี 2564  กลุ่มกิจการได้ดำเนินการวัดมูลค่ายุติธรรมของสินทรัพย์ที่ระบุได้และหนี้สินรับมาสุทธิของ</t>
  </si>
  <si>
    <t>บริษัท ทีเอสเอสเค โลจิสติกส์ จำกัด และ บริษัท ออโต้ โลจิส จำกัด เสร็จสิ้นแล้ว ซึ่งเป็นไปตามมาตรฐานการรายงานทางการเงิน</t>
  </si>
  <si>
    <t>ของจำนวนต่าง ๆ ที่เคยรับรู้ไว้ ณ วันที่ซื้อ และระยะเวลาในการวัดมูลค่าต้องไม่เกินกว่าหนึ่งปีนับจากวันที่ซื้อ</t>
  </si>
  <si>
    <t>ตามที่แสดงไว้เดิม</t>
  </si>
  <si>
    <t>ปรับปรุงใหม่</t>
  </si>
  <si>
    <t xml:space="preserve">เนื่องจากผลกระทบสุทธิที่มีต่องบกำไรขาดทุนเบ็ดเสร็จรวม สำหรับปี สิ้นสุดวันที่ 31 ธันวาคม 2564 จำนวน 0.86 ล้านบาท </t>
  </si>
  <si>
    <t>ไม่มีผลกระทบอย่างมีสาระสำคัญ กลุ่มกิจการจึงไม่ได้ทำการปรับปรุงย้อนหลัง งบกำไรขาดทุนเบ็ดเสร็จรวม</t>
  </si>
  <si>
    <t>ความสัมพันธ์กับลูกค้า</t>
  </si>
  <si>
    <t>ค่าความนิยม - ตามที่รายงานไว้เดิม</t>
  </si>
  <si>
    <t>ค่าความนิยม - ตามที่ปรับใหม่</t>
  </si>
  <si>
    <t>ค่าความนิยม (หมายเหตุฯ ข้อ 5)</t>
  </si>
  <si>
    <t>การจัดประเภท (หมายเหตุฯ ข้อ 5)</t>
  </si>
  <si>
    <t>ค่าความนิยม (หมายเหตุฯ ข้อ 33)</t>
  </si>
  <si>
    <t>7,600 หุ้น หรือคิดเป็นร้อยละ 76 จากบุคคลภายนอก และมีการรับโอนหุ้นแล้วเมื่อวันที่  5 ตุลาคม 2564 ตามที่กล่าวในหมายเหตุ  33</t>
  </si>
  <si>
    <t>6.2</t>
  </si>
  <si>
    <t xml:space="preserve">6.2.1  เงินให้กู้ยืมแก่กิจการที่เกี่ยวข้องกัน </t>
  </si>
  <si>
    <t>6.2.2  ลูกหนี้การค้า</t>
  </si>
  <si>
    <t>6.2.3  ลูกหนี้อื่น</t>
  </si>
  <si>
    <t>6.2.4  ดอกเบี้ยค้างรับ</t>
  </si>
  <si>
    <t>6.2.5  เงินประกัน</t>
  </si>
  <si>
    <t>6.2.6  ซื้อทรัพย์สิน</t>
  </si>
  <si>
    <t>6.2.7  สินทรัพย์สิทธิการใช้</t>
  </si>
  <si>
    <t>6.2.8  เจ้าหนี้การค้า</t>
  </si>
  <si>
    <t>6.2.9  เจ้าหนี้อื่น</t>
  </si>
  <si>
    <t>6.2.10 หนี้สินตามสัญญาเช่า</t>
  </si>
  <si>
    <t>6.3</t>
  </si>
  <si>
    <t>6.3.1  รายได้จากการรับจ้างขนส่ง</t>
  </si>
  <si>
    <t>6.3.2  รายได้อื่น</t>
  </si>
  <si>
    <t>6.3.3  ดอกเบี้ยรับ</t>
  </si>
  <si>
    <t>6.3.4  ซื้อน้ำมัน</t>
  </si>
  <si>
    <t>6.3.5  ต้นทุนบริการ</t>
  </si>
  <si>
    <t>6.3.6  ค่าใช้จ่ายในการบริหาร</t>
  </si>
  <si>
    <t xml:space="preserve">6.3.7  ต้นทุนทางการเงิน </t>
  </si>
  <si>
    <t>6.3.8  ค่าตอบแทนกรรมการและผู้บริหาร</t>
  </si>
  <si>
    <t xml:space="preserve">7. </t>
  </si>
  <si>
    <t>8.1  ลูกหนี้การค้า   ประกอบด้วย</t>
  </si>
  <si>
    <t>6.2.2</t>
  </si>
  <si>
    <t>8.2  ลูกหนี้หมุนเวียนอื่น   ประกอบด้วย</t>
  </si>
  <si>
    <t>11. อสังหาริมทรัพย์เพื่อการลงทุน</t>
  </si>
  <si>
    <t xml:space="preserve">12. ที่ดิน อาคารและอุปกรณ์ </t>
  </si>
  <si>
    <t>และจำนวน 21.59 ล้านบาท ตามลำดับ (งบเฉพาะกิจการ จำนวน 13.66 ล้านบาท และจำนวน 11.12 ล้านบาท ตามลำดับ)</t>
  </si>
  <si>
    <t>1,092.63 ล้านบาท ตามลำดับ ตามหมายเหตุ 19</t>
  </si>
  <si>
    <t>ณ วันที่ 31 ธันวาคม 2565 และ 2564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861.82 ล้านบาท  และจำนวน</t>
  </si>
  <si>
    <t>19.</t>
  </si>
  <si>
    <t>จำนวน 0.10 ล้านบาท ตามหมายเหตุข้อ 27.1</t>
  </si>
  <si>
    <t>6.2.8</t>
  </si>
  <si>
    <t>ณ วันที่ 31 ธันวาคม 2565 และ 2564 วงเงินสินเชื่อเงินกู้ยืมระยาวค้ำประกันโดยหุ้นสามัญในบริษัทย่อย 2 แห่ง ตามหมายเหตุ 10 และ เรือเดินทะเล ที่ดิน อาคารโรงงาน ตามหมายเหตุ 12</t>
  </si>
  <si>
    <t>20. เงินกู้ยืมระยะยาวจากสถาบันการเงิน</t>
  </si>
  <si>
    <t>20. เงินกู้ยืมระยะยาวจากสถาบันการเงิน (ต่อ)</t>
  </si>
  <si>
    <t>21.</t>
  </si>
  <si>
    <t>22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</si>
  <si>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</si>
  <si>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</si>
  <si>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</si>
  <si>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</si>
  <si>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26.1  เงินสดและรายการเทียบเท่าเงินสด</t>
  </si>
  <si>
    <t>26.2  รายการไม่กระทบเงินสด</t>
  </si>
  <si>
    <t>30.</t>
  </si>
  <si>
    <t>30.1  ตราสารอนุพันธ์</t>
  </si>
  <si>
    <t>30.2  วัตถุประสงค์และนโยบายการบริหารความเสี่ยงทางการเงิน</t>
  </si>
  <si>
    <t xml:space="preserve">        30.2.1  ความเสี่ยงทางด้านสินเชื่อ</t>
  </si>
  <si>
    <t xml:space="preserve">        30.2.2  ความเสี่ยงด้านสภาพคล่อง</t>
  </si>
  <si>
    <t xml:space="preserve">        30.2.3  ความเสี่ยงเกี่ยวกับอัตราดอกเบี้ย</t>
  </si>
  <si>
    <t xml:space="preserve">        30.2.4  ความเสี่ยงเกี่ยวกับอัตราแลกเปลี่ยน</t>
  </si>
  <si>
    <t xml:space="preserve">        30.2.5  ความเสี่ยงด้านราคาสินค้าโภคภัณฑ์</t>
  </si>
  <si>
    <t>30.3  มูลค่ายุติธรรมของเครื่องมือทางการเงิน</t>
  </si>
  <si>
    <t>30.3  มูลค่ายุติธรรมของเครื่องมือทางการเงิน (ต่อ)</t>
  </si>
  <si>
    <t>31. ข้อมูลทางการเงินจำแนกตามส่วนงาน</t>
  </si>
  <si>
    <t>34.</t>
  </si>
  <si>
    <t>ผลกระทบที่มีต่องบแสดงฐานะการเงินรวม ณ วันที่ 31 ธันวาคม 2564 สรุปได้ ดังนี้</t>
  </si>
  <si>
    <t xml:space="preserve">     เพิ่มขึ้นจากการรวมธุรกิจ (หมายเหตุฯ ข้อ 5)</t>
  </si>
  <si>
    <t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2565 และ 2564  สรุปได้ดังนี้</t>
  </si>
  <si>
    <t>ตามที่ได้กล่าวในหมายเหตุฯ ข้อ 5 กลุ่มกิจการทำการวัดมูลค่ายุติธรรมของสินทรัพย์ที่ระบุได้และหนี้สินที่รับมาสุทธิ</t>
  </si>
  <si>
    <t xml:space="preserve">ยานพาหนะและอุปกรณ์ </t>
  </si>
  <si>
    <t xml:space="preserve">หนี้สินภาษีเงินได้รอตัดบัญชี </t>
  </si>
  <si>
    <t xml:space="preserve">เงินกู้ยืมระยะยาวจากสถาบันการเงิน </t>
  </si>
  <si>
    <t xml:space="preserve">     พนักงาน</t>
  </si>
  <si>
    <t xml:space="preserve">สินทรัพย์สิทธิการใช้ </t>
  </si>
  <si>
    <t>ณ วันที่  31 ธันวาคม 2565 และ 2564  บริษัท เอ เอ็ม เอ โลจิสติกส์ จำกัด ได้นำใบหุ้นสามัญของ บริษัท ทีเอสเอสเค โลจิสติกส์</t>
  </si>
  <si>
    <t>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</si>
  <si>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 xml:space="preserve">         ให้กับบริษัทย่อย เป็นวงเงินค้ำประกัน จำนวน 385 ล้านบาท โดยสินเชื่อบริษัทเหล่านั้นใช้ไปจำนวน 310 ล้านบาท  ตามหมายเหตุ 18</t>
  </si>
  <si>
    <t xml:space="preserve">         และ 21</t>
  </si>
  <si>
    <t>27.2  ณ วันที่ 31 ธันวาคม 2565 และ 2564 บริษัทฯ มีหนี้สินที่อาจเกิดขึ้นจากการค้ำประกันหนี้ในอนาคตกับสถาบันการเงิน จำนวน 2 แห่ง</t>
  </si>
  <si>
    <t>27.3  หนี้สินที่อาจเกิดขึ้น</t>
  </si>
  <si>
    <t>ตั้งแต่วันที่ 1 มกราคม 2566 ถึงวันที่ 31 มกราคม 2568 ตามงวดที่ครบกำหนดจ่ายชำระหนี้เงินกู้ยืม</t>
  </si>
  <si>
    <t xml:space="preserve">     2.2  มาตรฐานการรายงานทางการเงินที่เริ่มมีผลบังคับใช้ในปีปัจจุบัน</t>
  </si>
  <si>
    <t xml:space="preserve">            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</si>
  <si>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>หน่วย : บาท</t>
  </si>
  <si>
    <t>- 19 -</t>
  </si>
  <si>
    <t>10.  เงินลงทุนในบริษัทย่อย</t>
  </si>
  <si>
    <t>- 29 -</t>
  </si>
  <si>
    <t xml:space="preserve"> - 49 -</t>
  </si>
  <si>
    <t>การรวมธุรกิจในงวดก่อน</t>
  </si>
  <si>
    <t xml:space="preserve"> - 51 -</t>
  </si>
  <si>
    <t xml:space="preserve">            ในระหว่างปี   กลุ่มบริษัทได้นำมาตรฐานการรายงานทางการเงินและการตีความมาตรฐานการรายงานทางการเงินฉบับ</t>
  </si>
  <si>
    <t xml:space="preserve">     ปรับปรุงจำนวนหลายฉบับ  ซึ่งมีผลบังคับใช้สำหรับงบการเงินที่มีรอบระยะเวลาบัญชีที่เริ่มในหรือหลังวันที่ 1 มกราคม 2565</t>
  </si>
  <si>
    <t xml:space="preserve">    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</si>
  <si>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     การรายงานทางการเงินระหว่างประเทศ  โดยส่วนใหญ่เป็นการอธิบายให้ชัดเจนเกี่ยวกับวิธีปฏิบัติทางการบัญชีและการให้แนว</t>
  </si>
  <si>
    <t xml:space="preserve">     ปฏิบัติทางการบัญชีกับผู้ใช้มาตรฐาน รวมถึงมาตรฐานการรายงานทางการเงินบางฉบับมีการให้ข้อผ่อนปรนในทางปฏิบัติหรือ</t>
  </si>
  <si>
    <t xml:space="preserve">     ข้อยกเว้นชั่วคราวกับผู้ใช้มาตรฐาน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</si>
  <si>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</si>
  <si>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</si>
  <si>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</si>
  <si>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</si>
  <si>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</si>
  <si>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</si>
  <si>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</si>
  <si>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</si>
  <si>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</si>
  <si>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</si>
  <si>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       สินทรัพย์ไม่มีตัวตนที่อายุการให้ประโยชน์ทราบได้แน่นอน  แสดงในราคาทุนหักค่าตัดจำหน่ายสะสมและค่าเผื่อการด้อยค่า </t>
  </si>
  <si>
    <t xml:space="preserve">     (ถ้ามี) โดยจะตัดจำหน่ายตามวิธีเส้นตรงตามอายุการใช้งานดังนี้</t>
  </si>
  <si>
    <t xml:space="preserve">            ความสัมพันธ์กับลูกค้ารับรู้เป็นสินทรัพย์แยกออกจากค่าความนิยมที่เกิดจากการได้มาซึ่งบริษัทย่อย โดยจะตัดจำหน่ายตาม</t>
  </si>
  <si>
    <t xml:space="preserve">    วิธีเส้นตรงตามอายุการใช้งานเป็นเวลา 10 ปี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</si>
  <si>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</si>
  <si>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</si>
  <si>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</si>
  <si>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</si>
  <si>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</si>
  <si>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</si>
  <si>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</si>
  <si>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</si>
  <si>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</t>
  </si>
  <si>
    <t xml:space="preserve">                         กลุ่มบริษัท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</si>
  <si>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</si>
  <si>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</si>
  <si>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</si>
  <si>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</si>
  <si>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</si>
  <si>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</si>
  <si>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4.17  กองทุนสำรองเลี้ยงชีพ และผลประโยชน์พนักงาน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</si>
  <si>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</si>
  <si>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>ฉบับที่ 3 เรื่อง การรวมธุรกิจ โดยผู้ซื้อต้องปรับปรุงงบการเงินย้อนหลังสำหรับประมาณการที่เคยรับรู้ไว้  ณ วันที่ซื้อ เพื่อสะท้อน</t>
  </si>
  <si>
    <t>ผลของข้อมูลเพิ่มเติมที่ได้รับเกี่ยวกับข้อเท็จจริงและสถานการณ์แวดล้อมที่มีอยู่  ณ วันที่ซื้อ ซึ่งข้อมูลดังกล่าวมีผลต่อการวัดมูลค่า</t>
  </si>
  <si>
    <t xml:space="preserve">ณ วันที่ 31 ธันวาคม 2565 และ 2564 ที่ดิน อาคารและอุปกรณ์ซึ่งมีมูลค่าตามบัญชีสุทธิ จำนวน 2,518.20 ล้านบาท และจำนวน 2,390.77 ล้านบาท ตามลำดับ (งบเฉพาะกิจการ จำนวน 2,453.69 </t>
  </si>
  <si>
    <t xml:space="preserve">ล้านบาท และจำนวน 2,322.03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</si>
  <si>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>ตามหมายเหตุ 20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</si>
  <si>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</si>
  <si>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</si>
  <si>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ณ วันที่ 31 ธันวาคม 2565  และ 2564  กลุ่มบริษัท  มีวงเงินเบิกเกินบัญชีและเงินกู้ยืมระยะสั้นจากสถาบันการเงินรวม 3 และ 2 แห่ง ตามลำดับ</t>
  </si>
  <si>
    <t>จำนวน 410 ล้านบาท และ 260 ล้านบาท ตามลำดับ (งบการเงินเฉพาะกิจการ จำนวน 150 ล้านบาท) ค้ำประกันโดยเรือเดินทะเล ตามหมายเหตุ 12</t>
  </si>
  <si>
    <t>27.1  ณ วันที่ 31 ธันวาคม 2565 และ 2564 กลุ่มบริษัท มีหนี้สินที่อาจเกิดขึ้นจากการที่ธนาคารออกหนังสือค้ำประกันซึ่งเป็นหลักประกัน</t>
  </si>
  <si>
    <t xml:space="preserve">         ให้กลุ่มบริษัท จำนวนเงิน  22.83 ล้านบาท และ 21.40  ล้านบาท ตามลำดับ (งบการเงินเฉพาะกิจการ จำนวน 0.10  ล้านบาท)  เพื่อ</t>
  </si>
  <si>
    <t xml:space="preserve">         ประกันการใช้บริการท่าเรือกับหน่วยงานราชการแห่งหนึ่ง  ค้ำประกันโดยเงินฝากประจำที่มีภาระค้ำประกัน ตามหมายเหตุ 15 และ</t>
  </si>
  <si>
    <t xml:space="preserve">         เพื่อใช้ซื้อขายสินค้าประเภทผลิตภัณฑ์ปิโตรเลียม, การว่าจ้างขนส่งน้ำมันเชื้อเพลิง, การว่าจ้างขนส่งพลาสติก และการว่าจ้างขนส่ง</t>
  </si>
  <si>
    <t xml:space="preserve">         สินค้าต่างประเทศ  ค้ำประกันโดยบริษัทแม่และส่วนตัวกรรมการท่านหนึ่ง</t>
  </si>
  <si>
    <t>สินทรัพย์ไม่มีตัวตนอื่น (หมายเหตุฯ ข้อ 14)</t>
  </si>
  <si>
    <t>ธันวาคม 2566</t>
  </si>
  <si>
    <t xml:space="preserve">     4.9  สินทรัพย์ไม่มีตัวตนอื่น</t>
  </si>
  <si>
    <t>(13)</t>
  </si>
  <si>
    <t xml:space="preserve">     สินทรัพย์ไม่มีตัวตนอื่น </t>
  </si>
  <si>
    <t xml:space="preserve">เมื่อวันที่ 6 สิงหาคม 2564 ที่ประชุมคณะกรรมการบริษัท มีมติอนุมัติให้บริษัทฯ เข้าซื้อหุ้นของบริษัท ทีเอสเอสเค โลจิสติกส์ </t>
  </si>
  <si>
    <t>จำกัด  จำนวน 114,000 หุ้น หรือคิดเป็นร้อยละ 76 และบริษัท ออโต้ โลจิส จำกัด  จำนวน 7,600 หุ้น หรือคิดเป็นร้อยละ 76  รวม</t>
  </si>
  <si>
    <t xml:space="preserve">เป็นจำนวนเงินทั้งสิ้น  304  ล้านบาท  โดยบริษัทฯ ลงทุนผ่านบริษัท เอ เอ็ม เอ โลจิสติกส์ จำกัด  ซึ่งเป็นบริษัทย่อยของบริษัทฯ </t>
  </si>
  <si>
    <t>ต่อมาเมื่อวันที่  29  กันยายน  2564  ได้มีการลงนามในสัญญาซื้อขายหุ้นและสัญญาอื่น ๆ  และบริษัทฯ ได้ชำระเงินเพื่อซื้อหุ้น</t>
  </si>
  <si>
    <t>ข้างต้น รวมจำนวน 304 ล้านบาท โดยแบ่งการจ่ายชำระดังนี้</t>
  </si>
  <si>
    <t>ของบริษัท ทีเอสเอสเค จำกัด และ บริษัท ออโต้ โลจิส จำกัด เสร็จสมบูรณ์ในระหว่างปี พ.ศ. 2565 โดยการวัดมูลค่ายุติธรรม</t>
  </si>
  <si>
    <t>ของสินทรัพย์ที่ระบุได้ พิจารณาการวัดมูลค่าของสินทรัพย์และคำนึงถึงความเป็นไปได้ที่กลุ่มกิจการจะได้รับประโยชน์เชิง</t>
  </si>
  <si>
    <t>เศรษฐกิจจากสินทรัพย์อย่างน่าเชื่อถือ</t>
  </si>
  <si>
    <t>เหตุการณ์ภายหลังรอบระยะเวลารายงาน</t>
  </si>
  <si>
    <t>35.</t>
  </si>
  <si>
    <t>ความสัมพันธ์กับลูกค้า (หมายเหตุฯ ข้อ 5)</t>
  </si>
  <si>
    <t>สินทรัพย์ไม่มีตัวตนอื่น  (หมายเหตุฯ ข้อ 5)</t>
  </si>
  <si>
    <t>หนี้สินภาษีเงินได้รอตัดบัญชี (หมายเหตุฯ ข้อ 16)</t>
  </si>
  <si>
    <t>เงินปันผล สำหรับปี 2565 ในอัตราหุ้นละ 0.40 บาท  เป็นจำนวนเงิน 207.16 ล้านบาท  ซึ่งบริษัทได้จ่ายเงินปันผลระหว่างกาล</t>
  </si>
  <si>
    <t>ในอัตราหุ้นละ 0.15 บาท ในวันที่ 22 ธันวาคม 2565 แล้ว ดังนั้น ส่วนที่เหลือจะจ่ายในอัตราหุ้นละ 0.25 บาท   ทั้งนี้การอนุมัติ</t>
  </si>
  <si>
    <t xml:space="preserve">ดังกล่าวขึ้นอยู่กับที่ประชุมผู้ถือหุ้นในวันที่ 20 เมษายน 2566 </t>
  </si>
  <si>
    <t>ในวันที่ 22 กุมภาพันธ์ 2566  ที่ประชุมคณะกรรมการบริษัท ได้มีมติเห็นชอบให้เสนอที่ประชุมสามัญผู้ถือหุ้น อนุมัติจ่าย</t>
  </si>
  <si>
    <t>ส่วนได้เสียที่ไม่มีอำนาจควบคุม - ตามที่รายงานไว้เดิม</t>
  </si>
  <si>
    <t>ส่วนได้เสียที่ไม่มีอำนาจควบคุม - ตามที่ปรับใหม่</t>
  </si>
  <si>
    <t>ส่วนได้เสียที่ไม่มีอำนาจควบคุม  (หมายเหตุฯ ข้อ 33)</t>
  </si>
  <si>
    <t>ลูกหนี้การค้า/รายได้ค้างรับ - กิจการอื่น</t>
  </si>
  <si>
    <t>ลูกหนี้หมุนเวียนอื่น</t>
  </si>
  <si>
    <t>3.13 - 3.75</t>
  </si>
  <si>
    <t>3.13 - 4.65</t>
  </si>
  <si>
    <t>2.84 - 7.39</t>
  </si>
  <si>
    <t>รายได้อื่นค้างรับ</t>
  </si>
  <si>
    <t>และไม่แสดงงบแสดงฐานะการเงิน ณ วันที่ 1 มกราคม 2564 เปรียบเทียบเนื่องจากไม่มีผลกระทบ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</si>
</sst>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_ * #,##0_ ;_ * \-#,##0_ ;_ * \-??_ ;_ @_ "/>
    <numFmt numFmtId="173" formatCode="#,##0.00_);[Black]\(#,##0.00\)"/>
    <numFmt numFmtId="174" formatCode="#,##0.00\ ;\(#,##0.00\)"/>
    <numFmt numFmtId="175" formatCode="\(0.00%\)"/>
    <numFmt numFmtId="176" formatCode="#,##0.00;\(#,##0.00\)"/>
    <numFmt numFmtId="177" formatCode="_-* #,##0_-;\-* #,##0_-;_-* &quot;-&quot;??_-;_-@_-"/>
    <numFmt numFmtId="178" formatCode="[$-187041E]d\ mmmm\ yyyy;@"/>
    <numFmt numFmtId="179" formatCode="_(* #,##0.00_);_(* \(#,##0.00\);_(* \-??_);_(@_)"/>
    <numFmt numFmtId="180" formatCode="#,##0.0000_);[Red]\(#,##0.0000\)"/>
    <numFmt numFmtId="181" formatCode="_-* #,##0.0000_-;\-* #,##0.0000_-;_-* &quot;-&quot;??_-;_-@_-"/>
    <numFmt numFmtId="182" formatCode="#,##0.0000_);\(#,##0.0000\)"/>
    <numFmt numFmtId="183" formatCode="\t&quot;$&quot;#,##0.00_);[Red]\(\t&quot;$&quot;#,##0.00\)"/>
    <numFmt numFmtId="184" formatCode="\t&quot;฿&quot;#,##0.00_);[Red]\(\t&quot;฿&quot;#,##0.00\)"/>
    <numFmt numFmtId="185" formatCode="_(* #,##0_);_(* \(#,##0\);_(* &quot;-&quot;??_);_(@_)"/>
    <numFmt numFmtId="186" formatCode="#,##0.00\ ;[Red]\-#,##0.00\ "/>
    <numFmt numFmtId="187" formatCode="&quot;t฿&quot;#,##0\ ;[Red]&quot;(t฿&quot;#,##0\)"/>
    <numFmt numFmtId="188" formatCode="#,##0.00\ ;\-#,##0.00\ ;&quot; -&quot;#\ ;@\ "/>
    <numFmt numFmtId="189" formatCode="#,##0.00\ ;&quot; (&quot;#,##0.00\);&quot; -&quot;#\ ;@\ "/>
    <numFmt numFmtId="190" formatCode="#,##0.00\ &quot;F&quot;;\-#,##0.00\ &quot;F&quot;"/>
    <numFmt numFmtId="191" formatCode="dd\-mmm\-yy_)"/>
    <numFmt numFmtId="192" formatCode="mm/dd/yy"/>
    <numFmt numFmtId="193" formatCode="0.0%"/>
    <numFmt numFmtId="194" formatCode="_-[$€-2]* #,##0.00_-;\-[$€-2]* #,##0.00_-;_-[$€-2]* &quot;-&quot;??_-"/>
    <numFmt numFmtId="195" formatCode="0_);[Red]\(0\)"/>
    <numFmt numFmtId="196" formatCode="0.00_)"/>
    <numFmt numFmtId="197" formatCode="#,##0\ ;\(#,##0\)"/>
    <numFmt numFmtId="198" formatCode="#,##0.0_);[Red]\(#,##0.0\)"/>
    <numFmt numFmtId="199" formatCode="#,##0\ &quot;DM&quot;;[Red]\-#,##0\ &quot;DM&quot;"/>
    <numFmt numFmtId="200" formatCode="#,##0.00\ &quot;DM&quot;;[Red]\-#,##0.00\ &quot;DM&quot;"/>
    <numFmt numFmtId="201" formatCode="\$#,##0.00;\(\$#,##0.00\)"/>
    <numFmt numFmtId="202" formatCode="\$#,##0;\(\$#,##0\)"/>
    <numFmt numFmtId="203" formatCode="#,##0;\(#,##0\)"/>
    <numFmt numFmtId="204" formatCode="\ #,##0\ ;\(#,##0\)"/>
    <numFmt numFmtId="205" formatCode="#.\ \ "/>
    <numFmt numFmtId="206" formatCode="##.\ \ "/>
    <numFmt numFmtId="207" formatCode="_-* #,##0.00_-;\-* #,##0.00_-;_-* \-??_-;_-@_-"/>
    <numFmt numFmtId="208" formatCode="d\ \ด\ด\ด\ด\ \_x0000_\_x0000_\_x0000_\_x0000_"/>
    <numFmt numFmtId="209" formatCode="mmm\-yyyy"/>
    <numFmt numFmtId="210" formatCode="#,##0.00&quot; &quot;;&quot;-&quot;#,##0.00&quot; &quot;;&quot; -&quot;#&quot; &quot;;@&quot; &quot;"/>
    <numFmt numFmtId="211" formatCode="0%_);\(0%\)"/>
    <numFmt numFmtId="212" formatCode="[$฿-41E]#,##0.00;[Red]&quot;-&quot;[$฿-41E]#,##0.00"/>
    <numFmt numFmtId="213" formatCode="_(* #,##0.00,,_);[Red]_(* \(#,##0.00,,\);_(* &quot;-&quot;??_);_(@_)"/>
    <numFmt numFmtId="214" formatCode="_(* #,##0.00_);_(\(#,##0.00\)"/>
    <numFmt numFmtId="215" formatCode="#,##0_);[Black]\(#,##0\)"/>
    <numFmt numFmtId="216" formatCode="#,##0.000\ ;\(#,##0.000\)"/>
  </numFmts>
  <fonts count="167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  <font>
      <b/>
      <sz val="15"/>
      <color rgb="FFFF0000"/>
      <name val="Angsana New"/>
      <family val="1"/>
    </font>
    <font>
      <sz val="12"/>
      <name val="Angsana New"/>
      <family val="1"/>
    </font>
    <font>
      <sz val="14"/>
      <color rgb="FFFF0000"/>
      <name val="Angsana New"/>
      <family val="1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625">
    <xf numFmtId="0" fontId="0" fillId="0" borderId="0"/>
    <xf numFmtId="9" fontId="6" fillId="0" borderId="0" applyFont="0" applyFill="0" applyBorder="0" applyAlignment="0" applyProtection="0"/>
    <xf numFmtId="0" fontId="3" fillId="0" borderId="0"/>
    <xf numFmtId="171" fontId="6" fillId="0" borderId="0"/>
    <xf numFmtId="39" fontId="7" fillId="0" borderId="0"/>
    <xf numFmtId="171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69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69" fontId="22" fillId="0" borderId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2" fillId="0" borderId="0" applyFill="0" applyBorder="0" applyAlignment="0" applyProtection="0"/>
    <xf numFmtId="0" fontId="6" fillId="0" borderId="0"/>
    <xf numFmtId="0" fontId="3" fillId="0" borderId="0"/>
    <xf numFmtId="43" fontId="25" fillId="0" borderId="0" applyFont="0" applyFill="0" applyBorder="0" applyAlignment="0" applyProtection="0"/>
    <xf numFmtId="0" fontId="24" fillId="0" borderId="0"/>
    <xf numFmtId="2" fontId="3" fillId="0" borderId="0" applyNumberForma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9" fontId="3" fillId="0" borderId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45" borderId="0" applyNumberFormat="0" applyBorder="0" applyAlignment="0" applyProtection="0"/>
    <xf numFmtId="0" fontId="32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2" borderId="0" applyNumberFormat="0" applyBorder="0" applyAlignment="0" applyProtection="0"/>
    <xf numFmtId="0" fontId="30" fillId="4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18" applyNumberFormat="0" applyFont="0" applyFill="0" applyAlignment="0"/>
    <xf numFmtId="0" fontId="35" fillId="41" borderId="19" applyNumberFormat="0" applyAlignment="0" applyProtection="0"/>
    <xf numFmtId="0" fontId="36" fillId="63" borderId="20" applyNumberFormat="0" applyAlignment="0" applyProtection="0"/>
    <xf numFmtId="167" fontId="3" fillId="0" borderId="0" applyNumberFormat="0" applyBorder="0"/>
    <xf numFmtId="176" fontId="37" fillId="0" borderId="0" applyFill="0" applyBorder="0" applyAlignment="0" applyProtection="0"/>
    <xf numFmtId="43" fontId="6" fillId="0" borderId="0" applyFont="0" applyFill="0" applyBorder="0" applyAlignment="0" applyProtection="0"/>
    <xf numFmtId="176" fontId="37" fillId="0" borderId="0" applyFill="0" applyBorder="0" applyAlignment="0" applyProtection="0"/>
    <xf numFmtId="186" fontId="37" fillId="0" borderId="0" applyFill="0" applyBorder="0" applyAlignment="0" applyProtection="0"/>
    <xf numFmtId="187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9" fontId="37" fillId="0" borderId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37" fillId="0" borderId="0" applyFill="0" applyBorder="0" applyAlignment="0" applyProtection="0"/>
    <xf numFmtId="43" fontId="38" fillId="0" borderId="0" applyNumberFormat="0" applyFill="0" applyBorder="0" applyAlignment="0" applyProtection="0"/>
    <xf numFmtId="190" fontId="24" fillId="0" borderId="0"/>
    <xf numFmtId="190" fontId="3" fillId="0" borderId="0"/>
    <xf numFmtId="0" fontId="2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24" fillId="0" borderId="0"/>
    <xf numFmtId="191" fontId="3" fillId="0" borderId="0"/>
    <xf numFmtId="0" fontId="24" fillId="0" borderId="0"/>
    <xf numFmtId="192" fontId="38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3" fontId="24" fillId="0" borderId="0"/>
    <xf numFmtId="0" fontId="43" fillId="0" borderId="0" applyFont="0" applyBorder="0" applyAlignment="0">
      <alignment horizontal="lef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94" fontId="47" fillId="0" borderId="0" applyFont="0" applyFill="0" applyBorder="0" applyAlignment="0" applyProtection="0"/>
    <xf numFmtId="0" fontId="29" fillId="0" borderId="0"/>
    <xf numFmtId="0" fontId="48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79" fillId="67" borderId="0" applyNumberFormat="0" applyBorder="0" applyAlignment="0" applyProtection="0"/>
    <xf numFmtId="0" fontId="50" fillId="68" borderId="21"/>
    <xf numFmtId="0" fontId="51" fillId="0" borderId="22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83" fillId="0" borderId="11" applyNumberFormat="0" applyFill="0" applyAlignment="0" applyProtection="0"/>
    <xf numFmtId="0" fontId="55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79" fillId="69" borderId="18" applyNumberFormat="0" applyBorder="0" applyAlignment="0" applyProtection="0"/>
    <xf numFmtId="0" fontId="56" fillId="39" borderId="19" applyNumberFormat="0" applyAlignment="0" applyProtection="0"/>
    <xf numFmtId="0" fontId="57" fillId="0" borderId="26" applyNumberFormat="0" applyFill="0" applyAlignment="0" applyProtection="0"/>
    <xf numFmtId="0" fontId="58" fillId="38" borderId="0" applyNumberFormat="0" applyBorder="0" applyAlignment="0" applyProtection="0"/>
    <xf numFmtId="37" fontId="59" fillId="0" borderId="0"/>
    <xf numFmtId="37" fontId="59" fillId="0" borderId="0"/>
    <xf numFmtId="196" fontId="60" fillId="0" borderId="0"/>
    <xf numFmtId="196" fontId="60" fillId="0" borderId="0"/>
    <xf numFmtId="0" fontId="80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4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8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4" fillId="0" borderId="0" applyFill="0"/>
    <xf numFmtId="0" fontId="38" fillId="0" borderId="0"/>
    <xf numFmtId="0" fontId="18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6" fillId="0" borderId="0"/>
    <xf numFmtId="0" fontId="24" fillId="0" borderId="0"/>
    <xf numFmtId="0" fontId="6" fillId="0" borderId="0"/>
    <xf numFmtId="0" fontId="17" fillId="0" borderId="0"/>
    <xf numFmtId="0" fontId="6" fillId="0" borderId="0"/>
    <xf numFmtId="0" fontId="38" fillId="0" borderId="0"/>
    <xf numFmtId="0" fontId="85" fillId="0" borderId="0"/>
    <xf numFmtId="0" fontId="38" fillId="0" borderId="0"/>
    <xf numFmtId="0" fontId="17" fillId="0" borderId="0"/>
    <xf numFmtId="0" fontId="86" fillId="0" borderId="0"/>
    <xf numFmtId="0" fontId="1" fillId="0" borderId="0"/>
    <xf numFmtId="0" fontId="6" fillId="0" borderId="0"/>
    <xf numFmtId="0" fontId="6" fillId="0" borderId="0"/>
    <xf numFmtId="0" fontId="62" fillId="0" borderId="0"/>
    <xf numFmtId="197" fontId="61" fillId="0" borderId="0"/>
    <xf numFmtId="0" fontId="40" fillId="0" borderId="0"/>
    <xf numFmtId="0" fontId="38" fillId="0" borderId="0"/>
    <xf numFmtId="0" fontId="85" fillId="0" borderId="0"/>
    <xf numFmtId="0" fontId="61" fillId="0" borderId="0"/>
    <xf numFmtId="0" fontId="62" fillId="0" borderId="0"/>
    <xf numFmtId="0" fontId="6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7" fillId="35" borderId="27" applyNumberFormat="0" applyAlignment="0" applyProtection="0"/>
    <xf numFmtId="0" fontId="63" fillId="41" borderId="28" applyNumberFormat="0" applyAlignment="0" applyProtection="0"/>
    <xf numFmtId="9" fontId="8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98" fontId="38" fillId="0" borderId="0"/>
    <xf numFmtId="0" fontId="65" fillId="0" borderId="0" applyNumberFormat="0" applyFill="0" applyBorder="0" applyAlignment="0" applyProtection="0"/>
    <xf numFmtId="0" fontId="38" fillId="70" borderId="0"/>
    <xf numFmtId="0" fontId="42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3" fontId="38" fillId="0" borderId="18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67" fillId="0" borderId="0">
      <alignment horizontal="center" vertical="top"/>
    </xf>
    <xf numFmtId="40" fontId="68" fillId="0" borderId="0"/>
    <xf numFmtId="0" fontId="69" fillId="0" borderId="0" applyNumberFormat="0" applyFill="0" applyBorder="0" applyAlignment="0" applyProtection="0"/>
    <xf numFmtId="0" fontId="70" fillId="0" borderId="29" applyNumberFormat="0" applyFill="0" applyAlignment="0" applyProtection="0"/>
    <xf numFmtId="41" fontId="38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3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169" fontId="22" fillId="0" borderId="0" applyFill="0" applyBorder="0" applyAlignment="0" applyProtection="0"/>
    <xf numFmtId="174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88" fontId="37" fillId="0" borderId="0" applyFill="0" applyBorder="0" applyAlignment="0" applyProtection="0"/>
    <xf numFmtId="3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4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4" fillId="0" borderId="0"/>
    <xf numFmtId="0" fontId="24" fillId="0" borderId="0"/>
    <xf numFmtId="0" fontId="38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6" fillId="0" borderId="0"/>
    <xf numFmtId="0" fontId="77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2" fillId="0" borderId="0">
      <alignment vertical="top"/>
    </xf>
    <xf numFmtId="0" fontId="81" fillId="0" borderId="0"/>
    <xf numFmtId="0" fontId="76" fillId="0" borderId="0"/>
    <xf numFmtId="0" fontId="38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38" fontId="79" fillId="67" borderId="0" applyNumberFormat="0" applyBorder="0" applyAlignment="0" applyProtection="0"/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9" fillId="69" borderId="18" applyNumberFormat="0" applyBorder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1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9" fillId="73" borderId="37" applyNumberFormat="0" applyFon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0" fontId="28" fillId="0" borderId="0"/>
    <xf numFmtId="0" fontId="8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2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6" fillId="0" borderId="0"/>
    <xf numFmtId="0" fontId="6" fillId="0" borderId="0"/>
    <xf numFmtId="0" fontId="105" fillId="0" borderId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6" fillId="0" borderId="0"/>
    <xf numFmtId="0" fontId="105" fillId="10" borderId="0" applyNumberFormat="0" applyBorder="0" applyAlignment="0" applyProtection="0"/>
    <xf numFmtId="0" fontId="29" fillId="33" borderId="0" applyNumberFormat="0" applyBorder="0" applyAlignment="0" applyProtection="0"/>
    <xf numFmtId="0" fontId="105" fillId="14" borderId="0" applyNumberFormat="0" applyBorder="0" applyAlignment="0" applyProtection="0"/>
    <xf numFmtId="0" fontId="29" fillId="34" borderId="0" applyNumberFormat="0" applyBorder="0" applyAlignment="0" applyProtection="0"/>
    <xf numFmtId="0" fontId="105" fillId="18" borderId="0" applyNumberFormat="0" applyBorder="0" applyAlignment="0" applyProtection="0"/>
    <xf numFmtId="0" fontId="29" fillId="35" borderId="0" applyNumberFormat="0" applyBorder="0" applyAlignment="0" applyProtection="0"/>
    <xf numFmtId="0" fontId="105" fillId="22" borderId="0" applyNumberFormat="0" applyBorder="0" applyAlignment="0" applyProtection="0"/>
    <xf numFmtId="0" fontId="29" fillId="36" borderId="0" applyNumberFormat="0" applyBorder="0" applyAlignment="0" applyProtection="0"/>
    <xf numFmtId="0" fontId="105" fillId="26" borderId="0" applyNumberFormat="0" applyBorder="0" applyAlignment="0" applyProtection="0"/>
    <xf numFmtId="0" fontId="29" fillId="37" borderId="0" applyNumberFormat="0" applyBorder="0" applyAlignment="0" applyProtection="0"/>
    <xf numFmtId="0" fontId="105" fillId="30" borderId="0" applyNumberFormat="0" applyBorder="0" applyAlignment="0" applyProtection="0"/>
    <xf numFmtId="0" fontId="29" fillId="36" borderId="0" applyNumberFormat="0" applyBorder="0" applyAlignment="0" applyProtection="0"/>
    <xf numFmtId="0" fontId="105" fillId="11" borderId="0" applyNumberFormat="0" applyBorder="0" applyAlignment="0" applyProtection="0"/>
    <xf numFmtId="0" fontId="29" fillId="38" borderId="0" applyNumberFormat="0" applyBorder="0" applyAlignment="0" applyProtection="0"/>
    <xf numFmtId="0" fontId="105" fillId="15" borderId="0" applyNumberFormat="0" applyBorder="0" applyAlignment="0" applyProtection="0"/>
    <xf numFmtId="0" fontId="29" fillId="34" borderId="0" applyNumberFormat="0" applyBorder="0" applyAlignment="0" applyProtection="0"/>
    <xf numFmtId="0" fontId="105" fillId="19" borderId="0" applyNumberFormat="0" applyBorder="0" applyAlignment="0" applyProtection="0"/>
    <xf numFmtId="0" fontId="29" fillId="39" borderId="0" applyNumberFormat="0" applyBorder="0" applyAlignment="0" applyProtection="0"/>
    <xf numFmtId="0" fontId="105" fillId="23" borderId="0" applyNumberFormat="0" applyBorder="0" applyAlignment="0" applyProtection="0"/>
    <xf numFmtId="0" fontId="29" fillId="40" borderId="0" applyNumberFormat="0" applyBorder="0" applyAlignment="0" applyProtection="0"/>
    <xf numFmtId="0" fontId="105" fillId="27" borderId="0" applyNumberFormat="0" applyBorder="0" applyAlignment="0" applyProtection="0"/>
    <xf numFmtId="0" fontId="29" fillId="41" borderId="0" applyNumberFormat="0" applyBorder="0" applyAlignment="0" applyProtection="0"/>
    <xf numFmtId="0" fontId="105" fillId="31" borderId="0" applyNumberFormat="0" applyBorder="0" applyAlignment="0" applyProtection="0"/>
    <xf numFmtId="0" fontId="29" fillId="36" borderId="0" applyNumberFormat="0" applyBorder="0" applyAlignment="0" applyProtection="0"/>
    <xf numFmtId="0" fontId="106" fillId="12" borderId="0" applyNumberFormat="0" applyBorder="0" applyAlignment="0" applyProtection="0"/>
    <xf numFmtId="0" fontId="30" fillId="38" borderId="0" applyNumberFormat="0" applyBorder="0" applyAlignment="0" applyProtection="0"/>
    <xf numFmtId="0" fontId="27" fillId="12" borderId="0" applyNumberFormat="0" applyBorder="0" applyAlignment="0" applyProtection="0"/>
    <xf numFmtId="0" fontId="106" fillId="16" borderId="0" applyNumberFormat="0" applyBorder="0" applyAlignment="0" applyProtection="0"/>
    <xf numFmtId="0" fontId="30" fillId="34" borderId="0" applyNumberFormat="0" applyBorder="0" applyAlignment="0" applyProtection="0"/>
    <xf numFmtId="0" fontId="27" fillId="16" borderId="0" applyNumberFormat="0" applyBorder="0" applyAlignment="0" applyProtection="0"/>
    <xf numFmtId="0" fontId="106" fillId="20" borderId="0" applyNumberFormat="0" applyBorder="0" applyAlignment="0" applyProtection="0"/>
    <xf numFmtId="0" fontId="30" fillId="39" borderId="0" applyNumberFormat="0" applyBorder="0" applyAlignment="0" applyProtection="0"/>
    <xf numFmtId="0" fontId="27" fillId="20" borderId="0" applyNumberFormat="0" applyBorder="0" applyAlignment="0" applyProtection="0"/>
    <xf numFmtId="0" fontId="106" fillId="24" borderId="0" applyNumberFormat="0" applyBorder="0" applyAlignment="0" applyProtection="0"/>
    <xf numFmtId="0" fontId="30" fillId="42" borderId="0" applyNumberFormat="0" applyBorder="0" applyAlignment="0" applyProtection="0"/>
    <xf numFmtId="0" fontId="27" fillId="24" borderId="0" applyNumberFormat="0" applyBorder="0" applyAlignment="0" applyProtection="0"/>
    <xf numFmtId="0" fontId="106" fillId="28" borderId="0" applyNumberFormat="0" applyBorder="0" applyAlignment="0" applyProtection="0"/>
    <xf numFmtId="0" fontId="30" fillId="41" borderId="0" applyNumberFormat="0" applyBorder="0" applyAlignment="0" applyProtection="0"/>
    <xf numFmtId="0" fontId="27" fillId="28" borderId="0" applyNumberFormat="0" applyBorder="0" applyAlignment="0" applyProtection="0"/>
    <xf numFmtId="0" fontId="106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32" borderId="0" applyNumberFormat="0" applyBorder="0" applyAlignment="0" applyProtection="0"/>
    <xf numFmtId="0" fontId="106" fillId="9" borderId="0" applyNumberFormat="0" applyBorder="0" applyAlignment="0" applyProtection="0"/>
    <xf numFmtId="0" fontId="30" fillId="47" borderId="0" applyNumberFormat="0" applyBorder="0" applyAlignment="0" applyProtection="0"/>
    <xf numFmtId="0" fontId="106" fillId="13" borderId="0" applyNumberFormat="0" applyBorder="0" applyAlignment="0" applyProtection="0"/>
    <xf numFmtId="0" fontId="30" fillId="50" borderId="0" applyNumberFormat="0" applyBorder="0" applyAlignment="0" applyProtection="0"/>
    <xf numFmtId="0" fontId="106" fillId="17" borderId="0" applyNumberFormat="0" applyBorder="0" applyAlignment="0" applyProtection="0"/>
    <xf numFmtId="0" fontId="30" fillId="53" borderId="0" applyNumberFormat="0" applyBorder="0" applyAlignment="0" applyProtection="0"/>
    <xf numFmtId="0" fontId="106" fillId="21" borderId="0" applyNumberFormat="0" applyBorder="0" applyAlignment="0" applyProtection="0"/>
    <xf numFmtId="0" fontId="30" fillId="56" borderId="0" applyNumberFormat="0" applyBorder="0" applyAlignment="0" applyProtection="0"/>
    <xf numFmtId="0" fontId="106" fillId="25" borderId="0" applyNumberFormat="0" applyBorder="0" applyAlignment="0" applyProtection="0"/>
    <xf numFmtId="0" fontId="30" fillId="59" borderId="0" applyNumberFormat="0" applyBorder="0" applyAlignment="0" applyProtection="0"/>
    <xf numFmtId="0" fontId="106" fillId="29" borderId="0" applyNumberFormat="0" applyBorder="0" applyAlignment="0" applyProtection="0"/>
    <xf numFmtId="0" fontId="30" fillId="43" borderId="0" applyNumberFormat="0" applyBorder="0" applyAlignment="0" applyProtection="0"/>
    <xf numFmtId="0" fontId="107" fillId="95" borderId="0"/>
    <xf numFmtId="0" fontId="108" fillId="3" borderId="0" applyNumberFormat="0" applyBorder="0" applyAlignment="0" applyProtection="0"/>
    <xf numFmtId="0" fontId="33" fillId="34" borderId="0" applyNumberFormat="0" applyBorder="0" applyAlignment="0" applyProtection="0"/>
    <xf numFmtId="0" fontId="109" fillId="6" borderId="12" applyNumberFormat="0" applyAlignment="0" applyProtection="0"/>
    <xf numFmtId="0" fontId="35" fillId="41" borderId="33" applyNumberFormat="0" applyAlignment="0" applyProtection="0"/>
    <xf numFmtId="0" fontId="110" fillId="7" borderId="15" applyNumberFormat="0" applyAlignment="0" applyProtection="0"/>
    <xf numFmtId="0" fontId="36" fillId="63" borderId="20" applyNumberFormat="0" applyAlignment="0" applyProtection="0"/>
    <xf numFmtId="176" fontId="37" fillId="0" borderId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ill="0" applyBorder="0" applyAlignment="0" applyProtection="0"/>
    <xf numFmtId="43" fontId="24" fillId="0" borderId="0" applyFont="0" applyFill="0" applyBorder="0" applyAlignment="0" applyProtection="0"/>
    <xf numFmtId="186" fontId="37" fillId="0" borderId="0" applyFill="0" applyBorder="0" applyAlignment="0" applyProtection="0"/>
    <xf numFmtId="207" fontId="6" fillId="0" borderId="0" applyFill="0" applyBorder="0" applyAlignment="0" applyProtection="0"/>
    <xf numFmtId="187" fontId="37" fillId="0" borderId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29" fillId="0" borderId="0"/>
    <xf numFmtId="164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37" fillId="0" borderId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7" fillId="0" borderId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41" fillId="0" borderId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37" fillId="0" borderId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7" fillId="0" borderId="0" applyFill="0" applyBorder="0" applyAlignment="0" applyProtection="0"/>
    <xf numFmtId="189" fontId="37" fillId="0" borderId="0" applyFill="0" applyBorder="0" applyAlignment="0" applyProtection="0"/>
    <xf numFmtId="207" fontId="6" fillId="0" borderId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" fillId="0" borderId="0"/>
    <xf numFmtId="0" fontId="24" fillId="0" borderId="0"/>
    <xf numFmtId="190" fontId="24" fillId="0" borderId="0"/>
    <xf numFmtId="44" fontId="41" fillId="0" borderId="0" applyFont="0" applyFill="0" applyBorder="0" applyAlignment="0" applyProtection="0"/>
    <xf numFmtId="44" fontId="112" fillId="0" borderId="0" applyFont="0" applyFill="0" applyBorder="0" applyAlignment="0" applyProtection="0"/>
    <xf numFmtId="191" fontId="3" fillId="0" borderId="0"/>
    <xf numFmtId="0" fontId="24" fillId="0" borderId="0"/>
    <xf numFmtId="191" fontId="24" fillId="0" borderId="0"/>
    <xf numFmtId="209" fontId="113" fillId="0" borderId="1"/>
    <xf numFmtId="193" fontId="24" fillId="0" borderId="0"/>
    <xf numFmtId="0" fontId="114" fillId="96" borderId="0"/>
    <xf numFmtId="0" fontId="114" fillId="97" borderId="0"/>
    <xf numFmtId="0" fontId="114" fillId="98" borderId="0"/>
    <xf numFmtId="0" fontId="114" fillId="99" borderId="0"/>
    <xf numFmtId="0" fontId="114" fillId="100" borderId="0"/>
    <xf numFmtId="0" fontId="114" fillId="101" borderId="0"/>
    <xf numFmtId="0" fontId="114" fillId="102" borderId="0"/>
    <xf numFmtId="0" fontId="114" fillId="103" borderId="0"/>
    <xf numFmtId="0" fontId="114" fillId="104" borderId="0"/>
    <xf numFmtId="0" fontId="114" fillId="105" borderId="0"/>
    <xf numFmtId="0" fontId="114" fillId="106" borderId="0"/>
    <xf numFmtId="0" fontId="114" fillId="107" borderId="0"/>
    <xf numFmtId="0" fontId="115" fillId="108" borderId="0"/>
    <xf numFmtId="0" fontId="115" fillId="109" borderId="0"/>
    <xf numFmtId="0" fontId="115" fillId="110" borderId="0"/>
    <xf numFmtId="0" fontId="115" fillId="111" borderId="0"/>
    <xf numFmtId="0" fontId="115" fillId="112" borderId="0"/>
    <xf numFmtId="0" fontId="115" fillId="113" borderId="0"/>
    <xf numFmtId="0" fontId="115" fillId="114" borderId="0"/>
    <xf numFmtId="0" fontId="115" fillId="115" borderId="0"/>
    <xf numFmtId="0" fontId="115" fillId="116" borderId="0"/>
    <xf numFmtId="0" fontId="115" fillId="117" borderId="0"/>
    <xf numFmtId="0" fontId="115" fillId="118" borderId="0"/>
    <xf numFmtId="0" fontId="115" fillId="119" borderId="0"/>
    <xf numFmtId="0" fontId="116" fillId="120" borderId="0"/>
    <xf numFmtId="0" fontId="117" fillId="121" borderId="12"/>
    <xf numFmtId="0" fontId="118" fillId="122" borderId="15"/>
    <xf numFmtId="210" fontId="119" fillId="0" borderId="0"/>
    <xf numFmtId="0" fontId="120" fillId="0" borderId="0"/>
    <xf numFmtId="0" fontId="121" fillId="123" borderId="0"/>
    <xf numFmtId="0" fontId="122" fillId="0" borderId="40"/>
    <xf numFmtId="0" fontId="123" fillId="0" borderId="41"/>
    <xf numFmtId="0" fontId="124" fillId="0" borderId="42"/>
    <xf numFmtId="0" fontId="124" fillId="0" borderId="0"/>
    <xf numFmtId="0" fontId="125" fillId="124" borderId="12"/>
    <xf numFmtId="0" fontId="126" fillId="0" borderId="14"/>
    <xf numFmtId="0" fontId="127" fillId="125" borderId="0"/>
    <xf numFmtId="0" fontId="29" fillId="0" borderId="0"/>
    <xf numFmtId="0" fontId="3" fillId="0" borderId="0"/>
    <xf numFmtId="0" fontId="119" fillId="126" borderId="16"/>
    <xf numFmtId="0" fontId="128" fillId="121" borderId="13"/>
    <xf numFmtId="0" fontId="129" fillId="0" borderId="0"/>
    <xf numFmtId="0" fontId="130" fillId="0" borderId="43"/>
    <xf numFmtId="0" fontId="131" fillId="0" borderId="0"/>
    <xf numFmtId="210" fontId="132" fillId="0" borderId="0"/>
    <xf numFmtId="0" fontId="1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5" fillId="0" borderId="1" applyNumberFormat="0" applyBorder="0"/>
    <xf numFmtId="0" fontId="136" fillId="0" borderId="9" applyNumberFormat="0" applyFill="0" applyAlignment="0" applyProtection="0"/>
    <xf numFmtId="0" fontId="53" fillId="0" borderId="23" applyNumberFormat="0" applyFill="0" applyAlignment="0" applyProtection="0"/>
    <xf numFmtId="0" fontId="137" fillId="0" borderId="10" applyNumberFormat="0" applyFill="0" applyAlignment="0" applyProtection="0"/>
    <xf numFmtId="0" fontId="54" fillId="0" borderId="24" applyNumberFormat="0" applyFill="0" applyAlignment="0" applyProtection="0"/>
    <xf numFmtId="14" fontId="138" fillId="127" borderId="31">
      <alignment horizontal="center" vertical="center" wrapText="1"/>
    </xf>
    <xf numFmtId="0" fontId="139" fillId="0" borderId="11" applyNumberFormat="0" applyFill="0" applyAlignment="0" applyProtection="0"/>
    <xf numFmtId="0" fontId="55" fillId="0" borderId="25" applyNumberFormat="0" applyFill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>
      <alignment horizontal="center" textRotation="90"/>
    </xf>
    <xf numFmtId="0" fontId="141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2" fillId="5" borderId="12" applyNumberFormat="0" applyAlignment="0" applyProtection="0"/>
    <xf numFmtId="0" fontId="56" fillId="39" borderId="33" applyNumberFormat="0" applyAlignment="0" applyProtection="0"/>
    <xf numFmtId="0" fontId="143" fillId="0" borderId="14" applyNumberFormat="0" applyFill="0" applyAlignment="0" applyProtection="0"/>
    <xf numFmtId="0" fontId="57" fillId="0" borderId="26" applyNumberFormat="0" applyFill="0" applyAlignment="0" applyProtection="0"/>
    <xf numFmtId="0" fontId="144" fillId="4" borderId="0" applyNumberFormat="0" applyBorder="0" applyAlignment="0" applyProtection="0"/>
    <xf numFmtId="0" fontId="58" fillId="38" borderId="0" applyNumberFormat="0" applyBorder="0" applyAlignment="0" applyProtection="0"/>
    <xf numFmtId="0" fontId="26" fillId="4" borderId="0" applyNumberFormat="0" applyBorder="0" applyAlignment="0" applyProtection="0"/>
    <xf numFmtId="0" fontId="62" fillId="0" borderId="0"/>
    <xf numFmtId="0" fontId="82" fillId="0" borderId="0"/>
    <xf numFmtId="0" fontId="62" fillId="0" borderId="0"/>
    <xf numFmtId="0" fontId="38" fillId="0" borderId="0"/>
    <xf numFmtId="0" fontId="24" fillId="0" borderId="0"/>
    <xf numFmtId="0" fontId="38" fillId="0" borderId="0"/>
    <xf numFmtId="0" fontId="77" fillId="0" borderId="0"/>
    <xf numFmtId="0" fontId="84" fillId="0" borderId="0"/>
    <xf numFmtId="0" fontId="29" fillId="0" borderId="0"/>
    <xf numFmtId="0" fontId="24" fillId="0" borderId="0"/>
    <xf numFmtId="0" fontId="6" fillId="0" borderId="0"/>
    <xf numFmtId="0" fontId="111" fillId="0" borderId="0"/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85" fillId="0" borderId="0"/>
    <xf numFmtId="0" fontId="40" fillId="0" borderId="0"/>
    <xf numFmtId="0" fontId="24" fillId="0" borderId="0"/>
    <xf numFmtId="0" fontId="40" fillId="0" borderId="0"/>
    <xf numFmtId="0" fontId="44" fillId="0" borderId="0" applyFill="0"/>
    <xf numFmtId="0" fontId="38" fillId="0" borderId="0"/>
    <xf numFmtId="0" fontId="38" fillId="0" borderId="0"/>
    <xf numFmtId="0" fontId="29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17" fillId="0" borderId="0"/>
    <xf numFmtId="0" fontId="38" fillId="0" borderId="0"/>
    <xf numFmtId="0" fontId="86" fillId="0" borderId="0"/>
    <xf numFmtId="0" fontId="146" fillId="0" borderId="0"/>
    <xf numFmtId="0" fontId="86" fillId="0" borderId="0"/>
    <xf numFmtId="37" fontId="38" fillId="0" borderId="0"/>
    <xf numFmtId="0" fontId="17" fillId="0" borderId="0"/>
    <xf numFmtId="0" fontId="4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7" fontId="61" fillId="0" borderId="0"/>
    <xf numFmtId="0" fontId="38" fillId="0" borderId="0"/>
    <xf numFmtId="0" fontId="24" fillId="0" borderId="0"/>
    <xf numFmtId="0" fontId="85" fillId="0" borderId="0"/>
    <xf numFmtId="0" fontId="24" fillId="0" borderId="0"/>
    <xf numFmtId="0" fontId="40" fillId="0" borderId="0"/>
    <xf numFmtId="0" fontId="85" fillId="0" borderId="0"/>
    <xf numFmtId="0" fontId="62" fillId="0" borderId="0"/>
    <xf numFmtId="0" fontId="89" fillId="0" borderId="0"/>
    <xf numFmtId="0" fontId="61" fillId="0" borderId="0"/>
    <xf numFmtId="0" fontId="3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8" fillId="0" borderId="0"/>
    <xf numFmtId="0" fontId="62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2" fillId="0" borderId="0"/>
    <xf numFmtId="0" fontId="82" fillId="0" borderId="0"/>
    <xf numFmtId="0" fontId="6" fillId="0" borderId="0"/>
    <xf numFmtId="0" fontId="105" fillId="8" borderId="16" applyNumberFormat="0" applyFont="0" applyAlignment="0" applyProtection="0"/>
    <xf numFmtId="0" fontId="37" fillId="35" borderId="37" applyNumberFormat="0" applyAlignment="0" applyProtection="0"/>
    <xf numFmtId="0" fontId="1" fillId="8" borderId="16" applyNumberFormat="0" applyFont="0" applyAlignment="0" applyProtection="0"/>
    <xf numFmtId="0" fontId="147" fillId="6" borderId="13" applyNumberFormat="0" applyAlignment="0" applyProtection="0"/>
    <xf numFmtId="0" fontId="63" fillId="41" borderId="38" applyNumberFormat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198" fontId="148" fillId="0" borderId="0" applyNumberFormat="0" applyFill="0" applyBorder="0" applyAlignment="0" applyProtection="0"/>
    <xf numFmtId="0" fontId="149" fillId="0" borderId="0"/>
    <xf numFmtId="212" fontId="149" fillId="0" borderId="0"/>
    <xf numFmtId="0" fontId="38" fillId="0" borderId="0">
      <alignment vertical="top" wrapText="1"/>
    </xf>
    <xf numFmtId="0" fontId="138" fillId="0" borderId="44"/>
    <xf numFmtId="0" fontId="42" fillId="0" borderId="0">
      <alignment vertical="top"/>
    </xf>
    <xf numFmtId="0" fontId="81" fillId="0" borderId="0"/>
    <xf numFmtId="1" fontId="150" fillId="0" borderId="0"/>
    <xf numFmtId="0" fontId="67" fillId="0" borderId="0" applyFill="0" applyBorder="0" applyProtection="0">
      <alignment horizontal="left" vertical="top"/>
    </xf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70" fillId="0" borderId="45" applyNumberFormat="0" applyFill="0" applyAlignment="0" applyProtection="0"/>
    <xf numFmtId="0" fontId="1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8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" fillId="0" borderId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169" fontId="38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" fillId="0" borderId="0" applyFont="0" applyFill="0" applyBorder="0" applyAlignment="0" applyProtection="0"/>
    <xf numFmtId="188" fontId="37" fillId="0" borderId="0" applyFill="0" applyBorder="0" applyAlignment="0" applyProtection="0"/>
    <xf numFmtId="18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2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4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1" fillId="0" borderId="0"/>
    <xf numFmtId="0" fontId="24" fillId="0" borderId="0"/>
    <xf numFmtId="0" fontId="29" fillId="0" borderId="0"/>
    <xf numFmtId="0" fontId="82" fillId="0" borderId="0"/>
    <xf numFmtId="0" fontId="82" fillId="0" borderId="0"/>
    <xf numFmtId="0" fontId="111" fillId="0" borderId="0"/>
    <xf numFmtId="0" fontId="1" fillId="0" borderId="0"/>
    <xf numFmtId="0" fontId="82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4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22" fillId="0" borderId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484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quotePrefix="1" applyFont="1"/>
    <xf numFmtId="39" fontId="5" fillId="0" borderId="0" xfId="3" applyNumberFormat="1" applyFont="1"/>
    <xf numFmtId="39" fontId="5" fillId="0" borderId="0" xfId="4" applyFont="1" applyAlignment="1">
      <alignment horizontal="center"/>
    </xf>
    <xf numFmtId="39" fontId="5" fillId="0" borderId="0" xfId="3" applyNumberFormat="1" applyFont="1" applyAlignment="1">
      <alignment horizontal="left"/>
    </xf>
    <xf numFmtId="170" fontId="10" fillId="0" borderId="0" xfId="6" applyNumberFormat="1" applyFont="1"/>
    <xf numFmtId="0" fontId="10" fillId="0" borderId="0" xfId="6" applyFont="1"/>
    <xf numFmtId="0" fontId="10" fillId="0" borderId="0" xfId="7" applyFont="1" applyAlignment="1">
      <alignment horizontal="center"/>
    </xf>
    <xf numFmtId="172" fontId="10" fillId="0" borderId="0" xfId="7" applyNumberFormat="1" applyFont="1"/>
    <xf numFmtId="173" fontId="5" fillId="0" borderId="0" xfId="6" applyNumberFormat="1" applyFont="1"/>
    <xf numFmtId="170" fontId="10" fillId="0" borderId="0" xfId="4" quotePrefix="1" applyNumberFormat="1" applyFont="1"/>
    <xf numFmtId="170" fontId="10" fillId="0" borderId="0" xfId="4" quotePrefix="1" applyNumberFormat="1" applyFont="1" applyAlignment="1">
      <alignment horizontal="center"/>
    </xf>
    <xf numFmtId="170" fontId="5" fillId="0" borderId="0" xfId="6" quotePrefix="1" applyNumberFormat="1" applyFont="1" applyAlignment="1">
      <alignment horizontal="center"/>
    </xf>
    <xf numFmtId="170" fontId="10" fillId="0" borderId="0" xfId="4" applyNumberFormat="1" applyFont="1" applyAlignment="1">
      <alignment horizontal="left"/>
    </xf>
    <xf numFmtId="170" fontId="10" fillId="0" borderId="0" xfId="8" applyNumberFormat="1" applyFont="1"/>
    <xf numFmtId="0" fontId="10" fillId="0" borderId="0" xfId="10" applyFont="1"/>
    <xf numFmtId="39" fontId="10" fillId="0" borderId="0" xfId="11" applyNumberFormat="1" applyFont="1" applyFill="1" applyBorder="1" applyAlignment="1" applyProtection="1"/>
    <xf numFmtId="0" fontId="5" fillId="0" borderId="0" xfId="0" applyFont="1" applyAlignment="1">
      <alignment horizontal="left"/>
    </xf>
    <xf numFmtId="39" fontId="10" fillId="0" borderId="0" xfId="10" applyNumberFormat="1" applyFont="1"/>
    <xf numFmtId="39" fontId="5" fillId="0" borderId="0" xfId="4" applyFont="1" applyAlignment="1">
      <alignment horizontal="left"/>
    </xf>
    <xf numFmtId="39" fontId="5" fillId="0" borderId="0" xfId="4" applyFont="1"/>
    <xf numFmtId="0" fontId="5" fillId="0" borderId="0" xfId="12" applyFont="1"/>
    <xf numFmtId="0" fontId="5" fillId="0" borderId="0" xfId="12" applyFont="1" applyAlignment="1">
      <alignment horizontal="left"/>
    </xf>
    <xf numFmtId="39" fontId="5" fillId="0" borderId="0" xfId="4" quotePrefix="1" applyFont="1" applyAlignment="1">
      <alignment horizontal="center"/>
    </xf>
    <xf numFmtId="173" fontId="5" fillId="0" borderId="0" xfId="2" applyNumberFormat="1" applyFont="1" applyAlignment="1">
      <alignment horizontal="center"/>
    </xf>
    <xf numFmtId="43" fontId="5" fillId="0" borderId="0" xfId="11" applyFont="1" applyFill="1" applyAlignment="1">
      <alignment horizontal="right"/>
    </xf>
    <xf numFmtId="173" fontId="5" fillId="0" borderId="0" xfId="11" applyNumberFormat="1" applyFont="1" applyFill="1"/>
    <xf numFmtId="43" fontId="5" fillId="0" borderId="0" xfId="11" applyFont="1" applyFill="1" applyBorder="1"/>
    <xf numFmtId="173" fontId="5" fillId="0" borderId="1" xfId="11" applyNumberFormat="1" applyFont="1" applyFill="1" applyBorder="1"/>
    <xf numFmtId="174" fontId="5" fillId="0" borderId="0" xfId="11" applyNumberFormat="1" applyFont="1" applyFill="1" applyBorder="1"/>
    <xf numFmtId="174" fontId="5" fillId="0" borderId="0" xfId="11" applyNumberFormat="1" applyFont="1" applyFill="1"/>
    <xf numFmtId="43" fontId="5" fillId="0" borderId="0" xfId="11" applyFont="1" applyFill="1"/>
    <xf numFmtId="49" fontId="2" fillId="0" borderId="0" xfId="0" applyNumberFormat="1" applyFont="1"/>
    <xf numFmtId="173" fontId="5" fillId="0" borderId="0" xfId="11" applyNumberFormat="1" applyFont="1" applyFill="1" applyBorder="1"/>
    <xf numFmtId="173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74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Alignment="1">
      <alignment horizontal="center" vertical="center"/>
    </xf>
    <xf numFmtId="174" fontId="5" fillId="0" borderId="2" xfId="11" applyNumberFormat="1" applyFont="1" applyFill="1" applyBorder="1"/>
    <xf numFmtId="174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5" fillId="0" borderId="1" xfId="11" applyNumberFormat="1" applyFont="1" applyFill="1" applyBorder="1"/>
    <xf numFmtId="174" fontId="5" fillId="0" borderId="5" xfId="11" applyNumberFormat="1" applyFont="1" applyFill="1" applyBorder="1"/>
    <xf numFmtId="17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9" fillId="0" borderId="0" xfId="0" applyFont="1"/>
    <xf numFmtId="0" fontId="2" fillId="0" borderId="0" xfId="0" quotePrefix="1" applyFont="1" applyAlignment="1">
      <alignment horizontal="left"/>
    </xf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2" xfId="11" applyFont="1" applyFill="1" applyBorder="1" applyAlignment="1">
      <alignment horizontal="center" vertical="center"/>
    </xf>
    <xf numFmtId="43" fontId="20" fillId="0" borderId="0" xfId="11" applyFont="1" applyFill="1"/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43" fontId="21" fillId="0" borderId="0" xfId="11" applyFont="1" applyFill="1"/>
    <xf numFmtId="173" fontId="5" fillId="0" borderId="0" xfId="0" applyNumberFormat="1" applyFont="1"/>
    <xf numFmtId="174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5" fontId="5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179" fontId="5" fillId="0" borderId="0" xfId="11" quotePrefix="1" applyNumberFormat="1" applyFont="1" applyFill="1" applyAlignment="1">
      <alignment horizontal="center"/>
    </xf>
    <xf numFmtId="174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/>
    <xf numFmtId="37" fontId="2" fillId="0" borderId="0" xfId="0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/>
    <xf numFmtId="174" fontId="8" fillId="0" borderId="0" xfId="11" applyNumberFormat="1" applyFont="1" applyFill="1" applyAlignment="1">
      <alignment horizontal="right" vertical="center"/>
    </xf>
    <xf numFmtId="174" fontId="8" fillId="0" borderId="0" xfId="11" applyNumberFormat="1" applyFont="1" applyFill="1" applyBorder="1" applyAlignment="1">
      <alignment horizontal="right" vertical="center"/>
    </xf>
    <xf numFmtId="0" fontId="5" fillId="0" borderId="0" xfId="17" applyFont="1"/>
    <xf numFmtId="0" fontId="5" fillId="0" borderId="0" xfId="17" applyFont="1" applyAlignment="1">
      <alignment horizontal="right"/>
    </xf>
    <xf numFmtId="173" fontId="19" fillId="0" borderId="0" xfId="11" applyNumberFormat="1" applyFont="1" applyFill="1"/>
    <xf numFmtId="173" fontId="19" fillId="0" borderId="0" xfId="11" applyNumberFormat="1" applyFont="1" applyFill="1" applyAlignment="1">
      <alignment horizontal="center"/>
    </xf>
    <xf numFmtId="173" fontId="5" fillId="0" borderId="5" xfId="11" applyNumberFormat="1" applyFont="1" applyFill="1" applyBorder="1" applyAlignment="1">
      <alignment horizontal="center"/>
    </xf>
    <xf numFmtId="173" fontId="5" fillId="0" borderId="0" xfId="11" applyNumberFormat="1" applyFont="1" applyFill="1" applyBorder="1" applyAlignment="1">
      <alignment horizontal="center"/>
    </xf>
    <xf numFmtId="173" fontId="5" fillId="0" borderId="4" xfId="11" applyNumberFormat="1" applyFont="1" applyFill="1" applyBorder="1"/>
    <xf numFmtId="173" fontId="5" fillId="0" borderId="0" xfId="11" applyNumberFormat="1" applyFont="1" applyFill="1" applyAlignment="1">
      <alignment horizontal="left"/>
    </xf>
    <xf numFmtId="49" fontId="2" fillId="0" borderId="0" xfId="17" applyNumberFormat="1" applyFont="1"/>
    <xf numFmtId="0" fontId="2" fillId="0" borderId="0" xfId="17" applyFont="1"/>
    <xf numFmtId="0" fontId="5" fillId="0" borderId="0" xfId="17" applyFont="1" applyAlignment="1">
      <alignment horizontal="left"/>
    </xf>
    <xf numFmtId="37" fontId="4" fillId="0" borderId="0" xfId="2" applyNumberFormat="1" applyFont="1" applyAlignment="1">
      <alignment horizontal="center"/>
    </xf>
    <xf numFmtId="39" fontId="5" fillId="0" borderId="0" xfId="11" applyNumberFormat="1" applyFont="1" applyFill="1"/>
    <xf numFmtId="0" fontId="5" fillId="0" borderId="0" xfId="17" quotePrefix="1" applyFont="1" applyAlignment="1">
      <alignment horizontal="right"/>
    </xf>
    <xf numFmtId="170" fontId="5" fillId="0" borderId="0" xfId="17" applyNumberFormat="1" applyFont="1"/>
    <xf numFmtId="0" fontId="8" fillId="0" borderId="0" xfId="17" applyFont="1"/>
    <xf numFmtId="0" fontId="10" fillId="0" borderId="0" xfId="17" quotePrefix="1" applyFont="1"/>
    <xf numFmtId="0" fontId="10" fillId="0" borderId="0" xfId="17" applyFont="1"/>
    <xf numFmtId="0" fontId="4" fillId="0" borderId="0" xfId="17" applyFont="1"/>
    <xf numFmtId="0" fontId="13" fillId="0" borderId="0" xfId="17" applyFont="1"/>
    <xf numFmtId="173" fontId="5" fillId="0" borderId="0" xfId="17" applyNumberFormat="1" applyFont="1"/>
    <xf numFmtId="173" fontId="5" fillId="0" borderId="0" xfId="17" quotePrefix="1" applyNumberFormat="1" applyFont="1" applyAlignment="1">
      <alignment horizontal="center"/>
    </xf>
    <xf numFmtId="0" fontId="5" fillId="0" borderId="0" xfId="17" applyFont="1" applyAlignment="1">
      <alignment horizontal="center"/>
    </xf>
    <xf numFmtId="37" fontId="5" fillId="0" borderId="0" xfId="17" applyNumberFormat="1" applyFont="1"/>
    <xf numFmtId="0" fontId="5" fillId="0" borderId="0" xfId="11" applyNumberFormat="1" applyFont="1" applyFill="1" applyAlignment="1">
      <alignment horizontal="left"/>
    </xf>
    <xf numFmtId="0" fontId="18" fillId="0" borderId="0" xfId="0" applyFont="1"/>
    <xf numFmtId="180" fontId="18" fillId="0" borderId="0" xfId="11" applyNumberFormat="1" applyFont="1" applyFill="1"/>
    <xf numFmtId="181" fontId="18" fillId="0" borderId="0" xfId="11" applyNumberFormat="1" applyFont="1" applyFill="1"/>
    <xf numFmtId="177" fontId="5" fillId="0" borderId="0" xfId="11" applyNumberFormat="1" applyFont="1" applyFill="1" applyAlignment="1">
      <alignment horizontal="center"/>
    </xf>
    <xf numFmtId="174" fontId="5" fillId="0" borderId="0" xfId="11" applyNumberFormat="1" applyFont="1" applyFill="1" applyAlignment="1">
      <alignment horizontal="center"/>
    </xf>
    <xf numFmtId="43" fontId="4" fillId="0" borderId="0" xfId="11" applyFont="1" applyFill="1"/>
    <xf numFmtId="0" fontId="5" fillId="0" borderId="0" xfId="20" applyFont="1" applyAlignment="1">
      <alignment horizontal="center"/>
    </xf>
    <xf numFmtId="173" fontId="19" fillId="0" borderId="0" xfId="11" applyNumberFormat="1" applyFont="1" applyFill="1" applyBorder="1"/>
    <xf numFmtId="43" fontId="5" fillId="0" borderId="0" xfId="28" applyFont="1" applyFill="1"/>
    <xf numFmtId="173" fontId="5" fillId="0" borderId="0" xfId="2561" applyNumberFormat="1" applyFont="1" applyFill="1"/>
    <xf numFmtId="173" fontId="5" fillId="0" borderId="1" xfId="2561" applyNumberFormat="1" applyFont="1" applyFill="1" applyBorder="1"/>
    <xf numFmtId="173" fontId="5" fillId="0" borderId="0" xfId="5605" applyNumberFormat="1" applyFont="1" applyFill="1"/>
    <xf numFmtId="173" fontId="5" fillId="0" borderId="1" xfId="5605" applyNumberFormat="1" applyFont="1" applyFill="1" applyBorder="1"/>
    <xf numFmtId="173" fontId="5" fillId="0" borderId="1" xfId="5599" applyNumberFormat="1" applyFont="1" applyFill="1" applyBorder="1"/>
    <xf numFmtId="173" fontId="5" fillId="0" borderId="0" xfId="5603" applyNumberFormat="1" applyFont="1" applyFill="1"/>
    <xf numFmtId="173" fontId="5" fillId="0" borderId="0" xfId="5600" applyNumberFormat="1" applyFont="1" applyFill="1"/>
    <xf numFmtId="173" fontId="5" fillId="0" borderId="1" xfId="2" quotePrefix="1" applyNumberFormat="1" applyFont="1" applyBorder="1" applyAlignment="1">
      <alignment horizontal="center"/>
    </xf>
    <xf numFmtId="173" fontId="5" fillId="0" borderId="4" xfId="5602" applyNumberFormat="1" applyFont="1" applyFill="1" applyBorder="1"/>
    <xf numFmtId="0" fontId="15" fillId="0" borderId="0" xfId="0" applyFont="1" applyAlignment="1">
      <alignment horizontal="justify" vertical="center"/>
    </xf>
    <xf numFmtId="0" fontId="10" fillId="0" borderId="0" xfId="17" applyFont="1" applyAlignment="1">
      <alignment horizontal="left"/>
    </xf>
    <xf numFmtId="0" fontId="10" fillId="0" borderId="0" xfId="17" quotePrefix="1" applyFont="1" applyAlignment="1">
      <alignment horizontal="left"/>
    </xf>
    <xf numFmtId="0" fontId="10" fillId="0" borderId="0" xfId="17" applyFont="1" applyAlignment="1">
      <alignment horizontal="center"/>
    </xf>
    <xf numFmtId="0" fontId="19" fillId="0" borderId="0" xfId="17" applyFont="1"/>
    <xf numFmtId="0" fontId="10" fillId="0" borderId="0" xfId="17" applyFont="1" applyAlignment="1">
      <alignment horizontal="centerContinuous"/>
    </xf>
    <xf numFmtId="0" fontId="5" fillId="0" borderId="0" xfId="10" applyFont="1"/>
    <xf numFmtId="39" fontId="5" fillId="0" borderId="0" xfId="13" applyNumberFormat="1" applyFont="1"/>
    <xf numFmtId="37" fontId="4" fillId="0" borderId="0" xfId="9" quotePrefix="1" applyNumberFormat="1" applyFont="1" applyAlignment="1">
      <alignment horizontal="center"/>
    </xf>
    <xf numFmtId="43" fontId="5" fillId="0" borderId="0" xfId="11" applyFont="1" applyFill="1" applyBorder="1" applyAlignment="1">
      <alignment horizontal="center" wrapText="1"/>
    </xf>
    <xf numFmtId="173" fontId="10" fillId="0" borderId="0" xfId="17" applyNumberFormat="1" applyFont="1"/>
    <xf numFmtId="49" fontId="2" fillId="0" borderId="0" xfId="11" applyNumberFormat="1" applyFont="1" applyFill="1" applyBorder="1"/>
    <xf numFmtId="0" fontId="5" fillId="0" borderId="0" xfId="20" quotePrefix="1" applyFont="1" applyAlignment="1">
      <alignment horizontal="center"/>
    </xf>
    <xf numFmtId="179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43" fontId="10" fillId="0" borderId="0" xfId="11" applyFont="1" applyFill="1" applyAlignment="1"/>
    <xf numFmtId="174" fontId="10" fillId="0" borderId="0" xfId="11" applyNumberFormat="1" applyFont="1" applyFill="1" applyAlignment="1">
      <alignment horizontal="right"/>
    </xf>
    <xf numFmtId="174" fontId="10" fillId="0" borderId="0" xfId="25" applyNumberFormat="1" applyFont="1" applyFill="1" applyAlignment="1">
      <alignment horizontal="right"/>
    </xf>
    <xf numFmtId="174" fontId="10" fillId="0" borderId="0" xfId="11" applyNumberFormat="1" applyFont="1" applyFill="1" applyBorder="1" applyAlignment="1">
      <alignment horizontal="right"/>
    </xf>
    <xf numFmtId="39" fontId="10" fillId="0" borderId="0" xfId="4" applyFont="1"/>
    <xf numFmtId="0" fontId="5" fillId="0" borderId="0" xfId="17" applyFont="1" applyAlignment="1">
      <alignment horizontal="centerContinuous"/>
    </xf>
    <xf numFmtId="0" fontId="5" fillId="0" borderId="0" xfId="14" applyFont="1"/>
    <xf numFmtId="0" fontId="5" fillId="0" borderId="1" xfId="14" applyFont="1" applyBorder="1" applyAlignment="1">
      <alignment horizontal="center"/>
    </xf>
    <xf numFmtId="0" fontId="5" fillId="0" borderId="0" xfId="14" applyFont="1" applyAlignment="1">
      <alignment horizontal="center"/>
    </xf>
    <xf numFmtId="0" fontId="5" fillId="0" borderId="0" xfId="17" quotePrefix="1" applyFont="1" applyAlignment="1">
      <alignment horizontal="left"/>
    </xf>
    <xf numFmtId="37" fontId="5" fillId="0" borderId="0" xfId="23" applyNumberFormat="1" applyFont="1"/>
    <xf numFmtId="174" fontId="5" fillId="0" borderId="0" xfId="11" applyNumberFormat="1" applyFont="1" applyFill="1" applyAlignment="1">
      <alignment horizontal="right"/>
    </xf>
    <xf numFmtId="174" fontId="5" fillId="0" borderId="0" xfId="25" applyNumberFormat="1" applyFont="1" applyFill="1" applyAlignment="1">
      <alignment horizontal="right"/>
    </xf>
    <xf numFmtId="174" fontId="5" fillId="0" borderId="0" xfId="11" applyNumberFormat="1" applyFont="1" applyFill="1" applyBorder="1" applyAlignment="1">
      <alignment horizontal="right"/>
    </xf>
    <xf numFmtId="174" fontId="5" fillId="0" borderId="46" xfId="11" applyNumberFormat="1" applyFont="1" applyFill="1" applyBorder="1" applyAlignment="1">
      <alignment horizontal="right"/>
    </xf>
    <xf numFmtId="174" fontId="5" fillId="0" borderId="4" xfId="11" applyNumberFormat="1" applyFont="1" applyFill="1" applyBorder="1" applyAlignment="1">
      <alignment horizontal="right"/>
    </xf>
    <xf numFmtId="174" fontId="5" fillId="0" borderId="1" xfId="11" applyNumberFormat="1" applyFont="1" applyFill="1" applyBorder="1" applyAlignment="1">
      <alignment horizontal="right"/>
    </xf>
    <xf numFmtId="174" fontId="5" fillId="0" borderId="3" xfId="11" applyNumberFormat="1" applyFont="1" applyFill="1" applyBorder="1" applyAlignment="1">
      <alignment horizontal="right"/>
    </xf>
    <xf numFmtId="0" fontId="157" fillId="0" borderId="1" xfId="14" applyFont="1" applyBorder="1" applyAlignment="1">
      <alignment horizontal="center"/>
    </xf>
    <xf numFmtId="0" fontId="157" fillId="0" borderId="0" xfId="14" applyFont="1" applyAlignment="1">
      <alignment horizontal="center"/>
    </xf>
    <xf numFmtId="10" fontId="5" fillId="0" borderId="0" xfId="0" applyNumberFormat="1" applyFont="1" applyAlignment="1">
      <alignment horizontal="center"/>
    </xf>
    <xf numFmtId="43" fontId="5" fillId="0" borderId="0" xfId="28" applyFont="1" applyFill="1" applyAlignment="1">
      <alignment horizontal="justify" vertical="center" wrapText="1"/>
    </xf>
    <xf numFmtId="181" fontId="5" fillId="0" borderId="0" xfId="28" applyNumberFormat="1" applyFont="1" applyFill="1"/>
    <xf numFmtId="43" fontId="5" fillId="0" borderId="0" xfId="11" applyFont="1" applyFill="1" applyBorder="1" applyAlignment="1">
      <alignment wrapText="1"/>
    </xf>
    <xf numFmtId="0" fontId="5" fillId="0" borderId="0" xfId="20" applyFont="1"/>
    <xf numFmtId="40" fontId="18" fillId="0" borderId="0" xfId="5615" applyNumberFormat="1" applyFont="1"/>
    <xf numFmtId="0" fontId="161" fillId="0" borderId="0" xfId="0" applyFont="1"/>
    <xf numFmtId="49" fontId="5" fillId="0" borderId="0" xfId="17" applyNumberFormat="1" applyFont="1" applyAlignment="1">
      <alignment horizontal="right"/>
    </xf>
    <xf numFmtId="170" fontId="5" fillId="0" borderId="0" xfId="8" applyNumberFormat="1" applyFont="1"/>
    <xf numFmtId="0" fontId="19" fillId="0" borderId="0" xfId="17" applyFont="1" applyAlignment="1">
      <alignment horizontal="center"/>
    </xf>
    <xf numFmtId="0" fontId="160" fillId="0" borderId="0" xfId="0" applyFont="1" applyAlignment="1">
      <alignment horizontal="justify" vertical="center"/>
    </xf>
    <xf numFmtId="40" fontId="3" fillId="0" borderId="0" xfId="5615" applyNumberFormat="1" applyFont="1"/>
    <xf numFmtId="40" fontId="18" fillId="0" borderId="0" xfId="5615" quotePrefix="1" applyNumberFormat="1" applyFont="1"/>
    <xf numFmtId="0" fontId="5" fillId="0" borderId="0" xfId="17" quotePrefix="1" applyFont="1"/>
    <xf numFmtId="43" fontId="5" fillId="0" borderId="46" xfId="11" applyFont="1" applyFill="1" applyBorder="1" applyAlignment="1">
      <alignment horizontal="center" vertical="center"/>
    </xf>
    <xf numFmtId="174" fontId="5" fillId="0" borderId="47" xfId="11" applyNumberFormat="1" applyFont="1" applyFill="1" applyBorder="1"/>
    <xf numFmtId="0" fontId="5" fillId="0" borderId="1" xfId="2" quotePrefix="1" applyFont="1" applyBorder="1" applyAlignment="1">
      <alignment horizontal="center"/>
    </xf>
    <xf numFmtId="174" fontId="19" fillId="0" borderId="0" xfId="11" applyNumberFormat="1" applyFont="1" applyFill="1" applyBorder="1"/>
    <xf numFmtId="43" fontId="19" fillId="0" borderId="0" xfId="11" applyFont="1" applyFill="1" applyBorder="1"/>
    <xf numFmtId="174" fontId="10" fillId="0" borderId="0" xfId="25" applyNumberFormat="1" applyFont="1" applyFill="1" applyBorder="1" applyAlignment="1">
      <alignment horizontal="right"/>
    </xf>
    <xf numFmtId="40" fontId="5" fillId="0" borderId="0" xfId="19" applyNumberFormat="1" applyFont="1"/>
    <xf numFmtId="0" fontId="5" fillId="0" borderId="0" xfId="20" applyFont="1" applyAlignment="1">
      <alignment horizontal="left"/>
    </xf>
    <xf numFmtId="39" fontId="5" fillId="0" borderId="0" xfId="11" applyNumberFormat="1" applyFont="1" applyFill="1" applyAlignment="1">
      <alignment horizontal="right"/>
    </xf>
    <xf numFmtId="0" fontId="6" fillId="0" borderId="0" xfId="0" applyFont="1"/>
    <xf numFmtId="0" fontId="159" fillId="0" borderId="0" xfId="0" applyFont="1"/>
    <xf numFmtId="178" fontId="5" fillId="0" borderId="0" xfId="20" quotePrefix="1" applyNumberFormat="1" applyFont="1" applyAlignment="1">
      <alignment horizontal="center"/>
    </xf>
    <xf numFmtId="39" fontId="5" fillId="0" borderId="0" xfId="5620" applyFont="1"/>
    <xf numFmtId="0" fontId="5" fillId="0" borderId="0" xfId="913" applyFont="1"/>
    <xf numFmtId="37" fontId="2" fillId="0" borderId="0" xfId="23" applyNumberFormat="1" applyFont="1"/>
    <xf numFmtId="173" fontId="5" fillId="0" borderId="0" xfId="2577" applyNumberFormat="1" applyFont="1" applyFill="1" applyBorder="1"/>
    <xf numFmtId="173" fontId="5" fillId="0" borderId="0" xfId="5605" applyNumberFormat="1" applyFont="1" applyFill="1" applyBorder="1"/>
    <xf numFmtId="0" fontId="18" fillId="0" borderId="0" xfId="0" quotePrefix="1" applyFont="1" applyAlignment="1">
      <alignment horizontal="center"/>
    </xf>
    <xf numFmtId="0" fontId="5" fillId="0" borderId="0" xfId="0" applyFont="1" applyAlignment="1">
      <alignment vertical="top" wrapText="1"/>
    </xf>
    <xf numFmtId="173" fontId="5" fillId="0" borderId="47" xfId="5605" applyNumberFormat="1" applyFont="1" applyFill="1" applyBorder="1"/>
    <xf numFmtId="43" fontId="6" fillId="0" borderId="0" xfId="28" applyFont="1" applyFill="1"/>
    <xf numFmtId="39" fontId="159" fillId="0" borderId="0" xfId="0" applyNumberFormat="1" applyFont="1"/>
    <xf numFmtId="0" fontId="79" fillId="0" borderId="0" xfId="0" applyFont="1"/>
    <xf numFmtId="173" fontId="2" fillId="0" borderId="0" xfId="17" applyNumberFormat="1" applyFont="1"/>
    <xf numFmtId="174" fontId="5" fillId="0" borderId="48" xfId="11" applyNumberFormat="1" applyFont="1" applyFill="1" applyBorder="1"/>
    <xf numFmtId="43" fontId="5" fillId="0" borderId="48" xfId="11" applyFont="1" applyFill="1" applyBorder="1"/>
    <xf numFmtId="43" fontId="5" fillId="0" borderId="46" xfId="11" applyFont="1" applyFill="1" applyBorder="1"/>
    <xf numFmtId="173" fontId="5" fillId="0" borderId="48" xfId="11" applyNumberFormat="1" applyFont="1" applyFill="1" applyBorder="1"/>
    <xf numFmtId="174" fontId="5" fillId="0" borderId="1" xfId="11" applyNumberFormat="1" applyFont="1" applyFill="1" applyBorder="1" applyAlignment="1">
      <alignment horizontal="center"/>
    </xf>
    <xf numFmtId="174" fontId="5" fillId="0" borderId="48" xfId="11" applyNumberFormat="1" applyFont="1" applyFill="1" applyBorder="1" applyAlignment="1">
      <alignment horizontal="right"/>
    </xf>
    <xf numFmtId="43" fontId="5" fillId="0" borderId="4" xfId="11" applyFont="1" applyFill="1" applyBorder="1"/>
    <xf numFmtId="180" fontId="5" fillId="0" borderId="0" xfId="11" applyNumberFormat="1" applyFont="1" applyFill="1"/>
    <xf numFmtId="181" fontId="5" fillId="0" borderId="0" xfId="11" applyNumberFormat="1" applyFont="1" applyFill="1"/>
    <xf numFmtId="182" fontId="5" fillId="0" borderId="0" xfId="11" applyNumberFormat="1" applyFont="1" applyFill="1"/>
    <xf numFmtId="0" fontId="5" fillId="0" borderId="0" xfId="19" quotePrefix="1" applyFont="1" applyAlignment="1">
      <alignment horizontal="center"/>
    </xf>
    <xf numFmtId="169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21" applyNumberFormat="1" applyFont="1" applyAlignment="1">
      <alignment horizontal="left"/>
    </xf>
    <xf numFmtId="177" fontId="5" fillId="0" borderId="0" xfId="11" applyNumberFormat="1" applyFont="1" applyFill="1" applyAlignment="1">
      <alignment horizontal="left"/>
    </xf>
    <xf numFmtId="40" fontId="5" fillId="0" borderId="0" xfId="21" applyNumberFormat="1" applyFont="1"/>
    <xf numFmtId="43" fontId="2" fillId="0" borderId="0" xfId="11" applyFont="1" applyFill="1" applyAlignment="1">
      <alignment horizontal="right"/>
    </xf>
    <xf numFmtId="177" fontId="2" fillId="0" borderId="0" xfId="11" applyNumberFormat="1" applyFont="1" applyFill="1" applyAlignment="1">
      <alignment horizontal="left"/>
    </xf>
    <xf numFmtId="40" fontId="2" fillId="0" borderId="1" xfId="21" applyNumberFormat="1" applyFont="1" applyBorder="1"/>
    <xf numFmtId="43" fontId="2" fillId="0" borderId="0" xfId="11" applyFont="1" applyFill="1" applyBorder="1" applyAlignment="1">
      <alignment horizontal="center"/>
    </xf>
    <xf numFmtId="40" fontId="2" fillId="0" borderId="5" xfId="21" applyNumberFormat="1" applyFont="1" applyBorder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177" fontId="2" fillId="0" borderId="5" xfId="11" applyNumberFormat="1" applyFont="1" applyFill="1" applyBorder="1" applyAlignment="1">
      <alignment horizontal="center"/>
    </xf>
    <xf numFmtId="177" fontId="2" fillId="0" borderId="0" xfId="11" applyNumberFormat="1" applyFont="1" applyFill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3" fontId="2" fillId="0" borderId="0" xfId="11" applyFont="1" applyFill="1" applyAlignment="1">
      <alignment vertical="center"/>
    </xf>
    <xf numFmtId="40" fontId="2" fillId="0" borderId="0" xfId="21" applyNumberFormat="1" applyFont="1"/>
    <xf numFmtId="177" fontId="2" fillId="0" borderId="1" xfId="11" applyNumberFormat="1" applyFont="1" applyFill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177" fontId="5" fillId="0" borderId="0" xfId="11" applyNumberFormat="1" applyFont="1" applyFill="1" applyBorder="1" applyAlignment="1">
      <alignment horizontal="center"/>
    </xf>
    <xf numFmtId="179" fontId="5" fillId="0" borderId="0" xfId="20" applyNumberFormat="1" applyFont="1"/>
    <xf numFmtId="174" fontId="5" fillId="0" borderId="0" xfId="11" applyNumberFormat="1" applyFont="1" applyFill="1" applyBorder="1" applyAlignment="1">
      <alignment horizontal="center"/>
    </xf>
    <xf numFmtId="174" fontId="5" fillId="0" borderId="1" xfId="11" applyNumberFormat="1" applyFont="1" applyFill="1" applyBorder="1" applyAlignment="1"/>
    <xf numFmtId="169" fontId="5" fillId="0" borderId="0" xfId="20" applyNumberFormat="1" applyFont="1" applyAlignment="1">
      <alignment horizontal="center"/>
    </xf>
    <xf numFmtId="174" fontId="5" fillId="0" borderId="0" xfId="20" applyNumberFormat="1" applyFont="1" applyAlignment="1">
      <alignment horizontal="center"/>
    </xf>
    <xf numFmtId="174" fontId="5" fillId="0" borderId="0" xfId="20" applyNumberFormat="1" applyFont="1"/>
    <xf numFmtId="179" fontId="5" fillId="0" borderId="0" xfId="20" applyNumberFormat="1" applyFont="1" applyAlignment="1">
      <alignment horizontal="center"/>
    </xf>
    <xf numFmtId="169" fontId="5" fillId="0" borderId="0" xfId="20" applyNumberFormat="1" applyFont="1"/>
    <xf numFmtId="0" fontId="6" fillId="0" borderId="0" xfId="20"/>
    <xf numFmtId="40" fontId="157" fillId="0" borderId="0" xfId="19" applyNumberFormat="1" applyFont="1"/>
    <xf numFmtId="0" fontId="157" fillId="0" borderId="0" xfId="20" applyFont="1" applyAlignment="1">
      <alignment horizontal="center"/>
    </xf>
    <xf numFmtId="0" fontId="157" fillId="0" borderId="0" xfId="20" quotePrefix="1" applyFont="1" applyAlignment="1">
      <alignment horizontal="center"/>
    </xf>
    <xf numFmtId="0" fontId="157" fillId="0" borderId="0" xfId="20" applyFont="1" applyAlignment="1">
      <alignment horizontal="left"/>
    </xf>
    <xf numFmtId="177" fontId="157" fillId="0" borderId="0" xfId="11" applyNumberFormat="1" applyFont="1" applyFill="1" applyAlignment="1">
      <alignment horizontal="center"/>
    </xf>
    <xf numFmtId="10" fontId="157" fillId="0" borderId="0" xfId="0" applyNumberFormat="1" applyFont="1" applyAlignment="1">
      <alignment horizontal="center"/>
    </xf>
    <xf numFmtId="39" fontId="157" fillId="0" borderId="0" xfId="11" applyNumberFormat="1" applyFont="1" applyFill="1" applyBorder="1" applyAlignment="1"/>
    <xf numFmtId="0" fontId="61" fillId="0" borderId="0" xfId="0" applyFont="1"/>
    <xf numFmtId="0" fontId="162" fillId="0" borderId="0" xfId="0" applyFont="1"/>
    <xf numFmtId="179" fontId="6" fillId="0" borderId="0" xfId="20" applyNumberFormat="1"/>
    <xf numFmtId="169" fontId="6" fillId="0" borderId="0" xfId="20" applyNumberFormat="1"/>
    <xf numFmtId="40" fontId="158" fillId="0" borderId="0" xfId="5615" applyNumberFormat="1" applyFont="1"/>
    <xf numFmtId="40" fontId="5" fillId="0" borderId="0" xfId="5615" quotePrefix="1" applyNumberFormat="1" applyFont="1"/>
    <xf numFmtId="214" fontId="5" fillId="0" borderId="0" xfId="11" applyNumberFormat="1" applyFont="1" applyFill="1" applyAlignment="1">
      <alignment horizontal="right"/>
    </xf>
    <xf numFmtId="43" fontId="5" fillId="0" borderId="3" xfId="28" applyFont="1" applyFill="1" applyBorder="1"/>
    <xf numFmtId="43" fontId="5" fillId="0" borderId="0" xfId="28" applyFont="1" applyFill="1" applyBorder="1"/>
    <xf numFmtId="182" fontId="5" fillId="0" borderId="0" xfId="11" applyNumberFormat="1" applyFont="1" applyFill="1" applyAlignment="1">
      <alignment horizontal="center"/>
    </xf>
    <xf numFmtId="182" fontId="5" fillId="0" borderId="1" xfId="11" applyNumberFormat="1" applyFont="1" applyFill="1" applyBorder="1" applyAlignment="1">
      <alignment horizontal="center"/>
    </xf>
    <xf numFmtId="37" fontId="5" fillId="0" borderId="0" xfId="276" applyNumberFormat="1" applyFont="1"/>
    <xf numFmtId="173" fontId="5" fillId="0" borderId="0" xfId="11" quotePrefix="1" applyNumberFormat="1" applyFont="1" applyFill="1" applyAlignment="1">
      <alignment horizontal="left"/>
    </xf>
    <xf numFmtId="49" fontId="5" fillId="0" borderId="0" xfId="11" applyNumberFormat="1" applyFont="1" applyFill="1"/>
    <xf numFmtId="173" fontId="5" fillId="0" borderId="0" xfId="11" applyNumberFormat="1" applyFont="1" applyFill="1" applyAlignment="1"/>
    <xf numFmtId="173" fontId="19" fillId="0" borderId="0" xfId="11" applyNumberFormat="1" applyFont="1" applyFill="1" applyAlignment="1">
      <alignment horizontal="left"/>
    </xf>
    <xf numFmtId="4" fontId="163" fillId="0" borderId="0" xfId="0" applyNumberFormat="1" applyFont="1"/>
    <xf numFmtId="0" fontId="163" fillId="0" borderId="0" xfId="0" applyFont="1"/>
    <xf numFmtId="43" fontId="5" fillId="0" borderId="0" xfId="11" applyFont="1" applyFill="1" applyAlignment="1">
      <alignment horizontal="center"/>
    </xf>
    <xf numFmtId="43" fontId="5" fillId="0" borderId="1" xfId="11" applyFont="1" applyFill="1" applyBorder="1" applyAlignment="1"/>
    <xf numFmtId="4" fontId="5" fillId="0" borderId="0" xfId="11" applyNumberFormat="1" applyFont="1" applyFill="1"/>
    <xf numFmtId="181" fontId="5" fillId="0" borderId="0" xfId="11" applyNumberFormat="1" applyFont="1" applyFill="1" applyAlignment="1"/>
    <xf numFmtId="0" fontId="5" fillId="0" borderId="1" xfId="17" applyFont="1" applyBorder="1" applyAlignment="1">
      <alignment horizontal="center"/>
    </xf>
    <xf numFmtId="0" fontId="5" fillId="0" borderId="0" xfId="0" applyFont="1" applyAlignment="1">
      <alignment horizont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0" fontId="5" fillId="0" borderId="0" xfId="17" quotePrefix="1" applyFont="1" applyAlignment="1">
      <alignment horizontal="center"/>
    </xf>
    <xf numFmtId="4" fontId="154" fillId="0" borderId="0" xfId="0" applyNumberFormat="1" applyFont="1"/>
    <xf numFmtId="0" fontId="154" fillId="0" borderId="0" xfId="0" applyFont="1"/>
    <xf numFmtId="179" fontId="5" fillId="0" borderId="0" xfId="81" applyNumberFormat="1" applyFont="1" applyAlignment="1">
      <alignment horizontal="center"/>
    </xf>
    <xf numFmtId="173" fontId="5" fillId="0" borderId="0" xfId="2" quotePrefix="1" applyNumberFormat="1" applyFont="1" applyAlignment="1">
      <alignment horizontal="center"/>
    </xf>
    <xf numFmtId="43" fontId="5" fillId="0" borderId="0" xfId="17" applyNumberFormat="1" applyFont="1"/>
    <xf numFmtId="0" fontId="10" fillId="0" borderId="0" xfId="0" quotePrefix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55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56" fillId="0" borderId="0" xfId="0" applyFont="1"/>
    <xf numFmtId="0" fontId="5" fillId="0" borderId="1" xfId="17" applyFont="1" applyBorder="1"/>
    <xf numFmtId="169" fontId="5" fillId="0" borderId="0" xfId="17" applyNumberFormat="1" applyFont="1"/>
    <xf numFmtId="174" fontId="5" fillId="0" borderId="1" xfId="17" applyNumberFormat="1" applyFont="1" applyBorder="1"/>
    <xf numFmtId="37" fontId="5" fillId="0" borderId="0" xfId="27" applyNumberFormat="1" applyFont="1"/>
    <xf numFmtId="0" fontId="5" fillId="0" borderId="0" xfId="11" applyNumberFormat="1" applyFont="1" applyFill="1" applyAlignment="1">
      <alignment horizontal="right"/>
    </xf>
    <xf numFmtId="174" fontId="5" fillId="0" borderId="46" xfId="11" applyNumberFormat="1" applyFont="1" applyFill="1" applyBorder="1"/>
    <xf numFmtId="40" fontId="5" fillId="0" borderId="0" xfId="11" applyNumberFormat="1" applyFont="1" applyFill="1" applyBorder="1"/>
    <xf numFmtId="174" fontId="5" fillId="0" borderId="6" xfId="11" applyNumberFormat="1" applyFont="1" applyFill="1" applyBorder="1"/>
    <xf numFmtId="174" fontId="5" fillId="0" borderId="7" xfId="11" applyNumberFormat="1" applyFont="1" applyFill="1" applyBorder="1"/>
    <xf numFmtId="174" fontId="5" fillId="0" borderId="8" xfId="11" applyNumberFormat="1" applyFont="1" applyFill="1" applyBorder="1"/>
    <xf numFmtId="0" fontId="23" fillId="0" borderId="0" xfId="0" applyFont="1" applyAlignment="1">
      <alignment vertical="center"/>
    </xf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43" fontId="8" fillId="0" borderId="0" xfId="28" applyFont="1" applyFill="1" applyAlignment="1">
      <alignment horizontal="right"/>
    </xf>
    <xf numFmtId="43" fontId="8" fillId="0" borderId="0" xfId="11" applyFont="1" applyFill="1" applyAlignment="1">
      <alignment horizontal="right"/>
    </xf>
    <xf numFmtId="214" fontId="8" fillId="0" borderId="0" xfId="11" applyNumberFormat="1" applyFont="1" applyFill="1" applyAlignment="1">
      <alignment horizontal="right"/>
    </xf>
    <xf numFmtId="174" fontId="8" fillId="0" borderId="0" xfId="11" applyNumberFormat="1" applyFont="1" applyFill="1" applyAlignment="1">
      <alignment horizontal="right"/>
    </xf>
    <xf numFmtId="43" fontId="8" fillId="0" borderId="46" xfId="28" applyFont="1" applyFill="1" applyBorder="1" applyAlignment="1">
      <alignment horizontal="right"/>
    </xf>
    <xf numFmtId="0" fontId="8" fillId="0" borderId="47" xfId="0" applyFont="1" applyBorder="1" applyAlignment="1">
      <alignment horizontal="center" vertical="center" wrapText="1"/>
    </xf>
    <xf numFmtId="37" fontId="10" fillId="0" borderId="0" xfId="2" applyNumberFormat="1" applyFont="1"/>
    <xf numFmtId="43" fontId="8" fillId="0" borderId="0" xfId="28" applyFont="1" applyFill="1" applyAlignment="1">
      <alignment horizontal="right" vertical="center" wrapText="1"/>
    </xf>
    <xf numFmtId="2" fontId="8" fillId="0" borderId="0" xfId="11" applyNumberFormat="1" applyFont="1" applyFill="1" applyAlignment="1">
      <alignment horizontal="right" vertical="center" wrapText="1"/>
    </xf>
    <xf numFmtId="213" fontId="8" fillId="0" borderId="0" xfId="11" applyNumberFormat="1" applyFont="1" applyFill="1" applyAlignment="1">
      <alignment horizontal="right" vertical="center" wrapText="1"/>
    </xf>
    <xf numFmtId="43" fontId="8" fillId="0" borderId="46" xfId="28" applyFont="1" applyFill="1" applyBorder="1" applyAlignment="1">
      <alignment horizontal="right" vertical="center" wrapText="1"/>
    </xf>
    <xf numFmtId="2" fontId="8" fillId="0" borderId="46" xfId="11" applyNumberFormat="1" applyFont="1" applyFill="1" applyBorder="1" applyAlignment="1">
      <alignment horizontal="right" vertical="center" wrapText="1"/>
    </xf>
    <xf numFmtId="176" fontId="5" fillId="0" borderId="0" xfId="18" applyNumberFormat="1" applyFont="1" applyFill="1"/>
    <xf numFmtId="49" fontId="164" fillId="0" borderId="0" xfId="11" applyNumberFormat="1" applyFont="1" applyFill="1"/>
    <xf numFmtId="0" fontId="5" fillId="128" borderId="0" xfId="17" applyFont="1" applyFill="1"/>
    <xf numFmtId="43" fontId="5" fillId="0" borderId="0" xfId="11" applyFont="1" applyFill="1" applyAlignment="1">
      <alignment wrapText="1"/>
    </xf>
    <xf numFmtId="0" fontId="5" fillId="0" borderId="0" xfId="11" applyNumberFormat="1" applyFont="1" applyFill="1" applyAlignment="1">
      <alignment wrapText="1"/>
    </xf>
    <xf numFmtId="173" fontId="5" fillId="128" borderId="0" xfId="11" applyNumberFormat="1" applyFont="1" applyFill="1" applyAlignment="1">
      <alignment horizontal="center"/>
    </xf>
    <xf numFmtId="173" fontId="5" fillId="0" borderId="47" xfId="2" quotePrefix="1" applyNumberFormat="1" applyFont="1" applyBorder="1" applyAlignment="1">
      <alignment horizontal="center"/>
    </xf>
    <xf numFmtId="39" fontId="165" fillId="0" borderId="0" xfId="0" applyNumberFormat="1" applyFont="1"/>
    <xf numFmtId="173" fontId="18" fillId="0" borderId="1" xfId="2" quotePrefix="1" applyNumberFormat="1" applyFont="1" applyBorder="1" applyAlignment="1">
      <alignment horizontal="center"/>
    </xf>
    <xf numFmtId="173" fontId="18" fillId="0" borderId="0" xfId="2" applyNumberFormat="1" applyFont="1" applyAlignment="1">
      <alignment horizontal="center"/>
    </xf>
    <xf numFmtId="173" fontId="18" fillId="0" borderId="0" xfId="11" applyNumberFormat="1" applyFont="1" applyFill="1" applyAlignment="1">
      <alignment horizontal="center"/>
    </xf>
    <xf numFmtId="173" fontId="2" fillId="0" borderId="0" xfId="10" applyNumberFormat="1" applyFont="1"/>
    <xf numFmtId="173" fontId="5" fillId="0" borderId="0" xfId="10" applyNumberFormat="1" applyFont="1"/>
    <xf numFmtId="215" fontId="5" fillId="0" borderId="0" xfId="0" applyNumberFormat="1" applyFont="1"/>
    <xf numFmtId="169" fontId="5" fillId="0" borderId="0" xfId="0" applyNumberFormat="1" applyFont="1"/>
    <xf numFmtId="0" fontId="10" fillId="0" borderId="0" xfId="0" applyFont="1"/>
    <xf numFmtId="40" fontId="21" fillId="0" borderId="0" xfId="5615" applyNumberFormat="1" applyFont="1"/>
    <xf numFmtId="40" fontId="5" fillId="0" borderId="0" xfId="5615" applyNumberFormat="1" applyFont="1"/>
    <xf numFmtId="39" fontId="10" fillId="0" borderId="0" xfId="4" applyFont="1" applyAlignment="1">
      <alignment horizontal="left"/>
    </xf>
    <xf numFmtId="37" fontId="10" fillId="0" borderId="0" xfId="10" applyNumberFormat="1" applyFont="1"/>
    <xf numFmtId="37" fontId="5" fillId="0" borderId="0" xfId="10" applyNumberFormat="1" applyFont="1"/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 wrapText="1"/>
    </xf>
    <xf numFmtId="0" fontId="8" fillId="0" borderId="47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16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0" fontId="2" fillId="0" borderId="0" xfId="10" applyFont="1"/>
    <xf numFmtId="0" fontId="23" fillId="0" borderId="0" xfId="10" applyFont="1" applyAlignment="1">
      <alignment vertical="center"/>
    </xf>
    <xf numFmtId="16" fontId="8" fillId="0" borderId="0" xfId="10" quotePrefix="1" applyNumberFormat="1" applyFont="1" applyAlignment="1">
      <alignment horizontal="center" vertical="center"/>
    </xf>
    <xf numFmtId="174" fontId="8" fillId="0" borderId="0" xfId="10" applyNumberFormat="1" applyFont="1" applyAlignment="1">
      <alignment horizontal="right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69" fontId="10" fillId="0" borderId="0" xfId="10" applyNumberFormat="1" applyFont="1"/>
    <xf numFmtId="173" fontId="2" fillId="0" borderId="0" xfId="0" applyNumberFormat="1" applyFont="1"/>
    <xf numFmtId="0" fontId="6" fillId="0" borderId="0" xfId="1397"/>
    <xf numFmtId="0" fontId="6" fillId="0" borderId="0" xfId="4140"/>
    <xf numFmtId="0" fontId="6" fillId="0" borderId="0" xfId="5608"/>
    <xf numFmtId="37" fontId="10" fillId="0" borderId="0" xfId="23" applyNumberFormat="1" applyFont="1"/>
    <xf numFmtId="0" fontId="6" fillId="0" borderId="0" xfId="4129"/>
    <xf numFmtId="0" fontId="6" fillId="0" borderId="0" xfId="5606"/>
    <xf numFmtId="173" fontId="2" fillId="0" borderId="0" xfId="26" applyNumberFormat="1" applyFont="1"/>
    <xf numFmtId="173" fontId="5" fillId="0" borderId="0" xfId="26" applyNumberFormat="1" applyFont="1"/>
    <xf numFmtId="173" fontId="5" fillId="0" borderId="1" xfId="26" applyNumberFormat="1" applyFont="1" applyBorder="1" applyAlignment="1">
      <alignment horizontal="center"/>
    </xf>
    <xf numFmtId="173" fontId="19" fillId="0" borderId="0" xfId="26" applyNumberFormat="1" applyFont="1"/>
    <xf numFmtId="173" fontId="5" fillId="0" borderId="5" xfId="26" applyNumberFormat="1" applyFont="1" applyBorder="1" applyAlignment="1">
      <alignment horizontal="center"/>
    </xf>
    <xf numFmtId="173" fontId="5" fillId="0" borderId="0" xfId="26" applyNumberFormat="1" applyFont="1" applyAlignment="1">
      <alignment horizontal="center"/>
    </xf>
    <xf numFmtId="0" fontId="6" fillId="0" borderId="0" xfId="5604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46" xfId="0" applyFont="1" applyBorder="1" applyAlignment="1">
      <alignment horizontal="center"/>
    </xf>
    <xf numFmtId="0" fontId="5" fillId="0" borderId="1" xfId="11" applyNumberFormat="1" applyFont="1" applyFill="1" applyBorder="1" applyAlignment="1">
      <alignment horizontal="center" wrapText="1"/>
    </xf>
    <xf numFmtId="43" fontId="5" fillId="0" borderId="0" xfId="28" applyFont="1"/>
    <xf numFmtId="0" fontId="18" fillId="0" borderId="0" xfId="0" applyFont="1" applyAlignment="1">
      <alignment horizontal="center"/>
    </xf>
    <xf numFmtId="174" fontId="18" fillId="0" borderId="0" xfId="0" applyNumberFormat="1" applyFont="1"/>
    <xf numFmtId="43" fontId="18" fillId="0" borderId="0" xfId="28" applyFont="1" applyBorder="1"/>
    <xf numFmtId="43" fontId="166" fillId="0" borderId="0" xfId="28" applyFont="1" applyBorder="1"/>
    <xf numFmtId="169" fontId="166" fillId="0" borderId="0" xfId="0" applyNumberFormat="1" applyFont="1"/>
    <xf numFmtId="43" fontId="18" fillId="0" borderId="0" xfId="28" applyFont="1" applyFill="1" applyBorder="1"/>
    <xf numFmtId="169" fontId="18" fillId="0" borderId="0" xfId="0" applyNumberFormat="1" applyFont="1"/>
    <xf numFmtId="0" fontId="5" fillId="0" borderId="47" xfId="17" applyFont="1" applyBorder="1" applyAlignment="1">
      <alignment horizontal="center"/>
    </xf>
    <xf numFmtId="0" fontId="5" fillId="0" borderId="47" xfId="17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174" fontId="10" fillId="0" borderId="1" xfId="11" applyNumberFormat="1" applyFont="1" applyFill="1" applyBorder="1"/>
    <xf numFmtId="43" fontId="10" fillId="0" borderId="0" xfId="11" applyFont="1" applyFill="1"/>
    <xf numFmtId="43" fontId="10" fillId="0" borderId="1" xfId="11" applyFont="1" applyFill="1" applyBorder="1"/>
    <xf numFmtId="174" fontId="10" fillId="0" borderId="0" xfId="11" applyNumberFormat="1" applyFont="1" applyFill="1"/>
    <xf numFmtId="180" fontId="10" fillId="0" borderId="0" xfId="11" applyNumberFormat="1" applyFont="1" applyFill="1"/>
    <xf numFmtId="181" fontId="10" fillId="0" borderId="0" xfId="11" applyNumberFormat="1" applyFont="1" applyFill="1"/>
    <xf numFmtId="182" fontId="10" fillId="0" borderId="0" xfId="11" applyNumberFormat="1" applyFont="1" applyFill="1"/>
    <xf numFmtId="216" fontId="5" fillId="0" borderId="0" xfId="11" applyNumberFormat="1" applyFont="1" applyFill="1" applyBorder="1"/>
    <xf numFmtId="39" fontId="5" fillId="0" borderId="0" xfId="0" applyNumberFormat="1" applyFont="1"/>
    <xf numFmtId="9" fontId="5" fillId="0" borderId="0" xfId="1" applyFont="1" applyFill="1"/>
    <xf numFmtId="173" fontId="5" fillId="0" borderId="0" xfId="2" quotePrefix="1" applyNumberFormat="1" applyFont="1" applyAlignment="1">
      <alignment horizontal="right"/>
    </xf>
    <xf numFmtId="173" fontId="5" fillId="0" borderId="0" xfId="2" applyNumberFormat="1" applyFont="1" applyAlignment="1">
      <alignment horizontal="right"/>
    </xf>
    <xf numFmtId="0" fontId="5" fillId="0" borderId="0" xfId="10" applyFont="1" applyAlignment="1">
      <alignment horizontal="center" vertical="center"/>
    </xf>
    <xf numFmtId="39" fontId="5" fillId="0" borderId="0" xfId="17" applyNumberFormat="1" applyFont="1"/>
    <xf numFmtId="43" fontId="166" fillId="0" borderId="0" xfId="28" applyFont="1" applyFill="1" applyBorder="1"/>
    <xf numFmtId="43" fontId="18" fillId="0" borderId="0" xfId="28" applyFont="1" applyFill="1"/>
    <xf numFmtId="39" fontId="18" fillId="0" borderId="0" xfId="0" applyNumberFormat="1" applyFont="1"/>
    <xf numFmtId="49" fontId="2" fillId="0" borderId="0" xfId="0" applyNumberFormat="1" applyFont="1" applyAlignment="1">
      <alignment horizontal="left"/>
    </xf>
    <xf numFmtId="40" fontId="158" fillId="0" borderId="0" xfId="5615" applyNumberFormat="1" applyFont="1" applyAlignment="1">
      <alignment horizontal="left"/>
    </xf>
    <xf numFmtId="40" fontId="158" fillId="0" borderId="0" xfId="5624" quotePrefix="1" applyNumberFormat="1" applyFont="1" applyAlignment="1">
      <alignment horizontal="left"/>
    </xf>
    <xf numFmtId="40" fontId="158" fillId="0" borderId="0" xfId="5624" applyNumberFormat="1" applyFont="1" applyAlignment="1">
      <alignment horizontal="left"/>
    </xf>
    <xf numFmtId="40" fontId="158" fillId="0" borderId="0" xfId="5624" applyNumberFormat="1" applyFont="1"/>
    <xf numFmtId="40" fontId="21" fillId="0" borderId="0" xfId="5624" applyNumberFormat="1" applyFont="1"/>
    <xf numFmtId="40" fontId="5" fillId="0" borderId="0" xfId="10" applyNumberFormat="1" applyFont="1"/>
    <xf numFmtId="40" fontId="5" fillId="0" borderId="0" xfId="5624" applyNumberFormat="1" applyFont="1"/>
    <xf numFmtId="40" fontId="2" fillId="0" borderId="0" xfId="5624" applyNumberFormat="1" applyFont="1"/>
    <xf numFmtId="40" fontId="5" fillId="0" borderId="0" xfId="5624" quotePrefix="1" applyNumberFormat="1" applyFont="1"/>
    <xf numFmtId="39" fontId="10" fillId="0" borderId="0" xfId="9" applyFont="1" applyAlignment="1">
      <alignment horizontal="center"/>
    </xf>
    <xf numFmtId="0" fontId="5" fillId="0" borderId="1" xfId="17" applyFont="1" applyBorder="1" applyAlignment="1">
      <alignment horizontal="center"/>
    </xf>
    <xf numFmtId="0" fontId="2" fillId="0" borderId="0" xfId="17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43" fontId="5" fillId="0" borderId="1" xfId="11" applyFont="1" applyFill="1" applyBorder="1" applyAlignment="1">
      <alignment horizontal="center" wrapText="1"/>
    </xf>
    <xf numFmtId="43" fontId="2" fillId="0" borderId="1" xfId="11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3" fontId="2" fillId="0" borderId="5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0" fontId="5" fillId="0" borderId="32" xfId="17" applyFont="1" applyBorder="1" applyAlignment="1">
      <alignment horizontal="center"/>
    </xf>
    <xf numFmtId="0" fontId="5" fillId="0" borderId="1" xfId="17" quotePrefix="1" applyFont="1" applyBorder="1" applyAlignment="1">
      <alignment horizontal="center" vertical="center"/>
    </xf>
    <xf numFmtId="0" fontId="5" fillId="0" borderId="1" xfId="17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7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15" fontId="5" fillId="0" borderId="46" xfId="14" quotePrefix="1" applyNumberFormat="1" applyFont="1" applyBorder="1" applyAlignment="1">
      <alignment horizontal="center"/>
    </xf>
    <xf numFmtId="15" fontId="157" fillId="0" borderId="46" xfId="14" quotePrefix="1" applyNumberFormat="1" applyFont="1" applyBorder="1" applyAlignment="1">
      <alignment horizontal="center"/>
    </xf>
    <xf numFmtId="173" fontId="5" fillId="0" borderId="2" xfId="11" applyNumberFormat="1" applyFont="1" applyFill="1" applyBorder="1" applyAlignment="1">
      <alignment horizontal="center"/>
    </xf>
    <xf numFmtId="173" fontId="5" fillId="0" borderId="1" xfId="26" applyNumberFormat="1" applyFont="1" applyBorder="1" applyAlignment="1">
      <alignment horizontal="center"/>
    </xf>
    <xf numFmtId="0" fontId="5" fillId="0" borderId="0" xfId="17" applyFont="1"/>
    <xf numFmtId="181" fontId="5" fillId="0" borderId="1" xfId="1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</cellXfs>
  <cellStyles count="5625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" xfId="28" builtinId="3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" xfId="0" builtinId="0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2" xr:uid="{00000000-0005-0000-0000-0000780C0000}"/>
    <cellStyle name="Normal 97" xfId="5623" xr:uid="{00000000-0005-0000-0000-0000790C0000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" xfId="1" builtinId="5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จุลภาค 10" xfId="378" xr:uid="{00000000-0005-0000-0000-0000E50D0000}"/>
    <cellStyle name="เครื่องหมายจุลภาค 10 2" xfId="5058" xr:uid="{00000000-0005-0000-0000-0000E60D0000}"/>
    <cellStyle name="เครื่องหมายจุลภาค 10 2 2" xfId="5059" xr:uid="{00000000-0005-0000-0000-0000E70D0000}"/>
    <cellStyle name="เครื่องหมายจุลภาค 10 3" xfId="5060" xr:uid="{00000000-0005-0000-0000-0000E80D0000}"/>
    <cellStyle name="เครื่องหมายจุลภาค 10 4" xfId="4106" xr:uid="{00000000-0005-0000-0000-0000E90D0000}"/>
    <cellStyle name="เครื่องหมายจุลภาค 11" xfId="379" xr:uid="{00000000-0005-0000-0000-0000EA0D0000}"/>
    <cellStyle name="เครื่องหมายจุลภาค 11 2" xfId="5061" xr:uid="{00000000-0005-0000-0000-0000EB0D0000}"/>
    <cellStyle name="เครื่องหมายจุลภาค 11 2 2" xfId="5062" xr:uid="{00000000-0005-0000-0000-0000EC0D0000}"/>
    <cellStyle name="เครื่องหมายจุลภาค 11 3" xfId="4107" xr:uid="{00000000-0005-0000-0000-0000ED0D0000}"/>
    <cellStyle name="เครื่องหมายจุลภาค 12" xfId="380" xr:uid="{00000000-0005-0000-0000-0000EE0D0000}"/>
    <cellStyle name="เครื่องหมายจุลภาค 12 2" xfId="5063" xr:uid="{00000000-0005-0000-0000-0000EF0D0000}"/>
    <cellStyle name="เครื่องหมายจุลภาค 12 2 2" xfId="5064" xr:uid="{00000000-0005-0000-0000-0000F00D0000}"/>
    <cellStyle name="เครื่องหมายจุลภาค 12 3" xfId="4108" xr:uid="{00000000-0005-0000-0000-0000F10D0000}"/>
    <cellStyle name="เครื่องหมายจุลภาค 13" xfId="4109" xr:uid="{00000000-0005-0000-0000-0000F20D0000}"/>
    <cellStyle name="เครื่องหมายจุลภาค 13 2" xfId="5065" xr:uid="{00000000-0005-0000-0000-0000F30D0000}"/>
    <cellStyle name="เครื่องหมายจุลภาค 14" xfId="4110" xr:uid="{00000000-0005-0000-0000-0000F40D0000}"/>
    <cellStyle name="เครื่องหมายจุลภาค 14 2" xfId="5066" xr:uid="{00000000-0005-0000-0000-0000F50D0000}"/>
    <cellStyle name="เครื่องหมายจุลภาค 14 2 2" xfId="5587" xr:uid="{00000000-0005-0000-0000-0000F60D0000}"/>
    <cellStyle name="เครื่องหมายจุลภาค 15" xfId="4111" xr:uid="{00000000-0005-0000-0000-0000F70D0000}"/>
    <cellStyle name="เครื่องหมายจุลภาค 15 2" xfId="5067" xr:uid="{00000000-0005-0000-0000-0000F80D0000}"/>
    <cellStyle name="เครื่องหมายจุลภาค 16" xfId="4112" xr:uid="{00000000-0005-0000-0000-0000F90D0000}"/>
    <cellStyle name="เครื่องหมายจุลภาค 16 2" xfId="5068" xr:uid="{00000000-0005-0000-0000-0000FA0D0000}"/>
    <cellStyle name="เครื่องหมายจุลภาค 17" xfId="4113" xr:uid="{00000000-0005-0000-0000-0000FB0D0000}"/>
    <cellStyle name="เครื่องหมายจุลภาค 18" xfId="4114" xr:uid="{00000000-0005-0000-0000-0000FC0D0000}"/>
    <cellStyle name="เครื่องหมายจุลภาค 19" xfId="4115" xr:uid="{00000000-0005-0000-0000-0000FD0D0000}"/>
    <cellStyle name="เครื่องหมายจุลภาค 2" xfId="22" xr:uid="{00000000-0005-0000-0000-0000FE0D0000}"/>
    <cellStyle name="เครื่องหมายจุลภาค 2 2" xfId="382" xr:uid="{00000000-0005-0000-0000-0000FF0D0000}"/>
    <cellStyle name="เครื่องหมายจุลภาค 2 2 2" xfId="383" xr:uid="{00000000-0005-0000-0000-0000000E0000}"/>
    <cellStyle name="เครื่องหมายจุลภาค 2 2 3" xfId="384" xr:uid="{00000000-0005-0000-0000-0000010E0000}"/>
    <cellStyle name="เครื่องหมายจุลภาค 2 2 3 2" xfId="5069" xr:uid="{00000000-0005-0000-0000-0000020E0000}"/>
    <cellStyle name="เครื่องหมายจุลภาค 2 2 3 3" xfId="5070" xr:uid="{00000000-0005-0000-0000-0000030E0000}"/>
    <cellStyle name="เครื่องหมายจุลภาค 2 2 4" xfId="5071" xr:uid="{00000000-0005-0000-0000-0000040E0000}"/>
    <cellStyle name="เครื่องหมายจุลภาค 2 3" xfId="385" xr:uid="{00000000-0005-0000-0000-0000050E0000}"/>
    <cellStyle name="เครื่องหมายจุลภาค 2 3 2" xfId="5072" xr:uid="{00000000-0005-0000-0000-0000060E0000}"/>
    <cellStyle name="เครื่องหมายจุลภาค 2 3 3" xfId="4116" xr:uid="{00000000-0005-0000-0000-0000070E0000}"/>
    <cellStyle name="เครื่องหมายจุลภาค 2 4" xfId="386" xr:uid="{00000000-0005-0000-0000-0000080E0000}"/>
    <cellStyle name="เครื่องหมายจุลภาค 2 4 2" xfId="5073" xr:uid="{00000000-0005-0000-0000-0000090E0000}"/>
    <cellStyle name="เครื่องหมายจุลภาค 2 4 3" xfId="4117" xr:uid="{00000000-0005-0000-0000-00000A0E0000}"/>
    <cellStyle name="เครื่องหมายจุลภาค 2 5" xfId="387" xr:uid="{00000000-0005-0000-0000-00000B0E0000}"/>
    <cellStyle name="เครื่องหมายจุลภาค 2 5 2" xfId="25" xr:uid="{00000000-0005-0000-0000-00000C0E0000}"/>
    <cellStyle name="เครื่องหมายจุลภาค 2 5 3" xfId="4118" xr:uid="{00000000-0005-0000-0000-00000D0E0000}"/>
    <cellStyle name="เครื่องหมายจุลภาค 2 6" xfId="381" xr:uid="{00000000-0005-0000-0000-00000E0E0000}"/>
    <cellStyle name="เครื่องหมายจุลภาค 2 6 2" xfId="5074" xr:uid="{00000000-0005-0000-0000-00000F0E0000}"/>
    <cellStyle name="เครื่องหมายจุลภาค 2 7" xfId="5075" xr:uid="{00000000-0005-0000-0000-0000100E0000}"/>
    <cellStyle name="เครื่องหมายจุลภาค 2 8" xfId="5559" xr:uid="{00000000-0005-0000-0000-0000110E0000}"/>
    <cellStyle name="เครื่องหมายจุลภาค 20" xfId="4119" xr:uid="{00000000-0005-0000-0000-0000120E0000}"/>
    <cellStyle name="เครื่องหมายจุลภาค 21" xfId="4120" xr:uid="{00000000-0005-0000-0000-0000130E0000}"/>
    <cellStyle name="เครื่องหมายจุลภาค 22" xfId="4121" xr:uid="{00000000-0005-0000-0000-0000140E0000}"/>
    <cellStyle name="เครื่องหมายจุลภาค 23" xfId="4122" xr:uid="{00000000-0005-0000-0000-0000150E0000}"/>
    <cellStyle name="เครื่องหมายจุลภาค 24" xfId="388" xr:uid="{00000000-0005-0000-0000-0000160E0000}"/>
    <cellStyle name="เครื่องหมายจุลภาค 3" xfId="389" xr:uid="{00000000-0005-0000-0000-0000170E0000}"/>
    <cellStyle name="เครื่องหมายจุลภาค 3 2" xfId="390" xr:uid="{00000000-0005-0000-0000-0000180E0000}"/>
    <cellStyle name="เครื่องหมายจุลภาค 3 3" xfId="391" xr:uid="{00000000-0005-0000-0000-0000190E0000}"/>
    <cellStyle name="เครื่องหมายจุลภาค 3 4" xfId="392" xr:uid="{00000000-0005-0000-0000-00001A0E0000}"/>
    <cellStyle name="เครื่องหมายจุลภาค 3 4 2" xfId="5076" xr:uid="{00000000-0005-0000-0000-00001B0E0000}"/>
    <cellStyle name="เครื่องหมายจุลภาค 3 4 3" xfId="5077" xr:uid="{00000000-0005-0000-0000-00001C0E0000}"/>
    <cellStyle name="เครื่องหมายจุลภาค 3 4 3 2" xfId="5588" xr:uid="{00000000-0005-0000-0000-00001D0E0000}"/>
    <cellStyle name="เครื่องหมายจุลภาค 3 5" xfId="5078" xr:uid="{00000000-0005-0000-0000-00001E0E0000}"/>
    <cellStyle name="เครื่องหมายจุลภาค 3 6" xfId="4123" xr:uid="{00000000-0005-0000-0000-00001F0E0000}"/>
    <cellStyle name="เครื่องหมายจุลภาค 4" xfId="393" xr:uid="{00000000-0005-0000-0000-0000200E0000}"/>
    <cellStyle name="เครื่องหมายจุลภาค 4 2" xfId="394" xr:uid="{00000000-0005-0000-0000-0000210E0000}"/>
    <cellStyle name="เครื่องหมายจุลภาค 4 2 2" xfId="5079" xr:uid="{00000000-0005-0000-0000-0000220E0000}"/>
    <cellStyle name="เครื่องหมายจุลภาค 4 3" xfId="395" xr:uid="{00000000-0005-0000-0000-0000230E0000}"/>
    <cellStyle name="เครื่องหมายจุลภาค 4 3 2" xfId="5080" xr:uid="{00000000-0005-0000-0000-0000240E0000}"/>
    <cellStyle name="เครื่องหมายจุลภาค 4 4" xfId="396" xr:uid="{00000000-0005-0000-0000-0000250E0000}"/>
    <cellStyle name="เครื่องหมายจุลภาค 4 4 2" xfId="5081" xr:uid="{00000000-0005-0000-0000-0000260E0000}"/>
    <cellStyle name="เครื่องหมายจุลภาค 4 4 3" xfId="5082" xr:uid="{00000000-0005-0000-0000-0000270E0000}"/>
    <cellStyle name="เครื่องหมายจุลภาค 4 4 4" xfId="5083" xr:uid="{00000000-0005-0000-0000-0000280E0000}"/>
    <cellStyle name="เครื่องหมายจุลภาค 4 5" xfId="5084" xr:uid="{00000000-0005-0000-0000-0000290E0000}"/>
    <cellStyle name="เครื่องหมายจุลภาค 5" xfId="397" xr:uid="{00000000-0005-0000-0000-00002A0E0000}"/>
    <cellStyle name="เครื่องหมายจุลภาค 5 2" xfId="398" xr:uid="{00000000-0005-0000-0000-00002B0E0000}"/>
    <cellStyle name="เครื่องหมายจุลภาค 5 2 2" xfId="5085" xr:uid="{00000000-0005-0000-0000-00002C0E0000}"/>
    <cellStyle name="เครื่องหมายจุลภาค 5 2 3" xfId="5086" xr:uid="{00000000-0005-0000-0000-00002D0E0000}"/>
    <cellStyle name="เครื่องหมายจุลภาค 5 2 4" xfId="5087" xr:uid="{00000000-0005-0000-0000-00002E0E0000}"/>
    <cellStyle name="เครื่องหมายจุลภาค 5 2 4 2" xfId="5589" xr:uid="{00000000-0005-0000-0000-00002F0E0000}"/>
    <cellStyle name="เครื่องหมายจุลภาค 5 3" xfId="5088" xr:uid="{00000000-0005-0000-0000-0000300E0000}"/>
    <cellStyle name="เครื่องหมายจุลภาค 5 3 2" xfId="5089" xr:uid="{00000000-0005-0000-0000-0000310E0000}"/>
    <cellStyle name="เครื่องหมายจุลภาค 5 4" xfId="4124" xr:uid="{00000000-0005-0000-0000-0000320E0000}"/>
    <cellStyle name="เครื่องหมายจุลภาค 6" xfId="399" xr:uid="{00000000-0005-0000-0000-0000330E0000}"/>
    <cellStyle name="เครื่องหมายจุลภาค 6 2" xfId="5090" xr:uid="{00000000-0005-0000-0000-0000340E0000}"/>
    <cellStyle name="เครื่องหมายจุลภาค 6 2 2" xfId="5091" xr:uid="{00000000-0005-0000-0000-0000350E0000}"/>
    <cellStyle name="เครื่องหมายจุลภาค 6 3" xfId="4125" xr:uid="{00000000-0005-0000-0000-0000360E0000}"/>
    <cellStyle name="เครื่องหมายจุลภาค 7" xfId="400" xr:uid="{00000000-0005-0000-0000-0000370E0000}"/>
    <cellStyle name="เครื่องหมายจุลภาค 7 2" xfId="401" xr:uid="{00000000-0005-0000-0000-0000380E0000}"/>
    <cellStyle name="เครื่องหมายจุลภาค 7 3" xfId="5092" xr:uid="{00000000-0005-0000-0000-0000390E0000}"/>
    <cellStyle name="เครื่องหมายจุลภาค 7 4" xfId="4126" xr:uid="{00000000-0005-0000-0000-00003A0E0000}"/>
    <cellStyle name="เครื่องหมายจุลภาค 8" xfId="402" xr:uid="{00000000-0005-0000-0000-00003B0E0000}"/>
    <cellStyle name="เครื่องหมายจุลภาค 8 2" xfId="403" xr:uid="{00000000-0005-0000-0000-00003C0E0000}"/>
    <cellStyle name="เครื่องหมายจุลภาค 8 3" xfId="5093" xr:uid="{00000000-0005-0000-0000-00003D0E0000}"/>
    <cellStyle name="เครื่องหมายจุลภาค 8 4" xfId="4127" xr:uid="{00000000-0005-0000-0000-00003E0E0000}"/>
    <cellStyle name="เครื่องหมายจุลภาค 9" xfId="404" xr:uid="{00000000-0005-0000-0000-00003F0E0000}"/>
    <cellStyle name="เครื่องหมายจุลภาค 9 2" xfId="405" xr:uid="{00000000-0005-0000-0000-0000400E0000}"/>
    <cellStyle name="เครื่องหมายจุลภาค 9 3" xfId="5094" xr:uid="{00000000-0005-0000-0000-0000410E0000}"/>
    <cellStyle name="เครื่องหมายจุลภาค 9 4" xfId="4128" xr:uid="{00000000-0005-0000-0000-0000420E0000}"/>
    <cellStyle name="เครื่องหมายเปอร์เซ็นต์_Sheet1" xfId="377" xr:uid="{00000000-0005-0000-0000-0000E40D0000}"/>
    <cellStyle name="เครื่องหมายสกุลเงิน 2" xfId="406" xr:uid="{00000000-0005-0000-0000-0000430E0000}"/>
    <cellStyle name="เครื่องหมายสกุลเงิน 3" xfId="407" xr:uid="{00000000-0005-0000-0000-0000440E0000}"/>
    <cellStyle name="จุลภาค 2" xfId="5621" xr:uid="{00000000-0005-0000-0000-0000590E0000}"/>
    <cellStyle name="เชื่อมโยงหลายมิติ" xfId="408" xr:uid="{00000000-0005-0000-0000-0000450E0000}"/>
    <cellStyle name="ตามการเชื่อมโยงหลายมิติ" xfId="414" xr:uid="{00000000-0005-0000-0000-00005A0E0000}"/>
    <cellStyle name="น้บะภฒ_95" xfId="415" xr:uid="{00000000-0005-0000-0000-00005B0E0000}"/>
    <cellStyle name="ปกติ 10" xfId="416" xr:uid="{00000000-0005-0000-0000-00005C0E0000}"/>
    <cellStyle name="ปกติ 10 10" xfId="417" xr:uid="{00000000-0005-0000-0000-00005D0E0000}"/>
    <cellStyle name="ปกติ 10 11" xfId="418" xr:uid="{00000000-0005-0000-0000-00005E0E0000}"/>
    <cellStyle name="ปกติ 10 12" xfId="419" xr:uid="{00000000-0005-0000-0000-00005F0E0000}"/>
    <cellStyle name="ปกติ 10 13" xfId="420" xr:uid="{00000000-0005-0000-0000-0000600E0000}"/>
    <cellStyle name="ปกติ 10 14" xfId="421" xr:uid="{00000000-0005-0000-0000-0000610E0000}"/>
    <cellStyle name="ปกติ 10 15" xfId="422" xr:uid="{00000000-0005-0000-0000-0000620E0000}"/>
    <cellStyle name="ปกติ 10 16" xfId="423" xr:uid="{00000000-0005-0000-0000-0000630E0000}"/>
    <cellStyle name="ปกติ 10 17" xfId="424" xr:uid="{00000000-0005-0000-0000-0000640E0000}"/>
    <cellStyle name="ปกติ 10 18" xfId="425" xr:uid="{00000000-0005-0000-0000-0000650E0000}"/>
    <cellStyle name="ปกติ 10 19" xfId="426" xr:uid="{00000000-0005-0000-0000-0000660E0000}"/>
    <cellStyle name="ปกติ 10 2" xfId="427" xr:uid="{00000000-0005-0000-0000-0000670E0000}"/>
    <cellStyle name="ปกติ 10 20" xfId="428" xr:uid="{00000000-0005-0000-0000-0000680E0000}"/>
    <cellStyle name="ปกติ 10 21" xfId="429" xr:uid="{00000000-0005-0000-0000-0000690E0000}"/>
    <cellStyle name="ปกติ 10 22" xfId="430" xr:uid="{00000000-0005-0000-0000-00006A0E0000}"/>
    <cellStyle name="ปกติ 10 23" xfId="431" xr:uid="{00000000-0005-0000-0000-00006B0E0000}"/>
    <cellStyle name="ปกติ 10 24" xfId="432" xr:uid="{00000000-0005-0000-0000-00006C0E0000}"/>
    <cellStyle name="ปกติ 10 25" xfId="433" xr:uid="{00000000-0005-0000-0000-00006D0E0000}"/>
    <cellStyle name="ปกติ 10 26" xfId="434" xr:uid="{00000000-0005-0000-0000-00006E0E0000}"/>
    <cellStyle name="ปกติ 10 27" xfId="435" xr:uid="{00000000-0005-0000-0000-00006F0E0000}"/>
    <cellStyle name="ปกติ 10 28" xfId="436" xr:uid="{00000000-0005-0000-0000-0000700E0000}"/>
    <cellStyle name="ปกติ 10 29" xfId="437" xr:uid="{00000000-0005-0000-0000-0000710E0000}"/>
    <cellStyle name="ปกติ 10 3" xfId="438" xr:uid="{00000000-0005-0000-0000-0000720E0000}"/>
    <cellStyle name="ปกติ 10 30" xfId="439" xr:uid="{00000000-0005-0000-0000-0000730E0000}"/>
    <cellStyle name="ปกติ 10 31" xfId="440" xr:uid="{00000000-0005-0000-0000-0000740E0000}"/>
    <cellStyle name="ปกติ 10 32" xfId="441" xr:uid="{00000000-0005-0000-0000-0000750E0000}"/>
    <cellStyle name="ปกติ 10 33" xfId="442" xr:uid="{00000000-0005-0000-0000-0000760E0000}"/>
    <cellStyle name="ปกติ 10 34" xfId="443" xr:uid="{00000000-0005-0000-0000-0000770E0000}"/>
    <cellStyle name="ปกติ 10 35" xfId="444" xr:uid="{00000000-0005-0000-0000-0000780E0000}"/>
    <cellStyle name="ปกติ 10 36" xfId="445" xr:uid="{00000000-0005-0000-0000-0000790E0000}"/>
    <cellStyle name="ปกติ 10 37" xfId="446" xr:uid="{00000000-0005-0000-0000-00007A0E0000}"/>
    <cellStyle name="ปกติ 10 38" xfId="447" xr:uid="{00000000-0005-0000-0000-00007B0E0000}"/>
    <cellStyle name="ปกติ 10 39" xfId="448" xr:uid="{00000000-0005-0000-0000-00007C0E0000}"/>
    <cellStyle name="ปกติ 10 4" xfId="449" xr:uid="{00000000-0005-0000-0000-00007D0E0000}"/>
    <cellStyle name="ปกติ 10 40" xfId="450" xr:uid="{00000000-0005-0000-0000-00007E0E0000}"/>
    <cellStyle name="ปกติ 10 41" xfId="451" xr:uid="{00000000-0005-0000-0000-00007F0E0000}"/>
    <cellStyle name="ปกติ 10 42" xfId="452" xr:uid="{00000000-0005-0000-0000-0000800E0000}"/>
    <cellStyle name="ปกติ 10 43" xfId="453" xr:uid="{00000000-0005-0000-0000-0000810E0000}"/>
    <cellStyle name="ปกติ 10 44" xfId="454" xr:uid="{00000000-0005-0000-0000-0000820E0000}"/>
    <cellStyle name="ปกติ 10 45" xfId="455" xr:uid="{00000000-0005-0000-0000-0000830E0000}"/>
    <cellStyle name="ปกติ 10 46" xfId="456" xr:uid="{00000000-0005-0000-0000-0000840E0000}"/>
    <cellStyle name="ปกติ 10 47" xfId="457" xr:uid="{00000000-0005-0000-0000-0000850E0000}"/>
    <cellStyle name="ปกติ 10 48" xfId="458" xr:uid="{00000000-0005-0000-0000-0000860E0000}"/>
    <cellStyle name="ปกติ 10 49" xfId="459" xr:uid="{00000000-0005-0000-0000-0000870E0000}"/>
    <cellStyle name="ปกติ 10 5" xfId="460" xr:uid="{00000000-0005-0000-0000-0000880E0000}"/>
    <cellStyle name="ปกติ 10 50" xfId="461" xr:uid="{00000000-0005-0000-0000-0000890E0000}"/>
    <cellStyle name="ปกติ 10 51" xfId="462" xr:uid="{00000000-0005-0000-0000-00008A0E0000}"/>
    <cellStyle name="ปกติ 10 52" xfId="463" xr:uid="{00000000-0005-0000-0000-00008B0E0000}"/>
    <cellStyle name="ปกติ 10 53" xfId="464" xr:uid="{00000000-0005-0000-0000-00008C0E0000}"/>
    <cellStyle name="ปกติ 10 54" xfId="465" xr:uid="{00000000-0005-0000-0000-00008D0E0000}"/>
    <cellStyle name="ปกติ 10 55" xfId="466" xr:uid="{00000000-0005-0000-0000-00008E0E0000}"/>
    <cellStyle name="ปกติ 10 56" xfId="467" xr:uid="{00000000-0005-0000-0000-00008F0E0000}"/>
    <cellStyle name="ปกติ 10 57" xfId="468" xr:uid="{00000000-0005-0000-0000-0000900E0000}"/>
    <cellStyle name="ปกติ 10 58" xfId="469" xr:uid="{00000000-0005-0000-0000-0000910E0000}"/>
    <cellStyle name="ปกติ 10 59" xfId="470" xr:uid="{00000000-0005-0000-0000-0000920E0000}"/>
    <cellStyle name="ปกติ 10 6" xfId="471" xr:uid="{00000000-0005-0000-0000-0000930E0000}"/>
    <cellStyle name="ปกติ 10 60" xfId="472" xr:uid="{00000000-0005-0000-0000-0000940E0000}"/>
    <cellStyle name="ปกติ 10 61" xfId="473" xr:uid="{00000000-0005-0000-0000-0000950E0000}"/>
    <cellStyle name="ปกติ 10 62" xfId="474" xr:uid="{00000000-0005-0000-0000-0000960E0000}"/>
    <cellStyle name="ปกติ 10 63" xfId="475" xr:uid="{00000000-0005-0000-0000-0000970E0000}"/>
    <cellStyle name="ปกติ 10 64" xfId="476" xr:uid="{00000000-0005-0000-0000-0000980E0000}"/>
    <cellStyle name="ปกติ 10 65" xfId="477" xr:uid="{00000000-0005-0000-0000-0000990E0000}"/>
    <cellStyle name="ปกติ 10 66" xfId="478" xr:uid="{00000000-0005-0000-0000-00009A0E0000}"/>
    <cellStyle name="ปกติ 10 67" xfId="479" xr:uid="{00000000-0005-0000-0000-00009B0E0000}"/>
    <cellStyle name="ปกติ 10 68" xfId="480" xr:uid="{00000000-0005-0000-0000-00009C0E0000}"/>
    <cellStyle name="ปกติ 10 69" xfId="481" xr:uid="{00000000-0005-0000-0000-00009D0E0000}"/>
    <cellStyle name="ปกติ 10 7" xfId="482" xr:uid="{00000000-0005-0000-0000-00009E0E0000}"/>
    <cellStyle name="ปกติ 10 70" xfId="5095" xr:uid="{00000000-0005-0000-0000-00009F0E0000}"/>
    <cellStyle name="ปกติ 10 8" xfId="483" xr:uid="{00000000-0005-0000-0000-0000A00E0000}"/>
    <cellStyle name="ปกติ 10 9" xfId="484" xr:uid="{00000000-0005-0000-0000-0000A10E0000}"/>
    <cellStyle name="ปกติ 10_Asia Metal Y2008" xfId="485" xr:uid="{00000000-0005-0000-0000-0000A20E0000}"/>
    <cellStyle name="ปกติ 11" xfId="486" xr:uid="{00000000-0005-0000-0000-0000A30E0000}"/>
    <cellStyle name="ปกติ 11 10" xfId="487" xr:uid="{00000000-0005-0000-0000-0000A40E0000}"/>
    <cellStyle name="ปกติ 11 11" xfId="488" xr:uid="{00000000-0005-0000-0000-0000A50E0000}"/>
    <cellStyle name="ปกติ 11 12" xfId="489" xr:uid="{00000000-0005-0000-0000-0000A60E0000}"/>
    <cellStyle name="ปกติ 11 13" xfId="490" xr:uid="{00000000-0005-0000-0000-0000A70E0000}"/>
    <cellStyle name="ปกติ 11 14" xfId="491" xr:uid="{00000000-0005-0000-0000-0000A80E0000}"/>
    <cellStyle name="ปกติ 11 15" xfId="492" xr:uid="{00000000-0005-0000-0000-0000A90E0000}"/>
    <cellStyle name="ปกติ 11 16" xfId="493" xr:uid="{00000000-0005-0000-0000-0000AA0E0000}"/>
    <cellStyle name="ปกติ 11 17" xfId="494" xr:uid="{00000000-0005-0000-0000-0000AB0E0000}"/>
    <cellStyle name="ปกติ 11 18" xfId="495" xr:uid="{00000000-0005-0000-0000-0000AC0E0000}"/>
    <cellStyle name="ปกติ 11 19" xfId="496" xr:uid="{00000000-0005-0000-0000-0000AD0E0000}"/>
    <cellStyle name="ปกติ 11 2" xfId="497" xr:uid="{00000000-0005-0000-0000-0000AE0E0000}"/>
    <cellStyle name="ปกติ 11 20" xfId="498" xr:uid="{00000000-0005-0000-0000-0000AF0E0000}"/>
    <cellStyle name="ปกติ 11 21" xfId="499" xr:uid="{00000000-0005-0000-0000-0000B00E0000}"/>
    <cellStyle name="ปกติ 11 22" xfId="500" xr:uid="{00000000-0005-0000-0000-0000B10E0000}"/>
    <cellStyle name="ปกติ 11 23" xfId="501" xr:uid="{00000000-0005-0000-0000-0000B20E0000}"/>
    <cellStyle name="ปกติ 11 24" xfId="502" xr:uid="{00000000-0005-0000-0000-0000B30E0000}"/>
    <cellStyle name="ปกติ 11 25" xfId="503" xr:uid="{00000000-0005-0000-0000-0000B40E0000}"/>
    <cellStyle name="ปกติ 11 26" xfId="504" xr:uid="{00000000-0005-0000-0000-0000B50E0000}"/>
    <cellStyle name="ปกติ 11 27" xfId="505" xr:uid="{00000000-0005-0000-0000-0000B60E0000}"/>
    <cellStyle name="ปกติ 11 28" xfId="506" xr:uid="{00000000-0005-0000-0000-0000B70E0000}"/>
    <cellStyle name="ปกติ 11 29" xfId="507" xr:uid="{00000000-0005-0000-0000-0000B80E0000}"/>
    <cellStyle name="ปกติ 11 3" xfId="508" xr:uid="{00000000-0005-0000-0000-0000B90E0000}"/>
    <cellStyle name="ปกติ 11 30" xfId="509" xr:uid="{00000000-0005-0000-0000-0000BA0E0000}"/>
    <cellStyle name="ปกติ 11 31" xfId="510" xr:uid="{00000000-0005-0000-0000-0000BB0E0000}"/>
    <cellStyle name="ปกติ 11 32" xfId="511" xr:uid="{00000000-0005-0000-0000-0000BC0E0000}"/>
    <cellStyle name="ปกติ 11 33" xfId="512" xr:uid="{00000000-0005-0000-0000-0000BD0E0000}"/>
    <cellStyle name="ปกติ 11 34" xfId="513" xr:uid="{00000000-0005-0000-0000-0000BE0E0000}"/>
    <cellStyle name="ปกติ 11 35" xfId="514" xr:uid="{00000000-0005-0000-0000-0000BF0E0000}"/>
    <cellStyle name="ปกติ 11 36" xfId="515" xr:uid="{00000000-0005-0000-0000-0000C00E0000}"/>
    <cellStyle name="ปกติ 11 37" xfId="516" xr:uid="{00000000-0005-0000-0000-0000C10E0000}"/>
    <cellStyle name="ปกติ 11 38" xfId="517" xr:uid="{00000000-0005-0000-0000-0000C20E0000}"/>
    <cellStyle name="ปกติ 11 39" xfId="518" xr:uid="{00000000-0005-0000-0000-0000C30E0000}"/>
    <cellStyle name="ปกติ 11 4" xfId="519" xr:uid="{00000000-0005-0000-0000-0000C40E0000}"/>
    <cellStyle name="ปกติ 11 40" xfId="520" xr:uid="{00000000-0005-0000-0000-0000C50E0000}"/>
    <cellStyle name="ปกติ 11 41" xfId="521" xr:uid="{00000000-0005-0000-0000-0000C60E0000}"/>
    <cellStyle name="ปกติ 11 42" xfId="522" xr:uid="{00000000-0005-0000-0000-0000C70E0000}"/>
    <cellStyle name="ปกติ 11 43" xfId="523" xr:uid="{00000000-0005-0000-0000-0000C80E0000}"/>
    <cellStyle name="ปกติ 11 44" xfId="524" xr:uid="{00000000-0005-0000-0000-0000C90E0000}"/>
    <cellStyle name="ปกติ 11 45" xfId="525" xr:uid="{00000000-0005-0000-0000-0000CA0E0000}"/>
    <cellStyle name="ปกติ 11 46" xfId="526" xr:uid="{00000000-0005-0000-0000-0000CB0E0000}"/>
    <cellStyle name="ปกติ 11 47" xfId="527" xr:uid="{00000000-0005-0000-0000-0000CC0E0000}"/>
    <cellStyle name="ปกติ 11 48" xfId="528" xr:uid="{00000000-0005-0000-0000-0000CD0E0000}"/>
    <cellStyle name="ปกติ 11 49" xfId="529" xr:uid="{00000000-0005-0000-0000-0000CE0E0000}"/>
    <cellStyle name="ปกติ 11 5" xfId="530" xr:uid="{00000000-0005-0000-0000-0000CF0E0000}"/>
    <cellStyle name="ปกติ 11 50" xfId="531" xr:uid="{00000000-0005-0000-0000-0000D00E0000}"/>
    <cellStyle name="ปกติ 11 51" xfId="532" xr:uid="{00000000-0005-0000-0000-0000D10E0000}"/>
    <cellStyle name="ปกติ 11 52" xfId="533" xr:uid="{00000000-0005-0000-0000-0000D20E0000}"/>
    <cellStyle name="ปกติ 11 53" xfId="534" xr:uid="{00000000-0005-0000-0000-0000D30E0000}"/>
    <cellStyle name="ปกติ 11 54" xfId="535" xr:uid="{00000000-0005-0000-0000-0000D40E0000}"/>
    <cellStyle name="ปกติ 11 55" xfId="536" xr:uid="{00000000-0005-0000-0000-0000D50E0000}"/>
    <cellStyle name="ปกติ 11 56" xfId="537" xr:uid="{00000000-0005-0000-0000-0000D60E0000}"/>
    <cellStyle name="ปกติ 11 57" xfId="538" xr:uid="{00000000-0005-0000-0000-0000D70E0000}"/>
    <cellStyle name="ปกติ 11 58" xfId="539" xr:uid="{00000000-0005-0000-0000-0000D80E0000}"/>
    <cellStyle name="ปกติ 11 59" xfId="540" xr:uid="{00000000-0005-0000-0000-0000D90E0000}"/>
    <cellStyle name="ปกติ 11 6" xfId="541" xr:uid="{00000000-0005-0000-0000-0000DA0E0000}"/>
    <cellStyle name="ปกติ 11 60" xfId="542" xr:uid="{00000000-0005-0000-0000-0000DB0E0000}"/>
    <cellStyle name="ปกติ 11 61" xfId="543" xr:uid="{00000000-0005-0000-0000-0000DC0E0000}"/>
    <cellStyle name="ปกติ 11 62" xfId="544" xr:uid="{00000000-0005-0000-0000-0000DD0E0000}"/>
    <cellStyle name="ปกติ 11 63" xfId="545" xr:uid="{00000000-0005-0000-0000-0000DE0E0000}"/>
    <cellStyle name="ปกติ 11 64" xfId="546" xr:uid="{00000000-0005-0000-0000-0000DF0E0000}"/>
    <cellStyle name="ปกติ 11 65" xfId="547" xr:uid="{00000000-0005-0000-0000-0000E00E0000}"/>
    <cellStyle name="ปกติ 11 66" xfId="548" xr:uid="{00000000-0005-0000-0000-0000E10E0000}"/>
    <cellStyle name="ปกติ 11 67" xfId="549" xr:uid="{00000000-0005-0000-0000-0000E20E0000}"/>
    <cellStyle name="ปกติ 11 68" xfId="550" xr:uid="{00000000-0005-0000-0000-0000E30E0000}"/>
    <cellStyle name="ปกติ 11 69" xfId="551" xr:uid="{00000000-0005-0000-0000-0000E40E0000}"/>
    <cellStyle name="ปกติ 11 7" xfId="552" xr:uid="{00000000-0005-0000-0000-0000E50E0000}"/>
    <cellStyle name="ปกติ 11 8" xfId="553" xr:uid="{00000000-0005-0000-0000-0000E60E0000}"/>
    <cellStyle name="ปกติ 11 9" xfId="554" xr:uid="{00000000-0005-0000-0000-0000E70E0000}"/>
    <cellStyle name="ปกติ 11_Asia Metal Y2008" xfId="555" xr:uid="{00000000-0005-0000-0000-0000E80E0000}"/>
    <cellStyle name="ปกติ 12" xfId="556" xr:uid="{00000000-0005-0000-0000-0000E90E0000}"/>
    <cellStyle name="ปกติ 12 10" xfId="557" xr:uid="{00000000-0005-0000-0000-0000EA0E0000}"/>
    <cellStyle name="ปกติ 12 11" xfId="558" xr:uid="{00000000-0005-0000-0000-0000EB0E0000}"/>
    <cellStyle name="ปกติ 12 12" xfId="559" xr:uid="{00000000-0005-0000-0000-0000EC0E0000}"/>
    <cellStyle name="ปกติ 12 13" xfId="560" xr:uid="{00000000-0005-0000-0000-0000ED0E0000}"/>
    <cellStyle name="ปกติ 12 14" xfId="561" xr:uid="{00000000-0005-0000-0000-0000EE0E0000}"/>
    <cellStyle name="ปกติ 12 15" xfId="562" xr:uid="{00000000-0005-0000-0000-0000EF0E0000}"/>
    <cellStyle name="ปกติ 12 16" xfId="563" xr:uid="{00000000-0005-0000-0000-0000F00E0000}"/>
    <cellStyle name="ปกติ 12 17" xfId="564" xr:uid="{00000000-0005-0000-0000-0000F10E0000}"/>
    <cellStyle name="ปกติ 12 18" xfId="565" xr:uid="{00000000-0005-0000-0000-0000F20E0000}"/>
    <cellStyle name="ปกติ 12 19" xfId="566" xr:uid="{00000000-0005-0000-0000-0000F30E0000}"/>
    <cellStyle name="ปกติ 12 2" xfId="567" xr:uid="{00000000-0005-0000-0000-0000F40E0000}"/>
    <cellStyle name="ปกติ 12 20" xfId="568" xr:uid="{00000000-0005-0000-0000-0000F50E0000}"/>
    <cellStyle name="ปกติ 12 21" xfId="569" xr:uid="{00000000-0005-0000-0000-0000F60E0000}"/>
    <cellStyle name="ปกติ 12 22" xfId="570" xr:uid="{00000000-0005-0000-0000-0000F70E0000}"/>
    <cellStyle name="ปกติ 12 23" xfId="571" xr:uid="{00000000-0005-0000-0000-0000F80E0000}"/>
    <cellStyle name="ปกติ 12 24" xfId="572" xr:uid="{00000000-0005-0000-0000-0000F90E0000}"/>
    <cellStyle name="ปกติ 12 25" xfId="573" xr:uid="{00000000-0005-0000-0000-0000FA0E0000}"/>
    <cellStyle name="ปกติ 12 26" xfId="574" xr:uid="{00000000-0005-0000-0000-0000FB0E0000}"/>
    <cellStyle name="ปกติ 12 27" xfId="575" xr:uid="{00000000-0005-0000-0000-0000FC0E0000}"/>
    <cellStyle name="ปกติ 12 28" xfId="576" xr:uid="{00000000-0005-0000-0000-0000FD0E0000}"/>
    <cellStyle name="ปกติ 12 29" xfId="577" xr:uid="{00000000-0005-0000-0000-0000FE0E0000}"/>
    <cellStyle name="ปกติ 12 3" xfId="578" xr:uid="{00000000-0005-0000-0000-0000FF0E0000}"/>
    <cellStyle name="ปกติ 12 30" xfId="579" xr:uid="{00000000-0005-0000-0000-0000000F0000}"/>
    <cellStyle name="ปกติ 12 31" xfId="580" xr:uid="{00000000-0005-0000-0000-0000010F0000}"/>
    <cellStyle name="ปกติ 12 32" xfId="581" xr:uid="{00000000-0005-0000-0000-0000020F0000}"/>
    <cellStyle name="ปกติ 12 33" xfId="582" xr:uid="{00000000-0005-0000-0000-0000030F0000}"/>
    <cellStyle name="ปกติ 12 34" xfId="583" xr:uid="{00000000-0005-0000-0000-0000040F0000}"/>
    <cellStyle name="ปกติ 12 35" xfId="584" xr:uid="{00000000-0005-0000-0000-0000050F0000}"/>
    <cellStyle name="ปกติ 12 36" xfId="585" xr:uid="{00000000-0005-0000-0000-0000060F0000}"/>
    <cellStyle name="ปกติ 12 37" xfId="586" xr:uid="{00000000-0005-0000-0000-0000070F0000}"/>
    <cellStyle name="ปกติ 12 38" xfId="587" xr:uid="{00000000-0005-0000-0000-0000080F0000}"/>
    <cellStyle name="ปกติ 12 39" xfId="588" xr:uid="{00000000-0005-0000-0000-0000090F0000}"/>
    <cellStyle name="ปกติ 12 4" xfId="589" xr:uid="{00000000-0005-0000-0000-00000A0F0000}"/>
    <cellStyle name="ปกติ 12 40" xfId="590" xr:uid="{00000000-0005-0000-0000-00000B0F0000}"/>
    <cellStyle name="ปกติ 12 41" xfId="591" xr:uid="{00000000-0005-0000-0000-00000C0F0000}"/>
    <cellStyle name="ปกติ 12 42" xfId="592" xr:uid="{00000000-0005-0000-0000-00000D0F0000}"/>
    <cellStyle name="ปกติ 12 43" xfId="593" xr:uid="{00000000-0005-0000-0000-00000E0F0000}"/>
    <cellStyle name="ปกติ 12 44" xfId="594" xr:uid="{00000000-0005-0000-0000-00000F0F0000}"/>
    <cellStyle name="ปกติ 12 45" xfId="595" xr:uid="{00000000-0005-0000-0000-0000100F0000}"/>
    <cellStyle name="ปกติ 12 46" xfId="596" xr:uid="{00000000-0005-0000-0000-0000110F0000}"/>
    <cellStyle name="ปกติ 12 47" xfId="597" xr:uid="{00000000-0005-0000-0000-0000120F0000}"/>
    <cellStyle name="ปกติ 12 48" xfId="598" xr:uid="{00000000-0005-0000-0000-0000130F0000}"/>
    <cellStyle name="ปกติ 12 49" xfId="599" xr:uid="{00000000-0005-0000-0000-0000140F0000}"/>
    <cellStyle name="ปกติ 12 5" xfId="600" xr:uid="{00000000-0005-0000-0000-0000150F0000}"/>
    <cellStyle name="ปกติ 12 50" xfId="601" xr:uid="{00000000-0005-0000-0000-0000160F0000}"/>
    <cellStyle name="ปกติ 12 51" xfId="602" xr:uid="{00000000-0005-0000-0000-0000170F0000}"/>
    <cellStyle name="ปกติ 12 52" xfId="603" xr:uid="{00000000-0005-0000-0000-0000180F0000}"/>
    <cellStyle name="ปกติ 12 53" xfId="604" xr:uid="{00000000-0005-0000-0000-0000190F0000}"/>
    <cellStyle name="ปกติ 12 54" xfId="605" xr:uid="{00000000-0005-0000-0000-00001A0F0000}"/>
    <cellStyle name="ปกติ 12 55" xfId="606" xr:uid="{00000000-0005-0000-0000-00001B0F0000}"/>
    <cellStyle name="ปกติ 12 56" xfId="607" xr:uid="{00000000-0005-0000-0000-00001C0F0000}"/>
    <cellStyle name="ปกติ 12 57" xfId="608" xr:uid="{00000000-0005-0000-0000-00001D0F0000}"/>
    <cellStyle name="ปกติ 12 58" xfId="609" xr:uid="{00000000-0005-0000-0000-00001E0F0000}"/>
    <cellStyle name="ปกติ 12 59" xfId="610" xr:uid="{00000000-0005-0000-0000-00001F0F0000}"/>
    <cellStyle name="ปกติ 12 6" xfId="611" xr:uid="{00000000-0005-0000-0000-0000200F0000}"/>
    <cellStyle name="ปกติ 12 60" xfId="612" xr:uid="{00000000-0005-0000-0000-0000210F0000}"/>
    <cellStyle name="ปกติ 12 61" xfId="613" xr:uid="{00000000-0005-0000-0000-0000220F0000}"/>
    <cellStyle name="ปกติ 12 62" xfId="614" xr:uid="{00000000-0005-0000-0000-0000230F0000}"/>
    <cellStyle name="ปกติ 12 63" xfId="615" xr:uid="{00000000-0005-0000-0000-0000240F0000}"/>
    <cellStyle name="ปกติ 12 64" xfId="616" xr:uid="{00000000-0005-0000-0000-0000250F0000}"/>
    <cellStyle name="ปกติ 12 65" xfId="617" xr:uid="{00000000-0005-0000-0000-0000260F0000}"/>
    <cellStyle name="ปกติ 12 66" xfId="618" xr:uid="{00000000-0005-0000-0000-0000270F0000}"/>
    <cellStyle name="ปกติ 12 67" xfId="619" xr:uid="{00000000-0005-0000-0000-0000280F0000}"/>
    <cellStyle name="ปกติ 12 68" xfId="620" xr:uid="{00000000-0005-0000-0000-0000290F0000}"/>
    <cellStyle name="ปกติ 12 69" xfId="621" xr:uid="{00000000-0005-0000-0000-00002A0F0000}"/>
    <cellStyle name="ปกติ 12 7" xfId="622" xr:uid="{00000000-0005-0000-0000-00002B0F0000}"/>
    <cellStyle name="ปกติ 12 8" xfId="623" xr:uid="{00000000-0005-0000-0000-00002C0F0000}"/>
    <cellStyle name="ปกติ 12 9" xfId="624" xr:uid="{00000000-0005-0000-0000-00002D0F0000}"/>
    <cellStyle name="ปกติ 12_Asia Metal Y2008" xfId="625" xr:uid="{00000000-0005-0000-0000-00002E0F0000}"/>
    <cellStyle name="ปกติ 13" xfId="626" xr:uid="{00000000-0005-0000-0000-00002F0F0000}"/>
    <cellStyle name="ปกติ 13 10" xfId="627" xr:uid="{00000000-0005-0000-0000-0000300F0000}"/>
    <cellStyle name="ปกติ 13 11" xfId="628" xr:uid="{00000000-0005-0000-0000-0000310F0000}"/>
    <cellStyle name="ปกติ 13 12" xfId="629" xr:uid="{00000000-0005-0000-0000-0000320F0000}"/>
    <cellStyle name="ปกติ 13 13" xfId="630" xr:uid="{00000000-0005-0000-0000-0000330F0000}"/>
    <cellStyle name="ปกติ 13 14" xfId="631" xr:uid="{00000000-0005-0000-0000-0000340F0000}"/>
    <cellStyle name="ปกติ 13 15" xfId="632" xr:uid="{00000000-0005-0000-0000-0000350F0000}"/>
    <cellStyle name="ปกติ 13 16" xfId="633" xr:uid="{00000000-0005-0000-0000-0000360F0000}"/>
    <cellStyle name="ปกติ 13 17" xfId="634" xr:uid="{00000000-0005-0000-0000-0000370F0000}"/>
    <cellStyle name="ปกติ 13 18" xfId="635" xr:uid="{00000000-0005-0000-0000-0000380F0000}"/>
    <cellStyle name="ปกติ 13 19" xfId="636" xr:uid="{00000000-0005-0000-0000-0000390F0000}"/>
    <cellStyle name="ปกติ 13 2" xfId="637" xr:uid="{00000000-0005-0000-0000-00003A0F0000}"/>
    <cellStyle name="ปกติ 13 20" xfId="638" xr:uid="{00000000-0005-0000-0000-00003B0F0000}"/>
    <cellStyle name="ปกติ 13 21" xfId="639" xr:uid="{00000000-0005-0000-0000-00003C0F0000}"/>
    <cellStyle name="ปกติ 13 22" xfId="640" xr:uid="{00000000-0005-0000-0000-00003D0F0000}"/>
    <cellStyle name="ปกติ 13 23" xfId="641" xr:uid="{00000000-0005-0000-0000-00003E0F0000}"/>
    <cellStyle name="ปกติ 13 24" xfId="642" xr:uid="{00000000-0005-0000-0000-00003F0F0000}"/>
    <cellStyle name="ปกติ 13 25" xfId="643" xr:uid="{00000000-0005-0000-0000-0000400F0000}"/>
    <cellStyle name="ปกติ 13 26" xfId="644" xr:uid="{00000000-0005-0000-0000-0000410F0000}"/>
    <cellStyle name="ปกติ 13 27" xfId="645" xr:uid="{00000000-0005-0000-0000-0000420F0000}"/>
    <cellStyle name="ปกติ 13 28" xfId="646" xr:uid="{00000000-0005-0000-0000-0000430F0000}"/>
    <cellStyle name="ปกติ 13 29" xfId="647" xr:uid="{00000000-0005-0000-0000-0000440F0000}"/>
    <cellStyle name="ปกติ 13 3" xfId="648" xr:uid="{00000000-0005-0000-0000-0000450F0000}"/>
    <cellStyle name="ปกติ 13 30" xfId="649" xr:uid="{00000000-0005-0000-0000-0000460F0000}"/>
    <cellStyle name="ปกติ 13 31" xfId="650" xr:uid="{00000000-0005-0000-0000-0000470F0000}"/>
    <cellStyle name="ปกติ 13 32" xfId="651" xr:uid="{00000000-0005-0000-0000-0000480F0000}"/>
    <cellStyle name="ปกติ 13 33" xfId="652" xr:uid="{00000000-0005-0000-0000-0000490F0000}"/>
    <cellStyle name="ปกติ 13 34" xfId="653" xr:uid="{00000000-0005-0000-0000-00004A0F0000}"/>
    <cellStyle name="ปกติ 13 35" xfId="654" xr:uid="{00000000-0005-0000-0000-00004B0F0000}"/>
    <cellStyle name="ปกติ 13 36" xfId="655" xr:uid="{00000000-0005-0000-0000-00004C0F0000}"/>
    <cellStyle name="ปกติ 13 37" xfId="656" xr:uid="{00000000-0005-0000-0000-00004D0F0000}"/>
    <cellStyle name="ปกติ 13 38" xfId="657" xr:uid="{00000000-0005-0000-0000-00004E0F0000}"/>
    <cellStyle name="ปกติ 13 39" xfId="658" xr:uid="{00000000-0005-0000-0000-00004F0F0000}"/>
    <cellStyle name="ปกติ 13 4" xfId="659" xr:uid="{00000000-0005-0000-0000-0000500F0000}"/>
    <cellStyle name="ปกติ 13 40" xfId="660" xr:uid="{00000000-0005-0000-0000-0000510F0000}"/>
    <cellStyle name="ปกติ 13 41" xfId="661" xr:uid="{00000000-0005-0000-0000-0000520F0000}"/>
    <cellStyle name="ปกติ 13 42" xfId="662" xr:uid="{00000000-0005-0000-0000-0000530F0000}"/>
    <cellStyle name="ปกติ 13 43" xfId="663" xr:uid="{00000000-0005-0000-0000-0000540F0000}"/>
    <cellStyle name="ปกติ 13 44" xfId="664" xr:uid="{00000000-0005-0000-0000-0000550F0000}"/>
    <cellStyle name="ปกติ 13 45" xfId="665" xr:uid="{00000000-0005-0000-0000-0000560F0000}"/>
    <cellStyle name="ปกติ 13 46" xfId="666" xr:uid="{00000000-0005-0000-0000-0000570F0000}"/>
    <cellStyle name="ปกติ 13 47" xfId="667" xr:uid="{00000000-0005-0000-0000-0000580F0000}"/>
    <cellStyle name="ปกติ 13 48" xfId="668" xr:uid="{00000000-0005-0000-0000-0000590F0000}"/>
    <cellStyle name="ปกติ 13 49" xfId="669" xr:uid="{00000000-0005-0000-0000-00005A0F0000}"/>
    <cellStyle name="ปกติ 13 5" xfId="670" xr:uid="{00000000-0005-0000-0000-00005B0F0000}"/>
    <cellStyle name="ปกติ 13 50" xfId="671" xr:uid="{00000000-0005-0000-0000-00005C0F0000}"/>
    <cellStyle name="ปกติ 13 51" xfId="672" xr:uid="{00000000-0005-0000-0000-00005D0F0000}"/>
    <cellStyle name="ปกติ 13 52" xfId="673" xr:uid="{00000000-0005-0000-0000-00005E0F0000}"/>
    <cellStyle name="ปกติ 13 53" xfId="674" xr:uid="{00000000-0005-0000-0000-00005F0F0000}"/>
    <cellStyle name="ปกติ 13 54" xfId="675" xr:uid="{00000000-0005-0000-0000-0000600F0000}"/>
    <cellStyle name="ปกติ 13 55" xfId="676" xr:uid="{00000000-0005-0000-0000-0000610F0000}"/>
    <cellStyle name="ปกติ 13 56" xfId="677" xr:uid="{00000000-0005-0000-0000-0000620F0000}"/>
    <cellStyle name="ปกติ 13 57" xfId="678" xr:uid="{00000000-0005-0000-0000-0000630F0000}"/>
    <cellStyle name="ปกติ 13 58" xfId="679" xr:uid="{00000000-0005-0000-0000-0000640F0000}"/>
    <cellStyle name="ปกติ 13 59" xfId="680" xr:uid="{00000000-0005-0000-0000-0000650F0000}"/>
    <cellStyle name="ปกติ 13 6" xfId="681" xr:uid="{00000000-0005-0000-0000-0000660F0000}"/>
    <cellStyle name="ปกติ 13 60" xfId="682" xr:uid="{00000000-0005-0000-0000-0000670F0000}"/>
    <cellStyle name="ปกติ 13 61" xfId="683" xr:uid="{00000000-0005-0000-0000-0000680F0000}"/>
    <cellStyle name="ปกติ 13 62" xfId="684" xr:uid="{00000000-0005-0000-0000-0000690F0000}"/>
    <cellStyle name="ปกติ 13 63" xfId="685" xr:uid="{00000000-0005-0000-0000-00006A0F0000}"/>
    <cellStyle name="ปกติ 13 64" xfId="686" xr:uid="{00000000-0005-0000-0000-00006B0F0000}"/>
    <cellStyle name="ปกติ 13 65" xfId="687" xr:uid="{00000000-0005-0000-0000-00006C0F0000}"/>
    <cellStyle name="ปกติ 13 66" xfId="688" xr:uid="{00000000-0005-0000-0000-00006D0F0000}"/>
    <cellStyle name="ปกติ 13 67" xfId="689" xr:uid="{00000000-0005-0000-0000-00006E0F0000}"/>
    <cellStyle name="ปกติ 13 68" xfId="690" xr:uid="{00000000-0005-0000-0000-00006F0F0000}"/>
    <cellStyle name="ปกติ 13 69" xfId="691" xr:uid="{00000000-0005-0000-0000-0000700F0000}"/>
    <cellStyle name="ปกติ 13 7" xfId="692" xr:uid="{00000000-0005-0000-0000-0000710F0000}"/>
    <cellStyle name="ปกติ 13 8" xfId="693" xr:uid="{00000000-0005-0000-0000-0000720F0000}"/>
    <cellStyle name="ปกติ 13 9" xfId="694" xr:uid="{00000000-0005-0000-0000-0000730F0000}"/>
    <cellStyle name="ปกติ 13_Asia Metal Y2008" xfId="695" xr:uid="{00000000-0005-0000-0000-0000740F0000}"/>
    <cellStyle name="ปกติ 14" xfId="696" xr:uid="{00000000-0005-0000-0000-0000750F0000}"/>
    <cellStyle name="ปกติ 14 10" xfId="697" xr:uid="{00000000-0005-0000-0000-0000760F0000}"/>
    <cellStyle name="ปกติ 14 11" xfId="698" xr:uid="{00000000-0005-0000-0000-0000770F0000}"/>
    <cellStyle name="ปกติ 14 12" xfId="699" xr:uid="{00000000-0005-0000-0000-0000780F0000}"/>
    <cellStyle name="ปกติ 14 13" xfId="700" xr:uid="{00000000-0005-0000-0000-0000790F0000}"/>
    <cellStyle name="ปกติ 14 14" xfId="701" xr:uid="{00000000-0005-0000-0000-00007A0F0000}"/>
    <cellStyle name="ปกติ 14 15" xfId="702" xr:uid="{00000000-0005-0000-0000-00007B0F0000}"/>
    <cellStyle name="ปกติ 14 16" xfId="703" xr:uid="{00000000-0005-0000-0000-00007C0F0000}"/>
    <cellStyle name="ปกติ 14 17" xfId="704" xr:uid="{00000000-0005-0000-0000-00007D0F0000}"/>
    <cellStyle name="ปกติ 14 18" xfId="705" xr:uid="{00000000-0005-0000-0000-00007E0F0000}"/>
    <cellStyle name="ปกติ 14 19" xfId="706" xr:uid="{00000000-0005-0000-0000-00007F0F0000}"/>
    <cellStyle name="ปกติ 14 2" xfId="707" xr:uid="{00000000-0005-0000-0000-0000800F0000}"/>
    <cellStyle name="ปกติ 14 20" xfId="708" xr:uid="{00000000-0005-0000-0000-0000810F0000}"/>
    <cellStyle name="ปกติ 14 21" xfId="709" xr:uid="{00000000-0005-0000-0000-0000820F0000}"/>
    <cellStyle name="ปกติ 14 22" xfId="710" xr:uid="{00000000-0005-0000-0000-0000830F0000}"/>
    <cellStyle name="ปกติ 14 23" xfId="711" xr:uid="{00000000-0005-0000-0000-0000840F0000}"/>
    <cellStyle name="ปกติ 14 24" xfId="712" xr:uid="{00000000-0005-0000-0000-0000850F0000}"/>
    <cellStyle name="ปกติ 14 25" xfId="713" xr:uid="{00000000-0005-0000-0000-0000860F0000}"/>
    <cellStyle name="ปกติ 14 26" xfId="714" xr:uid="{00000000-0005-0000-0000-0000870F0000}"/>
    <cellStyle name="ปกติ 14 27" xfId="715" xr:uid="{00000000-0005-0000-0000-0000880F0000}"/>
    <cellStyle name="ปกติ 14 28" xfId="716" xr:uid="{00000000-0005-0000-0000-0000890F0000}"/>
    <cellStyle name="ปกติ 14 29" xfId="717" xr:uid="{00000000-0005-0000-0000-00008A0F0000}"/>
    <cellStyle name="ปกติ 14 3" xfId="718" xr:uid="{00000000-0005-0000-0000-00008B0F0000}"/>
    <cellStyle name="ปกติ 14 30" xfId="719" xr:uid="{00000000-0005-0000-0000-00008C0F0000}"/>
    <cellStyle name="ปกติ 14 31" xfId="720" xr:uid="{00000000-0005-0000-0000-00008D0F0000}"/>
    <cellStyle name="ปกติ 14 32" xfId="721" xr:uid="{00000000-0005-0000-0000-00008E0F0000}"/>
    <cellStyle name="ปกติ 14 33" xfId="722" xr:uid="{00000000-0005-0000-0000-00008F0F0000}"/>
    <cellStyle name="ปกติ 14 34" xfId="723" xr:uid="{00000000-0005-0000-0000-0000900F0000}"/>
    <cellStyle name="ปกติ 14 35" xfId="724" xr:uid="{00000000-0005-0000-0000-0000910F0000}"/>
    <cellStyle name="ปกติ 14 36" xfId="725" xr:uid="{00000000-0005-0000-0000-0000920F0000}"/>
    <cellStyle name="ปกติ 14 37" xfId="726" xr:uid="{00000000-0005-0000-0000-0000930F0000}"/>
    <cellStyle name="ปกติ 14 38" xfId="727" xr:uid="{00000000-0005-0000-0000-0000940F0000}"/>
    <cellStyle name="ปกติ 14 39" xfId="728" xr:uid="{00000000-0005-0000-0000-0000950F0000}"/>
    <cellStyle name="ปกติ 14 4" xfId="729" xr:uid="{00000000-0005-0000-0000-0000960F0000}"/>
    <cellStyle name="ปกติ 14 40" xfId="730" xr:uid="{00000000-0005-0000-0000-0000970F0000}"/>
    <cellStyle name="ปกติ 14 41" xfId="731" xr:uid="{00000000-0005-0000-0000-0000980F0000}"/>
    <cellStyle name="ปกติ 14 42" xfId="732" xr:uid="{00000000-0005-0000-0000-0000990F0000}"/>
    <cellStyle name="ปกติ 14 43" xfId="733" xr:uid="{00000000-0005-0000-0000-00009A0F0000}"/>
    <cellStyle name="ปกติ 14 44" xfId="734" xr:uid="{00000000-0005-0000-0000-00009B0F0000}"/>
    <cellStyle name="ปกติ 14 45" xfId="735" xr:uid="{00000000-0005-0000-0000-00009C0F0000}"/>
    <cellStyle name="ปกติ 14 46" xfId="736" xr:uid="{00000000-0005-0000-0000-00009D0F0000}"/>
    <cellStyle name="ปกติ 14 47" xfId="737" xr:uid="{00000000-0005-0000-0000-00009E0F0000}"/>
    <cellStyle name="ปกติ 14 48" xfId="738" xr:uid="{00000000-0005-0000-0000-00009F0F0000}"/>
    <cellStyle name="ปกติ 14 49" xfId="739" xr:uid="{00000000-0005-0000-0000-0000A00F0000}"/>
    <cellStyle name="ปกติ 14 5" xfId="740" xr:uid="{00000000-0005-0000-0000-0000A10F0000}"/>
    <cellStyle name="ปกติ 14 50" xfId="741" xr:uid="{00000000-0005-0000-0000-0000A20F0000}"/>
    <cellStyle name="ปกติ 14 51" xfId="742" xr:uid="{00000000-0005-0000-0000-0000A30F0000}"/>
    <cellStyle name="ปกติ 14 52" xfId="743" xr:uid="{00000000-0005-0000-0000-0000A40F0000}"/>
    <cellStyle name="ปกติ 14 53" xfId="744" xr:uid="{00000000-0005-0000-0000-0000A50F0000}"/>
    <cellStyle name="ปกติ 14 54" xfId="745" xr:uid="{00000000-0005-0000-0000-0000A60F0000}"/>
    <cellStyle name="ปกติ 14 55" xfId="746" xr:uid="{00000000-0005-0000-0000-0000A70F0000}"/>
    <cellStyle name="ปกติ 14 56" xfId="747" xr:uid="{00000000-0005-0000-0000-0000A80F0000}"/>
    <cellStyle name="ปกติ 14 57" xfId="748" xr:uid="{00000000-0005-0000-0000-0000A90F0000}"/>
    <cellStyle name="ปกติ 14 58" xfId="749" xr:uid="{00000000-0005-0000-0000-0000AA0F0000}"/>
    <cellStyle name="ปกติ 14 59" xfId="750" xr:uid="{00000000-0005-0000-0000-0000AB0F0000}"/>
    <cellStyle name="ปกติ 14 6" xfId="751" xr:uid="{00000000-0005-0000-0000-0000AC0F0000}"/>
    <cellStyle name="ปกติ 14 60" xfId="752" xr:uid="{00000000-0005-0000-0000-0000AD0F0000}"/>
    <cellStyle name="ปกติ 14 61" xfId="753" xr:uid="{00000000-0005-0000-0000-0000AE0F0000}"/>
    <cellStyle name="ปกติ 14 62" xfId="754" xr:uid="{00000000-0005-0000-0000-0000AF0F0000}"/>
    <cellStyle name="ปกติ 14 63" xfId="755" xr:uid="{00000000-0005-0000-0000-0000B00F0000}"/>
    <cellStyle name="ปกติ 14 64" xfId="756" xr:uid="{00000000-0005-0000-0000-0000B10F0000}"/>
    <cellStyle name="ปกติ 14 65" xfId="757" xr:uid="{00000000-0005-0000-0000-0000B20F0000}"/>
    <cellStyle name="ปกติ 14 66" xfId="758" xr:uid="{00000000-0005-0000-0000-0000B30F0000}"/>
    <cellStyle name="ปกติ 14 67" xfId="759" xr:uid="{00000000-0005-0000-0000-0000B40F0000}"/>
    <cellStyle name="ปกติ 14 68" xfId="760" xr:uid="{00000000-0005-0000-0000-0000B50F0000}"/>
    <cellStyle name="ปกติ 14 69" xfId="761" xr:uid="{00000000-0005-0000-0000-0000B60F0000}"/>
    <cellStyle name="ปกติ 14 7" xfId="762" xr:uid="{00000000-0005-0000-0000-0000B70F0000}"/>
    <cellStyle name="ปกติ 14 8" xfId="763" xr:uid="{00000000-0005-0000-0000-0000B80F0000}"/>
    <cellStyle name="ปกติ 14 9" xfId="764" xr:uid="{00000000-0005-0000-0000-0000B90F0000}"/>
    <cellStyle name="ปกติ 14_Asia Metal Y2008" xfId="765" xr:uid="{00000000-0005-0000-0000-0000BA0F0000}"/>
    <cellStyle name="ปกติ 15" xfId="766" xr:uid="{00000000-0005-0000-0000-0000BB0F0000}"/>
    <cellStyle name="ปกติ 15 10" xfId="767" xr:uid="{00000000-0005-0000-0000-0000BC0F0000}"/>
    <cellStyle name="ปกติ 15 11" xfId="768" xr:uid="{00000000-0005-0000-0000-0000BD0F0000}"/>
    <cellStyle name="ปกติ 15 12" xfId="769" xr:uid="{00000000-0005-0000-0000-0000BE0F0000}"/>
    <cellStyle name="ปกติ 15 13" xfId="770" xr:uid="{00000000-0005-0000-0000-0000BF0F0000}"/>
    <cellStyle name="ปกติ 15 14" xfId="771" xr:uid="{00000000-0005-0000-0000-0000C00F0000}"/>
    <cellStyle name="ปกติ 15 15" xfId="772" xr:uid="{00000000-0005-0000-0000-0000C10F0000}"/>
    <cellStyle name="ปกติ 15 16" xfId="773" xr:uid="{00000000-0005-0000-0000-0000C20F0000}"/>
    <cellStyle name="ปกติ 15 17" xfId="774" xr:uid="{00000000-0005-0000-0000-0000C30F0000}"/>
    <cellStyle name="ปกติ 15 18" xfId="775" xr:uid="{00000000-0005-0000-0000-0000C40F0000}"/>
    <cellStyle name="ปกติ 15 19" xfId="776" xr:uid="{00000000-0005-0000-0000-0000C50F0000}"/>
    <cellStyle name="ปกติ 15 2" xfId="777" xr:uid="{00000000-0005-0000-0000-0000C60F0000}"/>
    <cellStyle name="ปกติ 15 20" xfId="778" xr:uid="{00000000-0005-0000-0000-0000C70F0000}"/>
    <cellStyle name="ปกติ 15 21" xfId="779" xr:uid="{00000000-0005-0000-0000-0000C80F0000}"/>
    <cellStyle name="ปกติ 15 22" xfId="780" xr:uid="{00000000-0005-0000-0000-0000C90F0000}"/>
    <cellStyle name="ปกติ 15 23" xfId="781" xr:uid="{00000000-0005-0000-0000-0000CA0F0000}"/>
    <cellStyle name="ปกติ 15 24" xfId="782" xr:uid="{00000000-0005-0000-0000-0000CB0F0000}"/>
    <cellStyle name="ปกติ 15 25" xfId="783" xr:uid="{00000000-0005-0000-0000-0000CC0F0000}"/>
    <cellStyle name="ปกติ 15 26" xfId="784" xr:uid="{00000000-0005-0000-0000-0000CD0F0000}"/>
    <cellStyle name="ปกติ 15 27" xfId="785" xr:uid="{00000000-0005-0000-0000-0000CE0F0000}"/>
    <cellStyle name="ปกติ 15 28" xfId="786" xr:uid="{00000000-0005-0000-0000-0000CF0F0000}"/>
    <cellStyle name="ปกติ 15 29" xfId="787" xr:uid="{00000000-0005-0000-0000-0000D00F0000}"/>
    <cellStyle name="ปกติ 15 3" xfId="788" xr:uid="{00000000-0005-0000-0000-0000D10F0000}"/>
    <cellStyle name="ปกติ 15 30" xfId="789" xr:uid="{00000000-0005-0000-0000-0000D20F0000}"/>
    <cellStyle name="ปกติ 15 31" xfId="790" xr:uid="{00000000-0005-0000-0000-0000D30F0000}"/>
    <cellStyle name="ปกติ 15 32" xfId="791" xr:uid="{00000000-0005-0000-0000-0000D40F0000}"/>
    <cellStyle name="ปกติ 15 33" xfId="792" xr:uid="{00000000-0005-0000-0000-0000D50F0000}"/>
    <cellStyle name="ปกติ 15 34" xfId="793" xr:uid="{00000000-0005-0000-0000-0000D60F0000}"/>
    <cellStyle name="ปกติ 15 35" xfId="794" xr:uid="{00000000-0005-0000-0000-0000D70F0000}"/>
    <cellStyle name="ปกติ 15 36" xfId="795" xr:uid="{00000000-0005-0000-0000-0000D80F0000}"/>
    <cellStyle name="ปกติ 15 37" xfId="796" xr:uid="{00000000-0005-0000-0000-0000D90F0000}"/>
    <cellStyle name="ปกติ 15 38" xfId="797" xr:uid="{00000000-0005-0000-0000-0000DA0F0000}"/>
    <cellStyle name="ปกติ 15 39" xfId="798" xr:uid="{00000000-0005-0000-0000-0000DB0F0000}"/>
    <cellStyle name="ปกติ 15 4" xfId="799" xr:uid="{00000000-0005-0000-0000-0000DC0F0000}"/>
    <cellStyle name="ปกติ 15 40" xfId="800" xr:uid="{00000000-0005-0000-0000-0000DD0F0000}"/>
    <cellStyle name="ปกติ 15 41" xfId="801" xr:uid="{00000000-0005-0000-0000-0000DE0F0000}"/>
    <cellStyle name="ปกติ 15 42" xfId="802" xr:uid="{00000000-0005-0000-0000-0000DF0F0000}"/>
    <cellStyle name="ปกติ 15 43" xfId="803" xr:uid="{00000000-0005-0000-0000-0000E00F0000}"/>
    <cellStyle name="ปกติ 15 44" xfId="804" xr:uid="{00000000-0005-0000-0000-0000E10F0000}"/>
    <cellStyle name="ปกติ 15 45" xfId="805" xr:uid="{00000000-0005-0000-0000-0000E20F0000}"/>
    <cellStyle name="ปกติ 15 46" xfId="806" xr:uid="{00000000-0005-0000-0000-0000E30F0000}"/>
    <cellStyle name="ปกติ 15 47" xfId="807" xr:uid="{00000000-0005-0000-0000-0000E40F0000}"/>
    <cellStyle name="ปกติ 15 48" xfId="808" xr:uid="{00000000-0005-0000-0000-0000E50F0000}"/>
    <cellStyle name="ปกติ 15 49" xfId="809" xr:uid="{00000000-0005-0000-0000-0000E60F0000}"/>
    <cellStyle name="ปกติ 15 5" xfId="810" xr:uid="{00000000-0005-0000-0000-0000E70F0000}"/>
    <cellStyle name="ปกติ 15 50" xfId="811" xr:uid="{00000000-0005-0000-0000-0000E80F0000}"/>
    <cellStyle name="ปกติ 15 51" xfId="812" xr:uid="{00000000-0005-0000-0000-0000E90F0000}"/>
    <cellStyle name="ปกติ 15 52" xfId="813" xr:uid="{00000000-0005-0000-0000-0000EA0F0000}"/>
    <cellStyle name="ปกติ 15 53" xfId="814" xr:uid="{00000000-0005-0000-0000-0000EB0F0000}"/>
    <cellStyle name="ปกติ 15 54" xfId="815" xr:uid="{00000000-0005-0000-0000-0000EC0F0000}"/>
    <cellStyle name="ปกติ 15 55" xfId="816" xr:uid="{00000000-0005-0000-0000-0000ED0F0000}"/>
    <cellStyle name="ปกติ 15 56" xfId="817" xr:uid="{00000000-0005-0000-0000-0000EE0F0000}"/>
    <cellStyle name="ปกติ 15 57" xfId="818" xr:uid="{00000000-0005-0000-0000-0000EF0F0000}"/>
    <cellStyle name="ปกติ 15 58" xfId="819" xr:uid="{00000000-0005-0000-0000-0000F00F0000}"/>
    <cellStyle name="ปกติ 15 59" xfId="820" xr:uid="{00000000-0005-0000-0000-0000F10F0000}"/>
    <cellStyle name="ปกติ 15 6" xfId="821" xr:uid="{00000000-0005-0000-0000-0000F20F0000}"/>
    <cellStyle name="ปกติ 15 60" xfId="822" xr:uid="{00000000-0005-0000-0000-0000F30F0000}"/>
    <cellStyle name="ปกติ 15 61" xfId="823" xr:uid="{00000000-0005-0000-0000-0000F40F0000}"/>
    <cellStyle name="ปกติ 15 62" xfId="824" xr:uid="{00000000-0005-0000-0000-0000F50F0000}"/>
    <cellStyle name="ปกติ 15 63" xfId="825" xr:uid="{00000000-0005-0000-0000-0000F60F0000}"/>
    <cellStyle name="ปกติ 15 64" xfId="826" xr:uid="{00000000-0005-0000-0000-0000F70F0000}"/>
    <cellStyle name="ปกติ 15 65" xfId="827" xr:uid="{00000000-0005-0000-0000-0000F80F0000}"/>
    <cellStyle name="ปกติ 15 66" xfId="828" xr:uid="{00000000-0005-0000-0000-0000F90F0000}"/>
    <cellStyle name="ปกติ 15 67" xfId="829" xr:uid="{00000000-0005-0000-0000-0000FA0F0000}"/>
    <cellStyle name="ปกติ 15 68" xfId="830" xr:uid="{00000000-0005-0000-0000-0000FB0F0000}"/>
    <cellStyle name="ปกติ 15 69" xfId="831" xr:uid="{00000000-0005-0000-0000-0000FC0F0000}"/>
    <cellStyle name="ปกติ 15 7" xfId="832" xr:uid="{00000000-0005-0000-0000-0000FD0F0000}"/>
    <cellStyle name="ปกติ 15 8" xfId="833" xr:uid="{00000000-0005-0000-0000-0000FE0F0000}"/>
    <cellStyle name="ปกติ 15 9" xfId="834" xr:uid="{00000000-0005-0000-0000-0000FF0F0000}"/>
    <cellStyle name="ปกติ 15_Asia Metal Y2008" xfId="835" xr:uid="{00000000-0005-0000-0000-000000100000}"/>
    <cellStyle name="ปกติ 16" xfId="836" xr:uid="{00000000-0005-0000-0000-000001100000}"/>
    <cellStyle name="ปกติ 16 10" xfId="837" xr:uid="{00000000-0005-0000-0000-000002100000}"/>
    <cellStyle name="ปกติ 16 11" xfId="838" xr:uid="{00000000-0005-0000-0000-000003100000}"/>
    <cellStyle name="ปกติ 16 12" xfId="839" xr:uid="{00000000-0005-0000-0000-000004100000}"/>
    <cellStyle name="ปกติ 16 13" xfId="840" xr:uid="{00000000-0005-0000-0000-000005100000}"/>
    <cellStyle name="ปกติ 16 14" xfId="841" xr:uid="{00000000-0005-0000-0000-000006100000}"/>
    <cellStyle name="ปกติ 16 15" xfId="842" xr:uid="{00000000-0005-0000-0000-000007100000}"/>
    <cellStyle name="ปกติ 16 16" xfId="843" xr:uid="{00000000-0005-0000-0000-000008100000}"/>
    <cellStyle name="ปกติ 16 17" xfId="844" xr:uid="{00000000-0005-0000-0000-000009100000}"/>
    <cellStyle name="ปกติ 16 18" xfId="845" xr:uid="{00000000-0005-0000-0000-00000A100000}"/>
    <cellStyle name="ปกติ 16 19" xfId="846" xr:uid="{00000000-0005-0000-0000-00000B100000}"/>
    <cellStyle name="ปกติ 16 2" xfId="847" xr:uid="{00000000-0005-0000-0000-00000C100000}"/>
    <cellStyle name="ปกติ 16 20" xfId="848" xr:uid="{00000000-0005-0000-0000-00000D100000}"/>
    <cellStyle name="ปกติ 16 21" xfId="849" xr:uid="{00000000-0005-0000-0000-00000E100000}"/>
    <cellStyle name="ปกติ 16 22" xfId="850" xr:uid="{00000000-0005-0000-0000-00000F100000}"/>
    <cellStyle name="ปกติ 16 23" xfId="851" xr:uid="{00000000-0005-0000-0000-000010100000}"/>
    <cellStyle name="ปกติ 16 24" xfId="852" xr:uid="{00000000-0005-0000-0000-000011100000}"/>
    <cellStyle name="ปกติ 16 25" xfId="853" xr:uid="{00000000-0005-0000-0000-000012100000}"/>
    <cellStyle name="ปกติ 16 26" xfId="854" xr:uid="{00000000-0005-0000-0000-000013100000}"/>
    <cellStyle name="ปกติ 16 27" xfId="855" xr:uid="{00000000-0005-0000-0000-000014100000}"/>
    <cellStyle name="ปกติ 16 28" xfId="856" xr:uid="{00000000-0005-0000-0000-000015100000}"/>
    <cellStyle name="ปกติ 16 29" xfId="857" xr:uid="{00000000-0005-0000-0000-000016100000}"/>
    <cellStyle name="ปกติ 16 3" xfId="858" xr:uid="{00000000-0005-0000-0000-000017100000}"/>
    <cellStyle name="ปกติ 16 30" xfId="859" xr:uid="{00000000-0005-0000-0000-000018100000}"/>
    <cellStyle name="ปกติ 16 31" xfId="860" xr:uid="{00000000-0005-0000-0000-000019100000}"/>
    <cellStyle name="ปกติ 16 32" xfId="861" xr:uid="{00000000-0005-0000-0000-00001A100000}"/>
    <cellStyle name="ปกติ 16 33" xfId="862" xr:uid="{00000000-0005-0000-0000-00001B100000}"/>
    <cellStyle name="ปกติ 16 34" xfId="863" xr:uid="{00000000-0005-0000-0000-00001C100000}"/>
    <cellStyle name="ปกติ 16 35" xfId="864" xr:uid="{00000000-0005-0000-0000-00001D100000}"/>
    <cellStyle name="ปกติ 16 36" xfId="865" xr:uid="{00000000-0005-0000-0000-00001E100000}"/>
    <cellStyle name="ปกติ 16 37" xfId="866" xr:uid="{00000000-0005-0000-0000-00001F100000}"/>
    <cellStyle name="ปกติ 16 38" xfId="867" xr:uid="{00000000-0005-0000-0000-000020100000}"/>
    <cellStyle name="ปกติ 16 39" xfId="868" xr:uid="{00000000-0005-0000-0000-000021100000}"/>
    <cellStyle name="ปกติ 16 4" xfId="869" xr:uid="{00000000-0005-0000-0000-000022100000}"/>
    <cellStyle name="ปกติ 16 40" xfId="870" xr:uid="{00000000-0005-0000-0000-000023100000}"/>
    <cellStyle name="ปกติ 16 41" xfId="871" xr:uid="{00000000-0005-0000-0000-000024100000}"/>
    <cellStyle name="ปกติ 16 42" xfId="872" xr:uid="{00000000-0005-0000-0000-000025100000}"/>
    <cellStyle name="ปกติ 16 43" xfId="873" xr:uid="{00000000-0005-0000-0000-000026100000}"/>
    <cellStyle name="ปกติ 16 44" xfId="874" xr:uid="{00000000-0005-0000-0000-000027100000}"/>
    <cellStyle name="ปกติ 16 45" xfId="875" xr:uid="{00000000-0005-0000-0000-000028100000}"/>
    <cellStyle name="ปกติ 16 46" xfId="876" xr:uid="{00000000-0005-0000-0000-000029100000}"/>
    <cellStyle name="ปกติ 16 47" xfId="877" xr:uid="{00000000-0005-0000-0000-00002A100000}"/>
    <cellStyle name="ปกติ 16 48" xfId="878" xr:uid="{00000000-0005-0000-0000-00002B100000}"/>
    <cellStyle name="ปกติ 16 49" xfId="879" xr:uid="{00000000-0005-0000-0000-00002C100000}"/>
    <cellStyle name="ปกติ 16 5" xfId="880" xr:uid="{00000000-0005-0000-0000-00002D100000}"/>
    <cellStyle name="ปกติ 16 50" xfId="881" xr:uid="{00000000-0005-0000-0000-00002E100000}"/>
    <cellStyle name="ปกติ 16 51" xfId="882" xr:uid="{00000000-0005-0000-0000-00002F100000}"/>
    <cellStyle name="ปกติ 16 52" xfId="883" xr:uid="{00000000-0005-0000-0000-000030100000}"/>
    <cellStyle name="ปกติ 16 53" xfId="884" xr:uid="{00000000-0005-0000-0000-000031100000}"/>
    <cellStyle name="ปกติ 16 54" xfId="885" xr:uid="{00000000-0005-0000-0000-000032100000}"/>
    <cellStyle name="ปกติ 16 55" xfId="886" xr:uid="{00000000-0005-0000-0000-000033100000}"/>
    <cellStyle name="ปกติ 16 56" xfId="887" xr:uid="{00000000-0005-0000-0000-000034100000}"/>
    <cellStyle name="ปกติ 16 57" xfId="888" xr:uid="{00000000-0005-0000-0000-000035100000}"/>
    <cellStyle name="ปกติ 16 58" xfId="889" xr:uid="{00000000-0005-0000-0000-000036100000}"/>
    <cellStyle name="ปกติ 16 59" xfId="890" xr:uid="{00000000-0005-0000-0000-000037100000}"/>
    <cellStyle name="ปกติ 16 6" xfId="891" xr:uid="{00000000-0005-0000-0000-000038100000}"/>
    <cellStyle name="ปกติ 16 60" xfId="892" xr:uid="{00000000-0005-0000-0000-000039100000}"/>
    <cellStyle name="ปกติ 16 61" xfId="893" xr:uid="{00000000-0005-0000-0000-00003A100000}"/>
    <cellStyle name="ปกติ 16 62" xfId="894" xr:uid="{00000000-0005-0000-0000-00003B100000}"/>
    <cellStyle name="ปกติ 16 63" xfId="895" xr:uid="{00000000-0005-0000-0000-00003C100000}"/>
    <cellStyle name="ปกติ 16 64" xfId="896" xr:uid="{00000000-0005-0000-0000-00003D100000}"/>
    <cellStyle name="ปกติ 16 65" xfId="897" xr:uid="{00000000-0005-0000-0000-00003E100000}"/>
    <cellStyle name="ปกติ 16 66" xfId="898" xr:uid="{00000000-0005-0000-0000-00003F100000}"/>
    <cellStyle name="ปกติ 16 67" xfId="899" xr:uid="{00000000-0005-0000-0000-000040100000}"/>
    <cellStyle name="ปกติ 16 68" xfId="900" xr:uid="{00000000-0005-0000-0000-000041100000}"/>
    <cellStyle name="ปกติ 16 69" xfId="901" xr:uid="{00000000-0005-0000-0000-000042100000}"/>
    <cellStyle name="ปกติ 16 7" xfId="902" xr:uid="{00000000-0005-0000-0000-000043100000}"/>
    <cellStyle name="ปกติ 16 8" xfId="903" xr:uid="{00000000-0005-0000-0000-000044100000}"/>
    <cellStyle name="ปกติ 16 9" xfId="904" xr:uid="{00000000-0005-0000-0000-000045100000}"/>
    <cellStyle name="ปกติ 16_Asia Metal Y2008" xfId="905" xr:uid="{00000000-0005-0000-0000-000046100000}"/>
    <cellStyle name="ปกติ 17" xfId="906" xr:uid="{00000000-0005-0000-0000-000047100000}"/>
    <cellStyle name="ปกติ 18" xfId="907" xr:uid="{00000000-0005-0000-0000-000048100000}"/>
    <cellStyle name="ปกติ 18 2" xfId="5590" xr:uid="{00000000-0005-0000-0000-000049100000}"/>
    <cellStyle name="ปกติ 19" xfId="908" xr:uid="{00000000-0005-0000-0000-00004A100000}"/>
    <cellStyle name="ปกติ 19 2" xfId="909" xr:uid="{00000000-0005-0000-0000-00004B100000}"/>
    <cellStyle name="ปกติ 2" xfId="910" xr:uid="{00000000-0005-0000-0000-00004C100000}"/>
    <cellStyle name="ปกติ 2 2" xfId="27" xr:uid="{00000000-0005-0000-0000-00004D100000}"/>
    <cellStyle name="ปกติ 2 2 2" xfId="912" xr:uid="{00000000-0005-0000-0000-00004E100000}"/>
    <cellStyle name="ปกติ 2 2 3" xfId="913" xr:uid="{00000000-0005-0000-0000-00004F100000}"/>
    <cellStyle name="ปกติ 2 2 3 2" xfId="14" xr:uid="{00000000-0005-0000-0000-000050100000}"/>
    <cellStyle name="ปกติ 2 2 3 3" xfId="4133" xr:uid="{00000000-0005-0000-0000-000051100000}"/>
    <cellStyle name="ปกติ 2 2 4" xfId="911" xr:uid="{00000000-0005-0000-0000-000052100000}"/>
    <cellStyle name="ปกติ 2 2 4 2" xfId="4134" xr:uid="{00000000-0005-0000-0000-000053100000}"/>
    <cellStyle name="ปกติ 2 2 5" xfId="4650" xr:uid="{00000000-0005-0000-0000-000054100000}"/>
    <cellStyle name="ปกติ 2 2 5 2" xfId="5591" xr:uid="{00000000-0005-0000-0000-000055100000}"/>
    <cellStyle name="ปกติ 2 2 6" xfId="5096" xr:uid="{00000000-0005-0000-0000-000056100000}"/>
    <cellStyle name="ปกติ 2 3" xfId="914" xr:uid="{00000000-0005-0000-0000-000057100000}"/>
    <cellStyle name="ปกติ 2 3 2" xfId="5097" xr:uid="{00000000-0005-0000-0000-000058100000}"/>
    <cellStyle name="ปกติ 2 3 2 2" xfId="5098" xr:uid="{00000000-0005-0000-0000-000059100000}"/>
    <cellStyle name="ปกติ 2 3 3" xfId="16" xr:uid="{00000000-0005-0000-0000-00005A100000}"/>
    <cellStyle name="ปกติ 2 3 4" xfId="4135" xr:uid="{00000000-0005-0000-0000-00005B100000}"/>
    <cellStyle name="ปกติ 2 4" xfId="915" xr:uid="{00000000-0005-0000-0000-00005C100000}"/>
    <cellStyle name="ปกติ 2 4 2" xfId="5099" xr:uid="{00000000-0005-0000-0000-00005D100000}"/>
    <cellStyle name="ปกติ 2 4 3" xfId="4136" xr:uid="{00000000-0005-0000-0000-00005E100000}"/>
    <cellStyle name="ปกติ 2 5" xfId="916" xr:uid="{00000000-0005-0000-0000-00005F100000}"/>
    <cellStyle name="ปกติ 2 6" xfId="2" xr:uid="{00000000-0005-0000-0000-000060100000}"/>
    <cellStyle name="ปกติ 2 7" xfId="5100" xr:uid="{00000000-0005-0000-0000-000061100000}"/>
    <cellStyle name="ปกติ 2 7 2" xfId="5101" xr:uid="{00000000-0005-0000-0000-000062100000}"/>
    <cellStyle name="ปกติ 20" xfId="917" xr:uid="{00000000-0005-0000-0000-000063100000}"/>
    <cellStyle name="ปกติ 21" xfId="918" xr:uid="{00000000-0005-0000-0000-000064100000}"/>
    <cellStyle name="ปกติ 22" xfId="4137" xr:uid="{00000000-0005-0000-0000-000065100000}"/>
    <cellStyle name="ปกติ 23" xfId="20" xr:uid="{00000000-0005-0000-0000-000066100000}"/>
    <cellStyle name="ปกติ 24" xfId="5597" xr:uid="{00000000-0005-0000-0000-000067100000}"/>
    <cellStyle name="ปกติ 3" xfId="919" xr:uid="{00000000-0005-0000-0000-000068100000}"/>
    <cellStyle name="ปกติ 3 10" xfId="920" xr:uid="{00000000-0005-0000-0000-000069100000}"/>
    <cellStyle name="ปกติ 3 11" xfId="921" xr:uid="{00000000-0005-0000-0000-00006A100000}"/>
    <cellStyle name="ปกติ 3 12" xfId="922" xr:uid="{00000000-0005-0000-0000-00006B100000}"/>
    <cellStyle name="ปกติ 3 13" xfId="923" xr:uid="{00000000-0005-0000-0000-00006C100000}"/>
    <cellStyle name="ปกติ 3 14" xfId="924" xr:uid="{00000000-0005-0000-0000-00006D100000}"/>
    <cellStyle name="ปกติ 3 15" xfId="925" xr:uid="{00000000-0005-0000-0000-00006E100000}"/>
    <cellStyle name="ปกติ 3 16" xfId="926" xr:uid="{00000000-0005-0000-0000-00006F100000}"/>
    <cellStyle name="ปกติ 3 17" xfId="927" xr:uid="{00000000-0005-0000-0000-000070100000}"/>
    <cellStyle name="ปกติ 3 18" xfId="928" xr:uid="{00000000-0005-0000-0000-000071100000}"/>
    <cellStyle name="ปกติ 3 19" xfId="929" xr:uid="{00000000-0005-0000-0000-000072100000}"/>
    <cellStyle name="ปกติ 3 2" xfId="930" xr:uid="{00000000-0005-0000-0000-000073100000}"/>
    <cellStyle name="ปกติ 3 2 2" xfId="931" xr:uid="{00000000-0005-0000-0000-000074100000}"/>
    <cellStyle name="ปกติ 3 20" xfId="932" xr:uid="{00000000-0005-0000-0000-000075100000}"/>
    <cellStyle name="ปกติ 3 21" xfId="933" xr:uid="{00000000-0005-0000-0000-000076100000}"/>
    <cellStyle name="ปกติ 3 22" xfId="934" xr:uid="{00000000-0005-0000-0000-000077100000}"/>
    <cellStyle name="ปกติ 3 23" xfId="935" xr:uid="{00000000-0005-0000-0000-000078100000}"/>
    <cellStyle name="ปกติ 3 24" xfId="936" xr:uid="{00000000-0005-0000-0000-000079100000}"/>
    <cellStyle name="ปกติ 3 25" xfId="937" xr:uid="{00000000-0005-0000-0000-00007A100000}"/>
    <cellStyle name="ปกติ 3 26" xfId="938" xr:uid="{00000000-0005-0000-0000-00007B100000}"/>
    <cellStyle name="ปกติ 3 27" xfId="939" xr:uid="{00000000-0005-0000-0000-00007C100000}"/>
    <cellStyle name="ปกติ 3 28" xfId="940" xr:uid="{00000000-0005-0000-0000-00007D100000}"/>
    <cellStyle name="ปกติ 3 29" xfId="941" xr:uid="{00000000-0005-0000-0000-00007E100000}"/>
    <cellStyle name="ปกติ 3 3" xfId="942" xr:uid="{00000000-0005-0000-0000-00007F100000}"/>
    <cellStyle name="ปกติ 3 30" xfId="943" xr:uid="{00000000-0005-0000-0000-000080100000}"/>
    <cellStyle name="ปกติ 3 31" xfId="944" xr:uid="{00000000-0005-0000-0000-000081100000}"/>
    <cellStyle name="ปกติ 3 32" xfId="945" xr:uid="{00000000-0005-0000-0000-000082100000}"/>
    <cellStyle name="ปกติ 3 33" xfId="946" xr:uid="{00000000-0005-0000-0000-000083100000}"/>
    <cellStyle name="ปกติ 3 34" xfId="947" xr:uid="{00000000-0005-0000-0000-000084100000}"/>
    <cellStyle name="ปกติ 3 35" xfId="948" xr:uid="{00000000-0005-0000-0000-000085100000}"/>
    <cellStyle name="ปกติ 3 36" xfId="949" xr:uid="{00000000-0005-0000-0000-000086100000}"/>
    <cellStyle name="ปกติ 3 37" xfId="950" xr:uid="{00000000-0005-0000-0000-000087100000}"/>
    <cellStyle name="ปกติ 3 38" xfId="951" xr:uid="{00000000-0005-0000-0000-000088100000}"/>
    <cellStyle name="ปกติ 3 39" xfId="952" xr:uid="{00000000-0005-0000-0000-000089100000}"/>
    <cellStyle name="ปกติ 3 4" xfId="953" xr:uid="{00000000-0005-0000-0000-00008A100000}"/>
    <cellStyle name="ปกติ 3 40" xfId="954" xr:uid="{00000000-0005-0000-0000-00008B100000}"/>
    <cellStyle name="ปกติ 3 41" xfId="955" xr:uid="{00000000-0005-0000-0000-00008C100000}"/>
    <cellStyle name="ปกติ 3 42" xfId="956" xr:uid="{00000000-0005-0000-0000-00008D100000}"/>
    <cellStyle name="ปกติ 3 43" xfId="957" xr:uid="{00000000-0005-0000-0000-00008E100000}"/>
    <cellStyle name="ปกติ 3 44" xfId="958" xr:uid="{00000000-0005-0000-0000-00008F100000}"/>
    <cellStyle name="ปกติ 3 45" xfId="959" xr:uid="{00000000-0005-0000-0000-000090100000}"/>
    <cellStyle name="ปกติ 3 46" xfId="960" xr:uid="{00000000-0005-0000-0000-000091100000}"/>
    <cellStyle name="ปกติ 3 47" xfId="961" xr:uid="{00000000-0005-0000-0000-000092100000}"/>
    <cellStyle name="ปกติ 3 48" xfId="962" xr:uid="{00000000-0005-0000-0000-000093100000}"/>
    <cellStyle name="ปกติ 3 49" xfId="963" xr:uid="{00000000-0005-0000-0000-000094100000}"/>
    <cellStyle name="ปกติ 3 5" xfId="964" xr:uid="{00000000-0005-0000-0000-000095100000}"/>
    <cellStyle name="ปกติ 3 50" xfId="965" xr:uid="{00000000-0005-0000-0000-000096100000}"/>
    <cellStyle name="ปกติ 3 51" xfId="966" xr:uid="{00000000-0005-0000-0000-000097100000}"/>
    <cellStyle name="ปกติ 3 52" xfId="967" xr:uid="{00000000-0005-0000-0000-000098100000}"/>
    <cellStyle name="ปกติ 3 53" xfId="968" xr:uid="{00000000-0005-0000-0000-000099100000}"/>
    <cellStyle name="ปกติ 3 54" xfId="969" xr:uid="{00000000-0005-0000-0000-00009A100000}"/>
    <cellStyle name="ปกติ 3 55" xfId="970" xr:uid="{00000000-0005-0000-0000-00009B100000}"/>
    <cellStyle name="ปกติ 3 56" xfId="971" xr:uid="{00000000-0005-0000-0000-00009C100000}"/>
    <cellStyle name="ปกติ 3 57" xfId="972" xr:uid="{00000000-0005-0000-0000-00009D100000}"/>
    <cellStyle name="ปกติ 3 58" xfId="973" xr:uid="{00000000-0005-0000-0000-00009E100000}"/>
    <cellStyle name="ปกติ 3 59" xfId="974" xr:uid="{00000000-0005-0000-0000-00009F100000}"/>
    <cellStyle name="ปกติ 3 6" xfId="975" xr:uid="{00000000-0005-0000-0000-0000A0100000}"/>
    <cellStyle name="ปกติ 3 60" xfId="976" xr:uid="{00000000-0005-0000-0000-0000A1100000}"/>
    <cellStyle name="ปกติ 3 61" xfId="977" xr:uid="{00000000-0005-0000-0000-0000A2100000}"/>
    <cellStyle name="ปกติ 3 62" xfId="978" xr:uid="{00000000-0005-0000-0000-0000A3100000}"/>
    <cellStyle name="ปกติ 3 63" xfId="979" xr:uid="{00000000-0005-0000-0000-0000A4100000}"/>
    <cellStyle name="ปกติ 3 64" xfId="980" xr:uid="{00000000-0005-0000-0000-0000A5100000}"/>
    <cellStyle name="ปกติ 3 65" xfId="981" xr:uid="{00000000-0005-0000-0000-0000A6100000}"/>
    <cellStyle name="ปกติ 3 66" xfId="982" xr:uid="{00000000-0005-0000-0000-0000A7100000}"/>
    <cellStyle name="ปกติ 3 67" xfId="983" xr:uid="{00000000-0005-0000-0000-0000A8100000}"/>
    <cellStyle name="ปกติ 3 68" xfId="984" xr:uid="{00000000-0005-0000-0000-0000A9100000}"/>
    <cellStyle name="ปกติ 3 69" xfId="985" xr:uid="{00000000-0005-0000-0000-0000AA100000}"/>
    <cellStyle name="ปกติ 3 7" xfId="986" xr:uid="{00000000-0005-0000-0000-0000AB100000}"/>
    <cellStyle name="ปกติ 3 70" xfId="987" xr:uid="{00000000-0005-0000-0000-0000AC100000}"/>
    <cellStyle name="ปกติ 3 71" xfId="988" xr:uid="{00000000-0005-0000-0000-0000AD100000}"/>
    <cellStyle name="ปกติ 3 72" xfId="989" xr:uid="{00000000-0005-0000-0000-0000AE100000}"/>
    <cellStyle name="ปกติ 3 73" xfId="990" xr:uid="{00000000-0005-0000-0000-0000AF100000}"/>
    <cellStyle name="ปกติ 3 74" xfId="991" xr:uid="{00000000-0005-0000-0000-0000B0100000}"/>
    <cellStyle name="ปกติ 3 75" xfId="992" xr:uid="{00000000-0005-0000-0000-0000B1100000}"/>
    <cellStyle name="ปกติ 3 76" xfId="993" xr:uid="{00000000-0005-0000-0000-0000B2100000}"/>
    <cellStyle name="ปกติ 3 77" xfId="994" xr:uid="{00000000-0005-0000-0000-0000B3100000}"/>
    <cellStyle name="ปกติ 3 78" xfId="995" xr:uid="{00000000-0005-0000-0000-0000B4100000}"/>
    <cellStyle name="ปกติ 3 79" xfId="996" xr:uid="{00000000-0005-0000-0000-0000B5100000}"/>
    <cellStyle name="ปกติ 3 79 2" xfId="5102" xr:uid="{00000000-0005-0000-0000-0000B6100000}"/>
    <cellStyle name="ปกติ 3 8" xfId="997" xr:uid="{00000000-0005-0000-0000-0000B7100000}"/>
    <cellStyle name="ปกติ 3 80" xfId="5103" xr:uid="{00000000-0005-0000-0000-0000B8100000}"/>
    <cellStyle name="ปกติ 3 9" xfId="998" xr:uid="{00000000-0005-0000-0000-0000B9100000}"/>
    <cellStyle name="ปกติ 3_Asia Metal Y2008" xfId="999" xr:uid="{00000000-0005-0000-0000-0000BA100000}"/>
    <cellStyle name="ปกติ 4" xfId="1000" xr:uid="{00000000-0005-0000-0000-0000BB100000}"/>
    <cellStyle name="ปกติ 4 2" xfId="1001" xr:uid="{00000000-0005-0000-0000-0000BC100000}"/>
    <cellStyle name="ปกติ 4 2 2" xfId="5104" xr:uid="{00000000-0005-0000-0000-0000BD100000}"/>
    <cellStyle name="ปกติ 4 3" xfId="5105" xr:uid="{00000000-0005-0000-0000-0000BE100000}"/>
    <cellStyle name="ปกติ 4 3 2" xfId="5106" xr:uid="{00000000-0005-0000-0000-0000BF100000}"/>
    <cellStyle name="ปกติ 4 3 3" xfId="5593" xr:uid="{00000000-0005-0000-0000-0000C0100000}"/>
    <cellStyle name="ปกติ 4 4" xfId="5592" xr:uid="{00000000-0005-0000-0000-0000C1100000}"/>
    <cellStyle name="ปกติ 5" xfId="1002" xr:uid="{00000000-0005-0000-0000-0000C2100000}"/>
    <cellStyle name="ปกติ 5 10" xfId="1003" xr:uid="{00000000-0005-0000-0000-0000C3100000}"/>
    <cellStyle name="ปกติ 5 11" xfId="1004" xr:uid="{00000000-0005-0000-0000-0000C4100000}"/>
    <cellStyle name="ปกติ 5 12" xfId="1005" xr:uid="{00000000-0005-0000-0000-0000C5100000}"/>
    <cellStyle name="ปกติ 5 13" xfId="1006" xr:uid="{00000000-0005-0000-0000-0000C6100000}"/>
    <cellStyle name="ปกติ 5 14" xfId="1007" xr:uid="{00000000-0005-0000-0000-0000C7100000}"/>
    <cellStyle name="ปกติ 5 15" xfId="1008" xr:uid="{00000000-0005-0000-0000-0000C8100000}"/>
    <cellStyle name="ปกติ 5 16" xfId="1009" xr:uid="{00000000-0005-0000-0000-0000C9100000}"/>
    <cellStyle name="ปกติ 5 17" xfId="1010" xr:uid="{00000000-0005-0000-0000-0000CA100000}"/>
    <cellStyle name="ปกติ 5 18" xfId="1011" xr:uid="{00000000-0005-0000-0000-0000CB100000}"/>
    <cellStyle name="ปกติ 5 19" xfId="1012" xr:uid="{00000000-0005-0000-0000-0000CC100000}"/>
    <cellStyle name="ปกติ 5 2" xfId="1013" xr:uid="{00000000-0005-0000-0000-0000CD100000}"/>
    <cellStyle name="ปกติ 5 20" xfId="1014" xr:uid="{00000000-0005-0000-0000-0000CE100000}"/>
    <cellStyle name="ปกติ 5 21" xfId="1015" xr:uid="{00000000-0005-0000-0000-0000CF100000}"/>
    <cellStyle name="ปกติ 5 22" xfId="1016" xr:uid="{00000000-0005-0000-0000-0000D0100000}"/>
    <cellStyle name="ปกติ 5 23" xfId="1017" xr:uid="{00000000-0005-0000-0000-0000D1100000}"/>
    <cellStyle name="ปกติ 5 24" xfId="1018" xr:uid="{00000000-0005-0000-0000-0000D2100000}"/>
    <cellStyle name="ปกติ 5 25" xfId="1019" xr:uid="{00000000-0005-0000-0000-0000D3100000}"/>
    <cellStyle name="ปกติ 5 26" xfId="1020" xr:uid="{00000000-0005-0000-0000-0000D4100000}"/>
    <cellStyle name="ปกติ 5 27" xfId="1021" xr:uid="{00000000-0005-0000-0000-0000D5100000}"/>
    <cellStyle name="ปกติ 5 28" xfId="1022" xr:uid="{00000000-0005-0000-0000-0000D6100000}"/>
    <cellStyle name="ปกติ 5 29" xfId="1023" xr:uid="{00000000-0005-0000-0000-0000D7100000}"/>
    <cellStyle name="ปกติ 5 3" xfId="1024" xr:uid="{00000000-0005-0000-0000-0000D8100000}"/>
    <cellStyle name="ปกติ 5 30" xfId="1025" xr:uid="{00000000-0005-0000-0000-0000D9100000}"/>
    <cellStyle name="ปกติ 5 31" xfId="1026" xr:uid="{00000000-0005-0000-0000-0000DA100000}"/>
    <cellStyle name="ปกติ 5 32" xfId="1027" xr:uid="{00000000-0005-0000-0000-0000DB100000}"/>
    <cellStyle name="ปกติ 5 33" xfId="1028" xr:uid="{00000000-0005-0000-0000-0000DC100000}"/>
    <cellStyle name="ปกติ 5 34" xfId="1029" xr:uid="{00000000-0005-0000-0000-0000DD100000}"/>
    <cellStyle name="ปกติ 5 35" xfId="1030" xr:uid="{00000000-0005-0000-0000-0000DE100000}"/>
    <cellStyle name="ปกติ 5 36" xfId="1031" xr:uid="{00000000-0005-0000-0000-0000DF100000}"/>
    <cellStyle name="ปกติ 5 37" xfId="1032" xr:uid="{00000000-0005-0000-0000-0000E0100000}"/>
    <cellStyle name="ปกติ 5 38" xfId="1033" xr:uid="{00000000-0005-0000-0000-0000E1100000}"/>
    <cellStyle name="ปกติ 5 39" xfId="1034" xr:uid="{00000000-0005-0000-0000-0000E2100000}"/>
    <cellStyle name="ปกติ 5 4" xfId="1035" xr:uid="{00000000-0005-0000-0000-0000E3100000}"/>
    <cellStyle name="ปกติ 5 40" xfId="1036" xr:uid="{00000000-0005-0000-0000-0000E4100000}"/>
    <cellStyle name="ปกติ 5 41" xfId="1037" xr:uid="{00000000-0005-0000-0000-0000E5100000}"/>
    <cellStyle name="ปกติ 5 42" xfId="1038" xr:uid="{00000000-0005-0000-0000-0000E6100000}"/>
    <cellStyle name="ปกติ 5 43" xfId="1039" xr:uid="{00000000-0005-0000-0000-0000E7100000}"/>
    <cellStyle name="ปกติ 5 44" xfId="1040" xr:uid="{00000000-0005-0000-0000-0000E8100000}"/>
    <cellStyle name="ปกติ 5 45" xfId="1041" xr:uid="{00000000-0005-0000-0000-0000E9100000}"/>
    <cellStyle name="ปกติ 5 46" xfId="1042" xr:uid="{00000000-0005-0000-0000-0000EA100000}"/>
    <cellStyle name="ปกติ 5 47" xfId="1043" xr:uid="{00000000-0005-0000-0000-0000EB100000}"/>
    <cellStyle name="ปกติ 5 48" xfId="1044" xr:uid="{00000000-0005-0000-0000-0000EC100000}"/>
    <cellStyle name="ปกติ 5 49" xfId="1045" xr:uid="{00000000-0005-0000-0000-0000ED100000}"/>
    <cellStyle name="ปกติ 5 5" xfId="1046" xr:uid="{00000000-0005-0000-0000-0000EE100000}"/>
    <cellStyle name="ปกติ 5 50" xfId="1047" xr:uid="{00000000-0005-0000-0000-0000EF100000}"/>
    <cellStyle name="ปกติ 5 51" xfId="1048" xr:uid="{00000000-0005-0000-0000-0000F0100000}"/>
    <cellStyle name="ปกติ 5 52" xfId="1049" xr:uid="{00000000-0005-0000-0000-0000F1100000}"/>
    <cellStyle name="ปกติ 5 53" xfId="1050" xr:uid="{00000000-0005-0000-0000-0000F2100000}"/>
    <cellStyle name="ปกติ 5 54" xfId="1051" xr:uid="{00000000-0005-0000-0000-0000F3100000}"/>
    <cellStyle name="ปกติ 5 55" xfId="1052" xr:uid="{00000000-0005-0000-0000-0000F4100000}"/>
    <cellStyle name="ปกติ 5 56" xfId="1053" xr:uid="{00000000-0005-0000-0000-0000F5100000}"/>
    <cellStyle name="ปกติ 5 57" xfId="1054" xr:uid="{00000000-0005-0000-0000-0000F6100000}"/>
    <cellStyle name="ปกติ 5 58" xfId="1055" xr:uid="{00000000-0005-0000-0000-0000F7100000}"/>
    <cellStyle name="ปกติ 5 59" xfId="1056" xr:uid="{00000000-0005-0000-0000-0000F8100000}"/>
    <cellStyle name="ปกติ 5 6" xfId="1057" xr:uid="{00000000-0005-0000-0000-0000F9100000}"/>
    <cellStyle name="ปกติ 5 60" xfId="1058" xr:uid="{00000000-0005-0000-0000-0000FA100000}"/>
    <cellStyle name="ปกติ 5 61" xfId="1059" xr:uid="{00000000-0005-0000-0000-0000FB100000}"/>
    <cellStyle name="ปกติ 5 62" xfId="1060" xr:uid="{00000000-0005-0000-0000-0000FC100000}"/>
    <cellStyle name="ปกติ 5 63" xfId="1061" xr:uid="{00000000-0005-0000-0000-0000FD100000}"/>
    <cellStyle name="ปกติ 5 64" xfId="1062" xr:uid="{00000000-0005-0000-0000-0000FE100000}"/>
    <cellStyle name="ปกติ 5 65" xfId="1063" xr:uid="{00000000-0005-0000-0000-0000FF100000}"/>
    <cellStyle name="ปกติ 5 66" xfId="1064" xr:uid="{00000000-0005-0000-0000-000000110000}"/>
    <cellStyle name="ปกติ 5 67" xfId="1065" xr:uid="{00000000-0005-0000-0000-000001110000}"/>
    <cellStyle name="ปกติ 5 68" xfId="1066" xr:uid="{00000000-0005-0000-0000-000002110000}"/>
    <cellStyle name="ปกติ 5 69" xfId="1067" xr:uid="{00000000-0005-0000-0000-000003110000}"/>
    <cellStyle name="ปกติ 5 7" xfId="1068" xr:uid="{00000000-0005-0000-0000-000004110000}"/>
    <cellStyle name="ปกติ 5 70" xfId="1069" xr:uid="{00000000-0005-0000-0000-000005110000}"/>
    <cellStyle name="ปกติ 5 71" xfId="1070" xr:uid="{00000000-0005-0000-0000-000006110000}"/>
    <cellStyle name="ปกติ 5 72" xfId="1071" xr:uid="{00000000-0005-0000-0000-000007110000}"/>
    <cellStyle name="ปกติ 5 73" xfId="1072" xr:uid="{00000000-0005-0000-0000-000008110000}"/>
    <cellStyle name="ปกติ 5 74" xfId="1073" xr:uid="{00000000-0005-0000-0000-000009110000}"/>
    <cellStyle name="ปกติ 5 75" xfId="1074" xr:uid="{00000000-0005-0000-0000-00000A110000}"/>
    <cellStyle name="ปกติ 5 76" xfId="1075" xr:uid="{00000000-0005-0000-0000-00000B110000}"/>
    <cellStyle name="ปกติ 5 77" xfId="1076" xr:uid="{00000000-0005-0000-0000-00000C110000}"/>
    <cellStyle name="ปกติ 5 78" xfId="5107" xr:uid="{00000000-0005-0000-0000-00000D110000}"/>
    <cellStyle name="ปกติ 5 78 2" xfId="5108" xr:uid="{00000000-0005-0000-0000-00000E110000}"/>
    <cellStyle name="ปกติ 5 8" xfId="1077" xr:uid="{00000000-0005-0000-0000-00000F110000}"/>
    <cellStyle name="ปกติ 5 9" xfId="1078" xr:uid="{00000000-0005-0000-0000-000010110000}"/>
    <cellStyle name="ปกติ 5_Asia Metal Y2008" xfId="1079" xr:uid="{00000000-0005-0000-0000-000011110000}"/>
    <cellStyle name="ปกติ 6" xfId="1080" xr:uid="{00000000-0005-0000-0000-000012110000}"/>
    <cellStyle name="ปกติ 6 10" xfId="1081" xr:uid="{00000000-0005-0000-0000-000013110000}"/>
    <cellStyle name="ปกติ 6 11" xfId="1082" xr:uid="{00000000-0005-0000-0000-000014110000}"/>
    <cellStyle name="ปกติ 6 12" xfId="1083" xr:uid="{00000000-0005-0000-0000-000015110000}"/>
    <cellStyle name="ปกติ 6 13" xfId="1084" xr:uid="{00000000-0005-0000-0000-000016110000}"/>
    <cellStyle name="ปกติ 6 14" xfId="1085" xr:uid="{00000000-0005-0000-0000-000017110000}"/>
    <cellStyle name="ปกติ 6 15" xfId="1086" xr:uid="{00000000-0005-0000-0000-000018110000}"/>
    <cellStyle name="ปกติ 6 16" xfId="1087" xr:uid="{00000000-0005-0000-0000-000019110000}"/>
    <cellStyle name="ปกติ 6 17" xfId="1088" xr:uid="{00000000-0005-0000-0000-00001A110000}"/>
    <cellStyle name="ปกติ 6 18" xfId="1089" xr:uid="{00000000-0005-0000-0000-00001B110000}"/>
    <cellStyle name="ปกติ 6 19" xfId="1090" xr:uid="{00000000-0005-0000-0000-00001C110000}"/>
    <cellStyle name="ปกติ 6 2" xfId="1091" xr:uid="{00000000-0005-0000-0000-00001D110000}"/>
    <cellStyle name="ปกติ 6 20" xfId="1092" xr:uid="{00000000-0005-0000-0000-00001E110000}"/>
    <cellStyle name="ปกติ 6 21" xfId="1093" xr:uid="{00000000-0005-0000-0000-00001F110000}"/>
    <cellStyle name="ปกติ 6 22" xfId="1094" xr:uid="{00000000-0005-0000-0000-000020110000}"/>
    <cellStyle name="ปกติ 6 23" xfId="1095" xr:uid="{00000000-0005-0000-0000-000021110000}"/>
    <cellStyle name="ปกติ 6 24" xfId="1096" xr:uid="{00000000-0005-0000-0000-000022110000}"/>
    <cellStyle name="ปกติ 6 25" xfId="1097" xr:uid="{00000000-0005-0000-0000-000023110000}"/>
    <cellStyle name="ปกติ 6 26" xfId="1098" xr:uid="{00000000-0005-0000-0000-000024110000}"/>
    <cellStyle name="ปกติ 6 27" xfId="1099" xr:uid="{00000000-0005-0000-0000-000025110000}"/>
    <cellStyle name="ปกติ 6 28" xfId="1100" xr:uid="{00000000-0005-0000-0000-000026110000}"/>
    <cellStyle name="ปกติ 6 29" xfId="1101" xr:uid="{00000000-0005-0000-0000-000027110000}"/>
    <cellStyle name="ปกติ 6 3" xfId="1102" xr:uid="{00000000-0005-0000-0000-000028110000}"/>
    <cellStyle name="ปกติ 6 30" xfId="1103" xr:uid="{00000000-0005-0000-0000-000029110000}"/>
    <cellStyle name="ปกติ 6 31" xfId="1104" xr:uid="{00000000-0005-0000-0000-00002A110000}"/>
    <cellStyle name="ปกติ 6 32" xfId="1105" xr:uid="{00000000-0005-0000-0000-00002B110000}"/>
    <cellStyle name="ปกติ 6 33" xfId="1106" xr:uid="{00000000-0005-0000-0000-00002C110000}"/>
    <cellStyle name="ปกติ 6 34" xfId="1107" xr:uid="{00000000-0005-0000-0000-00002D110000}"/>
    <cellStyle name="ปกติ 6 35" xfId="1108" xr:uid="{00000000-0005-0000-0000-00002E110000}"/>
    <cellStyle name="ปกติ 6 36" xfId="1109" xr:uid="{00000000-0005-0000-0000-00002F110000}"/>
    <cellStyle name="ปกติ 6 37" xfId="1110" xr:uid="{00000000-0005-0000-0000-000030110000}"/>
    <cellStyle name="ปกติ 6 38" xfId="1111" xr:uid="{00000000-0005-0000-0000-000031110000}"/>
    <cellStyle name="ปกติ 6 39" xfId="1112" xr:uid="{00000000-0005-0000-0000-000032110000}"/>
    <cellStyle name="ปกติ 6 4" xfId="1113" xr:uid="{00000000-0005-0000-0000-000033110000}"/>
    <cellStyle name="ปกติ 6 40" xfId="1114" xr:uid="{00000000-0005-0000-0000-000034110000}"/>
    <cellStyle name="ปกติ 6 41" xfId="1115" xr:uid="{00000000-0005-0000-0000-000035110000}"/>
    <cellStyle name="ปกติ 6 42" xfId="1116" xr:uid="{00000000-0005-0000-0000-000036110000}"/>
    <cellStyle name="ปกติ 6 43" xfId="1117" xr:uid="{00000000-0005-0000-0000-000037110000}"/>
    <cellStyle name="ปกติ 6 44" xfId="1118" xr:uid="{00000000-0005-0000-0000-000038110000}"/>
    <cellStyle name="ปกติ 6 45" xfId="1119" xr:uid="{00000000-0005-0000-0000-000039110000}"/>
    <cellStyle name="ปกติ 6 46" xfId="1120" xr:uid="{00000000-0005-0000-0000-00003A110000}"/>
    <cellStyle name="ปกติ 6 47" xfId="1121" xr:uid="{00000000-0005-0000-0000-00003B110000}"/>
    <cellStyle name="ปกติ 6 48" xfId="1122" xr:uid="{00000000-0005-0000-0000-00003C110000}"/>
    <cellStyle name="ปกติ 6 49" xfId="1123" xr:uid="{00000000-0005-0000-0000-00003D110000}"/>
    <cellStyle name="ปกติ 6 5" xfId="1124" xr:uid="{00000000-0005-0000-0000-00003E110000}"/>
    <cellStyle name="ปกติ 6 50" xfId="1125" xr:uid="{00000000-0005-0000-0000-00003F110000}"/>
    <cellStyle name="ปกติ 6 51" xfId="1126" xr:uid="{00000000-0005-0000-0000-000040110000}"/>
    <cellStyle name="ปกติ 6 52" xfId="1127" xr:uid="{00000000-0005-0000-0000-000041110000}"/>
    <cellStyle name="ปกติ 6 53" xfId="1128" xr:uid="{00000000-0005-0000-0000-000042110000}"/>
    <cellStyle name="ปกติ 6 54" xfId="1129" xr:uid="{00000000-0005-0000-0000-000043110000}"/>
    <cellStyle name="ปกติ 6 55" xfId="1130" xr:uid="{00000000-0005-0000-0000-000044110000}"/>
    <cellStyle name="ปกติ 6 56" xfId="1131" xr:uid="{00000000-0005-0000-0000-000045110000}"/>
    <cellStyle name="ปกติ 6 57" xfId="1132" xr:uid="{00000000-0005-0000-0000-000046110000}"/>
    <cellStyle name="ปกติ 6 58" xfId="1133" xr:uid="{00000000-0005-0000-0000-000047110000}"/>
    <cellStyle name="ปกติ 6 59" xfId="1134" xr:uid="{00000000-0005-0000-0000-000048110000}"/>
    <cellStyle name="ปกติ 6 6" xfId="1135" xr:uid="{00000000-0005-0000-0000-000049110000}"/>
    <cellStyle name="ปกติ 6 60" xfId="1136" xr:uid="{00000000-0005-0000-0000-00004A110000}"/>
    <cellStyle name="ปกติ 6 61" xfId="1137" xr:uid="{00000000-0005-0000-0000-00004B110000}"/>
    <cellStyle name="ปกติ 6 62" xfId="1138" xr:uid="{00000000-0005-0000-0000-00004C110000}"/>
    <cellStyle name="ปกติ 6 63" xfId="1139" xr:uid="{00000000-0005-0000-0000-00004D110000}"/>
    <cellStyle name="ปกติ 6 64" xfId="1140" xr:uid="{00000000-0005-0000-0000-00004E110000}"/>
    <cellStyle name="ปกติ 6 65" xfId="1141" xr:uid="{00000000-0005-0000-0000-00004F110000}"/>
    <cellStyle name="ปกติ 6 66" xfId="1142" xr:uid="{00000000-0005-0000-0000-000050110000}"/>
    <cellStyle name="ปกติ 6 67" xfId="1143" xr:uid="{00000000-0005-0000-0000-000051110000}"/>
    <cellStyle name="ปกติ 6 68" xfId="1144" xr:uid="{00000000-0005-0000-0000-000052110000}"/>
    <cellStyle name="ปกติ 6 69" xfId="1145" xr:uid="{00000000-0005-0000-0000-000053110000}"/>
    <cellStyle name="ปกติ 6 7" xfId="1146" xr:uid="{00000000-0005-0000-0000-000054110000}"/>
    <cellStyle name="ปกติ 6 70" xfId="1147" xr:uid="{00000000-0005-0000-0000-000055110000}"/>
    <cellStyle name="ปกติ 6 71" xfId="1148" xr:uid="{00000000-0005-0000-0000-000056110000}"/>
    <cellStyle name="ปกติ 6 72" xfId="1149" xr:uid="{00000000-0005-0000-0000-000057110000}"/>
    <cellStyle name="ปกติ 6 73" xfId="1150" xr:uid="{00000000-0005-0000-0000-000058110000}"/>
    <cellStyle name="ปกติ 6 74" xfId="1151" xr:uid="{00000000-0005-0000-0000-000059110000}"/>
    <cellStyle name="ปกติ 6 75" xfId="1152" xr:uid="{00000000-0005-0000-0000-00005A110000}"/>
    <cellStyle name="ปกติ 6 76" xfId="1153" xr:uid="{00000000-0005-0000-0000-00005B110000}"/>
    <cellStyle name="ปกติ 6 77" xfId="1154" xr:uid="{00000000-0005-0000-0000-00005C110000}"/>
    <cellStyle name="ปกติ 6 78" xfId="5109" xr:uid="{00000000-0005-0000-0000-00005D110000}"/>
    <cellStyle name="ปกติ 6 8" xfId="1155" xr:uid="{00000000-0005-0000-0000-00005E110000}"/>
    <cellStyle name="ปกติ 6 9" xfId="1156" xr:uid="{00000000-0005-0000-0000-00005F110000}"/>
    <cellStyle name="ปกติ 6_Asia Metal Y2008" xfId="1157" xr:uid="{00000000-0005-0000-0000-000060110000}"/>
    <cellStyle name="ปกติ 7" xfId="1158" xr:uid="{00000000-0005-0000-0000-000061110000}"/>
    <cellStyle name="ปกติ 7 10" xfId="1159" xr:uid="{00000000-0005-0000-0000-000062110000}"/>
    <cellStyle name="ปกติ 7 11" xfId="1160" xr:uid="{00000000-0005-0000-0000-000063110000}"/>
    <cellStyle name="ปกติ 7 12" xfId="1161" xr:uid="{00000000-0005-0000-0000-000064110000}"/>
    <cellStyle name="ปกติ 7 13" xfId="1162" xr:uid="{00000000-0005-0000-0000-000065110000}"/>
    <cellStyle name="ปกติ 7 14" xfId="1163" xr:uid="{00000000-0005-0000-0000-000066110000}"/>
    <cellStyle name="ปกติ 7 15" xfId="1164" xr:uid="{00000000-0005-0000-0000-000067110000}"/>
    <cellStyle name="ปกติ 7 16" xfId="1165" xr:uid="{00000000-0005-0000-0000-000068110000}"/>
    <cellStyle name="ปกติ 7 17" xfId="1166" xr:uid="{00000000-0005-0000-0000-000069110000}"/>
    <cellStyle name="ปกติ 7 18" xfId="1167" xr:uid="{00000000-0005-0000-0000-00006A110000}"/>
    <cellStyle name="ปกติ 7 19" xfId="1168" xr:uid="{00000000-0005-0000-0000-00006B110000}"/>
    <cellStyle name="ปกติ 7 2" xfId="1169" xr:uid="{00000000-0005-0000-0000-00006C110000}"/>
    <cellStyle name="ปกติ 7 20" xfId="1170" xr:uid="{00000000-0005-0000-0000-00006D110000}"/>
    <cellStyle name="ปกติ 7 21" xfId="1171" xr:uid="{00000000-0005-0000-0000-00006E110000}"/>
    <cellStyle name="ปกติ 7 22" xfId="1172" xr:uid="{00000000-0005-0000-0000-00006F110000}"/>
    <cellStyle name="ปกติ 7 23" xfId="1173" xr:uid="{00000000-0005-0000-0000-000070110000}"/>
    <cellStyle name="ปกติ 7 24" xfId="1174" xr:uid="{00000000-0005-0000-0000-000071110000}"/>
    <cellStyle name="ปกติ 7 25" xfId="1175" xr:uid="{00000000-0005-0000-0000-000072110000}"/>
    <cellStyle name="ปกติ 7 26" xfId="1176" xr:uid="{00000000-0005-0000-0000-000073110000}"/>
    <cellStyle name="ปกติ 7 27" xfId="1177" xr:uid="{00000000-0005-0000-0000-000074110000}"/>
    <cellStyle name="ปกติ 7 28" xfId="1178" xr:uid="{00000000-0005-0000-0000-000075110000}"/>
    <cellStyle name="ปกติ 7 29" xfId="1179" xr:uid="{00000000-0005-0000-0000-000076110000}"/>
    <cellStyle name="ปกติ 7 3" xfId="1180" xr:uid="{00000000-0005-0000-0000-000077110000}"/>
    <cellStyle name="ปกติ 7 30" xfId="1181" xr:uid="{00000000-0005-0000-0000-000078110000}"/>
    <cellStyle name="ปกติ 7 31" xfId="1182" xr:uid="{00000000-0005-0000-0000-000079110000}"/>
    <cellStyle name="ปกติ 7 32" xfId="1183" xr:uid="{00000000-0005-0000-0000-00007A110000}"/>
    <cellStyle name="ปกติ 7 33" xfId="1184" xr:uid="{00000000-0005-0000-0000-00007B110000}"/>
    <cellStyle name="ปกติ 7 34" xfId="1185" xr:uid="{00000000-0005-0000-0000-00007C110000}"/>
    <cellStyle name="ปกติ 7 35" xfId="1186" xr:uid="{00000000-0005-0000-0000-00007D110000}"/>
    <cellStyle name="ปกติ 7 36" xfId="1187" xr:uid="{00000000-0005-0000-0000-00007E110000}"/>
    <cellStyle name="ปกติ 7 37" xfId="1188" xr:uid="{00000000-0005-0000-0000-00007F110000}"/>
    <cellStyle name="ปกติ 7 38" xfId="1189" xr:uid="{00000000-0005-0000-0000-000080110000}"/>
    <cellStyle name="ปกติ 7 39" xfId="1190" xr:uid="{00000000-0005-0000-0000-000081110000}"/>
    <cellStyle name="ปกติ 7 4" xfId="1191" xr:uid="{00000000-0005-0000-0000-000082110000}"/>
    <cellStyle name="ปกติ 7 40" xfId="1192" xr:uid="{00000000-0005-0000-0000-000083110000}"/>
    <cellStyle name="ปกติ 7 41" xfId="1193" xr:uid="{00000000-0005-0000-0000-000084110000}"/>
    <cellStyle name="ปกติ 7 42" xfId="1194" xr:uid="{00000000-0005-0000-0000-000085110000}"/>
    <cellStyle name="ปกติ 7 43" xfId="1195" xr:uid="{00000000-0005-0000-0000-000086110000}"/>
    <cellStyle name="ปกติ 7 44" xfId="1196" xr:uid="{00000000-0005-0000-0000-000087110000}"/>
    <cellStyle name="ปกติ 7 45" xfId="1197" xr:uid="{00000000-0005-0000-0000-000088110000}"/>
    <cellStyle name="ปกติ 7 46" xfId="1198" xr:uid="{00000000-0005-0000-0000-000089110000}"/>
    <cellStyle name="ปกติ 7 47" xfId="1199" xr:uid="{00000000-0005-0000-0000-00008A110000}"/>
    <cellStyle name="ปกติ 7 48" xfId="1200" xr:uid="{00000000-0005-0000-0000-00008B110000}"/>
    <cellStyle name="ปกติ 7 49" xfId="1201" xr:uid="{00000000-0005-0000-0000-00008C110000}"/>
    <cellStyle name="ปกติ 7 5" xfId="1202" xr:uid="{00000000-0005-0000-0000-00008D110000}"/>
    <cellStyle name="ปกติ 7 50" xfId="1203" xr:uid="{00000000-0005-0000-0000-00008E110000}"/>
    <cellStyle name="ปกติ 7 51" xfId="1204" xr:uid="{00000000-0005-0000-0000-00008F110000}"/>
    <cellStyle name="ปกติ 7 52" xfId="1205" xr:uid="{00000000-0005-0000-0000-000090110000}"/>
    <cellStyle name="ปกติ 7 53" xfId="1206" xr:uid="{00000000-0005-0000-0000-000091110000}"/>
    <cellStyle name="ปกติ 7 54" xfId="1207" xr:uid="{00000000-0005-0000-0000-000092110000}"/>
    <cellStyle name="ปกติ 7 55" xfId="1208" xr:uid="{00000000-0005-0000-0000-000093110000}"/>
    <cellStyle name="ปกติ 7 56" xfId="1209" xr:uid="{00000000-0005-0000-0000-000094110000}"/>
    <cellStyle name="ปกติ 7 57" xfId="1210" xr:uid="{00000000-0005-0000-0000-000095110000}"/>
    <cellStyle name="ปกติ 7 58" xfId="1211" xr:uid="{00000000-0005-0000-0000-000096110000}"/>
    <cellStyle name="ปกติ 7 59" xfId="1212" xr:uid="{00000000-0005-0000-0000-000097110000}"/>
    <cellStyle name="ปกติ 7 6" xfId="1213" xr:uid="{00000000-0005-0000-0000-000098110000}"/>
    <cellStyle name="ปกติ 7 60" xfId="1214" xr:uid="{00000000-0005-0000-0000-000099110000}"/>
    <cellStyle name="ปกติ 7 61" xfId="1215" xr:uid="{00000000-0005-0000-0000-00009A110000}"/>
    <cellStyle name="ปกติ 7 62" xfId="1216" xr:uid="{00000000-0005-0000-0000-00009B110000}"/>
    <cellStyle name="ปกติ 7 63" xfId="1217" xr:uid="{00000000-0005-0000-0000-00009C110000}"/>
    <cellStyle name="ปกติ 7 64" xfId="1218" xr:uid="{00000000-0005-0000-0000-00009D110000}"/>
    <cellStyle name="ปกติ 7 65" xfId="1219" xr:uid="{00000000-0005-0000-0000-00009E110000}"/>
    <cellStyle name="ปกติ 7 66" xfId="1220" xr:uid="{00000000-0005-0000-0000-00009F110000}"/>
    <cellStyle name="ปกติ 7 67" xfId="1221" xr:uid="{00000000-0005-0000-0000-0000A0110000}"/>
    <cellStyle name="ปกติ 7 68" xfId="1222" xr:uid="{00000000-0005-0000-0000-0000A1110000}"/>
    <cellStyle name="ปกติ 7 69" xfId="1223" xr:uid="{00000000-0005-0000-0000-0000A2110000}"/>
    <cellStyle name="ปกติ 7 7" xfId="1224" xr:uid="{00000000-0005-0000-0000-0000A3110000}"/>
    <cellStyle name="ปกติ 7 70" xfId="1225" xr:uid="{00000000-0005-0000-0000-0000A4110000}"/>
    <cellStyle name="ปกติ 7 71" xfId="1226" xr:uid="{00000000-0005-0000-0000-0000A5110000}"/>
    <cellStyle name="ปกติ 7 72" xfId="1227" xr:uid="{00000000-0005-0000-0000-0000A6110000}"/>
    <cellStyle name="ปกติ 7 73" xfId="1228" xr:uid="{00000000-0005-0000-0000-0000A7110000}"/>
    <cellStyle name="ปกติ 7 74" xfId="1229" xr:uid="{00000000-0005-0000-0000-0000A8110000}"/>
    <cellStyle name="ปกติ 7 75" xfId="1230" xr:uid="{00000000-0005-0000-0000-0000A9110000}"/>
    <cellStyle name="ปกติ 7 76" xfId="1231" xr:uid="{00000000-0005-0000-0000-0000AA110000}"/>
    <cellStyle name="ปกติ 7 77" xfId="1232" xr:uid="{00000000-0005-0000-0000-0000AB110000}"/>
    <cellStyle name="ปกติ 7 78" xfId="5110" xr:uid="{00000000-0005-0000-0000-0000AC110000}"/>
    <cellStyle name="ปกติ 7 8" xfId="1233" xr:uid="{00000000-0005-0000-0000-0000AD110000}"/>
    <cellStyle name="ปกติ 7 9" xfId="1234" xr:uid="{00000000-0005-0000-0000-0000AE110000}"/>
    <cellStyle name="ปกติ 7_Asia Metal Y2008" xfId="1235" xr:uid="{00000000-0005-0000-0000-0000AF110000}"/>
    <cellStyle name="ปกติ 8" xfId="1236" xr:uid="{00000000-0005-0000-0000-0000B0110000}"/>
    <cellStyle name="ปกติ 8 10" xfId="1237" xr:uid="{00000000-0005-0000-0000-0000B1110000}"/>
    <cellStyle name="ปกติ 8 11" xfId="1238" xr:uid="{00000000-0005-0000-0000-0000B2110000}"/>
    <cellStyle name="ปกติ 8 12" xfId="1239" xr:uid="{00000000-0005-0000-0000-0000B3110000}"/>
    <cellStyle name="ปกติ 8 13" xfId="1240" xr:uid="{00000000-0005-0000-0000-0000B4110000}"/>
    <cellStyle name="ปกติ 8 14" xfId="1241" xr:uid="{00000000-0005-0000-0000-0000B5110000}"/>
    <cellStyle name="ปกติ 8 15" xfId="1242" xr:uid="{00000000-0005-0000-0000-0000B6110000}"/>
    <cellStyle name="ปกติ 8 16" xfId="1243" xr:uid="{00000000-0005-0000-0000-0000B7110000}"/>
    <cellStyle name="ปกติ 8 17" xfId="1244" xr:uid="{00000000-0005-0000-0000-0000B8110000}"/>
    <cellStyle name="ปกติ 8 18" xfId="1245" xr:uid="{00000000-0005-0000-0000-0000B9110000}"/>
    <cellStyle name="ปกติ 8 19" xfId="1246" xr:uid="{00000000-0005-0000-0000-0000BA110000}"/>
    <cellStyle name="ปกติ 8 2" xfId="1247" xr:uid="{00000000-0005-0000-0000-0000BB110000}"/>
    <cellStyle name="ปกติ 8 20" xfId="1248" xr:uid="{00000000-0005-0000-0000-0000BC110000}"/>
    <cellStyle name="ปกติ 8 21" xfId="1249" xr:uid="{00000000-0005-0000-0000-0000BD110000}"/>
    <cellStyle name="ปกติ 8 22" xfId="1250" xr:uid="{00000000-0005-0000-0000-0000BE110000}"/>
    <cellStyle name="ปกติ 8 23" xfId="1251" xr:uid="{00000000-0005-0000-0000-0000BF110000}"/>
    <cellStyle name="ปกติ 8 24" xfId="1252" xr:uid="{00000000-0005-0000-0000-0000C0110000}"/>
    <cellStyle name="ปกติ 8 25" xfId="1253" xr:uid="{00000000-0005-0000-0000-0000C1110000}"/>
    <cellStyle name="ปกติ 8 26" xfId="1254" xr:uid="{00000000-0005-0000-0000-0000C2110000}"/>
    <cellStyle name="ปกติ 8 27" xfId="1255" xr:uid="{00000000-0005-0000-0000-0000C3110000}"/>
    <cellStyle name="ปกติ 8 28" xfId="1256" xr:uid="{00000000-0005-0000-0000-0000C4110000}"/>
    <cellStyle name="ปกติ 8 29" xfId="1257" xr:uid="{00000000-0005-0000-0000-0000C5110000}"/>
    <cellStyle name="ปกติ 8 3" xfId="1258" xr:uid="{00000000-0005-0000-0000-0000C6110000}"/>
    <cellStyle name="ปกติ 8 30" xfId="1259" xr:uid="{00000000-0005-0000-0000-0000C7110000}"/>
    <cellStyle name="ปกติ 8 31" xfId="1260" xr:uid="{00000000-0005-0000-0000-0000C8110000}"/>
    <cellStyle name="ปกติ 8 32" xfId="1261" xr:uid="{00000000-0005-0000-0000-0000C9110000}"/>
    <cellStyle name="ปกติ 8 33" xfId="1262" xr:uid="{00000000-0005-0000-0000-0000CA110000}"/>
    <cellStyle name="ปกติ 8 34" xfId="1263" xr:uid="{00000000-0005-0000-0000-0000CB110000}"/>
    <cellStyle name="ปกติ 8 35" xfId="1264" xr:uid="{00000000-0005-0000-0000-0000CC110000}"/>
    <cellStyle name="ปกติ 8 36" xfId="1265" xr:uid="{00000000-0005-0000-0000-0000CD110000}"/>
    <cellStyle name="ปกติ 8 37" xfId="1266" xr:uid="{00000000-0005-0000-0000-0000CE110000}"/>
    <cellStyle name="ปกติ 8 38" xfId="1267" xr:uid="{00000000-0005-0000-0000-0000CF110000}"/>
    <cellStyle name="ปกติ 8 39" xfId="1268" xr:uid="{00000000-0005-0000-0000-0000D0110000}"/>
    <cellStyle name="ปกติ 8 4" xfId="1269" xr:uid="{00000000-0005-0000-0000-0000D1110000}"/>
    <cellStyle name="ปกติ 8 40" xfId="1270" xr:uid="{00000000-0005-0000-0000-0000D2110000}"/>
    <cellStyle name="ปกติ 8 41" xfId="1271" xr:uid="{00000000-0005-0000-0000-0000D3110000}"/>
    <cellStyle name="ปกติ 8 42" xfId="1272" xr:uid="{00000000-0005-0000-0000-0000D4110000}"/>
    <cellStyle name="ปกติ 8 43" xfId="1273" xr:uid="{00000000-0005-0000-0000-0000D5110000}"/>
    <cellStyle name="ปกติ 8 44" xfId="1274" xr:uid="{00000000-0005-0000-0000-0000D6110000}"/>
    <cellStyle name="ปกติ 8 45" xfId="1275" xr:uid="{00000000-0005-0000-0000-0000D7110000}"/>
    <cellStyle name="ปกติ 8 46" xfId="1276" xr:uid="{00000000-0005-0000-0000-0000D8110000}"/>
    <cellStyle name="ปกติ 8 47" xfId="1277" xr:uid="{00000000-0005-0000-0000-0000D9110000}"/>
    <cellStyle name="ปกติ 8 48" xfId="1278" xr:uid="{00000000-0005-0000-0000-0000DA110000}"/>
    <cellStyle name="ปกติ 8 49" xfId="1279" xr:uid="{00000000-0005-0000-0000-0000DB110000}"/>
    <cellStyle name="ปกติ 8 5" xfId="1280" xr:uid="{00000000-0005-0000-0000-0000DC110000}"/>
    <cellStyle name="ปกติ 8 50" xfId="1281" xr:uid="{00000000-0005-0000-0000-0000DD110000}"/>
    <cellStyle name="ปกติ 8 51" xfId="1282" xr:uid="{00000000-0005-0000-0000-0000DE110000}"/>
    <cellStyle name="ปกติ 8 52" xfId="1283" xr:uid="{00000000-0005-0000-0000-0000DF110000}"/>
    <cellStyle name="ปกติ 8 53" xfId="1284" xr:uid="{00000000-0005-0000-0000-0000E0110000}"/>
    <cellStyle name="ปกติ 8 54" xfId="1285" xr:uid="{00000000-0005-0000-0000-0000E1110000}"/>
    <cellStyle name="ปกติ 8 55" xfId="1286" xr:uid="{00000000-0005-0000-0000-0000E2110000}"/>
    <cellStyle name="ปกติ 8 56" xfId="1287" xr:uid="{00000000-0005-0000-0000-0000E3110000}"/>
    <cellStyle name="ปกติ 8 57" xfId="1288" xr:uid="{00000000-0005-0000-0000-0000E4110000}"/>
    <cellStyle name="ปกติ 8 58" xfId="1289" xr:uid="{00000000-0005-0000-0000-0000E5110000}"/>
    <cellStyle name="ปกติ 8 59" xfId="1290" xr:uid="{00000000-0005-0000-0000-0000E6110000}"/>
    <cellStyle name="ปกติ 8 6" xfId="1291" xr:uid="{00000000-0005-0000-0000-0000E7110000}"/>
    <cellStyle name="ปกติ 8 60" xfId="1292" xr:uid="{00000000-0005-0000-0000-0000E8110000}"/>
    <cellStyle name="ปกติ 8 61" xfId="1293" xr:uid="{00000000-0005-0000-0000-0000E9110000}"/>
    <cellStyle name="ปกติ 8 62" xfId="1294" xr:uid="{00000000-0005-0000-0000-0000EA110000}"/>
    <cellStyle name="ปกติ 8 63" xfId="1295" xr:uid="{00000000-0005-0000-0000-0000EB110000}"/>
    <cellStyle name="ปกติ 8 64" xfId="1296" xr:uid="{00000000-0005-0000-0000-0000EC110000}"/>
    <cellStyle name="ปกติ 8 65" xfId="1297" xr:uid="{00000000-0005-0000-0000-0000ED110000}"/>
    <cellStyle name="ปกติ 8 66" xfId="1298" xr:uid="{00000000-0005-0000-0000-0000EE110000}"/>
    <cellStyle name="ปกติ 8 67" xfId="1299" xr:uid="{00000000-0005-0000-0000-0000EF110000}"/>
    <cellStyle name="ปกติ 8 68" xfId="1300" xr:uid="{00000000-0005-0000-0000-0000F0110000}"/>
    <cellStyle name="ปกติ 8 69" xfId="1301" xr:uid="{00000000-0005-0000-0000-0000F1110000}"/>
    <cellStyle name="ปกติ 8 7" xfId="1302" xr:uid="{00000000-0005-0000-0000-0000F2110000}"/>
    <cellStyle name="ปกติ 8 70" xfId="1303" xr:uid="{00000000-0005-0000-0000-0000F3110000}"/>
    <cellStyle name="ปกติ 8 71" xfId="1304" xr:uid="{00000000-0005-0000-0000-0000F4110000}"/>
    <cellStyle name="ปกติ 8 72" xfId="1305" xr:uid="{00000000-0005-0000-0000-0000F5110000}"/>
    <cellStyle name="ปกติ 8 73" xfId="1306" xr:uid="{00000000-0005-0000-0000-0000F6110000}"/>
    <cellStyle name="ปกติ 8 74" xfId="1307" xr:uid="{00000000-0005-0000-0000-0000F7110000}"/>
    <cellStyle name="ปกติ 8 75" xfId="1308" xr:uid="{00000000-0005-0000-0000-0000F8110000}"/>
    <cellStyle name="ปกติ 8 76" xfId="1309" xr:uid="{00000000-0005-0000-0000-0000F9110000}"/>
    <cellStyle name="ปกติ 8 77" xfId="1310" xr:uid="{00000000-0005-0000-0000-0000FA110000}"/>
    <cellStyle name="ปกติ 8 78" xfId="5111" xr:uid="{00000000-0005-0000-0000-0000FB110000}"/>
    <cellStyle name="ปกติ 8 78 2" xfId="5594" xr:uid="{00000000-0005-0000-0000-0000FC110000}"/>
    <cellStyle name="ปกติ 8 8" xfId="1311" xr:uid="{00000000-0005-0000-0000-0000FD110000}"/>
    <cellStyle name="ปกติ 8 9" xfId="1312" xr:uid="{00000000-0005-0000-0000-0000FE110000}"/>
    <cellStyle name="ปกติ 8_Asia Metal Y2008" xfId="1313" xr:uid="{00000000-0005-0000-0000-0000FF110000}"/>
    <cellStyle name="ปกติ 9" xfId="1314" xr:uid="{00000000-0005-0000-0000-000000120000}"/>
    <cellStyle name="ปกติ 9 10" xfId="1315" xr:uid="{00000000-0005-0000-0000-000001120000}"/>
    <cellStyle name="ปกติ 9 11" xfId="1316" xr:uid="{00000000-0005-0000-0000-000002120000}"/>
    <cellStyle name="ปกติ 9 12" xfId="1317" xr:uid="{00000000-0005-0000-0000-000003120000}"/>
    <cellStyle name="ปกติ 9 13" xfId="1318" xr:uid="{00000000-0005-0000-0000-000004120000}"/>
    <cellStyle name="ปกติ 9 14" xfId="1319" xr:uid="{00000000-0005-0000-0000-000005120000}"/>
    <cellStyle name="ปกติ 9 15" xfId="1320" xr:uid="{00000000-0005-0000-0000-000006120000}"/>
    <cellStyle name="ปกติ 9 16" xfId="1321" xr:uid="{00000000-0005-0000-0000-000007120000}"/>
    <cellStyle name="ปกติ 9 17" xfId="1322" xr:uid="{00000000-0005-0000-0000-000008120000}"/>
    <cellStyle name="ปกติ 9 18" xfId="1323" xr:uid="{00000000-0005-0000-0000-000009120000}"/>
    <cellStyle name="ปกติ 9 19" xfId="1324" xr:uid="{00000000-0005-0000-0000-00000A120000}"/>
    <cellStyle name="ปกติ 9 2" xfId="1325" xr:uid="{00000000-0005-0000-0000-00000B120000}"/>
    <cellStyle name="ปกติ 9 20" xfId="1326" xr:uid="{00000000-0005-0000-0000-00000C120000}"/>
    <cellStyle name="ปกติ 9 21" xfId="1327" xr:uid="{00000000-0005-0000-0000-00000D120000}"/>
    <cellStyle name="ปกติ 9 22" xfId="1328" xr:uid="{00000000-0005-0000-0000-00000E120000}"/>
    <cellStyle name="ปกติ 9 23" xfId="1329" xr:uid="{00000000-0005-0000-0000-00000F120000}"/>
    <cellStyle name="ปกติ 9 24" xfId="1330" xr:uid="{00000000-0005-0000-0000-000010120000}"/>
    <cellStyle name="ปกติ 9 25" xfId="1331" xr:uid="{00000000-0005-0000-0000-000011120000}"/>
    <cellStyle name="ปกติ 9 26" xfId="1332" xr:uid="{00000000-0005-0000-0000-000012120000}"/>
    <cellStyle name="ปกติ 9 27" xfId="1333" xr:uid="{00000000-0005-0000-0000-000013120000}"/>
    <cellStyle name="ปกติ 9 28" xfId="1334" xr:uid="{00000000-0005-0000-0000-000014120000}"/>
    <cellStyle name="ปกติ 9 29" xfId="1335" xr:uid="{00000000-0005-0000-0000-000015120000}"/>
    <cellStyle name="ปกติ 9 3" xfId="1336" xr:uid="{00000000-0005-0000-0000-000016120000}"/>
    <cellStyle name="ปกติ 9 30" xfId="1337" xr:uid="{00000000-0005-0000-0000-000017120000}"/>
    <cellStyle name="ปกติ 9 31" xfId="1338" xr:uid="{00000000-0005-0000-0000-000018120000}"/>
    <cellStyle name="ปกติ 9 32" xfId="1339" xr:uid="{00000000-0005-0000-0000-000019120000}"/>
    <cellStyle name="ปกติ 9 33" xfId="1340" xr:uid="{00000000-0005-0000-0000-00001A120000}"/>
    <cellStyle name="ปกติ 9 34" xfId="1341" xr:uid="{00000000-0005-0000-0000-00001B120000}"/>
    <cellStyle name="ปกติ 9 35" xfId="1342" xr:uid="{00000000-0005-0000-0000-00001C120000}"/>
    <cellStyle name="ปกติ 9 36" xfId="1343" xr:uid="{00000000-0005-0000-0000-00001D120000}"/>
    <cellStyle name="ปกติ 9 37" xfId="1344" xr:uid="{00000000-0005-0000-0000-00001E120000}"/>
    <cellStyle name="ปกติ 9 38" xfId="1345" xr:uid="{00000000-0005-0000-0000-00001F120000}"/>
    <cellStyle name="ปกติ 9 39" xfId="1346" xr:uid="{00000000-0005-0000-0000-000020120000}"/>
    <cellStyle name="ปกติ 9 4" xfId="1347" xr:uid="{00000000-0005-0000-0000-000021120000}"/>
    <cellStyle name="ปกติ 9 40" xfId="1348" xr:uid="{00000000-0005-0000-0000-000022120000}"/>
    <cellStyle name="ปกติ 9 41" xfId="1349" xr:uid="{00000000-0005-0000-0000-000023120000}"/>
    <cellStyle name="ปกติ 9 42" xfId="1350" xr:uid="{00000000-0005-0000-0000-000024120000}"/>
    <cellStyle name="ปกติ 9 43" xfId="1351" xr:uid="{00000000-0005-0000-0000-000025120000}"/>
    <cellStyle name="ปกติ 9 44" xfId="1352" xr:uid="{00000000-0005-0000-0000-000026120000}"/>
    <cellStyle name="ปกติ 9 45" xfId="1353" xr:uid="{00000000-0005-0000-0000-000027120000}"/>
    <cellStyle name="ปกติ 9 46" xfId="1354" xr:uid="{00000000-0005-0000-0000-000028120000}"/>
    <cellStyle name="ปกติ 9 47" xfId="1355" xr:uid="{00000000-0005-0000-0000-000029120000}"/>
    <cellStyle name="ปกติ 9 48" xfId="1356" xr:uid="{00000000-0005-0000-0000-00002A120000}"/>
    <cellStyle name="ปกติ 9 49" xfId="1357" xr:uid="{00000000-0005-0000-0000-00002B120000}"/>
    <cellStyle name="ปกติ 9 5" xfId="1358" xr:uid="{00000000-0005-0000-0000-00002C120000}"/>
    <cellStyle name="ปกติ 9 50" xfId="1359" xr:uid="{00000000-0005-0000-0000-00002D120000}"/>
    <cellStyle name="ปกติ 9 51" xfId="1360" xr:uid="{00000000-0005-0000-0000-00002E120000}"/>
    <cellStyle name="ปกติ 9 52" xfId="1361" xr:uid="{00000000-0005-0000-0000-00002F120000}"/>
    <cellStyle name="ปกติ 9 53" xfId="1362" xr:uid="{00000000-0005-0000-0000-000030120000}"/>
    <cellStyle name="ปกติ 9 54" xfId="1363" xr:uid="{00000000-0005-0000-0000-000031120000}"/>
    <cellStyle name="ปกติ 9 55" xfId="1364" xr:uid="{00000000-0005-0000-0000-000032120000}"/>
    <cellStyle name="ปกติ 9 56" xfId="1365" xr:uid="{00000000-0005-0000-0000-000033120000}"/>
    <cellStyle name="ปกติ 9 57" xfId="1366" xr:uid="{00000000-0005-0000-0000-000034120000}"/>
    <cellStyle name="ปกติ 9 58" xfId="1367" xr:uid="{00000000-0005-0000-0000-000035120000}"/>
    <cellStyle name="ปกติ 9 59" xfId="1368" xr:uid="{00000000-0005-0000-0000-000036120000}"/>
    <cellStyle name="ปกติ 9 6" xfId="1369" xr:uid="{00000000-0005-0000-0000-000037120000}"/>
    <cellStyle name="ปกติ 9 60" xfId="1370" xr:uid="{00000000-0005-0000-0000-000038120000}"/>
    <cellStyle name="ปกติ 9 61" xfId="1371" xr:uid="{00000000-0005-0000-0000-000039120000}"/>
    <cellStyle name="ปกติ 9 62" xfId="1372" xr:uid="{00000000-0005-0000-0000-00003A120000}"/>
    <cellStyle name="ปกติ 9 63" xfId="1373" xr:uid="{00000000-0005-0000-0000-00003B120000}"/>
    <cellStyle name="ปกติ 9 64" xfId="1374" xr:uid="{00000000-0005-0000-0000-00003C120000}"/>
    <cellStyle name="ปกติ 9 65" xfId="1375" xr:uid="{00000000-0005-0000-0000-00003D120000}"/>
    <cellStyle name="ปกติ 9 66" xfId="1376" xr:uid="{00000000-0005-0000-0000-00003E120000}"/>
    <cellStyle name="ปกติ 9 67" xfId="1377" xr:uid="{00000000-0005-0000-0000-00003F120000}"/>
    <cellStyle name="ปกติ 9 68" xfId="1378" xr:uid="{00000000-0005-0000-0000-000040120000}"/>
    <cellStyle name="ปกติ 9 69" xfId="1379" xr:uid="{00000000-0005-0000-0000-000041120000}"/>
    <cellStyle name="ปกติ 9 7" xfId="1380" xr:uid="{00000000-0005-0000-0000-000042120000}"/>
    <cellStyle name="ปกติ 9 70" xfId="5112" xr:uid="{00000000-0005-0000-0000-000043120000}"/>
    <cellStyle name="ปกติ 9 8" xfId="1381" xr:uid="{00000000-0005-0000-0000-000044120000}"/>
    <cellStyle name="ปกติ 9 9" xfId="1382" xr:uid="{00000000-0005-0000-0000-000045120000}"/>
    <cellStyle name="ปกติ_lpnt3" xfId="5615" xr:uid="{00000000-0005-0000-0000-000046120000}"/>
    <cellStyle name="ปกติ_lpnt3 2" xfId="5624" xr:uid="{583F6B5E-A4BD-47CA-9816-D2332545080A}"/>
    <cellStyle name="ปกติ_Sheet1" xfId="5620" xr:uid="{00000000-0005-0000-0000-000047120000}"/>
    <cellStyle name="ปกติ_Sheet1 2" xfId="9" xr:uid="{00000000-0005-0000-0000-000048120000}"/>
    <cellStyle name="ปกติ_Sheet1 3 2" xfId="4" xr:uid="{00000000-0005-0000-0000-000049120000}"/>
    <cellStyle name="ปกติ_Sheet1_W169T-Dec'51 วีพีพี โปรเกรสซิฟ" xfId="21" xr:uid="{00000000-0005-0000-0000-00004A120000}"/>
    <cellStyle name="ปกติ_SPC-Dec'50-T3" xfId="8" xr:uid="{00000000-0005-0000-0000-00004B120000}"/>
    <cellStyle name="เปอร์เซ็นต์ 2" xfId="409" xr:uid="{00000000-0005-0000-0000-0000460E0000}"/>
    <cellStyle name="เปอร์เซ็นต์ 2 2" xfId="410" xr:uid="{00000000-0005-0000-0000-0000470E0000}"/>
    <cellStyle name="เปอร์เซ็นต์ 2 2 2" xfId="5113" xr:uid="{00000000-0005-0000-0000-0000480E0000}"/>
    <cellStyle name="เปอร์เซ็นต์ 2 2 3" xfId="5114" xr:uid="{00000000-0005-0000-0000-0000490E0000}"/>
    <cellStyle name="เปอร์เซ็นต์ 2 2 3 2" xfId="5595" xr:uid="{00000000-0005-0000-0000-00004A0E0000}"/>
    <cellStyle name="เปอร์เซ็นต์ 2 3" xfId="5115" xr:uid="{00000000-0005-0000-0000-00004B0E0000}"/>
    <cellStyle name="เปอร์เซ็นต์ 2 3 2" xfId="5116" xr:uid="{00000000-0005-0000-0000-00004C0E0000}"/>
    <cellStyle name="เปอร์เซ็นต์ 2 4" xfId="5117" xr:uid="{00000000-0005-0000-0000-00004D0E0000}"/>
    <cellStyle name="เปอร์เซ็นต์ 2 5" xfId="5118" xr:uid="{00000000-0005-0000-0000-00004E0E0000}"/>
    <cellStyle name="เปอร์เซ็นต์ 2 6" xfId="5119" xr:uid="{00000000-0005-0000-0000-00004F0E0000}"/>
    <cellStyle name="เปอร์เซ็นต์ 3" xfId="411" xr:uid="{00000000-0005-0000-0000-0000500E0000}"/>
    <cellStyle name="เปอร์เซ็นต์ 3 2" xfId="5120" xr:uid="{00000000-0005-0000-0000-0000510E0000}"/>
    <cellStyle name="เปอร์เซ็นต์ 4" xfId="412" xr:uid="{00000000-0005-0000-0000-0000520E0000}"/>
    <cellStyle name="เปอร์เซ็นต์ 4 2" xfId="5121" xr:uid="{00000000-0005-0000-0000-0000530E0000}"/>
    <cellStyle name="เปอร์เซ็นต์ 5" xfId="413" xr:uid="{00000000-0005-0000-0000-0000540E0000}"/>
    <cellStyle name="เปอร์เซ็นต์ 5 2" xfId="5122" xr:uid="{00000000-0005-0000-0000-0000550E0000}"/>
    <cellStyle name="เปอร์เซ็นต์ 5 2 2" xfId="5596" xr:uid="{00000000-0005-0000-0000-0000560E0000}"/>
    <cellStyle name="เปอร์เซ็นต์ 5 3" xfId="5123" xr:uid="{00000000-0005-0000-0000-0000570E0000}"/>
    <cellStyle name="เปอร์เซ็นต์ 5 4" xfId="5124" xr:uid="{00000000-0005-0000-0000-0000580E0000}"/>
    <cellStyle name="ฤธถ [0]_95" xfId="1383" xr:uid="{00000000-0005-0000-0000-00004C120000}"/>
    <cellStyle name="ฤธถ_95" xfId="1384" xr:uid="{00000000-0005-0000-0000-00004D120000}"/>
    <cellStyle name="ล๋ศญ [0]_95" xfId="1385" xr:uid="{00000000-0005-0000-0000-00004E120000}"/>
    <cellStyle name="ล๋ศญ_95" xfId="1386" xr:uid="{00000000-0005-0000-0000-00004F120000}"/>
    <cellStyle name="ลักษณะ 1" xfId="1387" xr:uid="{00000000-0005-0000-0000-000050120000}"/>
    <cellStyle name="ลักษณะ 1 2" xfId="1388" xr:uid="{00000000-0005-0000-0000-000051120000}"/>
    <cellStyle name="ลักษณะ 1 3" xfId="5125" xr:uid="{00000000-0005-0000-0000-000052120000}"/>
    <cellStyle name="ลักษณะ 1 4" xfId="4139" xr:uid="{00000000-0005-0000-0000-000053120000}"/>
    <cellStyle name="วฅมุ_4ฟ๙ฝวภ๛" xfId="1389" xr:uid="{00000000-0005-0000-0000-000054120000}"/>
    <cellStyle name="หมายเหตุ 10" xfId="4141" xr:uid="{00000000-0005-0000-0000-000055120000}"/>
    <cellStyle name="หมายเหตุ 10 10" xfId="4142" xr:uid="{00000000-0005-0000-0000-000056120000}"/>
    <cellStyle name="หมายเหตุ 10 11" xfId="4143" xr:uid="{00000000-0005-0000-0000-000057120000}"/>
    <cellStyle name="หมายเหตุ 10 12" xfId="4144" xr:uid="{00000000-0005-0000-0000-000058120000}"/>
    <cellStyle name="หมายเหตุ 10 13" xfId="4145" xr:uid="{00000000-0005-0000-0000-000059120000}"/>
    <cellStyle name="หมายเหตุ 10 14" xfId="4146" xr:uid="{00000000-0005-0000-0000-00005A120000}"/>
    <cellStyle name="หมายเหตุ 10 15" xfId="4147" xr:uid="{00000000-0005-0000-0000-00005B120000}"/>
    <cellStyle name="หมายเหตุ 10 16" xfId="4148" xr:uid="{00000000-0005-0000-0000-00005C120000}"/>
    <cellStyle name="หมายเหตุ 10 17" xfId="4149" xr:uid="{00000000-0005-0000-0000-00005D120000}"/>
    <cellStyle name="หมายเหตุ 10 18" xfId="4150" xr:uid="{00000000-0005-0000-0000-00005E120000}"/>
    <cellStyle name="หมายเหตุ 10 19" xfId="4151" xr:uid="{00000000-0005-0000-0000-00005F120000}"/>
    <cellStyle name="หมายเหตุ 10 2" xfId="4152" xr:uid="{00000000-0005-0000-0000-000060120000}"/>
    <cellStyle name="หมายเหตุ 10 20" xfId="4153" xr:uid="{00000000-0005-0000-0000-000061120000}"/>
    <cellStyle name="หมายเหตุ 10 21" xfId="4154" xr:uid="{00000000-0005-0000-0000-000062120000}"/>
    <cellStyle name="หมายเหตุ 10 22" xfId="4155" xr:uid="{00000000-0005-0000-0000-000063120000}"/>
    <cellStyle name="หมายเหตุ 10 23" xfId="4156" xr:uid="{00000000-0005-0000-0000-000064120000}"/>
    <cellStyle name="หมายเหตุ 10 24" xfId="4157" xr:uid="{00000000-0005-0000-0000-000065120000}"/>
    <cellStyle name="หมายเหตุ 10 25" xfId="4158" xr:uid="{00000000-0005-0000-0000-000066120000}"/>
    <cellStyle name="หมายเหตุ 10 26" xfId="4159" xr:uid="{00000000-0005-0000-0000-000067120000}"/>
    <cellStyle name="หมายเหตุ 10 27" xfId="4160" xr:uid="{00000000-0005-0000-0000-000068120000}"/>
    <cellStyle name="หมายเหตุ 10 28" xfId="4161" xr:uid="{00000000-0005-0000-0000-000069120000}"/>
    <cellStyle name="หมายเหตุ 10 29" xfId="4162" xr:uid="{00000000-0005-0000-0000-00006A120000}"/>
    <cellStyle name="หมายเหตุ 10 3" xfId="4163" xr:uid="{00000000-0005-0000-0000-00006B120000}"/>
    <cellStyle name="หมายเหตุ 10 30" xfId="4164" xr:uid="{00000000-0005-0000-0000-00006C120000}"/>
    <cellStyle name="หมายเหตุ 10 31" xfId="4165" xr:uid="{00000000-0005-0000-0000-00006D120000}"/>
    <cellStyle name="หมายเหตุ 10 32" xfId="4166" xr:uid="{00000000-0005-0000-0000-00006E120000}"/>
    <cellStyle name="หมายเหตุ 10 33" xfId="4167" xr:uid="{00000000-0005-0000-0000-00006F120000}"/>
    <cellStyle name="หมายเหตุ 10 34" xfId="4168" xr:uid="{00000000-0005-0000-0000-000070120000}"/>
    <cellStyle name="หมายเหตุ 10 35" xfId="4169" xr:uid="{00000000-0005-0000-0000-000071120000}"/>
    <cellStyle name="หมายเหตุ 10 36" xfId="4170" xr:uid="{00000000-0005-0000-0000-000072120000}"/>
    <cellStyle name="หมายเหตุ 10 4" xfId="4171" xr:uid="{00000000-0005-0000-0000-000073120000}"/>
    <cellStyle name="หมายเหตุ 10 5" xfId="4172" xr:uid="{00000000-0005-0000-0000-000074120000}"/>
    <cellStyle name="หมายเหตุ 10 6" xfId="4173" xr:uid="{00000000-0005-0000-0000-000075120000}"/>
    <cellStyle name="หมายเหตุ 10 7" xfId="4174" xr:uid="{00000000-0005-0000-0000-000076120000}"/>
    <cellStyle name="หมายเหตุ 10 8" xfId="4175" xr:uid="{00000000-0005-0000-0000-000077120000}"/>
    <cellStyle name="หมายเหตุ 10 9" xfId="4176" xr:uid="{00000000-0005-0000-0000-000078120000}"/>
    <cellStyle name="หมายเหตุ 11" xfId="4177" xr:uid="{00000000-0005-0000-0000-000079120000}"/>
    <cellStyle name="หมายเหตุ 11 10" xfId="4178" xr:uid="{00000000-0005-0000-0000-00007A120000}"/>
    <cellStyle name="หมายเหตุ 11 11" xfId="4179" xr:uid="{00000000-0005-0000-0000-00007B120000}"/>
    <cellStyle name="หมายเหตุ 11 12" xfId="4180" xr:uid="{00000000-0005-0000-0000-00007C120000}"/>
    <cellStyle name="หมายเหตุ 11 13" xfId="4181" xr:uid="{00000000-0005-0000-0000-00007D120000}"/>
    <cellStyle name="หมายเหตุ 11 14" xfId="4182" xr:uid="{00000000-0005-0000-0000-00007E120000}"/>
    <cellStyle name="หมายเหตุ 11 15" xfId="4183" xr:uid="{00000000-0005-0000-0000-00007F120000}"/>
    <cellStyle name="หมายเหตุ 11 16" xfId="4184" xr:uid="{00000000-0005-0000-0000-000080120000}"/>
    <cellStyle name="หมายเหตุ 11 17" xfId="4185" xr:uid="{00000000-0005-0000-0000-000081120000}"/>
    <cellStyle name="หมายเหตุ 11 18" xfId="4186" xr:uid="{00000000-0005-0000-0000-000082120000}"/>
    <cellStyle name="หมายเหตุ 11 19" xfId="4187" xr:uid="{00000000-0005-0000-0000-000083120000}"/>
    <cellStyle name="หมายเหตุ 11 2" xfId="4188" xr:uid="{00000000-0005-0000-0000-000084120000}"/>
    <cellStyle name="หมายเหตุ 11 20" xfId="4189" xr:uid="{00000000-0005-0000-0000-000085120000}"/>
    <cellStyle name="หมายเหตุ 11 21" xfId="4190" xr:uid="{00000000-0005-0000-0000-000086120000}"/>
    <cellStyle name="หมายเหตุ 11 22" xfId="4191" xr:uid="{00000000-0005-0000-0000-000087120000}"/>
    <cellStyle name="หมายเหตุ 11 23" xfId="4192" xr:uid="{00000000-0005-0000-0000-000088120000}"/>
    <cellStyle name="หมายเหตุ 11 24" xfId="4193" xr:uid="{00000000-0005-0000-0000-000089120000}"/>
    <cellStyle name="หมายเหตุ 11 25" xfId="4194" xr:uid="{00000000-0005-0000-0000-00008A120000}"/>
    <cellStyle name="หมายเหตุ 11 26" xfId="4195" xr:uid="{00000000-0005-0000-0000-00008B120000}"/>
    <cellStyle name="หมายเหตุ 11 27" xfId="4196" xr:uid="{00000000-0005-0000-0000-00008C120000}"/>
    <cellStyle name="หมายเหตุ 11 28" xfId="4197" xr:uid="{00000000-0005-0000-0000-00008D120000}"/>
    <cellStyle name="หมายเหตุ 11 29" xfId="4198" xr:uid="{00000000-0005-0000-0000-00008E120000}"/>
    <cellStyle name="หมายเหตุ 11 3" xfId="4199" xr:uid="{00000000-0005-0000-0000-00008F120000}"/>
    <cellStyle name="หมายเหตุ 11 30" xfId="4200" xr:uid="{00000000-0005-0000-0000-000090120000}"/>
    <cellStyle name="หมายเหตุ 11 31" xfId="4201" xr:uid="{00000000-0005-0000-0000-000091120000}"/>
    <cellStyle name="หมายเหตุ 11 32" xfId="4202" xr:uid="{00000000-0005-0000-0000-000092120000}"/>
    <cellStyle name="หมายเหตุ 11 33" xfId="4203" xr:uid="{00000000-0005-0000-0000-000093120000}"/>
    <cellStyle name="หมายเหตุ 11 34" xfId="4204" xr:uid="{00000000-0005-0000-0000-000094120000}"/>
    <cellStyle name="หมายเหตุ 11 34 2" xfId="5126" xr:uid="{00000000-0005-0000-0000-000095120000}"/>
    <cellStyle name="หมายเหตุ 11 35" xfId="4205" xr:uid="{00000000-0005-0000-0000-000096120000}"/>
    <cellStyle name="หมายเหตุ 11 35 2" xfId="5127" xr:uid="{00000000-0005-0000-0000-000097120000}"/>
    <cellStyle name="หมายเหตุ 11 36" xfId="4206" xr:uid="{00000000-0005-0000-0000-000098120000}"/>
    <cellStyle name="หมายเหตุ 11 36 2" xfId="5128" xr:uid="{00000000-0005-0000-0000-000099120000}"/>
    <cellStyle name="หมายเหตุ 11 4" xfId="4207" xr:uid="{00000000-0005-0000-0000-00009A120000}"/>
    <cellStyle name="หมายเหตุ 11 4 2" xfId="5129" xr:uid="{00000000-0005-0000-0000-00009B120000}"/>
    <cellStyle name="หมายเหตุ 11 5" xfId="4208" xr:uid="{00000000-0005-0000-0000-00009C120000}"/>
    <cellStyle name="หมายเหตุ 11 5 2" xfId="5130" xr:uid="{00000000-0005-0000-0000-00009D120000}"/>
    <cellStyle name="หมายเหตุ 11 6" xfId="4209" xr:uid="{00000000-0005-0000-0000-00009E120000}"/>
    <cellStyle name="หมายเหตุ 11 6 2" xfId="5131" xr:uid="{00000000-0005-0000-0000-00009F120000}"/>
    <cellStyle name="หมายเหตุ 11 7" xfId="4210" xr:uid="{00000000-0005-0000-0000-0000A0120000}"/>
    <cellStyle name="หมายเหตุ 11 7 2" xfId="5132" xr:uid="{00000000-0005-0000-0000-0000A1120000}"/>
    <cellStyle name="หมายเหตุ 11 8" xfId="4211" xr:uid="{00000000-0005-0000-0000-0000A2120000}"/>
    <cellStyle name="หมายเหตุ 11 8 2" xfId="5133" xr:uid="{00000000-0005-0000-0000-0000A3120000}"/>
    <cellStyle name="หมายเหตุ 11 9" xfId="4212" xr:uid="{00000000-0005-0000-0000-0000A4120000}"/>
    <cellStyle name="หมายเหตุ 11 9 2" xfId="5134" xr:uid="{00000000-0005-0000-0000-0000A5120000}"/>
    <cellStyle name="หมายเหตุ 12" xfId="4213" xr:uid="{00000000-0005-0000-0000-0000A6120000}"/>
    <cellStyle name="หมายเหตุ 12 10" xfId="4214" xr:uid="{00000000-0005-0000-0000-0000A7120000}"/>
    <cellStyle name="หมายเหตุ 12 10 2" xfId="5135" xr:uid="{00000000-0005-0000-0000-0000A8120000}"/>
    <cellStyle name="หมายเหตุ 12 11" xfId="4215" xr:uid="{00000000-0005-0000-0000-0000A9120000}"/>
    <cellStyle name="หมายเหตุ 12 11 2" xfId="5136" xr:uid="{00000000-0005-0000-0000-0000AA120000}"/>
    <cellStyle name="หมายเหตุ 12 12" xfId="4216" xr:uid="{00000000-0005-0000-0000-0000AB120000}"/>
    <cellStyle name="หมายเหตุ 12 12 2" xfId="5137" xr:uid="{00000000-0005-0000-0000-0000AC120000}"/>
    <cellStyle name="หมายเหตุ 12 13" xfId="4217" xr:uid="{00000000-0005-0000-0000-0000AD120000}"/>
    <cellStyle name="หมายเหตุ 12 13 2" xfId="5138" xr:uid="{00000000-0005-0000-0000-0000AE120000}"/>
    <cellStyle name="หมายเหตุ 12 14" xfId="4218" xr:uid="{00000000-0005-0000-0000-0000AF120000}"/>
    <cellStyle name="หมายเหตุ 12 14 2" xfId="5139" xr:uid="{00000000-0005-0000-0000-0000B0120000}"/>
    <cellStyle name="หมายเหตุ 12 15" xfId="4219" xr:uid="{00000000-0005-0000-0000-0000B1120000}"/>
    <cellStyle name="หมายเหตุ 12 15 2" xfId="5140" xr:uid="{00000000-0005-0000-0000-0000B2120000}"/>
    <cellStyle name="หมายเหตุ 12 16" xfId="4220" xr:uid="{00000000-0005-0000-0000-0000B3120000}"/>
    <cellStyle name="หมายเหตุ 12 16 2" xfId="5141" xr:uid="{00000000-0005-0000-0000-0000B4120000}"/>
    <cellStyle name="หมายเหตุ 12 17" xfId="4221" xr:uid="{00000000-0005-0000-0000-0000B5120000}"/>
    <cellStyle name="หมายเหตุ 12 17 2" xfId="5142" xr:uid="{00000000-0005-0000-0000-0000B6120000}"/>
    <cellStyle name="หมายเหตุ 12 18" xfId="4222" xr:uid="{00000000-0005-0000-0000-0000B7120000}"/>
    <cellStyle name="หมายเหตุ 12 18 2" xfId="5143" xr:uid="{00000000-0005-0000-0000-0000B8120000}"/>
    <cellStyle name="หมายเหตุ 12 19" xfId="4223" xr:uid="{00000000-0005-0000-0000-0000B9120000}"/>
    <cellStyle name="หมายเหตุ 12 19 2" xfId="5144" xr:uid="{00000000-0005-0000-0000-0000BA120000}"/>
    <cellStyle name="หมายเหตุ 12 2" xfId="4224" xr:uid="{00000000-0005-0000-0000-0000BB120000}"/>
    <cellStyle name="หมายเหตุ 12 2 2" xfId="5145" xr:uid="{00000000-0005-0000-0000-0000BC120000}"/>
    <cellStyle name="หมายเหตุ 12 20" xfId="4225" xr:uid="{00000000-0005-0000-0000-0000BD120000}"/>
    <cellStyle name="หมายเหตุ 12 20 2" xfId="5146" xr:uid="{00000000-0005-0000-0000-0000BE120000}"/>
    <cellStyle name="หมายเหตุ 12 21" xfId="4226" xr:uid="{00000000-0005-0000-0000-0000BF120000}"/>
    <cellStyle name="หมายเหตุ 12 21 2" xfId="5147" xr:uid="{00000000-0005-0000-0000-0000C0120000}"/>
    <cellStyle name="หมายเหตุ 12 22" xfId="4227" xr:uid="{00000000-0005-0000-0000-0000C1120000}"/>
    <cellStyle name="หมายเหตุ 12 22 2" xfId="5148" xr:uid="{00000000-0005-0000-0000-0000C2120000}"/>
    <cellStyle name="หมายเหตุ 12 23" xfId="4228" xr:uid="{00000000-0005-0000-0000-0000C3120000}"/>
    <cellStyle name="หมายเหตุ 12 23 2" xfId="5149" xr:uid="{00000000-0005-0000-0000-0000C4120000}"/>
    <cellStyle name="หมายเหตุ 12 24" xfId="4229" xr:uid="{00000000-0005-0000-0000-0000C5120000}"/>
    <cellStyle name="หมายเหตุ 12 24 2" xfId="5150" xr:uid="{00000000-0005-0000-0000-0000C6120000}"/>
    <cellStyle name="หมายเหตุ 12 25" xfId="4230" xr:uid="{00000000-0005-0000-0000-0000C7120000}"/>
    <cellStyle name="หมายเหตุ 12 25 2" xfId="5151" xr:uid="{00000000-0005-0000-0000-0000C8120000}"/>
    <cellStyle name="หมายเหตุ 12 26" xfId="4231" xr:uid="{00000000-0005-0000-0000-0000C9120000}"/>
    <cellStyle name="หมายเหตุ 12 26 2" xfId="5152" xr:uid="{00000000-0005-0000-0000-0000CA120000}"/>
    <cellStyle name="หมายเหตุ 12 27" xfId="4232" xr:uid="{00000000-0005-0000-0000-0000CB120000}"/>
    <cellStyle name="หมายเหตุ 12 27 2" xfId="5153" xr:uid="{00000000-0005-0000-0000-0000CC120000}"/>
    <cellStyle name="หมายเหตุ 12 28" xfId="4233" xr:uid="{00000000-0005-0000-0000-0000CD120000}"/>
    <cellStyle name="หมายเหตุ 12 28 2" xfId="5154" xr:uid="{00000000-0005-0000-0000-0000CE120000}"/>
    <cellStyle name="หมายเหตุ 12 29" xfId="4234" xr:uid="{00000000-0005-0000-0000-0000CF120000}"/>
    <cellStyle name="หมายเหตุ 12 29 2" xfId="5155" xr:uid="{00000000-0005-0000-0000-0000D0120000}"/>
    <cellStyle name="หมายเหตุ 12 3" xfId="4235" xr:uid="{00000000-0005-0000-0000-0000D1120000}"/>
    <cellStyle name="หมายเหตุ 12 3 2" xfId="5156" xr:uid="{00000000-0005-0000-0000-0000D2120000}"/>
    <cellStyle name="หมายเหตุ 12 30" xfId="4236" xr:uid="{00000000-0005-0000-0000-0000D3120000}"/>
    <cellStyle name="หมายเหตุ 12 30 2" xfId="5157" xr:uid="{00000000-0005-0000-0000-0000D4120000}"/>
    <cellStyle name="หมายเหตุ 12 31" xfId="4237" xr:uid="{00000000-0005-0000-0000-0000D5120000}"/>
    <cellStyle name="หมายเหตุ 12 31 2" xfId="5158" xr:uid="{00000000-0005-0000-0000-0000D6120000}"/>
    <cellStyle name="หมายเหตุ 12 32" xfId="4238" xr:uid="{00000000-0005-0000-0000-0000D7120000}"/>
    <cellStyle name="หมายเหตุ 12 32 2" xfId="5159" xr:uid="{00000000-0005-0000-0000-0000D8120000}"/>
    <cellStyle name="หมายเหตุ 12 33" xfId="4239" xr:uid="{00000000-0005-0000-0000-0000D9120000}"/>
    <cellStyle name="หมายเหตุ 12 33 2" xfId="5160" xr:uid="{00000000-0005-0000-0000-0000DA120000}"/>
    <cellStyle name="หมายเหตุ 12 34" xfId="4240" xr:uid="{00000000-0005-0000-0000-0000DB120000}"/>
    <cellStyle name="หมายเหตุ 12 34 2" xfId="5161" xr:uid="{00000000-0005-0000-0000-0000DC120000}"/>
    <cellStyle name="หมายเหตุ 12 35" xfId="4241" xr:uid="{00000000-0005-0000-0000-0000DD120000}"/>
    <cellStyle name="หมายเหตุ 12 35 2" xfId="5162" xr:uid="{00000000-0005-0000-0000-0000DE120000}"/>
    <cellStyle name="หมายเหตุ 12 36" xfId="4242" xr:uid="{00000000-0005-0000-0000-0000DF120000}"/>
    <cellStyle name="หมายเหตุ 12 36 2" xfId="5163" xr:uid="{00000000-0005-0000-0000-0000E0120000}"/>
    <cellStyle name="หมายเหตุ 12 37" xfId="5164" xr:uid="{00000000-0005-0000-0000-0000E1120000}"/>
    <cellStyle name="หมายเหตุ 12 4" xfId="4243" xr:uid="{00000000-0005-0000-0000-0000E2120000}"/>
    <cellStyle name="หมายเหตุ 12 4 2" xfId="5165" xr:uid="{00000000-0005-0000-0000-0000E3120000}"/>
    <cellStyle name="หมายเหตุ 12 5" xfId="4244" xr:uid="{00000000-0005-0000-0000-0000E4120000}"/>
    <cellStyle name="หมายเหตุ 12 5 2" xfId="5166" xr:uid="{00000000-0005-0000-0000-0000E5120000}"/>
    <cellStyle name="หมายเหตุ 12 6" xfId="4245" xr:uid="{00000000-0005-0000-0000-0000E6120000}"/>
    <cellStyle name="หมายเหตุ 12 6 2" xfId="5167" xr:uid="{00000000-0005-0000-0000-0000E7120000}"/>
    <cellStyle name="หมายเหตุ 12 7" xfId="4246" xr:uid="{00000000-0005-0000-0000-0000E8120000}"/>
    <cellStyle name="หมายเหตุ 12 7 2" xfId="5168" xr:uid="{00000000-0005-0000-0000-0000E9120000}"/>
    <cellStyle name="หมายเหตุ 12 8" xfId="4247" xr:uid="{00000000-0005-0000-0000-0000EA120000}"/>
    <cellStyle name="หมายเหตุ 12 8 2" xfId="5169" xr:uid="{00000000-0005-0000-0000-0000EB120000}"/>
    <cellStyle name="หมายเหตุ 12 9" xfId="4248" xr:uid="{00000000-0005-0000-0000-0000EC120000}"/>
    <cellStyle name="หมายเหตุ 12 9 2" xfId="5170" xr:uid="{00000000-0005-0000-0000-0000ED120000}"/>
    <cellStyle name="หมายเหตุ 13" xfId="4249" xr:uid="{00000000-0005-0000-0000-0000EE120000}"/>
    <cellStyle name="หมายเหตุ 13 10" xfId="4250" xr:uid="{00000000-0005-0000-0000-0000EF120000}"/>
    <cellStyle name="หมายเหตุ 13 10 2" xfId="5171" xr:uid="{00000000-0005-0000-0000-0000F0120000}"/>
    <cellStyle name="หมายเหตุ 13 11" xfId="4251" xr:uid="{00000000-0005-0000-0000-0000F1120000}"/>
    <cellStyle name="หมายเหตุ 13 11 2" xfId="5172" xr:uid="{00000000-0005-0000-0000-0000F2120000}"/>
    <cellStyle name="หมายเหตุ 13 12" xfId="4252" xr:uid="{00000000-0005-0000-0000-0000F3120000}"/>
    <cellStyle name="หมายเหตุ 13 12 2" xfId="5173" xr:uid="{00000000-0005-0000-0000-0000F4120000}"/>
    <cellStyle name="หมายเหตุ 13 13" xfId="4253" xr:uid="{00000000-0005-0000-0000-0000F5120000}"/>
    <cellStyle name="หมายเหตุ 13 13 2" xfId="5174" xr:uid="{00000000-0005-0000-0000-0000F6120000}"/>
    <cellStyle name="หมายเหตุ 13 14" xfId="4254" xr:uid="{00000000-0005-0000-0000-0000F7120000}"/>
    <cellStyle name="หมายเหตุ 13 14 2" xfId="5175" xr:uid="{00000000-0005-0000-0000-0000F8120000}"/>
    <cellStyle name="หมายเหตุ 13 15" xfId="4255" xr:uid="{00000000-0005-0000-0000-0000F9120000}"/>
    <cellStyle name="หมายเหตุ 13 15 2" xfId="5176" xr:uid="{00000000-0005-0000-0000-0000FA120000}"/>
    <cellStyle name="หมายเหตุ 13 16" xfId="4256" xr:uid="{00000000-0005-0000-0000-0000FB120000}"/>
    <cellStyle name="หมายเหตุ 13 16 2" xfId="5177" xr:uid="{00000000-0005-0000-0000-0000FC120000}"/>
    <cellStyle name="หมายเหตุ 13 17" xfId="4257" xr:uid="{00000000-0005-0000-0000-0000FD120000}"/>
    <cellStyle name="หมายเหตุ 13 17 2" xfId="5178" xr:uid="{00000000-0005-0000-0000-0000FE120000}"/>
    <cellStyle name="หมายเหตุ 13 18" xfId="4258" xr:uid="{00000000-0005-0000-0000-0000FF120000}"/>
    <cellStyle name="หมายเหตุ 13 18 2" xfId="5179" xr:uid="{00000000-0005-0000-0000-000000130000}"/>
    <cellStyle name="หมายเหตุ 13 19" xfId="4259" xr:uid="{00000000-0005-0000-0000-000001130000}"/>
    <cellStyle name="หมายเหตุ 13 19 2" xfId="5180" xr:uid="{00000000-0005-0000-0000-000002130000}"/>
    <cellStyle name="หมายเหตุ 13 2" xfId="4260" xr:uid="{00000000-0005-0000-0000-000003130000}"/>
    <cellStyle name="หมายเหตุ 13 2 2" xfId="5181" xr:uid="{00000000-0005-0000-0000-000004130000}"/>
    <cellStyle name="หมายเหตุ 13 20" xfId="4261" xr:uid="{00000000-0005-0000-0000-000005130000}"/>
    <cellStyle name="หมายเหตุ 13 20 2" xfId="5182" xr:uid="{00000000-0005-0000-0000-000006130000}"/>
    <cellStyle name="หมายเหตุ 13 21" xfId="4262" xr:uid="{00000000-0005-0000-0000-000007130000}"/>
    <cellStyle name="หมายเหตุ 13 21 2" xfId="5183" xr:uid="{00000000-0005-0000-0000-000008130000}"/>
    <cellStyle name="หมายเหตุ 13 22" xfId="4263" xr:uid="{00000000-0005-0000-0000-000009130000}"/>
    <cellStyle name="หมายเหตุ 13 22 2" xfId="5184" xr:uid="{00000000-0005-0000-0000-00000A130000}"/>
    <cellStyle name="หมายเหตุ 13 23" xfId="4264" xr:uid="{00000000-0005-0000-0000-00000B130000}"/>
    <cellStyle name="หมายเหตุ 13 23 2" xfId="5185" xr:uid="{00000000-0005-0000-0000-00000C130000}"/>
    <cellStyle name="หมายเหตุ 13 24" xfId="4265" xr:uid="{00000000-0005-0000-0000-00000D130000}"/>
    <cellStyle name="หมายเหตุ 13 24 2" xfId="5186" xr:uid="{00000000-0005-0000-0000-00000E130000}"/>
    <cellStyle name="หมายเหตุ 13 25" xfId="4266" xr:uid="{00000000-0005-0000-0000-00000F130000}"/>
    <cellStyle name="หมายเหตุ 13 25 2" xfId="5187" xr:uid="{00000000-0005-0000-0000-000010130000}"/>
    <cellStyle name="หมายเหตุ 13 26" xfId="4267" xr:uid="{00000000-0005-0000-0000-000011130000}"/>
    <cellStyle name="หมายเหตุ 13 26 2" xfId="5188" xr:uid="{00000000-0005-0000-0000-000012130000}"/>
    <cellStyle name="หมายเหตุ 13 27" xfId="4268" xr:uid="{00000000-0005-0000-0000-000013130000}"/>
    <cellStyle name="หมายเหตุ 13 27 2" xfId="5189" xr:uid="{00000000-0005-0000-0000-000014130000}"/>
    <cellStyle name="หมายเหตุ 13 28" xfId="4269" xr:uid="{00000000-0005-0000-0000-000015130000}"/>
    <cellStyle name="หมายเหตุ 13 28 2" xfId="5190" xr:uid="{00000000-0005-0000-0000-000016130000}"/>
    <cellStyle name="หมายเหตุ 13 29" xfId="4270" xr:uid="{00000000-0005-0000-0000-000017130000}"/>
    <cellStyle name="หมายเหตุ 13 29 2" xfId="5191" xr:uid="{00000000-0005-0000-0000-000018130000}"/>
    <cellStyle name="หมายเหตุ 13 3" xfId="4271" xr:uid="{00000000-0005-0000-0000-000019130000}"/>
    <cellStyle name="หมายเหตุ 13 3 2" xfId="5192" xr:uid="{00000000-0005-0000-0000-00001A130000}"/>
    <cellStyle name="หมายเหตุ 13 30" xfId="4272" xr:uid="{00000000-0005-0000-0000-00001B130000}"/>
    <cellStyle name="หมายเหตุ 13 30 2" xfId="5193" xr:uid="{00000000-0005-0000-0000-00001C130000}"/>
    <cellStyle name="หมายเหตุ 13 31" xfId="4273" xr:uid="{00000000-0005-0000-0000-00001D130000}"/>
    <cellStyle name="หมายเหตุ 13 31 2" xfId="5194" xr:uid="{00000000-0005-0000-0000-00001E130000}"/>
    <cellStyle name="หมายเหตุ 13 32" xfId="4274" xr:uid="{00000000-0005-0000-0000-00001F130000}"/>
    <cellStyle name="หมายเหตุ 13 32 2" xfId="5195" xr:uid="{00000000-0005-0000-0000-000020130000}"/>
    <cellStyle name="หมายเหตุ 13 33" xfId="4275" xr:uid="{00000000-0005-0000-0000-000021130000}"/>
    <cellStyle name="หมายเหตุ 13 33 2" xfId="5196" xr:uid="{00000000-0005-0000-0000-000022130000}"/>
    <cellStyle name="หมายเหตุ 13 34" xfId="4276" xr:uid="{00000000-0005-0000-0000-000023130000}"/>
    <cellStyle name="หมายเหตุ 13 34 2" xfId="5197" xr:uid="{00000000-0005-0000-0000-000024130000}"/>
    <cellStyle name="หมายเหตุ 13 35" xfId="4277" xr:uid="{00000000-0005-0000-0000-000025130000}"/>
    <cellStyle name="หมายเหตุ 13 35 2" xfId="5198" xr:uid="{00000000-0005-0000-0000-000026130000}"/>
    <cellStyle name="หมายเหตุ 13 36" xfId="4278" xr:uid="{00000000-0005-0000-0000-000027130000}"/>
    <cellStyle name="หมายเหตุ 13 36 2" xfId="5199" xr:uid="{00000000-0005-0000-0000-000028130000}"/>
    <cellStyle name="หมายเหตุ 13 37" xfId="5200" xr:uid="{00000000-0005-0000-0000-000029130000}"/>
    <cellStyle name="หมายเหตุ 13 4" xfId="4279" xr:uid="{00000000-0005-0000-0000-00002A130000}"/>
    <cellStyle name="หมายเหตุ 13 4 2" xfId="5201" xr:uid="{00000000-0005-0000-0000-00002B130000}"/>
    <cellStyle name="หมายเหตุ 13 5" xfId="4280" xr:uid="{00000000-0005-0000-0000-00002C130000}"/>
    <cellStyle name="หมายเหตุ 13 5 2" xfId="5202" xr:uid="{00000000-0005-0000-0000-00002D130000}"/>
    <cellStyle name="หมายเหตุ 13 6" xfId="4281" xr:uid="{00000000-0005-0000-0000-00002E130000}"/>
    <cellStyle name="หมายเหตุ 13 6 2" xfId="5203" xr:uid="{00000000-0005-0000-0000-00002F130000}"/>
    <cellStyle name="หมายเหตุ 13 7" xfId="4282" xr:uid="{00000000-0005-0000-0000-000030130000}"/>
    <cellStyle name="หมายเหตุ 13 7 2" xfId="5204" xr:uid="{00000000-0005-0000-0000-000031130000}"/>
    <cellStyle name="หมายเหตุ 13 8" xfId="4283" xr:uid="{00000000-0005-0000-0000-000032130000}"/>
    <cellStyle name="หมายเหตุ 13 8 2" xfId="5205" xr:uid="{00000000-0005-0000-0000-000033130000}"/>
    <cellStyle name="หมายเหตุ 13 9" xfId="4284" xr:uid="{00000000-0005-0000-0000-000034130000}"/>
    <cellStyle name="หมายเหตุ 13 9 2" xfId="5206" xr:uid="{00000000-0005-0000-0000-000035130000}"/>
    <cellStyle name="หมายเหตุ 14" xfId="4285" xr:uid="{00000000-0005-0000-0000-000036130000}"/>
    <cellStyle name="หมายเหตุ 14 2" xfId="5207" xr:uid="{00000000-0005-0000-0000-000037130000}"/>
    <cellStyle name="หมายเหตุ 15" xfId="4286" xr:uid="{00000000-0005-0000-0000-000038130000}"/>
    <cellStyle name="หมายเหตุ 15 2" xfId="5208" xr:uid="{00000000-0005-0000-0000-000039130000}"/>
    <cellStyle name="หมายเหตุ 16" xfId="4287" xr:uid="{00000000-0005-0000-0000-00003A130000}"/>
    <cellStyle name="หมายเหตุ 16 2" xfId="5209" xr:uid="{00000000-0005-0000-0000-00003B130000}"/>
    <cellStyle name="หมายเหตุ 17" xfId="4288" xr:uid="{00000000-0005-0000-0000-00003C130000}"/>
    <cellStyle name="หมายเหตุ 17 2" xfId="5210" xr:uid="{00000000-0005-0000-0000-00003D130000}"/>
    <cellStyle name="หมายเหตุ 18" xfId="4289" xr:uid="{00000000-0005-0000-0000-00003E130000}"/>
    <cellStyle name="หมายเหตุ 18 2" xfId="5211" xr:uid="{00000000-0005-0000-0000-00003F130000}"/>
    <cellStyle name="หมายเหตุ 19" xfId="4290" xr:uid="{00000000-0005-0000-0000-000040130000}"/>
    <cellStyle name="หมายเหตุ 19 2" xfId="5212" xr:uid="{00000000-0005-0000-0000-000041130000}"/>
    <cellStyle name="หมายเหตุ 2" xfId="4291" xr:uid="{00000000-0005-0000-0000-000042130000}"/>
    <cellStyle name="หมายเหตุ 2 10" xfId="4292" xr:uid="{00000000-0005-0000-0000-000043130000}"/>
    <cellStyle name="หมายเหตุ 2 10 2" xfId="5213" xr:uid="{00000000-0005-0000-0000-000044130000}"/>
    <cellStyle name="หมายเหตุ 2 11" xfId="4293" xr:uid="{00000000-0005-0000-0000-000045130000}"/>
    <cellStyle name="หมายเหตุ 2 11 2" xfId="5214" xr:uid="{00000000-0005-0000-0000-000046130000}"/>
    <cellStyle name="หมายเหตุ 2 12" xfId="4294" xr:uid="{00000000-0005-0000-0000-000047130000}"/>
    <cellStyle name="หมายเหตุ 2 12 2" xfId="5215" xr:uid="{00000000-0005-0000-0000-000048130000}"/>
    <cellStyle name="หมายเหตุ 2 13" xfId="4295" xr:uid="{00000000-0005-0000-0000-000049130000}"/>
    <cellStyle name="หมายเหตุ 2 13 2" xfId="5216" xr:uid="{00000000-0005-0000-0000-00004A130000}"/>
    <cellStyle name="หมายเหตุ 2 14" xfId="4296" xr:uid="{00000000-0005-0000-0000-00004B130000}"/>
    <cellStyle name="หมายเหตุ 2 14 2" xfId="5217" xr:uid="{00000000-0005-0000-0000-00004C130000}"/>
    <cellStyle name="หมายเหตุ 2 15" xfId="4297" xr:uid="{00000000-0005-0000-0000-00004D130000}"/>
    <cellStyle name="หมายเหตุ 2 15 2" xfId="5218" xr:uid="{00000000-0005-0000-0000-00004E130000}"/>
    <cellStyle name="หมายเหตุ 2 16" xfId="4298" xr:uid="{00000000-0005-0000-0000-00004F130000}"/>
    <cellStyle name="หมายเหตุ 2 16 2" xfId="5219" xr:uid="{00000000-0005-0000-0000-000050130000}"/>
    <cellStyle name="หมายเหตุ 2 17" xfId="4299" xr:uid="{00000000-0005-0000-0000-000051130000}"/>
    <cellStyle name="หมายเหตุ 2 17 2" xfId="5220" xr:uid="{00000000-0005-0000-0000-000052130000}"/>
    <cellStyle name="หมายเหตุ 2 18" xfId="4300" xr:uid="{00000000-0005-0000-0000-000053130000}"/>
    <cellStyle name="หมายเหตุ 2 18 2" xfId="5221" xr:uid="{00000000-0005-0000-0000-000054130000}"/>
    <cellStyle name="หมายเหตุ 2 19" xfId="4301" xr:uid="{00000000-0005-0000-0000-000055130000}"/>
    <cellStyle name="หมายเหตุ 2 19 2" xfId="5222" xr:uid="{00000000-0005-0000-0000-000056130000}"/>
    <cellStyle name="หมายเหตุ 2 2" xfId="4302" xr:uid="{00000000-0005-0000-0000-000057130000}"/>
    <cellStyle name="หมายเหตุ 2 2 2" xfId="5223" xr:uid="{00000000-0005-0000-0000-000058130000}"/>
    <cellStyle name="หมายเหตุ 2 20" xfId="4303" xr:uid="{00000000-0005-0000-0000-000059130000}"/>
    <cellStyle name="หมายเหตุ 2 20 2" xfId="5224" xr:uid="{00000000-0005-0000-0000-00005A130000}"/>
    <cellStyle name="หมายเหตุ 2 21" xfId="4304" xr:uid="{00000000-0005-0000-0000-00005B130000}"/>
    <cellStyle name="หมายเหตุ 2 21 2" xfId="5225" xr:uid="{00000000-0005-0000-0000-00005C130000}"/>
    <cellStyle name="หมายเหตุ 2 22" xfId="4305" xr:uid="{00000000-0005-0000-0000-00005D130000}"/>
    <cellStyle name="หมายเหตุ 2 22 2" xfId="5226" xr:uid="{00000000-0005-0000-0000-00005E130000}"/>
    <cellStyle name="หมายเหตุ 2 23" xfId="4306" xr:uid="{00000000-0005-0000-0000-00005F130000}"/>
    <cellStyle name="หมายเหตุ 2 23 2" xfId="5227" xr:uid="{00000000-0005-0000-0000-000060130000}"/>
    <cellStyle name="หมายเหตุ 2 24" xfId="4307" xr:uid="{00000000-0005-0000-0000-000061130000}"/>
    <cellStyle name="หมายเหตุ 2 24 2" xfId="5228" xr:uid="{00000000-0005-0000-0000-000062130000}"/>
    <cellStyle name="หมายเหตุ 2 25" xfId="4308" xr:uid="{00000000-0005-0000-0000-000063130000}"/>
    <cellStyle name="หมายเหตุ 2 25 2" xfId="5229" xr:uid="{00000000-0005-0000-0000-000064130000}"/>
    <cellStyle name="หมายเหตุ 2 26" xfId="4309" xr:uid="{00000000-0005-0000-0000-000065130000}"/>
    <cellStyle name="หมายเหตุ 2 26 2" xfId="5230" xr:uid="{00000000-0005-0000-0000-000066130000}"/>
    <cellStyle name="หมายเหตุ 2 27" xfId="4310" xr:uid="{00000000-0005-0000-0000-000067130000}"/>
    <cellStyle name="หมายเหตุ 2 27 2" xfId="5231" xr:uid="{00000000-0005-0000-0000-000068130000}"/>
    <cellStyle name="หมายเหตุ 2 28" xfId="4311" xr:uid="{00000000-0005-0000-0000-000069130000}"/>
    <cellStyle name="หมายเหตุ 2 28 2" xfId="5232" xr:uid="{00000000-0005-0000-0000-00006A130000}"/>
    <cellStyle name="หมายเหตุ 2 29" xfId="4312" xr:uid="{00000000-0005-0000-0000-00006B130000}"/>
    <cellStyle name="หมายเหตุ 2 29 2" xfId="5233" xr:uid="{00000000-0005-0000-0000-00006C130000}"/>
    <cellStyle name="หมายเหตุ 2 3" xfId="4313" xr:uid="{00000000-0005-0000-0000-00006D130000}"/>
    <cellStyle name="หมายเหตุ 2 3 2" xfId="5234" xr:uid="{00000000-0005-0000-0000-00006E130000}"/>
    <cellStyle name="หมายเหตุ 2 30" xfId="4314" xr:uid="{00000000-0005-0000-0000-00006F130000}"/>
    <cellStyle name="หมายเหตุ 2 30 2" xfId="5235" xr:uid="{00000000-0005-0000-0000-000070130000}"/>
    <cellStyle name="หมายเหตุ 2 31" xfId="4315" xr:uid="{00000000-0005-0000-0000-000071130000}"/>
    <cellStyle name="หมายเหตุ 2 31 2" xfId="5236" xr:uid="{00000000-0005-0000-0000-000072130000}"/>
    <cellStyle name="หมายเหตุ 2 32" xfId="4316" xr:uid="{00000000-0005-0000-0000-000073130000}"/>
    <cellStyle name="หมายเหตุ 2 32 2" xfId="5237" xr:uid="{00000000-0005-0000-0000-000074130000}"/>
    <cellStyle name="หมายเหตุ 2 33" xfId="4317" xr:uid="{00000000-0005-0000-0000-000075130000}"/>
    <cellStyle name="หมายเหตุ 2 33 2" xfId="5238" xr:uid="{00000000-0005-0000-0000-000076130000}"/>
    <cellStyle name="หมายเหตุ 2 34" xfId="4318" xr:uid="{00000000-0005-0000-0000-000077130000}"/>
    <cellStyle name="หมายเหตุ 2 34 2" xfId="5239" xr:uid="{00000000-0005-0000-0000-000078130000}"/>
    <cellStyle name="หมายเหตุ 2 35" xfId="4319" xr:uid="{00000000-0005-0000-0000-000079130000}"/>
    <cellStyle name="หมายเหตุ 2 35 2" xfId="5240" xr:uid="{00000000-0005-0000-0000-00007A130000}"/>
    <cellStyle name="หมายเหตุ 2 36" xfId="4320" xr:uid="{00000000-0005-0000-0000-00007B130000}"/>
    <cellStyle name="หมายเหตุ 2 36 2" xfId="5241" xr:uid="{00000000-0005-0000-0000-00007C130000}"/>
    <cellStyle name="หมายเหตุ 2 37" xfId="5242" xr:uid="{00000000-0005-0000-0000-00007D130000}"/>
    <cellStyle name="หมายเหตุ 2 4" xfId="4321" xr:uid="{00000000-0005-0000-0000-00007E130000}"/>
    <cellStyle name="หมายเหตุ 2 4 2" xfId="5243" xr:uid="{00000000-0005-0000-0000-00007F130000}"/>
    <cellStyle name="หมายเหตุ 2 5" xfId="4322" xr:uid="{00000000-0005-0000-0000-000080130000}"/>
    <cellStyle name="หมายเหตุ 2 5 2" xfId="5244" xr:uid="{00000000-0005-0000-0000-000081130000}"/>
    <cellStyle name="หมายเหตุ 2 6" xfId="4323" xr:uid="{00000000-0005-0000-0000-000082130000}"/>
    <cellStyle name="หมายเหตุ 2 6 2" xfId="5245" xr:uid="{00000000-0005-0000-0000-000083130000}"/>
    <cellStyle name="หมายเหตุ 2 7" xfId="4324" xr:uid="{00000000-0005-0000-0000-000084130000}"/>
    <cellStyle name="หมายเหตุ 2 7 2" xfId="5246" xr:uid="{00000000-0005-0000-0000-000085130000}"/>
    <cellStyle name="หมายเหตุ 2 8" xfId="4325" xr:uid="{00000000-0005-0000-0000-000086130000}"/>
    <cellStyle name="หมายเหตุ 2 8 2" xfId="5247" xr:uid="{00000000-0005-0000-0000-000087130000}"/>
    <cellStyle name="หมายเหตุ 2 9" xfId="4326" xr:uid="{00000000-0005-0000-0000-000088130000}"/>
    <cellStyle name="หมายเหตุ 2 9 2" xfId="5248" xr:uid="{00000000-0005-0000-0000-000089130000}"/>
    <cellStyle name="หมายเหตุ 20" xfId="4327" xr:uid="{00000000-0005-0000-0000-00008A130000}"/>
    <cellStyle name="หมายเหตุ 20 2" xfId="5249" xr:uid="{00000000-0005-0000-0000-00008B130000}"/>
    <cellStyle name="หมายเหตุ 21" xfId="4328" xr:uid="{00000000-0005-0000-0000-00008C130000}"/>
    <cellStyle name="หมายเหตุ 21 2" xfId="5250" xr:uid="{00000000-0005-0000-0000-00008D130000}"/>
    <cellStyle name="หมายเหตุ 22" xfId="4329" xr:uid="{00000000-0005-0000-0000-00008E130000}"/>
    <cellStyle name="หมายเหตุ 22 2" xfId="5251" xr:uid="{00000000-0005-0000-0000-00008F130000}"/>
    <cellStyle name="หมายเหตุ 23" xfId="4330" xr:uid="{00000000-0005-0000-0000-000090130000}"/>
    <cellStyle name="หมายเหตุ 23 2" xfId="5252" xr:uid="{00000000-0005-0000-0000-000091130000}"/>
    <cellStyle name="หมายเหตุ 24" xfId="4331" xr:uid="{00000000-0005-0000-0000-000092130000}"/>
    <cellStyle name="หมายเหตุ 24 2" xfId="5253" xr:uid="{00000000-0005-0000-0000-000093130000}"/>
    <cellStyle name="หมายเหตุ 25" xfId="4332" xr:uid="{00000000-0005-0000-0000-000094130000}"/>
    <cellStyle name="หมายเหตุ 25 2" xfId="5254" xr:uid="{00000000-0005-0000-0000-000095130000}"/>
    <cellStyle name="หมายเหตุ 26" xfId="4333" xr:uid="{00000000-0005-0000-0000-000096130000}"/>
    <cellStyle name="หมายเหตุ 26 2" xfId="5255" xr:uid="{00000000-0005-0000-0000-000097130000}"/>
    <cellStyle name="หมายเหตุ 27" xfId="4334" xr:uid="{00000000-0005-0000-0000-000098130000}"/>
    <cellStyle name="หมายเหตุ 27 2" xfId="5256" xr:uid="{00000000-0005-0000-0000-000099130000}"/>
    <cellStyle name="หมายเหตุ 28" xfId="4335" xr:uid="{00000000-0005-0000-0000-00009A130000}"/>
    <cellStyle name="หมายเหตุ 28 2" xfId="5257" xr:uid="{00000000-0005-0000-0000-00009B130000}"/>
    <cellStyle name="หมายเหตุ 29" xfId="4336" xr:uid="{00000000-0005-0000-0000-00009C130000}"/>
    <cellStyle name="หมายเหตุ 29 2" xfId="5258" xr:uid="{00000000-0005-0000-0000-00009D130000}"/>
    <cellStyle name="หมายเหตุ 3" xfId="4337" xr:uid="{00000000-0005-0000-0000-00009E130000}"/>
    <cellStyle name="หมายเหตุ 3 10" xfId="4338" xr:uid="{00000000-0005-0000-0000-00009F130000}"/>
    <cellStyle name="หมายเหตุ 3 10 2" xfId="5259" xr:uid="{00000000-0005-0000-0000-0000A0130000}"/>
    <cellStyle name="หมายเหตุ 3 11" xfId="4339" xr:uid="{00000000-0005-0000-0000-0000A1130000}"/>
    <cellStyle name="หมายเหตุ 3 11 2" xfId="5260" xr:uid="{00000000-0005-0000-0000-0000A2130000}"/>
    <cellStyle name="หมายเหตุ 3 12" xfId="4340" xr:uid="{00000000-0005-0000-0000-0000A3130000}"/>
    <cellStyle name="หมายเหตุ 3 12 2" xfId="5261" xr:uid="{00000000-0005-0000-0000-0000A4130000}"/>
    <cellStyle name="หมายเหตุ 3 13" xfId="4341" xr:uid="{00000000-0005-0000-0000-0000A5130000}"/>
    <cellStyle name="หมายเหตุ 3 13 2" xfId="5262" xr:uid="{00000000-0005-0000-0000-0000A6130000}"/>
    <cellStyle name="หมายเหตุ 3 14" xfId="4342" xr:uid="{00000000-0005-0000-0000-0000A7130000}"/>
    <cellStyle name="หมายเหตุ 3 14 2" xfId="5263" xr:uid="{00000000-0005-0000-0000-0000A8130000}"/>
    <cellStyle name="หมายเหตุ 3 15" xfId="4343" xr:uid="{00000000-0005-0000-0000-0000A9130000}"/>
    <cellStyle name="หมายเหตุ 3 15 2" xfId="5264" xr:uid="{00000000-0005-0000-0000-0000AA130000}"/>
    <cellStyle name="หมายเหตุ 3 16" xfId="4344" xr:uid="{00000000-0005-0000-0000-0000AB130000}"/>
    <cellStyle name="หมายเหตุ 3 16 2" xfId="5265" xr:uid="{00000000-0005-0000-0000-0000AC130000}"/>
    <cellStyle name="หมายเหตุ 3 17" xfId="4345" xr:uid="{00000000-0005-0000-0000-0000AD130000}"/>
    <cellStyle name="หมายเหตุ 3 17 2" xfId="5266" xr:uid="{00000000-0005-0000-0000-0000AE130000}"/>
    <cellStyle name="หมายเหตุ 3 18" xfId="4346" xr:uid="{00000000-0005-0000-0000-0000AF130000}"/>
    <cellStyle name="หมายเหตุ 3 18 2" xfId="5267" xr:uid="{00000000-0005-0000-0000-0000B0130000}"/>
    <cellStyle name="หมายเหตุ 3 19" xfId="4347" xr:uid="{00000000-0005-0000-0000-0000B1130000}"/>
    <cellStyle name="หมายเหตุ 3 19 2" xfId="5268" xr:uid="{00000000-0005-0000-0000-0000B2130000}"/>
    <cellStyle name="หมายเหตุ 3 2" xfId="4348" xr:uid="{00000000-0005-0000-0000-0000B3130000}"/>
    <cellStyle name="หมายเหตุ 3 2 2" xfId="5269" xr:uid="{00000000-0005-0000-0000-0000B4130000}"/>
    <cellStyle name="หมายเหตุ 3 20" xfId="4349" xr:uid="{00000000-0005-0000-0000-0000B5130000}"/>
    <cellStyle name="หมายเหตุ 3 20 2" xfId="5270" xr:uid="{00000000-0005-0000-0000-0000B6130000}"/>
    <cellStyle name="หมายเหตุ 3 21" xfId="4350" xr:uid="{00000000-0005-0000-0000-0000B7130000}"/>
    <cellStyle name="หมายเหตุ 3 21 2" xfId="5271" xr:uid="{00000000-0005-0000-0000-0000B8130000}"/>
    <cellStyle name="หมายเหตุ 3 22" xfId="4351" xr:uid="{00000000-0005-0000-0000-0000B9130000}"/>
    <cellStyle name="หมายเหตุ 3 22 2" xfId="5272" xr:uid="{00000000-0005-0000-0000-0000BA130000}"/>
    <cellStyle name="หมายเหตุ 3 23" xfId="4352" xr:uid="{00000000-0005-0000-0000-0000BB130000}"/>
    <cellStyle name="หมายเหตุ 3 23 2" xfId="5273" xr:uid="{00000000-0005-0000-0000-0000BC130000}"/>
    <cellStyle name="หมายเหตุ 3 24" xfId="4353" xr:uid="{00000000-0005-0000-0000-0000BD130000}"/>
    <cellStyle name="หมายเหตุ 3 24 2" xfId="5274" xr:uid="{00000000-0005-0000-0000-0000BE130000}"/>
    <cellStyle name="หมายเหตุ 3 25" xfId="4354" xr:uid="{00000000-0005-0000-0000-0000BF130000}"/>
    <cellStyle name="หมายเหตุ 3 25 2" xfId="5275" xr:uid="{00000000-0005-0000-0000-0000C0130000}"/>
    <cellStyle name="หมายเหตุ 3 26" xfId="4355" xr:uid="{00000000-0005-0000-0000-0000C1130000}"/>
    <cellStyle name="หมายเหตุ 3 26 2" xfId="5276" xr:uid="{00000000-0005-0000-0000-0000C2130000}"/>
    <cellStyle name="หมายเหตุ 3 27" xfId="4356" xr:uid="{00000000-0005-0000-0000-0000C3130000}"/>
    <cellStyle name="หมายเหตุ 3 27 2" xfId="5277" xr:uid="{00000000-0005-0000-0000-0000C4130000}"/>
    <cellStyle name="หมายเหตุ 3 28" xfId="4357" xr:uid="{00000000-0005-0000-0000-0000C5130000}"/>
    <cellStyle name="หมายเหตุ 3 28 2" xfId="5278" xr:uid="{00000000-0005-0000-0000-0000C6130000}"/>
    <cellStyle name="หมายเหตุ 3 29" xfId="4358" xr:uid="{00000000-0005-0000-0000-0000C7130000}"/>
    <cellStyle name="หมายเหตุ 3 29 2" xfId="5279" xr:uid="{00000000-0005-0000-0000-0000C8130000}"/>
    <cellStyle name="หมายเหตุ 3 3" xfId="4359" xr:uid="{00000000-0005-0000-0000-0000C9130000}"/>
    <cellStyle name="หมายเหตุ 3 3 2" xfId="5280" xr:uid="{00000000-0005-0000-0000-0000CA130000}"/>
    <cellStyle name="หมายเหตุ 3 30" xfId="4360" xr:uid="{00000000-0005-0000-0000-0000CB130000}"/>
    <cellStyle name="หมายเหตุ 3 30 2" xfId="5281" xr:uid="{00000000-0005-0000-0000-0000CC130000}"/>
    <cellStyle name="หมายเหตุ 3 31" xfId="4361" xr:uid="{00000000-0005-0000-0000-0000CD130000}"/>
    <cellStyle name="หมายเหตุ 3 31 2" xfId="5282" xr:uid="{00000000-0005-0000-0000-0000CE130000}"/>
    <cellStyle name="หมายเหตุ 3 32" xfId="4362" xr:uid="{00000000-0005-0000-0000-0000CF130000}"/>
    <cellStyle name="หมายเหตุ 3 32 2" xfId="5283" xr:uid="{00000000-0005-0000-0000-0000D0130000}"/>
    <cellStyle name="หมายเหตุ 3 33" xfId="4363" xr:uid="{00000000-0005-0000-0000-0000D1130000}"/>
    <cellStyle name="หมายเหตุ 3 33 2" xfId="5284" xr:uid="{00000000-0005-0000-0000-0000D2130000}"/>
    <cellStyle name="หมายเหตุ 3 34" xfId="4364" xr:uid="{00000000-0005-0000-0000-0000D3130000}"/>
    <cellStyle name="หมายเหตุ 3 34 2" xfId="5285" xr:uid="{00000000-0005-0000-0000-0000D4130000}"/>
    <cellStyle name="หมายเหตุ 3 35" xfId="4365" xr:uid="{00000000-0005-0000-0000-0000D5130000}"/>
    <cellStyle name="หมายเหตุ 3 35 2" xfId="5286" xr:uid="{00000000-0005-0000-0000-0000D6130000}"/>
    <cellStyle name="หมายเหตุ 3 36" xfId="4366" xr:uid="{00000000-0005-0000-0000-0000D7130000}"/>
    <cellStyle name="หมายเหตุ 3 36 2" xfId="5287" xr:uid="{00000000-0005-0000-0000-0000D8130000}"/>
    <cellStyle name="หมายเหตุ 3 37" xfId="5288" xr:uid="{00000000-0005-0000-0000-0000D9130000}"/>
    <cellStyle name="หมายเหตุ 3 4" xfId="4367" xr:uid="{00000000-0005-0000-0000-0000DA130000}"/>
    <cellStyle name="หมายเหตุ 3 4 2" xfId="5289" xr:uid="{00000000-0005-0000-0000-0000DB130000}"/>
    <cellStyle name="หมายเหตุ 3 5" xfId="4368" xr:uid="{00000000-0005-0000-0000-0000DC130000}"/>
    <cellStyle name="หมายเหตุ 3 5 2" xfId="5290" xr:uid="{00000000-0005-0000-0000-0000DD130000}"/>
    <cellStyle name="หมายเหตุ 3 6" xfId="4369" xr:uid="{00000000-0005-0000-0000-0000DE130000}"/>
    <cellStyle name="หมายเหตุ 3 6 2" xfId="5291" xr:uid="{00000000-0005-0000-0000-0000DF130000}"/>
    <cellStyle name="หมายเหตุ 3 7" xfId="4370" xr:uid="{00000000-0005-0000-0000-0000E0130000}"/>
    <cellStyle name="หมายเหตุ 3 7 2" xfId="5292" xr:uid="{00000000-0005-0000-0000-0000E1130000}"/>
    <cellStyle name="หมายเหตุ 3 8" xfId="4371" xr:uid="{00000000-0005-0000-0000-0000E2130000}"/>
    <cellStyle name="หมายเหตุ 3 8 2" xfId="5293" xr:uid="{00000000-0005-0000-0000-0000E3130000}"/>
    <cellStyle name="หมายเหตุ 3 9" xfId="4372" xr:uid="{00000000-0005-0000-0000-0000E4130000}"/>
    <cellStyle name="หมายเหตุ 3 9 2" xfId="5294" xr:uid="{00000000-0005-0000-0000-0000E5130000}"/>
    <cellStyle name="หมายเหตุ 30" xfId="4373" xr:uid="{00000000-0005-0000-0000-0000E6130000}"/>
    <cellStyle name="หมายเหตุ 30 2" xfId="5295" xr:uid="{00000000-0005-0000-0000-0000E7130000}"/>
    <cellStyle name="หมายเหตุ 31" xfId="4374" xr:uid="{00000000-0005-0000-0000-0000E8130000}"/>
    <cellStyle name="หมายเหตุ 31 2" xfId="5296" xr:uid="{00000000-0005-0000-0000-0000E9130000}"/>
    <cellStyle name="หมายเหตุ 32" xfId="4375" xr:uid="{00000000-0005-0000-0000-0000EA130000}"/>
    <cellStyle name="หมายเหตุ 32 2" xfId="5297" xr:uid="{00000000-0005-0000-0000-0000EB130000}"/>
    <cellStyle name="หมายเหตุ 33" xfId="4376" xr:uid="{00000000-0005-0000-0000-0000EC130000}"/>
    <cellStyle name="หมายเหตุ 33 2" xfId="5298" xr:uid="{00000000-0005-0000-0000-0000ED130000}"/>
    <cellStyle name="หมายเหตุ 34" xfId="4377" xr:uid="{00000000-0005-0000-0000-0000EE130000}"/>
    <cellStyle name="หมายเหตุ 34 2" xfId="5299" xr:uid="{00000000-0005-0000-0000-0000EF130000}"/>
    <cellStyle name="หมายเหตุ 35" xfId="4378" xr:uid="{00000000-0005-0000-0000-0000F0130000}"/>
    <cellStyle name="หมายเหตุ 35 2" xfId="5300" xr:uid="{00000000-0005-0000-0000-0000F1130000}"/>
    <cellStyle name="หมายเหตุ 36" xfId="4379" xr:uid="{00000000-0005-0000-0000-0000F2130000}"/>
    <cellStyle name="หมายเหตุ 36 2" xfId="5301" xr:uid="{00000000-0005-0000-0000-0000F3130000}"/>
    <cellStyle name="หมายเหตุ 37" xfId="4380" xr:uid="{00000000-0005-0000-0000-0000F4130000}"/>
    <cellStyle name="หมายเหตุ 37 2" xfId="5302" xr:uid="{00000000-0005-0000-0000-0000F5130000}"/>
    <cellStyle name="หมายเหตุ 38" xfId="4381" xr:uid="{00000000-0005-0000-0000-0000F6130000}"/>
    <cellStyle name="หมายเหตุ 38 2" xfId="5303" xr:uid="{00000000-0005-0000-0000-0000F7130000}"/>
    <cellStyle name="หมายเหตุ 39" xfId="4382" xr:uid="{00000000-0005-0000-0000-0000F8130000}"/>
    <cellStyle name="หมายเหตุ 39 2" xfId="5304" xr:uid="{00000000-0005-0000-0000-0000F9130000}"/>
    <cellStyle name="หมายเหตุ 4" xfId="4383" xr:uid="{00000000-0005-0000-0000-0000FA130000}"/>
    <cellStyle name="หมายเหตุ 4 10" xfId="4384" xr:uid="{00000000-0005-0000-0000-0000FB130000}"/>
    <cellStyle name="หมายเหตุ 4 10 2" xfId="5305" xr:uid="{00000000-0005-0000-0000-0000FC130000}"/>
    <cellStyle name="หมายเหตุ 4 11" xfId="4385" xr:uid="{00000000-0005-0000-0000-0000FD130000}"/>
    <cellStyle name="หมายเหตุ 4 11 2" xfId="5306" xr:uid="{00000000-0005-0000-0000-0000FE130000}"/>
    <cellStyle name="หมายเหตุ 4 12" xfId="4386" xr:uid="{00000000-0005-0000-0000-0000FF130000}"/>
    <cellStyle name="หมายเหตุ 4 12 2" xfId="5307" xr:uid="{00000000-0005-0000-0000-000000140000}"/>
    <cellStyle name="หมายเหตุ 4 13" xfId="4387" xr:uid="{00000000-0005-0000-0000-000001140000}"/>
    <cellStyle name="หมายเหตุ 4 13 2" xfId="5308" xr:uid="{00000000-0005-0000-0000-000002140000}"/>
    <cellStyle name="หมายเหตุ 4 14" xfId="4388" xr:uid="{00000000-0005-0000-0000-000003140000}"/>
    <cellStyle name="หมายเหตุ 4 14 2" xfId="5309" xr:uid="{00000000-0005-0000-0000-000004140000}"/>
    <cellStyle name="หมายเหตุ 4 15" xfId="4389" xr:uid="{00000000-0005-0000-0000-000005140000}"/>
    <cellStyle name="หมายเหตุ 4 15 2" xfId="5310" xr:uid="{00000000-0005-0000-0000-000006140000}"/>
    <cellStyle name="หมายเหตุ 4 16" xfId="4390" xr:uid="{00000000-0005-0000-0000-000007140000}"/>
    <cellStyle name="หมายเหตุ 4 16 2" xfId="5311" xr:uid="{00000000-0005-0000-0000-000008140000}"/>
    <cellStyle name="หมายเหตุ 4 17" xfId="4391" xr:uid="{00000000-0005-0000-0000-000009140000}"/>
    <cellStyle name="หมายเหตุ 4 17 2" xfId="5312" xr:uid="{00000000-0005-0000-0000-00000A140000}"/>
    <cellStyle name="หมายเหตุ 4 18" xfId="4392" xr:uid="{00000000-0005-0000-0000-00000B140000}"/>
    <cellStyle name="หมายเหตุ 4 18 2" xfId="5313" xr:uid="{00000000-0005-0000-0000-00000C140000}"/>
    <cellStyle name="หมายเหตุ 4 19" xfId="4393" xr:uid="{00000000-0005-0000-0000-00000D140000}"/>
    <cellStyle name="หมายเหตุ 4 19 2" xfId="5314" xr:uid="{00000000-0005-0000-0000-00000E140000}"/>
    <cellStyle name="หมายเหตุ 4 2" xfId="4394" xr:uid="{00000000-0005-0000-0000-00000F140000}"/>
    <cellStyle name="หมายเหตุ 4 2 2" xfId="5315" xr:uid="{00000000-0005-0000-0000-000010140000}"/>
    <cellStyle name="หมายเหตุ 4 20" xfId="4395" xr:uid="{00000000-0005-0000-0000-000011140000}"/>
    <cellStyle name="หมายเหตุ 4 20 2" xfId="5316" xr:uid="{00000000-0005-0000-0000-000012140000}"/>
    <cellStyle name="หมายเหตุ 4 21" xfId="4396" xr:uid="{00000000-0005-0000-0000-000013140000}"/>
    <cellStyle name="หมายเหตุ 4 21 2" xfId="5317" xr:uid="{00000000-0005-0000-0000-000014140000}"/>
    <cellStyle name="หมายเหตุ 4 22" xfId="4397" xr:uid="{00000000-0005-0000-0000-000015140000}"/>
    <cellStyle name="หมายเหตุ 4 22 2" xfId="5318" xr:uid="{00000000-0005-0000-0000-000016140000}"/>
    <cellStyle name="หมายเหตุ 4 23" xfId="4398" xr:uid="{00000000-0005-0000-0000-000017140000}"/>
    <cellStyle name="หมายเหตุ 4 23 2" xfId="5319" xr:uid="{00000000-0005-0000-0000-000018140000}"/>
    <cellStyle name="หมายเหตุ 4 24" xfId="4399" xr:uid="{00000000-0005-0000-0000-000019140000}"/>
    <cellStyle name="หมายเหตุ 4 24 2" xfId="5320" xr:uid="{00000000-0005-0000-0000-00001A140000}"/>
    <cellStyle name="หมายเหตุ 4 25" xfId="4400" xr:uid="{00000000-0005-0000-0000-00001B140000}"/>
    <cellStyle name="หมายเหตุ 4 25 2" xfId="5321" xr:uid="{00000000-0005-0000-0000-00001C140000}"/>
    <cellStyle name="หมายเหตุ 4 26" xfId="4401" xr:uid="{00000000-0005-0000-0000-00001D140000}"/>
    <cellStyle name="หมายเหตุ 4 26 2" xfId="5322" xr:uid="{00000000-0005-0000-0000-00001E140000}"/>
    <cellStyle name="หมายเหตุ 4 27" xfId="4402" xr:uid="{00000000-0005-0000-0000-00001F140000}"/>
    <cellStyle name="หมายเหตุ 4 27 2" xfId="5323" xr:uid="{00000000-0005-0000-0000-000020140000}"/>
    <cellStyle name="หมายเหตุ 4 28" xfId="4403" xr:uid="{00000000-0005-0000-0000-000021140000}"/>
    <cellStyle name="หมายเหตุ 4 28 2" xfId="5324" xr:uid="{00000000-0005-0000-0000-000022140000}"/>
    <cellStyle name="หมายเหตุ 4 29" xfId="4404" xr:uid="{00000000-0005-0000-0000-000023140000}"/>
    <cellStyle name="หมายเหตุ 4 29 2" xfId="5325" xr:uid="{00000000-0005-0000-0000-000024140000}"/>
    <cellStyle name="หมายเหตุ 4 3" xfId="4405" xr:uid="{00000000-0005-0000-0000-000025140000}"/>
    <cellStyle name="หมายเหตุ 4 3 2" xfId="5326" xr:uid="{00000000-0005-0000-0000-000026140000}"/>
    <cellStyle name="หมายเหตุ 4 30" xfId="4406" xr:uid="{00000000-0005-0000-0000-000027140000}"/>
    <cellStyle name="หมายเหตุ 4 30 2" xfId="5327" xr:uid="{00000000-0005-0000-0000-000028140000}"/>
    <cellStyle name="หมายเหตุ 4 31" xfId="4407" xr:uid="{00000000-0005-0000-0000-000029140000}"/>
    <cellStyle name="หมายเหตุ 4 31 2" xfId="5328" xr:uid="{00000000-0005-0000-0000-00002A140000}"/>
    <cellStyle name="หมายเหตุ 4 32" xfId="4408" xr:uid="{00000000-0005-0000-0000-00002B140000}"/>
    <cellStyle name="หมายเหตุ 4 32 2" xfId="5329" xr:uid="{00000000-0005-0000-0000-00002C140000}"/>
    <cellStyle name="หมายเหตุ 4 33" xfId="4409" xr:uid="{00000000-0005-0000-0000-00002D140000}"/>
    <cellStyle name="หมายเหตุ 4 33 2" xfId="5330" xr:uid="{00000000-0005-0000-0000-00002E140000}"/>
    <cellStyle name="หมายเหตุ 4 34" xfId="4410" xr:uid="{00000000-0005-0000-0000-00002F140000}"/>
    <cellStyle name="หมายเหตุ 4 34 2" xfId="5331" xr:uid="{00000000-0005-0000-0000-000030140000}"/>
    <cellStyle name="หมายเหตุ 4 35" xfId="4411" xr:uid="{00000000-0005-0000-0000-000031140000}"/>
    <cellStyle name="หมายเหตุ 4 35 2" xfId="5332" xr:uid="{00000000-0005-0000-0000-000032140000}"/>
    <cellStyle name="หมายเหตุ 4 36" xfId="4412" xr:uid="{00000000-0005-0000-0000-000033140000}"/>
    <cellStyle name="หมายเหตุ 4 36 2" xfId="5333" xr:uid="{00000000-0005-0000-0000-000034140000}"/>
    <cellStyle name="หมายเหตุ 4 37" xfId="5334" xr:uid="{00000000-0005-0000-0000-000035140000}"/>
    <cellStyle name="หมายเหตุ 4 4" xfId="4413" xr:uid="{00000000-0005-0000-0000-000036140000}"/>
    <cellStyle name="หมายเหตุ 4 4 2" xfId="5335" xr:uid="{00000000-0005-0000-0000-000037140000}"/>
    <cellStyle name="หมายเหตุ 4 5" xfId="4414" xr:uid="{00000000-0005-0000-0000-000038140000}"/>
    <cellStyle name="หมายเหตุ 4 5 2" xfId="5336" xr:uid="{00000000-0005-0000-0000-000039140000}"/>
    <cellStyle name="หมายเหตุ 4 6" xfId="4415" xr:uid="{00000000-0005-0000-0000-00003A140000}"/>
    <cellStyle name="หมายเหตุ 4 6 2" xfId="5337" xr:uid="{00000000-0005-0000-0000-00003B140000}"/>
    <cellStyle name="หมายเหตุ 4 7" xfId="4416" xr:uid="{00000000-0005-0000-0000-00003C140000}"/>
    <cellStyle name="หมายเหตุ 4 7 2" xfId="5338" xr:uid="{00000000-0005-0000-0000-00003D140000}"/>
    <cellStyle name="หมายเหตุ 4 8" xfId="4417" xr:uid="{00000000-0005-0000-0000-00003E140000}"/>
    <cellStyle name="หมายเหตุ 4 8 2" xfId="5339" xr:uid="{00000000-0005-0000-0000-00003F140000}"/>
    <cellStyle name="หมายเหตุ 4 9" xfId="4418" xr:uid="{00000000-0005-0000-0000-000040140000}"/>
    <cellStyle name="หมายเหตุ 4 9 2" xfId="5340" xr:uid="{00000000-0005-0000-0000-000041140000}"/>
    <cellStyle name="หมายเหตุ 40" xfId="4419" xr:uid="{00000000-0005-0000-0000-000042140000}"/>
    <cellStyle name="หมายเหตุ 40 2" xfId="5341" xr:uid="{00000000-0005-0000-0000-000043140000}"/>
    <cellStyle name="หมายเหตุ 41" xfId="4420" xr:uid="{00000000-0005-0000-0000-000044140000}"/>
    <cellStyle name="หมายเหตุ 41 2" xfId="5342" xr:uid="{00000000-0005-0000-0000-000045140000}"/>
    <cellStyle name="หมายเหตุ 42" xfId="4421" xr:uid="{00000000-0005-0000-0000-000046140000}"/>
    <cellStyle name="หมายเหตุ 42 2" xfId="5343" xr:uid="{00000000-0005-0000-0000-000047140000}"/>
    <cellStyle name="หมายเหตุ 43" xfId="4422" xr:uid="{00000000-0005-0000-0000-000048140000}"/>
    <cellStyle name="หมายเหตุ 43 2" xfId="5344" xr:uid="{00000000-0005-0000-0000-000049140000}"/>
    <cellStyle name="หมายเหตุ 44" xfId="4423" xr:uid="{00000000-0005-0000-0000-00004A140000}"/>
    <cellStyle name="หมายเหตุ 44 2" xfId="5345" xr:uid="{00000000-0005-0000-0000-00004B140000}"/>
    <cellStyle name="หมายเหตุ 45" xfId="4424" xr:uid="{00000000-0005-0000-0000-00004C140000}"/>
    <cellStyle name="หมายเหตุ 45 2" xfId="5346" xr:uid="{00000000-0005-0000-0000-00004D140000}"/>
    <cellStyle name="หมายเหตุ 46" xfId="4425" xr:uid="{00000000-0005-0000-0000-00004E140000}"/>
    <cellStyle name="หมายเหตุ 46 2" xfId="5347" xr:uid="{00000000-0005-0000-0000-00004F140000}"/>
    <cellStyle name="หมายเหตุ 47" xfId="4426" xr:uid="{00000000-0005-0000-0000-000050140000}"/>
    <cellStyle name="หมายเหตุ 47 2" xfId="5348" xr:uid="{00000000-0005-0000-0000-000051140000}"/>
    <cellStyle name="หมายเหตุ 48" xfId="4427" xr:uid="{00000000-0005-0000-0000-000052140000}"/>
    <cellStyle name="หมายเหตุ 48 2" xfId="5349" xr:uid="{00000000-0005-0000-0000-000053140000}"/>
    <cellStyle name="หมายเหตุ 49" xfId="4428" xr:uid="{00000000-0005-0000-0000-000054140000}"/>
    <cellStyle name="หมายเหตุ 49 2" xfId="5350" xr:uid="{00000000-0005-0000-0000-000055140000}"/>
    <cellStyle name="หมายเหตุ 5" xfId="4429" xr:uid="{00000000-0005-0000-0000-000056140000}"/>
    <cellStyle name="หมายเหตุ 5 10" xfId="4430" xr:uid="{00000000-0005-0000-0000-000057140000}"/>
    <cellStyle name="หมายเหตุ 5 10 2" xfId="5351" xr:uid="{00000000-0005-0000-0000-000058140000}"/>
    <cellStyle name="หมายเหตุ 5 11" xfId="4431" xr:uid="{00000000-0005-0000-0000-000059140000}"/>
    <cellStyle name="หมายเหตุ 5 11 2" xfId="5352" xr:uid="{00000000-0005-0000-0000-00005A140000}"/>
    <cellStyle name="หมายเหตุ 5 12" xfId="4432" xr:uid="{00000000-0005-0000-0000-00005B140000}"/>
    <cellStyle name="หมายเหตุ 5 12 2" xfId="5353" xr:uid="{00000000-0005-0000-0000-00005C140000}"/>
    <cellStyle name="หมายเหตุ 5 13" xfId="4433" xr:uid="{00000000-0005-0000-0000-00005D140000}"/>
    <cellStyle name="หมายเหตุ 5 13 2" xfId="5354" xr:uid="{00000000-0005-0000-0000-00005E140000}"/>
    <cellStyle name="หมายเหตุ 5 14" xfId="4434" xr:uid="{00000000-0005-0000-0000-00005F140000}"/>
    <cellStyle name="หมายเหตุ 5 14 2" xfId="5355" xr:uid="{00000000-0005-0000-0000-000060140000}"/>
    <cellStyle name="หมายเหตุ 5 15" xfId="4435" xr:uid="{00000000-0005-0000-0000-000061140000}"/>
    <cellStyle name="หมายเหตุ 5 15 2" xfId="5356" xr:uid="{00000000-0005-0000-0000-000062140000}"/>
    <cellStyle name="หมายเหตุ 5 16" xfId="4436" xr:uid="{00000000-0005-0000-0000-000063140000}"/>
    <cellStyle name="หมายเหตุ 5 16 2" xfId="5357" xr:uid="{00000000-0005-0000-0000-000064140000}"/>
    <cellStyle name="หมายเหตุ 5 17" xfId="4437" xr:uid="{00000000-0005-0000-0000-000065140000}"/>
    <cellStyle name="หมายเหตุ 5 17 2" xfId="5358" xr:uid="{00000000-0005-0000-0000-000066140000}"/>
    <cellStyle name="หมายเหตุ 5 18" xfId="4438" xr:uid="{00000000-0005-0000-0000-000067140000}"/>
    <cellStyle name="หมายเหตุ 5 18 2" xfId="5359" xr:uid="{00000000-0005-0000-0000-000068140000}"/>
    <cellStyle name="หมายเหตุ 5 19" xfId="4439" xr:uid="{00000000-0005-0000-0000-000069140000}"/>
    <cellStyle name="หมายเหตุ 5 19 2" xfId="5360" xr:uid="{00000000-0005-0000-0000-00006A140000}"/>
    <cellStyle name="หมายเหตุ 5 2" xfId="4440" xr:uid="{00000000-0005-0000-0000-00006B140000}"/>
    <cellStyle name="หมายเหตุ 5 2 2" xfId="5361" xr:uid="{00000000-0005-0000-0000-00006C140000}"/>
    <cellStyle name="หมายเหตุ 5 20" xfId="4441" xr:uid="{00000000-0005-0000-0000-00006D140000}"/>
    <cellStyle name="หมายเหตุ 5 20 2" xfId="5362" xr:uid="{00000000-0005-0000-0000-00006E140000}"/>
    <cellStyle name="หมายเหตุ 5 21" xfId="4442" xr:uid="{00000000-0005-0000-0000-00006F140000}"/>
    <cellStyle name="หมายเหตุ 5 21 2" xfId="5363" xr:uid="{00000000-0005-0000-0000-000070140000}"/>
    <cellStyle name="หมายเหตุ 5 22" xfId="4443" xr:uid="{00000000-0005-0000-0000-000071140000}"/>
    <cellStyle name="หมายเหตุ 5 22 2" xfId="5364" xr:uid="{00000000-0005-0000-0000-000072140000}"/>
    <cellStyle name="หมายเหตุ 5 23" xfId="4444" xr:uid="{00000000-0005-0000-0000-000073140000}"/>
    <cellStyle name="หมายเหตุ 5 23 2" xfId="5365" xr:uid="{00000000-0005-0000-0000-000074140000}"/>
    <cellStyle name="หมายเหตุ 5 24" xfId="4445" xr:uid="{00000000-0005-0000-0000-000075140000}"/>
    <cellStyle name="หมายเหตุ 5 24 2" xfId="5366" xr:uid="{00000000-0005-0000-0000-000076140000}"/>
    <cellStyle name="หมายเหตุ 5 25" xfId="4446" xr:uid="{00000000-0005-0000-0000-000077140000}"/>
    <cellStyle name="หมายเหตุ 5 25 2" xfId="5367" xr:uid="{00000000-0005-0000-0000-000078140000}"/>
    <cellStyle name="หมายเหตุ 5 26" xfId="4447" xr:uid="{00000000-0005-0000-0000-000079140000}"/>
    <cellStyle name="หมายเหตุ 5 26 2" xfId="5368" xr:uid="{00000000-0005-0000-0000-00007A140000}"/>
    <cellStyle name="หมายเหตุ 5 27" xfId="4448" xr:uid="{00000000-0005-0000-0000-00007B140000}"/>
    <cellStyle name="หมายเหตุ 5 27 2" xfId="5369" xr:uid="{00000000-0005-0000-0000-00007C140000}"/>
    <cellStyle name="หมายเหตุ 5 28" xfId="4449" xr:uid="{00000000-0005-0000-0000-00007D140000}"/>
    <cellStyle name="หมายเหตุ 5 28 2" xfId="5370" xr:uid="{00000000-0005-0000-0000-00007E140000}"/>
    <cellStyle name="หมายเหตุ 5 29" xfId="4450" xr:uid="{00000000-0005-0000-0000-00007F140000}"/>
    <cellStyle name="หมายเหตุ 5 29 2" xfId="5371" xr:uid="{00000000-0005-0000-0000-000080140000}"/>
    <cellStyle name="หมายเหตุ 5 3" xfId="4451" xr:uid="{00000000-0005-0000-0000-000081140000}"/>
    <cellStyle name="หมายเหตุ 5 3 2" xfId="5372" xr:uid="{00000000-0005-0000-0000-000082140000}"/>
    <cellStyle name="หมายเหตุ 5 30" xfId="4452" xr:uid="{00000000-0005-0000-0000-000083140000}"/>
    <cellStyle name="หมายเหตุ 5 30 2" xfId="5373" xr:uid="{00000000-0005-0000-0000-000084140000}"/>
    <cellStyle name="หมายเหตุ 5 31" xfId="4453" xr:uid="{00000000-0005-0000-0000-000085140000}"/>
    <cellStyle name="หมายเหตุ 5 31 2" xfId="5374" xr:uid="{00000000-0005-0000-0000-000086140000}"/>
    <cellStyle name="หมายเหตุ 5 32" xfId="4454" xr:uid="{00000000-0005-0000-0000-000087140000}"/>
    <cellStyle name="หมายเหตุ 5 32 2" xfId="5375" xr:uid="{00000000-0005-0000-0000-000088140000}"/>
    <cellStyle name="หมายเหตุ 5 33" xfId="4455" xr:uid="{00000000-0005-0000-0000-000089140000}"/>
    <cellStyle name="หมายเหตุ 5 33 2" xfId="5376" xr:uid="{00000000-0005-0000-0000-00008A140000}"/>
    <cellStyle name="หมายเหตุ 5 34" xfId="4456" xr:uid="{00000000-0005-0000-0000-00008B140000}"/>
    <cellStyle name="หมายเหตุ 5 34 2" xfId="5377" xr:uid="{00000000-0005-0000-0000-00008C140000}"/>
    <cellStyle name="หมายเหตุ 5 35" xfId="4457" xr:uid="{00000000-0005-0000-0000-00008D140000}"/>
    <cellStyle name="หมายเหตุ 5 35 2" xfId="5378" xr:uid="{00000000-0005-0000-0000-00008E140000}"/>
    <cellStyle name="หมายเหตุ 5 36" xfId="4458" xr:uid="{00000000-0005-0000-0000-00008F140000}"/>
    <cellStyle name="หมายเหตุ 5 36 2" xfId="5379" xr:uid="{00000000-0005-0000-0000-000090140000}"/>
    <cellStyle name="หมายเหตุ 5 37" xfId="5380" xr:uid="{00000000-0005-0000-0000-000091140000}"/>
    <cellStyle name="หมายเหตุ 5 4" xfId="4459" xr:uid="{00000000-0005-0000-0000-000092140000}"/>
    <cellStyle name="หมายเหตุ 5 4 2" xfId="5381" xr:uid="{00000000-0005-0000-0000-000093140000}"/>
    <cellStyle name="หมายเหตุ 5 5" xfId="4460" xr:uid="{00000000-0005-0000-0000-000094140000}"/>
    <cellStyle name="หมายเหตุ 5 5 2" xfId="5382" xr:uid="{00000000-0005-0000-0000-000095140000}"/>
    <cellStyle name="หมายเหตุ 5 6" xfId="4461" xr:uid="{00000000-0005-0000-0000-000096140000}"/>
    <cellStyle name="หมายเหตุ 5 6 2" xfId="5383" xr:uid="{00000000-0005-0000-0000-000097140000}"/>
    <cellStyle name="หมายเหตุ 5 7" xfId="4462" xr:uid="{00000000-0005-0000-0000-000098140000}"/>
    <cellStyle name="หมายเหตุ 5 7 2" xfId="5384" xr:uid="{00000000-0005-0000-0000-000099140000}"/>
    <cellStyle name="หมายเหตุ 5 8" xfId="4463" xr:uid="{00000000-0005-0000-0000-00009A140000}"/>
    <cellStyle name="หมายเหตุ 5 8 2" xfId="5385" xr:uid="{00000000-0005-0000-0000-00009B140000}"/>
    <cellStyle name="หมายเหตุ 5 9" xfId="4464" xr:uid="{00000000-0005-0000-0000-00009C140000}"/>
    <cellStyle name="หมายเหตุ 5 9 2" xfId="5386" xr:uid="{00000000-0005-0000-0000-00009D140000}"/>
    <cellStyle name="หมายเหตุ 50" xfId="4465" xr:uid="{00000000-0005-0000-0000-00009E140000}"/>
    <cellStyle name="หมายเหตุ 50 2" xfId="5387" xr:uid="{00000000-0005-0000-0000-00009F140000}"/>
    <cellStyle name="หมายเหตุ 51" xfId="4466" xr:uid="{00000000-0005-0000-0000-0000A0140000}"/>
    <cellStyle name="หมายเหตุ 51 2" xfId="5388" xr:uid="{00000000-0005-0000-0000-0000A1140000}"/>
    <cellStyle name="หมายเหตุ 52" xfId="4467" xr:uid="{00000000-0005-0000-0000-0000A2140000}"/>
    <cellStyle name="หมายเหตุ 52 2" xfId="5389" xr:uid="{00000000-0005-0000-0000-0000A3140000}"/>
    <cellStyle name="หมายเหตุ 53" xfId="4468" xr:uid="{00000000-0005-0000-0000-0000A4140000}"/>
    <cellStyle name="หมายเหตุ 53 2" xfId="5390" xr:uid="{00000000-0005-0000-0000-0000A5140000}"/>
    <cellStyle name="หมายเหตุ 54" xfId="4469" xr:uid="{00000000-0005-0000-0000-0000A6140000}"/>
    <cellStyle name="หมายเหตุ 54 2" xfId="5391" xr:uid="{00000000-0005-0000-0000-0000A7140000}"/>
    <cellStyle name="หมายเหตุ 55" xfId="4470" xr:uid="{00000000-0005-0000-0000-0000A8140000}"/>
    <cellStyle name="หมายเหตุ 55 2" xfId="5392" xr:uid="{00000000-0005-0000-0000-0000A9140000}"/>
    <cellStyle name="หมายเหตุ 56" xfId="4471" xr:uid="{00000000-0005-0000-0000-0000AA140000}"/>
    <cellStyle name="หมายเหตุ 56 2" xfId="5393" xr:uid="{00000000-0005-0000-0000-0000AB140000}"/>
    <cellStyle name="หมายเหตุ 57" xfId="4472" xr:uid="{00000000-0005-0000-0000-0000AC140000}"/>
    <cellStyle name="หมายเหตุ 57 2" xfId="5394" xr:uid="{00000000-0005-0000-0000-0000AD140000}"/>
    <cellStyle name="หมายเหตุ 58" xfId="4473" xr:uid="{00000000-0005-0000-0000-0000AE140000}"/>
    <cellStyle name="หมายเหตุ 58 2" xfId="5395" xr:uid="{00000000-0005-0000-0000-0000AF140000}"/>
    <cellStyle name="หมายเหตุ 59" xfId="4474" xr:uid="{00000000-0005-0000-0000-0000B0140000}"/>
    <cellStyle name="หมายเหตุ 59 2" xfId="5396" xr:uid="{00000000-0005-0000-0000-0000B1140000}"/>
    <cellStyle name="หมายเหตุ 6" xfId="4475" xr:uid="{00000000-0005-0000-0000-0000B2140000}"/>
    <cellStyle name="หมายเหตุ 6 10" xfId="4476" xr:uid="{00000000-0005-0000-0000-0000B3140000}"/>
    <cellStyle name="หมายเหตุ 6 10 2" xfId="5397" xr:uid="{00000000-0005-0000-0000-0000B4140000}"/>
    <cellStyle name="หมายเหตุ 6 11" xfId="4477" xr:uid="{00000000-0005-0000-0000-0000B5140000}"/>
    <cellStyle name="หมายเหตุ 6 11 2" xfId="5398" xr:uid="{00000000-0005-0000-0000-0000B6140000}"/>
    <cellStyle name="หมายเหตุ 6 12" xfId="4478" xr:uid="{00000000-0005-0000-0000-0000B7140000}"/>
    <cellStyle name="หมายเหตุ 6 12 2" xfId="5399" xr:uid="{00000000-0005-0000-0000-0000B8140000}"/>
    <cellStyle name="หมายเหตุ 6 13" xfId="4479" xr:uid="{00000000-0005-0000-0000-0000B9140000}"/>
    <cellStyle name="หมายเหตุ 6 13 2" xfId="5400" xr:uid="{00000000-0005-0000-0000-0000BA140000}"/>
    <cellStyle name="หมายเหตุ 6 14" xfId="4480" xr:uid="{00000000-0005-0000-0000-0000BB140000}"/>
    <cellStyle name="หมายเหตุ 6 14 2" xfId="5401" xr:uid="{00000000-0005-0000-0000-0000BC140000}"/>
    <cellStyle name="หมายเหตุ 6 15" xfId="4481" xr:uid="{00000000-0005-0000-0000-0000BD140000}"/>
    <cellStyle name="หมายเหตุ 6 15 2" xfId="5402" xr:uid="{00000000-0005-0000-0000-0000BE140000}"/>
    <cellStyle name="หมายเหตุ 6 16" xfId="4482" xr:uid="{00000000-0005-0000-0000-0000BF140000}"/>
    <cellStyle name="หมายเหตุ 6 16 2" xfId="5403" xr:uid="{00000000-0005-0000-0000-0000C0140000}"/>
    <cellStyle name="หมายเหตุ 6 17" xfId="4483" xr:uid="{00000000-0005-0000-0000-0000C1140000}"/>
    <cellStyle name="หมายเหตุ 6 17 2" xfId="5404" xr:uid="{00000000-0005-0000-0000-0000C2140000}"/>
    <cellStyle name="หมายเหตุ 6 18" xfId="4484" xr:uid="{00000000-0005-0000-0000-0000C3140000}"/>
    <cellStyle name="หมายเหตุ 6 18 2" xfId="5405" xr:uid="{00000000-0005-0000-0000-0000C4140000}"/>
    <cellStyle name="หมายเหตุ 6 19" xfId="4485" xr:uid="{00000000-0005-0000-0000-0000C5140000}"/>
    <cellStyle name="หมายเหตุ 6 19 2" xfId="5406" xr:uid="{00000000-0005-0000-0000-0000C6140000}"/>
    <cellStyle name="หมายเหตุ 6 2" xfId="4486" xr:uid="{00000000-0005-0000-0000-0000C7140000}"/>
    <cellStyle name="หมายเหตุ 6 2 2" xfId="5407" xr:uid="{00000000-0005-0000-0000-0000C8140000}"/>
    <cellStyle name="หมายเหตุ 6 20" xfId="4487" xr:uid="{00000000-0005-0000-0000-0000C9140000}"/>
    <cellStyle name="หมายเหตุ 6 20 2" xfId="5408" xr:uid="{00000000-0005-0000-0000-0000CA140000}"/>
    <cellStyle name="หมายเหตุ 6 21" xfId="4488" xr:uid="{00000000-0005-0000-0000-0000CB140000}"/>
    <cellStyle name="หมายเหตุ 6 21 2" xfId="5409" xr:uid="{00000000-0005-0000-0000-0000CC140000}"/>
    <cellStyle name="หมายเหตุ 6 22" xfId="4489" xr:uid="{00000000-0005-0000-0000-0000CD140000}"/>
    <cellStyle name="หมายเหตุ 6 22 2" xfId="5410" xr:uid="{00000000-0005-0000-0000-0000CE140000}"/>
    <cellStyle name="หมายเหตุ 6 23" xfId="4490" xr:uid="{00000000-0005-0000-0000-0000CF140000}"/>
    <cellStyle name="หมายเหตุ 6 23 2" xfId="5411" xr:uid="{00000000-0005-0000-0000-0000D0140000}"/>
    <cellStyle name="หมายเหตุ 6 24" xfId="4491" xr:uid="{00000000-0005-0000-0000-0000D1140000}"/>
    <cellStyle name="หมายเหตุ 6 24 2" xfId="5412" xr:uid="{00000000-0005-0000-0000-0000D2140000}"/>
    <cellStyle name="หมายเหตุ 6 25" xfId="4492" xr:uid="{00000000-0005-0000-0000-0000D3140000}"/>
    <cellStyle name="หมายเหตุ 6 25 2" xfId="5413" xr:uid="{00000000-0005-0000-0000-0000D4140000}"/>
    <cellStyle name="หมายเหตุ 6 26" xfId="4493" xr:uid="{00000000-0005-0000-0000-0000D5140000}"/>
    <cellStyle name="หมายเหตุ 6 26 2" xfId="5414" xr:uid="{00000000-0005-0000-0000-0000D6140000}"/>
    <cellStyle name="หมายเหตุ 6 27" xfId="4494" xr:uid="{00000000-0005-0000-0000-0000D7140000}"/>
    <cellStyle name="หมายเหตุ 6 27 2" xfId="5415" xr:uid="{00000000-0005-0000-0000-0000D8140000}"/>
    <cellStyle name="หมายเหตุ 6 28" xfId="4495" xr:uid="{00000000-0005-0000-0000-0000D9140000}"/>
    <cellStyle name="หมายเหตุ 6 28 2" xfId="5416" xr:uid="{00000000-0005-0000-0000-0000DA140000}"/>
    <cellStyle name="หมายเหตุ 6 29" xfId="4496" xr:uid="{00000000-0005-0000-0000-0000DB140000}"/>
    <cellStyle name="หมายเหตุ 6 29 2" xfId="5417" xr:uid="{00000000-0005-0000-0000-0000DC140000}"/>
    <cellStyle name="หมายเหตุ 6 3" xfId="4497" xr:uid="{00000000-0005-0000-0000-0000DD140000}"/>
    <cellStyle name="หมายเหตุ 6 3 2" xfId="5418" xr:uid="{00000000-0005-0000-0000-0000DE140000}"/>
    <cellStyle name="หมายเหตุ 6 30" xfId="4498" xr:uid="{00000000-0005-0000-0000-0000DF140000}"/>
    <cellStyle name="หมายเหตุ 6 30 2" xfId="5419" xr:uid="{00000000-0005-0000-0000-0000E0140000}"/>
    <cellStyle name="หมายเหตุ 6 31" xfId="4499" xr:uid="{00000000-0005-0000-0000-0000E1140000}"/>
    <cellStyle name="หมายเหตุ 6 31 2" xfId="5420" xr:uid="{00000000-0005-0000-0000-0000E2140000}"/>
    <cellStyle name="หมายเหตุ 6 32" xfId="4500" xr:uid="{00000000-0005-0000-0000-0000E3140000}"/>
    <cellStyle name="หมายเหตุ 6 32 2" xfId="5421" xr:uid="{00000000-0005-0000-0000-0000E4140000}"/>
    <cellStyle name="หมายเหตุ 6 33" xfId="4501" xr:uid="{00000000-0005-0000-0000-0000E5140000}"/>
    <cellStyle name="หมายเหตุ 6 33 2" xfId="5422" xr:uid="{00000000-0005-0000-0000-0000E6140000}"/>
    <cellStyle name="หมายเหตุ 6 34" xfId="4502" xr:uid="{00000000-0005-0000-0000-0000E7140000}"/>
    <cellStyle name="หมายเหตุ 6 34 2" xfId="5423" xr:uid="{00000000-0005-0000-0000-0000E8140000}"/>
    <cellStyle name="หมายเหตุ 6 35" xfId="4503" xr:uid="{00000000-0005-0000-0000-0000E9140000}"/>
    <cellStyle name="หมายเหตุ 6 35 2" xfId="5424" xr:uid="{00000000-0005-0000-0000-0000EA140000}"/>
    <cellStyle name="หมายเหตุ 6 36" xfId="4504" xr:uid="{00000000-0005-0000-0000-0000EB140000}"/>
    <cellStyle name="หมายเหตุ 6 36 2" xfId="5425" xr:uid="{00000000-0005-0000-0000-0000EC140000}"/>
    <cellStyle name="หมายเหตุ 6 37" xfId="5426" xr:uid="{00000000-0005-0000-0000-0000ED140000}"/>
    <cellStyle name="หมายเหตุ 6 4" xfId="4505" xr:uid="{00000000-0005-0000-0000-0000EE140000}"/>
    <cellStyle name="หมายเหตุ 6 4 2" xfId="5427" xr:uid="{00000000-0005-0000-0000-0000EF140000}"/>
    <cellStyle name="หมายเหตุ 6 5" xfId="4506" xr:uid="{00000000-0005-0000-0000-0000F0140000}"/>
    <cellStyle name="หมายเหตุ 6 5 2" xfId="5428" xr:uid="{00000000-0005-0000-0000-0000F1140000}"/>
    <cellStyle name="หมายเหตุ 6 6" xfId="4507" xr:uid="{00000000-0005-0000-0000-0000F2140000}"/>
    <cellStyle name="หมายเหตุ 6 6 2" xfId="5429" xr:uid="{00000000-0005-0000-0000-0000F3140000}"/>
    <cellStyle name="หมายเหตุ 6 7" xfId="4508" xr:uid="{00000000-0005-0000-0000-0000F4140000}"/>
    <cellStyle name="หมายเหตุ 6 7 2" xfId="5430" xr:uid="{00000000-0005-0000-0000-0000F5140000}"/>
    <cellStyle name="หมายเหตุ 6 8" xfId="4509" xr:uid="{00000000-0005-0000-0000-0000F6140000}"/>
    <cellStyle name="หมายเหตุ 6 8 2" xfId="5431" xr:uid="{00000000-0005-0000-0000-0000F7140000}"/>
    <cellStyle name="หมายเหตุ 6 9" xfId="4510" xr:uid="{00000000-0005-0000-0000-0000F8140000}"/>
    <cellStyle name="หมายเหตุ 6 9 2" xfId="5432" xr:uid="{00000000-0005-0000-0000-0000F9140000}"/>
    <cellStyle name="หมายเหตุ 60" xfId="4511" xr:uid="{00000000-0005-0000-0000-0000FA140000}"/>
    <cellStyle name="หมายเหตุ 60 2" xfId="5433" xr:uid="{00000000-0005-0000-0000-0000FB140000}"/>
    <cellStyle name="หมายเหตุ 61" xfId="4512" xr:uid="{00000000-0005-0000-0000-0000FC140000}"/>
    <cellStyle name="หมายเหตุ 61 2" xfId="5434" xr:uid="{00000000-0005-0000-0000-0000FD140000}"/>
    <cellStyle name="หมายเหตุ 62" xfId="4513" xr:uid="{00000000-0005-0000-0000-0000FE140000}"/>
    <cellStyle name="หมายเหตุ 62 2" xfId="5435" xr:uid="{00000000-0005-0000-0000-0000FF140000}"/>
    <cellStyle name="หมายเหตุ 63" xfId="4514" xr:uid="{00000000-0005-0000-0000-000000150000}"/>
    <cellStyle name="หมายเหตุ 63 2" xfId="5436" xr:uid="{00000000-0005-0000-0000-000001150000}"/>
    <cellStyle name="หมายเหตุ 64" xfId="4515" xr:uid="{00000000-0005-0000-0000-000002150000}"/>
    <cellStyle name="หมายเหตุ 64 2" xfId="5437" xr:uid="{00000000-0005-0000-0000-000003150000}"/>
    <cellStyle name="หมายเหตุ 65" xfId="4516" xr:uid="{00000000-0005-0000-0000-000004150000}"/>
    <cellStyle name="หมายเหตุ 65 2" xfId="5438" xr:uid="{00000000-0005-0000-0000-000005150000}"/>
    <cellStyle name="หมายเหตุ 66" xfId="4517" xr:uid="{00000000-0005-0000-0000-000006150000}"/>
    <cellStyle name="หมายเหตุ 66 2" xfId="5439" xr:uid="{00000000-0005-0000-0000-000007150000}"/>
    <cellStyle name="หมายเหตุ 67" xfId="4518" xr:uid="{00000000-0005-0000-0000-000008150000}"/>
    <cellStyle name="หมายเหตุ 67 2" xfId="5440" xr:uid="{00000000-0005-0000-0000-000009150000}"/>
    <cellStyle name="หมายเหตุ 68" xfId="4519" xr:uid="{00000000-0005-0000-0000-00000A150000}"/>
    <cellStyle name="หมายเหตุ 68 2" xfId="5441" xr:uid="{00000000-0005-0000-0000-00000B150000}"/>
    <cellStyle name="หมายเหตุ 69" xfId="4520" xr:uid="{00000000-0005-0000-0000-00000C150000}"/>
    <cellStyle name="หมายเหตุ 69 2" xfId="5442" xr:uid="{00000000-0005-0000-0000-00000D150000}"/>
    <cellStyle name="หมายเหตุ 7" xfId="4521" xr:uid="{00000000-0005-0000-0000-00000E150000}"/>
    <cellStyle name="หมายเหตุ 7 10" xfId="4522" xr:uid="{00000000-0005-0000-0000-00000F150000}"/>
    <cellStyle name="หมายเหตุ 7 10 2" xfId="5443" xr:uid="{00000000-0005-0000-0000-000010150000}"/>
    <cellStyle name="หมายเหตุ 7 11" xfId="4523" xr:uid="{00000000-0005-0000-0000-000011150000}"/>
    <cellStyle name="หมายเหตุ 7 11 2" xfId="5444" xr:uid="{00000000-0005-0000-0000-000012150000}"/>
    <cellStyle name="หมายเหตุ 7 12" xfId="4524" xr:uid="{00000000-0005-0000-0000-000013150000}"/>
    <cellStyle name="หมายเหตุ 7 12 2" xfId="5445" xr:uid="{00000000-0005-0000-0000-000014150000}"/>
    <cellStyle name="หมายเหตุ 7 13" xfId="4525" xr:uid="{00000000-0005-0000-0000-000015150000}"/>
    <cellStyle name="หมายเหตุ 7 13 2" xfId="5446" xr:uid="{00000000-0005-0000-0000-000016150000}"/>
    <cellStyle name="หมายเหตุ 7 14" xfId="4526" xr:uid="{00000000-0005-0000-0000-000017150000}"/>
    <cellStyle name="หมายเหตุ 7 14 2" xfId="5447" xr:uid="{00000000-0005-0000-0000-000018150000}"/>
    <cellStyle name="หมายเหตุ 7 15" xfId="4527" xr:uid="{00000000-0005-0000-0000-000019150000}"/>
    <cellStyle name="หมายเหตุ 7 15 2" xfId="5448" xr:uid="{00000000-0005-0000-0000-00001A150000}"/>
    <cellStyle name="หมายเหตุ 7 16" xfId="4528" xr:uid="{00000000-0005-0000-0000-00001B150000}"/>
    <cellStyle name="หมายเหตุ 7 16 2" xfId="5449" xr:uid="{00000000-0005-0000-0000-00001C150000}"/>
    <cellStyle name="หมายเหตุ 7 17" xfId="4529" xr:uid="{00000000-0005-0000-0000-00001D150000}"/>
    <cellStyle name="หมายเหตุ 7 17 2" xfId="5450" xr:uid="{00000000-0005-0000-0000-00001E150000}"/>
    <cellStyle name="หมายเหตุ 7 18" xfId="4530" xr:uid="{00000000-0005-0000-0000-00001F150000}"/>
    <cellStyle name="หมายเหตุ 7 18 2" xfId="5451" xr:uid="{00000000-0005-0000-0000-000020150000}"/>
    <cellStyle name="หมายเหตุ 7 19" xfId="4531" xr:uid="{00000000-0005-0000-0000-000021150000}"/>
    <cellStyle name="หมายเหตุ 7 19 2" xfId="5452" xr:uid="{00000000-0005-0000-0000-000022150000}"/>
    <cellStyle name="หมายเหตุ 7 2" xfId="4532" xr:uid="{00000000-0005-0000-0000-000023150000}"/>
    <cellStyle name="หมายเหตุ 7 2 2" xfId="5453" xr:uid="{00000000-0005-0000-0000-000024150000}"/>
    <cellStyle name="หมายเหตุ 7 20" xfId="4533" xr:uid="{00000000-0005-0000-0000-000025150000}"/>
    <cellStyle name="หมายเหตุ 7 20 2" xfId="5454" xr:uid="{00000000-0005-0000-0000-000026150000}"/>
    <cellStyle name="หมายเหตุ 7 21" xfId="4534" xr:uid="{00000000-0005-0000-0000-000027150000}"/>
    <cellStyle name="หมายเหตุ 7 21 2" xfId="5455" xr:uid="{00000000-0005-0000-0000-000028150000}"/>
    <cellStyle name="หมายเหตุ 7 22" xfId="4535" xr:uid="{00000000-0005-0000-0000-000029150000}"/>
    <cellStyle name="หมายเหตุ 7 22 2" xfId="5456" xr:uid="{00000000-0005-0000-0000-00002A150000}"/>
    <cellStyle name="หมายเหตุ 7 23" xfId="4536" xr:uid="{00000000-0005-0000-0000-00002B150000}"/>
    <cellStyle name="หมายเหตุ 7 23 2" xfId="5457" xr:uid="{00000000-0005-0000-0000-00002C150000}"/>
    <cellStyle name="หมายเหตุ 7 24" xfId="4537" xr:uid="{00000000-0005-0000-0000-00002D150000}"/>
    <cellStyle name="หมายเหตุ 7 24 2" xfId="5458" xr:uid="{00000000-0005-0000-0000-00002E150000}"/>
    <cellStyle name="หมายเหตุ 7 25" xfId="4538" xr:uid="{00000000-0005-0000-0000-00002F150000}"/>
    <cellStyle name="หมายเหตุ 7 25 2" xfId="5459" xr:uid="{00000000-0005-0000-0000-000030150000}"/>
    <cellStyle name="หมายเหตุ 7 26" xfId="4539" xr:uid="{00000000-0005-0000-0000-000031150000}"/>
    <cellStyle name="หมายเหตุ 7 26 2" xfId="5460" xr:uid="{00000000-0005-0000-0000-000032150000}"/>
    <cellStyle name="หมายเหตุ 7 27" xfId="4540" xr:uid="{00000000-0005-0000-0000-000033150000}"/>
    <cellStyle name="หมายเหตุ 7 27 2" xfId="5461" xr:uid="{00000000-0005-0000-0000-000034150000}"/>
    <cellStyle name="หมายเหตุ 7 28" xfId="4541" xr:uid="{00000000-0005-0000-0000-000035150000}"/>
    <cellStyle name="หมายเหตุ 7 28 2" xfId="5462" xr:uid="{00000000-0005-0000-0000-000036150000}"/>
    <cellStyle name="หมายเหตุ 7 29" xfId="4542" xr:uid="{00000000-0005-0000-0000-000037150000}"/>
    <cellStyle name="หมายเหตุ 7 29 2" xfId="5463" xr:uid="{00000000-0005-0000-0000-000038150000}"/>
    <cellStyle name="หมายเหตุ 7 3" xfId="4543" xr:uid="{00000000-0005-0000-0000-000039150000}"/>
    <cellStyle name="หมายเหตุ 7 3 2" xfId="5464" xr:uid="{00000000-0005-0000-0000-00003A150000}"/>
    <cellStyle name="หมายเหตุ 7 30" xfId="4544" xr:uid="{00000000-0005-0000-0000-00003B150000}"/>
    <cellStyle name="หมายเหตุ 7 30 2" xfId="5465" xr:uid="{00000000-0005-0000-0000-00003C150000}"/>
    <cellStyle name="หมายเหตุ 7 31" xfId="4545" xr:uid="{00000000-0005-0000-0000-00003D150000}"/>
    <cellStyle name="หมายเหตุ 7 31 2" xfId="5466" xr:uid="{00000000-0005-0000-0000-00003E150000}"/>
    <cellStyle name="หมายเหตุ 7 32" xfId="4546" xr:uid="{00000000-0005-0000-0000-00003F150000}"/>
    <cellStyle name="หมายเหตุ 7 32 2" xfId="5467" xr:uid="{00000000-0005-0000-0000-000040150000}"/>
    <cellStyle name="หมายเหตุ 7 33" xfId="4547" xr:uid="{00000000-0005-0000-0000-000041150000}"/>
    <cellStyle name="หมายเหตุ 7 33 2" xfId="5468" xr:uid="{00000000-0005-0000-0000-000042150000}"/>
    <cellStyle name="หมายเหตุ 7 34" xfId="4548" xr:uid="{00000000-0005-0000-0000-000043150000}"/>
    <cellStyle name="หมายเหตุ 7 34 2" xfId="5469" xr:uid="{00000000-0005-0000-0000-000044150000}"/>
    <cellStyle name="หมายเหตุ 7 35" xfId="4549" xr:uid="{00000000-0005-0000-0000-000045150000}"/>
    <cellStyle name="หมายเหตุ 7 35 2" xfId="5470" xr:uid="{00000000-0005-0000-0000-000046150000}"/>
    <cellStyle name="หมายเหตุ 7 36" xfId="4550" xr:uid="{00000000-0005-0000-0000-000047150000}"/>
    <cellStyle name="หมายเหตุ 7 36 2" xfId="5471" xr:uid="{00000000-0005-0000-0000-000048150000}"/>
    <cellStyle name="หมายเหตุ 7 37" xfId="5472" xr:uid="{00000000-0005-0000-0000-000049150000}"/>
    <cellStyle name="หมายเหตุ 7 4" xfId="4551" xr:uid="{00000000-0005-0000-0000-00004A150000}"/>
    <cellStyle name="หมายเหตุ 7 4 2" xfId="5473" xr:uid="{00000000-0005-0000-0000-00004B150000}"/>
    <cellStyle name="หมายเหตุ 7 5" xfId="4552" xr:uid="{00000000-0005-0000-0000-00004C150000}"/>
    <cellStyle name="หมายเหตุ 7 5 2" xfId="5474" xr:uid="{00000000-0005-0000-0000-00004D150000}"/>
    <cellStyle name="หมายเหตุ 7 6" xfId="4553" xr:uid="{00000000-0005-0000-0000-00004E150000}"/>
    <cellStyle name="หมายเหตุ 7 6 2" xfId="5475" xr:uid="{00000000-0005-0000-0000-00004F150000}"/>
    <cellStyle name="หมายเหตุ 7 7" xfId="4554" xr:uid="{00000000-0005-0000-0000-000050150000}"/>
    <cellStyle name="หมายเหตุ 7 7 2" xfId="5476" xr:uid="{00000000-0005-0000-0000-000051150000}"/>
    <cellStyle name="หมายเหตุ 7 8" xfId="4555" xr:uid="{00000000-0005-0000-0000-000052150000}"/>
    <cellStyle name="หมายเหตุ 7 8 2" xfId="5477" xr:uid="{00000000-0005-0000-0000-000053150000}"/>
    <cellStyle name="หมายเหตุ 7 9" xfId="4556" xr:uid="{00000000-0005-0000-0000-000054150000}"/>
    <cellStyle name="หมายเหตุ 7 9 2" xfId="5478" xr:uid="{00000000-0005-0000-0000-000055150000}"/>
    <cellStyle name="หมายเหตุ 70" xfId="4557" xr:uid="{00000000-0005-0000-0000-000056150000}"/>
    <cellStyle name="หมายเหตุ 70 2" xfId="5479" xr:uid="{00000000-0005-0000-0000-000057150000}"/>
    <cellStyle name="หมายเหตุ 71" xfId="4558" xr:uid="{00000000-0005-0000-0000-000058150000}"/>
    <cellStyle name="หมายเหตุ 71 2" xfId="5480" xr:uid="{00000000-0005-0000-0000-000059150000}"/>
    <cellStyle name="หมายเหตุ 72" xfId="4559" xr:uid="{00000000-0005-0000-0000-00005A150000}"/>
    <cellStyle name="หมายเหตุ 72 2" xfId="5481" xr:uid="{00000000-0005-0000-0000-00005B150000}"/>
    <cellStyle name="หมายเหตุ 73" xfId="4560" xr:uid="{00000000-0005-0000-0000-00005C150000}"/>
    <cellStyle name="หมายเหตุ 73 2" xfId="5482" xr:uid="{00000000-0005-0000-0000-00005D150000}"/>
    <cellStyle name="หมายเหตุ 74" xfId="4561" xr:uid="{00000000-0005-0000-0000-00005E150000}"/>
    <cellStyle name="หมายเหตุ 74 2" xfId="5483" xr:uid="{00000000-0005-0000-0000-00005F150000}"/>
    <cellStyle name="หมายเหตุ 75" xfId="4562" xr:uid="{00000000-0005-0000-0000-000060150000}"/>
    <cellStyle name="หมายเหตุ 75 2" xfId="5484" xr:uid="{00000000-0005-0000-0000-000061150000}"/>
    <cellStyle name="หมายเหตุ 76" xfId="4563" xr:uid="{00000000-0005-0000-0000-000062150000}"/>
    <cellStyle name="หมายเหตุ 76 2" xfId="5485" xr:uid="{00000000-0005-0000-0000-000063150000}"/>
    <cellStyle name="หมายเหตุ 77" xfId="4564" xr:uid="{00000000-0005-0000-0000-000064150000}"/>
    <cellStyle name="หมายเหตุ 77 2" xfId="5486" xr:uid="{00000000-0005-0000-0000-000065150000}"/>
    <cellStyle name="หมายเหตุ 8" xfId="4565" xr:uid="{00000000-0005-0000-0000-000066150000}"/>
    <cellStyle name="หมายเหตุ 8 10" xfId="4566" xr:uid="{00000000-0005-0000-0000-000067150000}"/>
    <cellStyle name="หมายเหตุ 8 10 2" xfId="5487" xr:uid="{00000000-0005-0000-0000-000068150000}"/>
    <cellStyle name="หมายเหตุ 8 11" xfId="4567" xr:uid="{00000000-0005-0000-0000-000069150000}"/>
    <cellStyle name="หมายเหตุ 8 11 2" xfId="5488" xr:uid="{00000000-0005-0000-0000-00006A150000}"/>
    <cellStyle name="หมายเหตุ 8 12" xfId="4568" xr:uid="{00000000-0005-0000-0000-00006B150000}"/>
    <cellStyle name="หมายเหตุ 8 12 2" xfId="5489" xr:uid="{00000000-0005-0000-0000-00006C150000}"/>
    <cellStyle name="หมายเหตุ 8 13" xfId="4569" xr:uid="{00000000-0005-0000-0000-00006D150000}"/>
    <cellStyle name="หมายเหตุ 8 13 2" xfId="5490" xr:uid="{00000000-0005-0000-0000-00006E150000}"/>
    <cellStyle name="หมายเหตุ 8 14" xfId="4570" xr:uid="{00000000-0005-0000-0000-00006F150000}"/>
    <cellStyle name="หมายเหตุ 8 14 2" xfId="5491" xr:uid="{00000000-0005-0000-0000-000070150000}"/>
    <cellStyle name="หมายเหตุ 8 15" xfId="4571" xr:uid="{00000000-0005-0000-0000-000071150000}"/>
    <cellStyle name="หมายเหตุ 8 15 2" xfId="5492" xr:uid="{00000000-0005-0000-0000-000072150000}"/>
    <cellStyle name="หมายเหตุ 8 16" xfId="4572" xr:uid="{00000000-0005-0000-0000-000073150000}"/>
    <cellStyle name="หมายเหตุ 8 16 2" xfId="5493" xr:uid="{00000000-0005-0000-0000-000074150000}"/>
    <cellStyle name="หมายเหตุ 8 17" xfId="4573" xr:uid="{00000000-0005-0000-0000-000075150000}"/>
    <cellStyle name="หมายเหตุ 8 17 2" xfId="5494" xr:uid="{00000000-0005-0000-0000-000076150000}"/>
    <cellStyle name="หมายเหตุ 8 18" xfId="4574" xr:uid="{00000000-0005-0000-0000-000077150000}"/>
    <cellStyle name="หมายเหตุ 8 18 2" xfId="5495" xr:uid="{00000000-0005-0000-0000-000078150000}"/>
    <cellStyle name="หมายเหตุ 8 19" xfId="4575" xr:uid="{00000000-0005-0000-0000-000079150000}"/>
    <cellStyle name="หมายเหตุ 8 19 2" xfId="5496" xr:uid="{00000000-0005-0000-0000-00007A150000}"/>
    <cellStyle name="หมายเหตุ 8 2" xfId="4576" xr:uid="{00000000-0005-0000-0000-00007B150000}"/>
    <cellStyle name="หมายเหตุ 8 2 2" xfId="5497" xr:uid="{00000000-0005-0000-0000-00007C150000}"/>
    <cellStyle name="หมายเหตุ 8 20" xfId="4577" xr:uid="{00000000-0005-0000-0000-00007D150000}"/>
    <cellStyle name="หมายเหตุ 8 20 2" xfId="5498" xr:uid="{00000000-0005-0000-0000-00007E150000}"/>
    <cellStyle name="หมายเหตุ 8 21" xfId="4578" xr:uid="{00000000-0005-0000-0000-00007F150000}"/>
    <cellStyle name="หมายเหตุ 8 21 2" xfId="5499" xr:uid="{00000000-0005-0000-0000-000080150000}"/>
    <cellStyle name="หมายเหตุ 8 22" xfId="4579" xr:uid="{00000000-0005-0000-0000-000081150000}"/>
    <cellStyle name="หมายเหตุ 8 22 2" xfId="5500" xr:uid="{00000000-0005-0000-0000-000082150000}"/>
    <cellStyle name="หมายเหตุ 8 23" xfId="4580" xr:uid="{00000000-0005-0000-0000-000083150000}"/>
    <cellStyle name="หมายเหตุ 8 23 2" xfId="5501" xr:uid="{00000000-0005-0000-0000-000084150000}"/>
    <cellStyle name="หมายเหตุ 8 24" xfId="4581" xr:uid="{00000000-0005-0000-0000-000085150000}"/>
    <cellStyle name="หมายเหตุ 8 24 2" xfId="5502" xr:uid="{00000000-0005-0000-0000-000086150000}"/>
    <cellStyle name="หมายเหตุ 8 25" xfId="4582" xr:uid="{00000000-0005-0000-0000-000087150000}"/>
    <cellStyle name="หมายเหตุ 8 25 2" xfId="5503" xr:uid="{00000000-0005-0000-0000-000088150000}"/>
    <cellStyle name="หมายเหตุ 8 26" xfId="4583" xr:uid="{00000000-0005-0000-0000-000089150000}"/>
    <cellStyle name="หมายเหตุ 8 26 2" xfId="5504" xr:uid="{00000000-0005-0000-0000-00008A150000}"/>
    <cellStyle name="หมายเหตุ 8 27" xfId="4584" xr:uid="{00000000-0005-0000-0000-00008B150000}"/>
    <cellStyle name="หมายเหตุ 8 27 2" xfId="5505" xr:uid="{00000000-0005-0000-0000-00008C150000}"/>
    <cellStyle name="หมายเหตุ 8 28" xfId="4585" xr:uid="{00000000-0005-0000-0000-00008D150000}"/>
    <cellStyle name="หมายเหตุ 8 28 2" xfId="5506" xr:uid="{00000000-0005-0000-0000-00008E150000}"/>
    <cellStyle name="หมายเหตุ 8 29" xfId="4586" xr:uid="{00000000-0005-0000-0000-00008F150000}"/>
    <cellStyle name="หมายเหตุ 8 29 2" xfId="5507" xr:uid="{00000000-0005-0000-0000-000090150000}"/>
    <cellStyle name="หมายเหตุ 8 3" xfId="4587" xr:uid="{00000000-0005-0000-0000-000091150000}"/>
    <cellStyle name="หมายเหตุ 8 3 2" xfId="5508" xr:uid="{00000000-0005-0000-0000-000092150000}"/>
    <cellStyle name="หมายเหตุ 8 30" xfId="4588" xr:uid="{00000000-0005-0000-0000-000093150000}"/>
    <cellStyle name="หมายเหตุ 8 30 2" xfId="5509" xr:uid="{00000000-0005-0000-0000-000094150000}"/>
    <cellStyle name="หมายเหตุ 8 31" xfId="4589" xr:uid="{00000000-0005-0000-0000-000095150000}"/>
    <cellStyle name="หมายเหตุ 8 31 2" xfId="5510" xr:uid="{00000000-0005-0000-0000-000096150000}"/>
    <cellStyle name="หมายเหตุ 8 32" xfId="4590" xr:uid="{00000000-0005-0000-0000-000097150000}"/>
    <cellStyle name="หมายเหตุ 8 32 2" xfId="5511" xr:uid="{00000000-0005-0000-0000-000098150000}"/>
    <cellStyle name="หมายเหตุ 8 33" xfId="4591" xr:uid="{00000000-0005-0000-0000-000099150000}"/>
    <cellStyle name="หมายเหตุ 8 33 2" xfId="5512" xr:uid="{00000000-0005-0000-0000-00009A150000}"/>
    <cellStyle name="หมายเหตุ 8 34" xfId="4592" xr:uid="{00000000-0005-0000-0000-00009B150000}"/>
    <cellStyle name="หมายเหตุ 8 34 2" xfId="5513" xr:uid="{00000000-0005-0000-0000-00009C150000}"/>
    <cellStyle name="หมายเหตุ 8 35" xfId="4593" xr:uid="{00000000-0005-0000-0000-00009D150000}"/>
    <cellStyle name="หมายเหตุ 8 35 2" xfId="5514" xr:uid="{00000000-0005-0000-0000-00009E150000}"/>
    <cellStyle name="หมายเหตุ 8 36" xfId="4594" xr:uid="{00000000-0005-0000-0000-00009F150000}"/>
    <cellStyle name="หมายเหตุ 8 36 2" xfId="5515" xr:uid="{00000000-0005-0000-0000-0000A0150000}"/>
    <cellStyle name="หมายเหตุ 8 37" xfId="5516" xr:uid="{00000000-0005-0000-0000-0000A1150000}"/>
    <cellStyle name="หมายเหตุ 8 4" xfId="4595" xr:uid="{00000000-0005-0000-0000-0000A2150000}"/>
    <cellStyle name="หมายเหตุ 8 4 2" xfId="5517" xr:uid="{00000000-0005-0000-0000-0000A3150000}"/>
    <cellStyle name="หมายเหตุ 8 5" xfId="4596" xr:uid="{00000000-0005-0000-0000-0000A4150000}"/>
    <cellStyle name="หมายเหตุ 8 5 2" xfId="5518" xr:uid="{00000000-0005-0000-0000-0000A5150000}"/>
    <cellStyle name="หมายเหตุ 8 6" xfId="4597" xr:uid="{00000000-0005-0000-0000-0000A6150000}"/>
    <cellStyle name="หมายเหตุ 8 6 2" xfId="5519" xr:uid="{00000000-0005-0000-0000-0000A7150000}"/>
    <cellStyle name="หมายเหตุ 8 7" xfId="4598" xr:uid="{00000000-0005-0000-0000-0000A8150000}"/>
    <cellStyle name="หมายเหตุ 8 7 2" xfId="5520" xr:uid="{00000000-0005-0000-0000-0000A9150000}"/>
    <cellStyle name="หมายเหตุ 8 8" xfId="4599" xr:uid="{00000000-0005-0000-0000-0000AA150000}"/>
    <cellStyle name="หมายเหตุ 8 8 2" xfId="5521" xr:uid="{00000000-0005-0000-0000-0000AB150000}"/>
    <cellStyle name="หมายเหตุ 8 9" xfId="4600" xr:uid="{00000000-0005-0000-0000-0000AC150000}"/>
    <cellStyle name="หมายเหตุ 8 9 2" xfId="5522" xr:uid="{00000000-0005-0000-0000-0000AD150000}"/>
    <cellStyle name="หมายเหตุ 9" xfId="4601" xr:uid="{00000000-0005-0000-0000-0000AE150000}"/>
    <cellStyle name="หมายเหตุ 9 10" xfId="4602" xr:uid="{00000000-0005-0000-0000-0000AF150000}"/>
    <cellStyle name="หมายเหตุ 9 10 2" xfId="5523" xr:uid="{00000000-0005-0000-0000-0000B0150000}"/>
    <cellStyle name="หมายเหตุ 9 11" xfId="4603" xr:uid="{00000000-0005-0000-0000-0000B1150000}"/>
    <cellStyle name="หมายเหตุ 9 11 2" xfId="5524" xr:uid="{00000000-0005-0000-0000-0000B2150000}"/>
    <cellStyle name="หมายเหตุ 9 12" xfId="4604" xr:uid="{00000000-0005-0000-0000-0000B3150000}"/>
    <cellStyle name="หมายเหตุ 9 12 2" xfId="5525" xr:uid="{00000000-0005-0000-0000-0000B4150000}"/>
    <cellStyle name="หมายเหตุ 9 13" xfId="4605" xr:uid="{00000000-0005-0000-0000-0000B5150000}"/>
    <cellStyle name="หมายเหตุ 9 13 2" xfId="5526" xr:uid="{00000000-0005-0000-0000-0000B6150000}"/>
    <cellStyle name="หมายเหตุ 9 14" xfId="4606" xr:uid="{00000000-0005-0000-0000-0000B7150000}"/>
    <cellStyle name="หมายเหตุ 9 14 2" xfId="5527" xr:uid="{00000000-0005-0000-0000-0000B8150000}"/>
    <cellStyle name="หมายเหตุ 9 15" xfId="4607" xr:uid="{00000000-0005-0000-0000-0000B9150000}"/>
    <cellStyle name="หมายเหตุ 9 15 2" xfId="5528" xr:uid="{00000000-0005-0000-0000-0000BA150000}"/>
    <cellStyle name="หมายเหตุ 9 16" xfId="4608" xr:uid="{00000000-0005-0000-0000-0000BB150000}"/>
    <cellStyle name="หมายเหตุ 9 16 2" xfId="5529" xr:uid="{00000000-0005-0000-0000-0000BC150000}"/>
    <cellStyle name="หมายเหตุ 9 17" xfId="4609" xr:uid="{00000000-0005-0000-0000-0000BD150000}"/>
    <cellStyle name="หมายเหตุ 9 17 2" xfId="5530" xr:uid="{00000000-0005-0000-0000-0000BE150000}"/>
    <cellStyle name="หมายเหตุ 9 18" xfId="4610" xr:uid="{00000000-0005-0000-0000-0000BF150000}"/>
    <cellStyle name="หมายเหตุ 9 18 2" xfId="5531" xr:uid="{00000000-0005-0000-0000-0000C0150000}"/>
    <cellStyle name="หมายเหตุ 9 19" xfId="4611" xr:uid="{00000000-0005-0000-0000-0000C1150000}"/>
    <cellStyle name="หมายเหตุ 9 19 2" xfId="5532" xr:uid="{00000000-0005-0000-0000-0000C2150000}"/>
    <cellStyle name="หมายเหตุ 9 2" xfId="4612" xr:uid="{00000000-0005-0000-0000-0000C3150000}"/>
    <cellStyle name="หมายเหตุ 9 2 2" xfId="5533" xr:uid="{00000000-0005-0000-0000-0000C4150000}"/>
    <cellStyle name="หมายเหตุ 9 20" xfId="4613" xr:uid="{00000000-0005-0000-0000-0000C5150000}"/>
    <cellStyle name="หมายเหตุ 9 20 2" xfId="5534" xr:uid="{00000000-0005-0000-0000-0000C6150000}"/>
    <cellStyle name="หมายเหตุ 9 21" xfId="4614" xr:uid="{00000000-0005-0000-0000-0000C7150000}"/>
    <cellStyle name="หมายเหตุ 9 21 2" xfId="5535" xr:uid="{00000000-0005-0000-0000-0000C8150000}"/>
    <cellStyle name="หมายเหตุ 9 22" xfId="4615" xr:uid="{00000000-0005-0000-0000-0000C9150000}"/>
    <cellStyle name="หมายเหตุ 9 22 2" xfId="5536" xr:uid="{00000000-0005-0000-0000-0000CA150000}"/>
    <cellStyle name="หมายเหตุ 9 23" xfId="4616" xr:uid="{00000000-0005-0000-0000-0000CB150000}"/>
    <cellStyle name="หมายเหตุ 9 23 2" xfId="5537" xr:uid="{00000000-0005-0000-0000-0000CC150000}"/>
    <cellStyle name="หมายเหตุ 9 24" xfId="4617" xr:uid="{00000000-0005-0000-0000-0000CD150000}"/>
    <cellStyle name="หมายเหตุ 9 24 2" xfId="5538" xr:uid="{00000000-0005-0000-0000-0000CE150000}"/>
    <cellStyle name="หมายเหตุ 9 25" xfId="4618" xr:uid="{00000000-0005-0000-0000-0000CF150000}"/>
    <cellStyle name="หมายเหตุ 9 25 2" xfId="5539" xr:uid="{00000000-0005-0000-0000-0000D0150000}"/>
    <cellStyle name="หมายเหตุ 9 26" xfId="4619" xr:uid="{00000000-0005-0000-0000-0000D1150000}"/>
    <cellStyle name="หมายเหตุ 9 26 2" xfId="5540" xr:uid="{00000000-0005-0000-0000-0000D2150000}"/>
    <cellStyle name="หมายเหตุ 9 27" xfId="4620" xr:uid="{00000000-0005-0000-0000-0000D3150000}"/>
    <cellStyle name="หมายเหตุ 9 27 2" xfId="5541" xr:uid="{00000000-0005-0000-0000-0000D4150000}"/>
    <cellStyle name="หมายเหตุ 9 28" xfId="4621" xr:uid="{00000000-0005-0000-0000-0000D5150000}"/>
    <cellStyle name="หมายเหตุ 9 28 2" xfId="5542" xr:uid="{00000000-0005-0000-0000-0000D6150000}"/>
    <cellStyle name="หมายเหตุ 9 29" xfId="4622" xr:uid="{00000000-0005-0000-0000-0000D7150000}"/>
    <cellStyle name="หมายเหตุ 9 29 2" xfId="5543" xr:uid="{00000000-0005-0000-0000-0000D8150000}"/>
    <cellStyle name="หมายเหตุ 9 3" xfId="4623" xr:uid="{00000000-0005-0000-0000-0000D9150000}"/>
    <cellStyle name="หมายเหตุ 9 3 2" xfId="5544" xr:uid="{00000000-0005-0000-0000-0000DA150000}"/>
    <cellStyle name="หมายเหตุ 9 30" xfId="4624" xr:uid="{00000000-0005-0000-0000-0000DB150000}"/>
    <cellStyle name="หมายเหตุ 9 30 2" xfId="5545" xr:uid="{00000000-0005-0000-0000-0000DC150000}"/>
    <cellStyle name="หมายเหตุ 9 31" xfId="4625" xr:uid="{00000000-0005-0000-0000-0000DD150000}"/>
    <cellStyle name="หมายเหตุ 9 31 2" xfId="5546" xr:uid="{00000000-0005-0000-0000-0000DE150000}"/>
    <cellStyle name="หมายเหตุ 9 32" xfId="4626" xr:uid="{00000000-0005-0000-0000-0000DF150000}"/>
    <cellStyle name="หมายเหตุ 9 32 2" xfId="5547" xr:uid="{00000000-0005-0000-0000-0000E0150000}"/>
    <cellStyle name="หมายเหตุ 9 33" xfId="4627" xr:uid="{00000000-0005-0000-0000-0000E1150000}"/>
    <cellStyle name="หมายเหตุ 9 33 2" xfId="5548" xr:uid="{00000000-0005-0000-0000-0000E2150000}"/>
    <cellStyle name="หมายเหตุ 9 34" xfId="4628" xr:uid="{00000000-0005-0000-0000-0000E3150000}"/>
    <cellStyle name="หมายเหตุ 9 34 2" xfId="5549" xr:uid="{00000000-0005-0000-0000-0000E4150000}"/>
    <cellStyle name="หมายเหตุ 9 35" xfId="4629" xr:uid="{00000000-0005-0000-0000-0000E5150000}"/>
    <cellStyle name="หมายเหตุ 9 35 2" xfId="5550" xr:uid="{00000000-0005-0000-0000-0000E6150000}"/>
    <cellStyle name="หมายเหตุ 9 36" xfId="4630" xr:uid="{00000000-0005-0000-0000-0000E7150000}"/>
    <cellStyle name="หมายเหตุ 9 36 2" xfId="5551" xr:uid="{00000000-0005-0000-0000-0000E8150000}"/>
    <cellStyle name="หมายเหตุ 9 37" xfId="5552" xr:uid="{00000000-0005-0000-0000-0000E9150000}"/>
    <cellStyle name="หมายเหตุ 9 4" xfId="4631" xr:uid="{00000000-0005-0000-0000-0000EA150000}"/>
    <cellStyle name="หมายเหตุ 9 4 2" xfId="5553" xr:uid="{00000000-0005-0000-0000-0000EB150000}"/>
    <cellStyle name="หมายเหตุ 9 5" xfId="4632" xr:uid="{00000000-0005-0000-0000-0000EC150000}"/>
    <cellStyle name="หมายเหตุ 9 5 2" xfId="5554" xr:uid="{00000000-0005-0000-0000-0000ED150000}"/>
    <cellStyle name="หมายเหตุ 9 6" xfId="4633" xr:uid="{00000000-0005-0000-0000-0000EE150000}"/>
    <cellStyle name="หมายเหตุ 9 6 2" xfId="5555" xr:uid="{00000000-0005-0000-0000-0000EF150000}"/>
    <cellStyle name="หมายเหตุ 9 7" xfId="4634" xr:uid="{00000000-0005-0000-0000-0000F0150000}"/>
    <cellStyle name="หมายเหตุ 9 7 2" xfId="5556" xr:uid="{00000000-0005-0000-0000-0000F1150000}"/>
    <cellStyle name="หมายเหตุ 9 8" xfId="4635" xr:uid="{00000000-0005-0000-0000-0000F2150000}"/>
    <cellStyle name="หมายเหตุ 9 8 2" xfId="5557" xr:uid="{00000000-0005-0000-0000-0000F3150000}"/>
    <cellStyle name="หมายเหตุ 9 9" xfId="4636" xr:uid="{00000000-0005-0000-0000-0000F4150000}"/>
    <cellStyle name="หมายเหตุ 9 9 2" xfId="5558" xr:uid="{00000000-0005-0000-0000-0000F5150000}"/>
    <cellStyle name="常规_สต๊อกเดือน 12" xfId="1390" xr:uid="{00000000-0005-0000-0000-0000F6150000}"/>
    <cellStyle name="標準_FIXED ASSET" xfId="1391" xr:uid="{00000000-0005-0000-0000-0000F7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IA\1.%20AMA\2565\Q4-65\&#3591;&#3610;\14-2-2566\A915T-Q4-65%20&#3629;&#3634;&#3617;&#3656;&#3634;%20&#3617;&#3634;&#3619;&#3637;&#3609;_2.xlsx" TargetMode="External"/><Relationship Id="rId1" Type="http://schemas.openxmlformats.org/officeDocument/2006/relationships/externalLinkPath" Target="file:///O:\&#3591;&#3610;&#3585;&#3634;&#3619;&#3648;&#3591;&#3636;&#3609;&#3605;&#3634;&#3617;&#3626;&#3634;&#3618;&#3591;&#3634;&#3609;\&#3609;&#3614;&#3620;&#3585;&#3625;&#3660;\&#3609;&#3614;&#3620;&#3585;&#3625;&#3660;-&#3650;&#3610;&#3623;&#3660;\&#3650;&#3610;&#3623;&#3660;-2565\AMA_2565\AMA_Dec'65\A915T-Q4-65%20&#3629;&#3634;&#3617;&#3656;&#3634;%20&#3617;&#3634;&#3619;&#3637;&#3609;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18">
          <cell r="F18">
            <v>3549799103.3800001</v>
          </cell>
          <cell r="J18">
            <v>2037860019.8099999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2"/>
  <sheetViews>
    <sheetView view="pageBreakPreview" topLeftCell="A409" zoomScale="90" zoomScaleNormal="100" zoomScaleSheetLayoutView="90" workbookViewId="0">
      <selection sqref="A1:K1"/>
    </sheetView>
  </sheetViews>
  <sheetFormatPr defaultColWidth="9.09765625" defaultRowHeight="24.75" customHeight="1"/>
  <cols>
    <col min="1" max="1" width="9.09765625" style="85"/>
    <col min="2" max="2" width="9.09765625" style="85" customWidth="1"/>
    <col min="3" max="3" width="9.09765625" style="85"/>
    <col min="4" max="4" width="10.8984375" style="85" customWidth="1"/>
    <col min="5" max="5" width="9.3984375" style="85" customWidth="1"/>
    <col min="6" max="6" width="1.69921875" style="85" customWidth="1"/>
    <col min="7" max="7" width="8.69921875" style="85" customWidth="1"/>
    <col min="8" max="8" width="1.8984375" style="85" customWidth="1"/>
    <col min="9" max="9" width="14.69921875" style="85" customWidth="1"/>
    <col min="10" max="10" width="1.69921875" style="85" customWidth="1"/>
    <col min="11" max="11" width="26.296875" style="107" customWidth="1"/>
    <col min="12" max="12" width="4" style="85" customWidth="1"/>
    <col min="13" max="16384" width="9.09765625" style="85"/>
  </cols>
  <sheetData>
    <row r="1" spans="1:12" s="94" customFormat="1" ht="28.5" customHeight="1">
      <c r="A1" s="429" t="s">
        <v>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</row>
    <row r="2" spans="1:12" s="94" customFormat="1" ht="28.5" customHeight="1">
      <c r="A2" s="429" t="s">
        <v>1113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</row>
    <row r="3" spans="1:12" s="94" customFormat="1" ht="28.5" customHeight="1">
      <c r="A3" s="430" t="s">
        <v>1053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96"/>
    </row>
    <row r="4" spans="1:12" ht="28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2" ht="28.5" customHeight="1">
      <c r="A5" s="94" t="s">
        <v>1</v>
      </c>
    </row>
    <row r="6" spans="1:12" ht="28.5" customHeight="1">
      <c r="A6" s="85" t="s">
        <v>2</v>
      </c>
      <c r="C6" s="85" t="s">
        <v>865</v>
      </c>
    </row>
    <row r="7" spans="1:12" ht="28.5" customHeight="1">
      <c r="C7" s="177" t="s">
        <v>866</v>
      </c>
    </row>
    <row r="8" spans="1:12" ht="28.5" customHeight="1">
      <c r="A8" s="85" t="s">
        <v>3</v>
      </c>
      <c r="C8" s="85" t="s">
        <v>4</v>
      </c>
    </row>
    <row r="9" spans="1:12" ht="28.5" customHeight="1">
      <c r="C9" s="85" t="s">
        <v>5</v>
      </c>
    </row>
    <row r="10" spans="1:12" ht="28.5" customHeight="1">
      <c r="A10" s="85" t="s">
        <v>6</v>
      </c>
      <c r="C10" s="85" t="s">
        <v>516</v>
      </c>
    </row>
    <row r="11" spans="1:12" ht="28.5" customHeight="1">
      <c r="C11" s="85" t="s">
        <v>7</v>
      </c>
    </row>
    <row r="12" spans="1:12" ht="28.5" customHeight="1">
      <c r="A12" s="94" t="s">
        <v>513</v>
      </c>
      <c r="G12" s="85" t="s">
        <v>8</v>
      </c>
    </row>
    <row r="13" spans="1:12" ht="28.5" customHeight="1">
      <c r="A13" s="85" t="s">
        <v>514</v>
      </c>
    </row>
    <row r="14" spans="1:12" s="4" customFormat="1" ht="28.5" customHeight="1">
      <c r="A14" s="99" t="s">
        <v>864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s="4" customFormat="1" ht="28.5" customHeight="1">
      <c r="A15" s="100" t="s">
        <v>546</v>
      </c>
      <c r="B15" s="6"/>
      <c r="D15" s="5"/>
      <c r="E15" s="5"/>
      <c r="F15" s="5"/>
      <c r="G15" s="5"/>
      <c r="H15" s="5"/>
      <c r="I15" s="5"/>
      <c r="J15" s="5"/>
      <c r="K15" s="5"/>
      <c r="L15" s="5"/>
    </row>
    <row r="16" spans="1:12" s="4" customFormat="1" ht="28.5" customHeight="1">
      <c r="A16" s="99" t="s">
        <v>510</v>
      </c>
      <c r="B16" s="6"/>
      <c r="D16" s="5"/>
      <c r="E16" s="5"/>
      <c r="F16" s="5"/>
      <c r="G16" s="5"/>
      <c r="H16" s="5"/>
      <c r="I16" s="5"/>
      <c r="J16" s="5"/>
      <c r="K16" s="5"/>
      <c r="L16" s="5"/>
    </row>
    <row r="17" spans="1:12" s="4" customFormat="1" ht="28.5" customHeight="1">
      <c r="A17" s="100" t="s">
        <v>1011</v>
      </c>
      <c r="B17" s="6"/>
      <c r="D17" s="5"/>
      <c r="E17" s="5"/>
      <c r="F17" s="5"/>
      <c r="G17" s="5"/>
      <c r="H17" s="5"/>
      <c r="I17" s="5"/>
      <c r="J17" s="5"/>
      <c r="K17" s="5"/>
      <c r="L17" s="5"/>
    </row>
    <row r="18" spans="1:12" s="4" customFormat="1" ht="28.5" customHeight="1">
      <c r="A18" s="99" t="s">
        <v>547</v>
      </c>
      <c r="B18" s="6"/>
      <c r="D18" s="5"/>
      <c r="E18" s="5"/>
      <c r="F18" s="5"/>
      <c r="G18" s="5"/>
      <c r="H18" s="5"/>
      <c r="I18" s="5"/>
      <c r="J18" s="5"/>
      <c r="K18" s="5"/>
      <c r="L18" s="5"/>
    </row>
    <row r="19" spans="1:12" s="4" customFormat="1" ht="28.5" customHeight="1">
      <c r="A19" s="99" t="s">
        <v>717</v>
      </c>
      <c r="D19" s="5"/>
      <c r="E19" s="5"/>
      <c r="F19" s="5"/>
      <c r="G19" s="5"/>
      <c r="H19" s="5"/>
      <c r="I19" s="5"/>
      <c r="J19" s="5"/>
      <c r="K19" s="5"/>
      <c r="L19" s="5"/>
    </row>
    <row r="20" spans="1:12" s="4" customFormat="1" ht="28.5" customHeight="1">
      <c r="A20" s="99" t="s">
        <v>515</v>
      </c>
      <c r="B20" s="6"/>
      <c r="D20" s="5"/>
      <c r="E20" s="5"/>
      <c r="F20" s="5"/>
      <c r="G20" s="5"/>
      <c r="H20" s="5"/>
      <c r="I20" s="5"/>
      <c r="J20" s="5"/>
      <c r="K20" s="5"/>
      <c r="L20" s="5"/>
    </row>
    <row r="21" spans="1:12" s="102" customFormat="1" ht="28.5" customHeight="1">
      <c r="A21" s="85" t="s">
        <v>1222</v>
      </c>
      <c r="B21" s="101"/>
      <c r="D21" s="103"/>
    </row>
    <row r="22" spans="1:12" s="4" customFormat="1" ht="28.5" customHeight="1">
      <c r="A22" s="190" t="s">
        <v>1231</v>
      </c>
      <c r="D22" s="5"/>
      <c r="E22" s="5"/>
      <c r="F22" s="5"/>
      <c r="G22" s="5"/>
      <c r="H22" s="5"/>
      <c r="I22" s="5"/>
      <c r="J22" s="5"/>
      <c r="K22" s="5"/>
      <c r="L22" s="5"/>
    </row>
    <row r="23" spans="1:12" s="102" customFormat="1" ht="28.5" customHeight="1">
      <c r="A23" s="191" t="s">
        <v>1232</v>
      </c>
      <c r="D23" s="103"/>
    </row>
    <row r="24" spans="1:12" s="102" customFormat="1" ht="28.5" customHeight="1">
      <c r="A24" s="191" t="s">
        <v>1233</v>
      </c>
      <c r="D24" s="103"/>
    </row>
    <row r="25" spans="1:12" s="102" customFormat="1" ht="28.5" customHeight="1">
      <c r="A25" s="191" t="s">
        <v>1234</v>
      </c>
      <c r="C25" s="16"/>
      <c r="D25" s="17"/>
      <c r="E25" s="18"/>
      <c r="G25" s="95"/>
      <c r="H25" s="95"/>
      <c r="I25" s="20"/>
      <c r="J25" s="18"/>
      <c r="K25" s="17"/>
    </row>
    <row r="26" spans="1:12" s="102" customFormat="1" ht="28.5" customHeight="1">
      <c r="A26" s="191" t="s">
        <v>1235</v>
      </c>
      <c r="B26" s="101"/>
      <c r="C26" s="16"/>
      <c r="D26" s="17"/>
      <c r="E26" s="18"/>
      <c r="G26" s="95"/>
      <c r="H26" s="95"/>
      <c r="I26" s="20"/>
      <c r="J26" s="18"/>
      <c r="K26" s="17"/>
    </row>
    <row r="27" spans="1:12" s="102" customFormat="1" ht="28.5" customHeight="1">
      <c r="A27" s="191" t="s">
        <v>1236</v>
      </c>
      <c r="B27" s="101"/>
      <c r="C27" s="16"/>
      <c r="D27" s="17"/>
      <c r="E27" s="18"/>
      <c r="G27" s="95"/>
      <c r="H27" s="95"/>
      <c r="I27" s="20"/>
      <c r="J27" s="18"/>
      <c r="K27" s="17"/>
    </row>
    <row r="28" spans="1:12" s="4" customFormat="1" ht="28.5" customHeight="1">
      <c r="A28" s="99" t="s">
        <v>1012</v>
      </c>
      <c r="D28" s="5"/>
      <c r="E28" s="5"/>
      <c r="F28" s="5"/>
      <c r="G28" s="5"/>
      <c r="H28" s="5"/>
      <c r="I28" s="5"/>
      <c r="J28" s="5"/>
      <c r="K28" s="5"/>
      <c r="L28" s="5"/>
    </row>
    <row r="29" spans="1:12" s="102" customFormat="1" ht="28.5" customHeight="1">
      <c r="A29" s="102" t="s">
        <v>674</v>
      </c>
      <c r="D29" s="103"/>
    </row>
    <row r="30" spans="1:12" s="102" customFormat="1" ht="28.5" customHeight="1">
      <c r="D30" s="103"/>
    </row>
    <row r="31" spans="1:12" s="102" customFormat="1" ht="28.5" customHeight="1">
      <c r="D31" s="103"/>
    </row>
    <row r="32" spans="1:12" s="102" customFormat="1" ht="25" customHeight="1">
      <c r="A32" s="427" t="s">
        <v>9</v>
      </c>
      <c r="B32" s="427"/>
      <c r="C32" s="427"/>
      <c r="D32" s="427"/>
      <c r="E32" s="427"/>
      <c r="F32" s="427"/>
      <c r="G32" s="427"/>
      <c r="H32" s="427"/>
      <c r="I32" s="427"/>
      <c r="J32" s="427"/>
      <c r="K32" s="427"/>
    </row>
    <row r="33" spans="1:13" s="102" customFormat="1" ht="25" customHeight="1">
      <c r="C33" s="16"/>
      <c r="D33" s="17"/>
      <c r="E33" s="18"/>
      <c r="G33" s="95"/>
      <c r="H33" s="95"/>
      <c r="I33" s="20"/>
      <c r="J33" s="18"/>
      <c r="K33" s="17"/>
    </row>
    <row r="34" spans="1:13" s="102" customFormat="1" ht="25" customHeight="1">
      <c r="A34" s="85" t="s">
        <v>634</v>
      </c>
      <c r="B34" s="101"/>
      <c r="D34" s="103"/>
    </row>
    <row r="35" spans="1:13" s="102" customFormat="1" ht="25" customHeight="1">
      <c r="A35" s="85" t="s">
        <v>1005</v>
      </c>
      <c r="B35" s="101"/>
      <c r="D35" s="103"/>
    </row>
    <row r="36" spans="1:13" s="4" customFormat="1" ht="25" customHeight="1">
      <c r="A36" s="99" t="s">
        <v>755</v>
      </c>
      <c r="D36" s="5"/>
      <c r="E36" s="5"/>
      <c r="F36" s="5"/>
      <c r="G36" s="5"/>
      <c r="H36" s="5"/>
      <c r="I36" s="5"/>
      <c r="J36" s="5"/>
      <c r="K36" s="5"/>
      <c r="L36" s="5"/>
      <c r="M36" s="99"/>
    </row>
    <row r="37" spans="1:13" s="102" customFormat="1" ht="25" customHeight="1">
      <c r="A37" s="102" t="s">
        <v>1013</v>
      </c>
      <c r="D37" s="103"/>
    </row>
    <row r="38" spans="1:13" s="102" customFormat="1" ht="25" customHeight="1">
      <c r="A38" s="102" t="s">
        <v>1237</v>
      </c>
      <c r="D38" s="103"/>
    </row>
    <row r="39" spans="1:13" s="4" customFormat="1" ht="25" customHeight="1">
      <c r="A39" s="99" t="s">
        <v>1223</v>
      </c>
      <c r="D39" s="5"/>
      <c r="E39" s="5"/>
      <c r="F39" s="5"/>
      <c r="G39" s="5"/>
      <c r="H39" s="5"/>
      <c r="I39" s="5"/>
      <c r="J39" s="5"/>
      <c r="K39" s="5"/>
      <c r="L39" s="5"/>
      <c r="M39" s="99"/>
    </row>
    <row r="40" spans="1:13" ht="25" customHeight="1">
      <c r="A40" s="94" t="s">
        <v>14</v>
      </c>
    </row>
    <row r="41" spans="1:13" ht="25" customHeight="1">
      <c r="A41" s="85" t="s">
        <v>1238</v>
      </c>
    </row>
    <row r="42" spans="1:13" ht="25" customHeight="1">
      <c r="A42" s="85" t="s">
        <v>1239</v>
      </c>
    </row>
    <row r="43" spans="1:13" ht="25" customHeight="1">
      <c r="A43" s="85" t="s">
        <v>1240</v>
      </c>
    </row>
    <row r="44" spans="1:13" ht="25" customHeight="1">
      <c r="A44" s="85" t="s">
        <v>1014</v>
      </c>
    </row>
    <row r="45" spans="1:13" ht="25" customHeight="1">
      <c r="A45" s="85" t="s">
        <v>1015</v>
      </c>
    </row>
    <row r="46" spans="1:13" ht="25" customHeight="1">
      <c r="A46" s="85" t="s">
        <v>675</v>
      </c>
    </row>
    <row r="47" spans="1:13" ht="25" customHeight="1">
      <c r="A47" s="85" t="s">
        <v>677</v>
      </c>
    </row>
    <row r="48" spans="1:13" ht="25" customHeight="1">
      <c r="A48" s="85" t="s">
        <v>676</v>
      </c>
    </row>
    <row r="49" spans="1:11" ht="25" customHeight="1">
      <c r="A49" s="85" t="s">
        <v>15</v>
      </c>
    </row>
    <row r="50" spans="1:11" ht="25" customHeight="1">
      <c r="A50" s="85" t="s">
        <v>16</v>
      </c>
    </row>
    <row r="51" spans="1:11" ht="25" customHeight="1">
      <c r="E51" s="428" t="s">
        <v>17</v>
      </c>
      <c r="F51" s="428"/>
      <c r="G51" s="428"/>
      <c r="H51" s="107"/>
      <c r="I51" s="271" t="s">
        <v>18</v>
      </c>
      <c r="J51" s="107"/>
      <c r="K51" s="271" t="s">
        <v>19</v>
      </c>
    </row>
    <row r="52" spans="1:11" ht="25" customHeight="1">
      <c r="E52" s="126" t="s">
        <v>997</v>
      </c>
      <c r="G52" s="180">
        <v>2564</v>
      </c>
      <c r="H52" s="107"/>
      <c r="I52" s="107"/>
      <c r="J52" s="107"/>
    </row>
    <row r="53" spans="1:11" ht="25" customHeight="1">
      <c r="A53" s="171" t="s">
        <v>141</v>
      </c>
      <c r="B53" s="85" t="s">
        <v>509</v>
      </c>
      <c r="E53" s="107" t="s">
        <v>20</v>
      </c>
      <c r="F53" s="107"/>
      <c r="G53" s="107" t="s">
        <v>20</v>
      </c>
      <c r="H53" s="107"/>
      <c r="I53" s="107" t="s">
        <v>21</v>
      </c>
      <c r="J53" s="107"/>
      <c r="K53" s="107" t="s">
        <v>22</v>
      </c>
    </row>
    <row r="54" spans="1:11" ht="25" customHeight="1">
      <c r="A54" s="171" t="s">
        <v>145</v>
      </c>
      <c r="B54" s="85" t="s">
        <v>818</v>
      </c>
      <c r="E54" s="107">
        <v>76</v>
      </c>
      <c r="F54" s="107"/>
      <c r="G54" s="107">
        <v>76</v>
      </c>
      <c r="H54" s="107"/>
      <c r="I54" s="107" t="s">
        <v>21</v>
      </c>
      <c r="J54" s="107"/>
      <c r="K54" s="85" t="s">
        <v>820</v>
      </c>
    </row>
    <row r="55" spans="1:11" ht="25" customHeight="1">
      <c r="A55" s="171"/>
      <c r="E55" s="107"/>
      <c r="F55" s="107"/>
      <c r="G55" s="107"/>
      <c r="H55" s="107"/>
      <c r="I55" s="107"/>
      <c r="J55" s="107"/>
      <c r="K55" s="85" t="s">
        <v>821</v>
      </c>
    </row>
    <row r="56" spans="1:11" ht="25" customHeight="1">
      <c r="A56" s="171" t="s">
        <v>157</v>
      </c>
      <c r="B56" s="85" t="s">
        <v>819</v>
      </c>
      <c r="E56" s="107">
        <v>76</v>
      </c>
      <c r="F56" s="107"/>
      <c r="G56" s="107">
        <v>76</v>
      </c>
      <c r="H56" s="107"/>
      <c r="I56" s="107" t="s">
        <v>21</v>
      </c>
      <c r="J56" s="107"/>
      <c r="K56" s="85" t="s">
        <v>820</v>
      </c>
    </row>
    <row r="57" spans="1:11" ht="25" customHeight="1">
      <c r="A57" s="171"/>
      <c r="K57" s="85" t="s">
        <v>821</v>
      </c>
    </row>
    <row r="58" spans="1:11" ht="24.75" customHeight="1">
      <c r="A58" s="104" t="s">
        <v>23</v>
      </c>
    </row>
    <row r="59" spans="1:11" ht="24.75" customHeight="1">
      <c r="A59" s="85" t="s">
        <v>24</v>
      </c>
    </row>
    <row r="60" spans="1:11" ht="24.75" customHeight="1">
      <c r="A60" s="85" t="s">
        <v>25</v>
      </c>
    </row>
    <row r="61" spans="1:11" ht="24.75" customHeight="1">
      <c r="A61" s="172" t="s">
        <v>822</v>
      </c>
      <c r="B61" s="172"/>
      <c r="C61" s="132"/>
      <c r="D61" s="132"/>
      <c r="E61" s="132"/>
      <c r="F61" s="132"/>
      <c r="G61" s="132"/>
      <c r="H61" s="132"/>
      <c r="I61" s="132"/>
      <c r="J61" s="132"/>
      <c r="K61" s="173"/>
    </row>
    <row r="62" spans="1:11" ht="24.75" customHeight="1">
      <c r="A62" s="134" t="s">
        <v>867</v>
      </c>
      <c r="B62" s="172"/>
      <c r="C62" s="132"/>
      <c r="D62" s="132"/>
      <c r="E62" s="132"/>
      <c r="F62" s="132"/>
      <c r="G62" s="132"/>
      <c r="H62" s="132"/>
      <c r="I62" s="132"/>
      <c r="J62" s="132"/>
      <c r="K62" s="173"/>
    </row>
    <row r="63" spans="1:11" ht="24.75" customHeight="1">
      <c r="A63" s="134" t="s">
        <v>823</v>
      </c>
      <c r="B63" s="172"/>
      <c r="C63" s="132"/>
      <c r="D63" s="132"/>
      <c r="E63" s="132"/>
      <c r="F63" s="132"/>
      <c r="G63" s="132"/>
      <c r="H63" s="132"/>
      <c r="I63" s="132"/>
      <c r="J63" s="132"/>
      <c r="K63" s="173"/>
    </row>
    <row r="64" spans="1:11" ht="24.75" customHeight="1">
      <c r="A64" s="134" t="s">
        <v>824</v>
      </c>
      <c r="B64" s="172"/>
      <c r="C64" s="132"/>
      <c r="D64" s="132"/>
      <c r="E64" s="132"/>
      <c r="F64" s="132"/>
      <c r="G64" s="132"/>
      <c r="H64" s="132"/>
      <c r="I64" s="132"/>
      <c r="J64" s="132"/>
      <c r="K64" s="173"/>
    </row>
    <row r="65" spans="1:11" ht="24.75" customHeight="1">
      <c r="A65" s="134"/>
      <c r="B65" s="172"/>
      <c r="C65" s="132"/>
      <c r="D65" s="132"/>
      <c r="E65" s="132"/>
      <c r="F65" s="132"/>
      <c r="G65" s="132"/>
      <c r="H65" s="132"/>
      <c r="I65" s="132"/>
      <c r="J65" s="132"/>
      <c r="K65" s="173"/>
    </row>
    <row r="66" spans="1:11" ht="24.75" customHeight="1">
      <c r="A66" s="134"/>
      <c r="B66" s="172"/>
      <c r="C66" s="132"/>
      <c r="D66" s="132"/>
      <c r="E66" s="132"/>
      <c r="F66" s="132"/>
      <c r="G66" s="132"/>
      <c r="H66" s="132"/>
      <c r="I66" s="132"/>
      <c r="J66" s="132"/>
      <c r="K66" s="173"/>
    </row>
    <row r="67" spans="1:11" ht="24.75" customHeight="1">
      <c r="A67" s="134"/>
      <c r="B67" s="172"/>
      <c r="C67" s="132"/>
      <c r="D67" s="132"/>
      <c r="E67" s="132"/>
      <c r="F67" s="132"/>
      <c r="G67" s="132"/>
      <c r="H67" s="132"/>
      <c r="I67" s="132"/>
      <c r="J67" s="132"/>
      <c r="K67" s="173"/>
    </row>
    <row r="68" spans="1:11" ht="24.75" customHeight="1">
      <c r="A68" s="427" t="s">
        <v>11</v>
      </c>
      <c r="B68" s="427"/>
      <c r="C68" s="427"/>
      <c r="D68" s="427"/>
      <c r="E68" s="427"/>
      <c r="F68" s="427"/>
      <c r="G68" s="427"/>
      <c r="H68" s="427"/>
      <c r="I68" s="427"/>
      <c r="J68" s="427"/>
      <c r="K68" s="427"/>
    </row>
    <row r="70" spans="1:11" ht="24.75" customHeight="1">
      <c r="A70" s="85" t="s">
        <v>26</v>
      </c>
    </row>
    <row r="71" spans="1:11" ht="24.75" customHeight="1">
      <c r="A71" s="85" t="s">
        <v>27</v>
      </c>
    </row>
    <row r="72" spans="1:11" ht="24.75" customHeight="1">
      <c r="A72" s="85" t="s">
        <v>28</v>
      </c>
    </row>
    <row r="73" spans="1:11" ht="24.75" customHeight="1">
      <c r="A73" s="85" t="s">
        <v>29</v>
      </c>
    </row>
    <row r="74" spans="1:11" ht="24.75" customHeight="1">
      <c r="A74" s="85" t="s">
        <v>30</v>
      </c>
    </row>
    <row r="75" spans="1:11" ht="24.75" customHeight="1">
      <c r="A75" s="85" t="s">
        <v>31</v>
      </c>
    </row>
    <row r="76" spans="1:11" ht="24.75" customHeight="1">
      <c r="A76" s="104" t="s">
        <v>32</v>
      </c>
    </row>
    <row r="77" spans="1:11" ht="24.75" customHeight="1">
      <c r="A77" s="85" t="s">
        <v>33</v>
      </c>
    </row>
    <row r="78" spans="1:11" ht="24.75" customHeight="1">
      <c r="A78" s="85" t="s">
        <v>34</v>
      </c>
    </row>
    <row r="79" spans="1:11" ht="24.75" customHeight="1">
      <c r="A79" s="85" t="s">
        <v>35</v>
      </c>
    </row>
    <row r="80" spans="1:11" ht="24.75" customHeight="1">
      <c r="A80" s="85" t="s">
        <v>36</v>
      </c>
    </row>
    <row r="81" spans="1:2" ht="24.75" customHeight="1">
      <c r="A81" s="104" t="s">
        <v>37</v>
      </c>
    </row>
    <row r="82" spans="1:2" ht="24.75" customHeight="1">
      <c r="A82" s="85" t="s">
        <v>38</v>
      </c>
    </row>
    <row r="83" spans="1:2" ht="24.75" customHeight="1">
      <c r="A83" s="85" t="s">
        <v>39</v>
      </c>
    </row>
    <row r="84" spans="1:2" ht="24.75" customHeight="1">
      <c r="A84" s="85" t="s">
        <v>40</v>
      </c>
    </row>
    <row r="85" spans="1:2" ht="24.75" customHeight="1">
      <c r="A85" s="85" t="s">
        <v>41</v>
      </c>
    </row>
    <row r="86" spans="1:2" ht="24.75" customHeight="1">
      <c r="A86" s="94" t="s">
        <v>43</v>
      </c>
    </row>
    <row r="87" spans="1:2" ht="24.75" customHeight="1">
      <c r="A87" s="21" t="s">
        <v>44</v>
      </c>
    </row>
    <row r="88" spans="1:2" ht="24.75" customHeight="1">
      <c r="A88" s="22" t="s">
        <v>517</v>
      </c>
    </row>
    <row r="89" spans="1:2" ht="24.75" customHeight="1">
      <c r="B89" s="22" t="s">
        <v>45</v>
      </c>
    </row>
    <row r="90" spans="1:2" ht="24.75" customHeight="1">
      <c r="B90" s="23" t="s">
        <v>46</v>
      </c>
    </row>
    <row r="91" spans="1:2" ht="24.75" customHeight="1">
      <c r="B91" s="23" t="s">
        <v>47</v>
      </c>
    </row>
    <row r="92" spans="1:2" ht="24.75" customHeight="1">
      <c r="A92" s="23" t="s">
        <v>48</v>
      </c>
    </row>
    <row r="93" spans="1:2" ht="24.75" customHeight="1">
      <c r="A93" s="23" t="s">
        <v>49</v>
      </c>
    </row>
    <row r="94" spans="1:2" ht="24.75" customHeight="1">
      <c r="A94" s="23" t="s">
        <v>50</v>
      </c>
    </row>
    <row r="95" spans="1:2" ht="24.75" customHeight="1">
      <c r="A95" s="24" t="s">
        <v>51</v>
      </c>
    </row>
    <row r="96" spans="1:2" ht="23.25" customHeight="1">
      <c r="A96" s="85" t="s">
        <v>52</v>
      </c>
    </row>
    <row r="97" spans="1:11" ht="23.25" customHeight="1">
      <c r="A97" s="21" t="s">
        <v>53</v>
      </c>
    </row>
    <row r="98" spans="1:11" ht="23.25" customHeight="1">
      <c r="A98" s="21" t="s">
        <v>678</v>
      </c>
    </row>
    <row r="99" spans="1:11" ht="23.25" customHeight="1">
      <c r="A99" s="85" t="s">
        <v>972</v>
      </c>
    </row>
    <row r="100" spans="1:11" ht="23.25" customHeight="1">
      <c r="A100" s="85" t="s">
        <v>973</v>
      </c>
    </row>
    <row r="101" spans="1:11" ht="23.25" customHeight="1">
      <c r="A101" s="85" t="s">
        <v>974</v>
      </c>
    </row>
    <row r="102" spans="1:11" ht="23.25" customHeight="1">
      <c r="A102" s="85" t="s">
        <v>975</v>
      </c>
    </row>
    <row r="104" spans="1:11" ht="24.75" customHeight="1">
      <c r="A104" s="427" t="s">
        <v>13</v>
      </c>
      <c r="B104" s="427"/>
      <c r="C104" s="427"/>
      <c r="D104" s="427"/>
      <c r="E104" s="427"/>
      <c r="F104" s="427"/>
      <c r="G104" s="427"/>
      <c r="H104" s="427"/>
      <c r="I104" s="427"/>
      <c r="J104" s="427"/>
      <c r="K104" s="427"/>
    </row>
    <row r="105" spans="1:11" ht="23.25" customHeight="1">
      <c r="A105" s="24"/>
    </row>
    <row r="106" spans="1:11" ht="23.25" customHeight="1">
      <c r="A106" s="85" t="s">
        <v>976</v>
      </c>
    </row>
    <row r="107" spans="1:11" ht="23.25" customHeight="1">
      <c r="A107" s="85" t="s">
        <v>54</v>
      </c>
    </row>
    <row r="108" spans="1:11" ht="23.25" customHeight="1">
      <c r="A108" s="85" t="s">
        <v>1042</v>
      </c>
    </row>
    <row r="109" spans="1:11" ht="23.25" customHeight="1">
      <c r="A109" s="85" t="s">
        <v>977</v>
      </c>
    </row>
    <row r="110" spans="1:11" ht="23.25" customHeight="1">
      <c r="A110" s="135" t="s">
        <v>55</v>
      </c>
    </row>
    <row r="111" spans="1:11" ht="23.25" customHeight="1">
      <c r="A111" s="85" t="s">
        <v>978</v>
      </c>
    </row>
    <row r="112" spans="1:11" ht="23.25" customHeight="1">
      <c r="A112" s="85" t="s">
        <v>56</v>
      </c>
    </row>
    <row r="113" spans="1:9" ht="23.25" customHeight="1">
      <c r="A113" s="85" t="s">
        <v>57</v>
      </c>
    </row>
    <row r="114" spans="1:9" ht="23.25" customHeight="1">
      <c r="A114" s="85" t="s">
        <v>58</v>
      </c>
    </row>
    <row r="115" spans="1:9" ht="23.25" customHeight="1">
      <c r="A115" s="85" t="s">
        <v>59</v>
      </c>
    </row>
    <row r="116" spans="1:9" ht="23.25" customHeight="1">
      <c r="A116" s="85" t="s">
        <v>60</v>
      </c>
    </row>
    <row r="117" spans="1:9" ht="23.25" customHeight="1">
      <c r="A117" s="85" t="s">
        <v>61</v>
      </c>
    </row>
    <row r="118" spans="1:9" ht="23.25" customHeight="1">
      <c r="A118" s="85" t="s">
        <v>979</v>
      </c>
    </row>
    <row r="119" spans="1:9" ht="23.25" customHeight="1">
      <c r="A119" s="21" t="s">
        <v>1241</v>
      </c>
    </row>
    <row r="120" spans="1:9" ht="23.25" customHeight="1">
      <c r="A120" s="21" t="s">
        <v>63</v>
      </c>
    </row>
    <row r="121" spans="1:9" ht="23.25" customHeight="1">
      <c r="A121" s="21" t="s">
        <v>64</v>
      </c>
    </row>
    <row r="122" spans="1:9" ht="23.25" customHeight="1">
      <c r="A122" s="21" t="s">
        <v>65</v>
      </c>
    </row>
    <row r="123" spans="1:9" ht="23.25" customHeight="1">
      <c r="A123" s="23" t="s">
        <v>66</v>
      </c>
    </row>
    <row r="124" spans="1:9" ht="23.25" customHeight="1">
      <c r="A124" s="23" t="s">
        <v>67</v>
      </c>
    </row>
    <row r="125" spans="1:9" ht="23.25" customHeight="1">
      <c r="A125" s="23"/>
      <c r="B125" s="85" t="s">
        <v>68</v>
      </c>
      <c r="I125" s="98" t="s">
        <v>953</v>
      </c>
    </row>
    <row r="126" spans="1:9" ht="23.25" customHeight="1">
      <c r="B126" s="85" t="s">
        <v>69</v>
      </c>
      <c r="I126" s="86" t="s">
        <v>70</v>
      </c>
    </row>
    <row r="127" spans="1:9" ht="23.25" customHeight="1">
      <c r="B127" s="85" t="s">
        <v>71</v>
      </c>
      <c r="I127" s="86" t="s">
        <v>72</v>
      </c>
    </row>
    <row r="128" spans="1:9" ht="23.25" customHeight="1">
      <c r="B128" s="85" t="s">
        <v>73</v>
      </c>
      <c r="I128" s="86" t="s">
        <v>74</v>
      </c>
    </row>
    <row r="129" spans="1:11" ht="23.25" customHeight="1">
      <c r="B129" s="85" t="s">
        <v>75</v>
      </c>
      <c r="I129" s="86" t="s">
        <v>76</v>
      </c>
    </row>
    <row r="130" spans="1:11" ht="23.25" customHeight="1">
      <c r="B130" s="85" t="s">
        <v>77</v>
      </c>
      <c r="I130" s="86" t="s">
        <v>78</v>
      </c>
    </row>
    <row r="131" spans="1:11" ht="23.25" customHeight="1">
      <c r="B131" s="85" t="s">
        <v>79</v>
      </c>
      <c r="I131" s="86" t="s">
        <v>78</v>
      </c>
    </row>
    <row r="132" spans="1:11" ht="23.25" customHeight="1">
      <c r="B132" s="85" t="s">
        <v>80</v>
      </c>
      <c r="I132" s="86" t="s">
        <v>81</v>
      </c>
    </row>
    <row r="133" spans="1:11" ht="23.25" customHeight="1">
      <c r="B133" s="85" t="s">
        <v>82</v>
      </c>
      <c r="I133" s="86" t="s">
        <v>81</v>
      </c>
    </row>
    <row r="134" spans="1:11" ht="23.25" customHeight="1">
      <c r="B134" s="85" t="s">
        <v>83</v>
      </c>
      <c r="I134" s="86" t="s">
        <v>81</v>
      </c>
    </row>
    <row r="135" spans="1:11" ht="23.25" customHeight="1">
      <c r="A135" s="85" t="s">
        <v>475</v>
      </c>
    </row>
    <row r="136" spans="1:11" ht="24.75" customHeight="1">
      <c r="A136" s="85" t="s">
        <v>1016</v>
      </c>
    </row>
    <row r="137" spans="1:11" ht="24.75" customHeight="1">
      <c r="A137" s="85" t="s">
        <v>84</v>
      </c>
    </row>
    <row r="138" spans="1:11" ht="24.75" customHeight="1">
      <c r="A138" s="85" t="s">
        <v>1242</v>
      </c>
    </row>
    <row r="139" spans="1:11" ht="24.75" customHeight="1">
      <c r="A139" s="85" t="s">
        <v>1243</v>
      </c>
    </row>
    <row r="140" spans="1:11" ht="24.75" customHeight="1">
      <c r="A140" s="85" t="s">
        <v>1244</v>
      </c>
    </row>
    <row r="141" spans="1:11" ht="24.75" customHeight="1">
      <c r="A141" s="85" t="s">
        <v>1245</v>
      </c>
    </row>
    <row r="142" spans="1:11" ht="24.75" customHeight="1">
      <c r="A142" s="427" t="s">
        <v>42</v>
      </c>
      <c r="B142" s="427"/>
      <c r="C142" s="427"/>
      <c r="D142" s="427"/>
      <c r="E142" s="427"/>
      <c r="F142" s="427"/>
      <c r="G142" s="427"/>
      <c r="H142" s="427"/>
      <c r="I142" s="427"/>
      <c r="J142" s="427"/>
      <c r="K142" s="427"/>
    </row>
    <row r="143" spans="1:11" ht="24.75" customHeight="1">
      <c r="G143" s="86"/>
    </row>
    <row r="144" spans="1:11" ht="24.75" customHeight="1">
      <c r="A144" s="23" t="s">
        <v>85</v>
      </c>
    </row>
    <row r="145" spans="1:13" ht="24.75" customHeight="1">
      <c r="A145" s="23" t="s">
        <v>86</v>
      </c>
    </row>
    <row r="146" spans="1:13" ht="24.75" customHeight="1">
      <c r="A146" s="23" t="s">
        <v>1017</v>
      </c>
    </row>
    <row r="147" spans="1:13" ht="24.75" customHeight="1">
      <c r="A147" s="23" t="s">
        <v>87</v>
      </c>
    </row>
    <row r="148" spans="1:13" ht="24.75" customHeight="1">
      <c r="A148" s="23" t="s">
        <v>980</v>
      </c>
    </row>
    <row r="149" spans="1:13" ht="24.75" customHeight="1">
      <c r="A149" s="23" t="s">
        <v>1018</v>
      </c>
    </row>
    <row r="150" spans="1:13" ht="24.75" customHeight="1">
      <c r="A150" s="23" t="s">
        <v>1246</v>
      </c>
    </row>
    <row r="151" spans="1:13" ht="24.75" customHeight="1">
      <c r="A151" s="23" t="s">
        <v>868</v>
      </c>
    </row>
    <row r="152" spans="1:13" ht="24.75" customHeight="1">
      <c r="A152" s="23" t="s">
        <v>869</v>
      </c>
    </row>
    <row r="153" spans="1:13" ht="24.75" customHeight="1">
      <c r="A153" s="23" t="s">
        <v>862</v>
      </c>
    </row>
    <row r="154" spans="1:13" ht="24.75" customHeight="1">
      <c r="A154" s="23" t="s">
        <v>1019</v>
      </c>
    </row>
    <row r="155" spans="1:13" ht="24.75" customHeight="1">
      <c r="A155" s="23" t="s">
        <v>1020</v>
      </c>
    </row>
    <row r="156" spans="1:13" ht="24.75" customHeight="1">
      <c r="A156" s="23" t="s">
        <v>870</v>
      </c>
    </row>
    <row r="157" spans="1:13" ht="24.75" customHeight="1">
      <c r="A157" s="23" t="s">
        <v>863</v>
      </c>
    </row>
    <row r="158" spans="1:13" ht="24.75" customHeight="1">
      <c r="A158" s="23" t="s">
        <v>871</v>
      </c>
    </row>
    <row r="159" spans="1:13" s="329" customFormat="1" ht="24.75" customHeight="1">
      <c r="A159" s="85" t="s">
        <v>1285</v>
      </c>
      <c r="B159" s="85"/>
      <c r="C159" s="85"/>
      <c r="D159" s="85"/>
      <c r="E159" s="85"/>
      <c r="F159" s="85"/>
      <c r="G159" s="85"/>
      <c r="H159" s="85"/>
      <c r="I159" s="85"/>
      <c r="J159" s="85"/>
      <c r="K159" s="107"/>
      <c r="L159" s="85"/>
      <c r="M159" s="85"/>
    </row>
    <row r="160" spans="1:13" s="329" customFormat="1" ht="24.75" customHeight="1">
      <c r="A160" s="85" t="s">
        <v>1133</v>
      </c>
      <c r="B160" s="85"/>
      <c r="C160" s="85"/>
      <c r="D160" s="85"/>
      <c r="E160" s="85"/>
      <c r="F160" s="85"/>
      <c r="G160" s="85"/>
      <c r="H160" s="85"/>
      <c r="I160" s="85"/>
      <c r="J160" s="85"/>
      <c r="K160" s="107"/>
      <c r="L160" s="85"/>
      <c r="M160" s="85"/>
    </row>
    <row r="161" spans="1:13" s="329" customFormat="1" ht="24.75" customHeight="1">
      <c r="A161" s="85" t="s">
        <v>1247</v>
      </c>
      <c r="B161" s="85"/>
      <c r="C161" s="85"/>
      <c r="D161" s="85"/>
      <c r="E161" s="85"/>
      <c r="F161" s="85"/>
      <c r="G161" s="85"/>
      <c r="H161" s="85"/>
      <c r="I161" s="85"/>
      <c r="J161" s="85"/>
      <c r="K161" s="107"/>
      <c r="L161" s="85"/>
      <c r="M161" s="85"/>
    </row>
    <row r="162" spans="1:13" s="329" customFormat="1" ht="24.75" customHeight="1">
      <c r="A162" s="85" t="s">
        <v>1248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107"/>
      <c r="L162" s="85"/>
      <c r="M162" s="85"/>
    </row>
    <row r="163" spans="1:13" s="329" customFormat="1" ht="24.75" customHeight="1">
      <c r="A163" s="85"/>
      <c r="B163" s="85"/>
      <c r="C163" s="85" t="s">
        <v>89</v>
      </c>
      <c r="D163" s="85"/>
      <c r="E163" s="85"/>
      <c r="F163" s="85"/>
      <c r="G163" s="85"/>
      <c r="H163" s="85"/>
      <c r="I163" s="86" t="s">
        <v>90</v>
      </c>
      <c r="J163" s="85"/>
      <c r="K163" s="107"/>
      <c r="L163" s="85"/>
      <c r="M163" s="85"/>
    </row>
    <row r="164" spans="1:13" s="329" customFormat="1" ht="24.75" customHeight="1">
      <c r="A164" s="85" t="s">
        <v>1134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107"/>
      <c r="L164" s="85"/>
      <c r="M164" s="85"/>
    </row>
    <row r="165" spans="1:13" s="329" customFormat="1" ht="24.75" customHeight="1">
      <c r="A165" s="85" t="s">
        <v>1249</v>
      </c>
      <c r="B165" s="85"/>
      <c r="C165" s="85"/>
      <c r="D165" s="85"/>
      <c r="E165" s="85"/>
      <c r="F165" s="85"/>
      <c r="G165" s="85"/>
      <c r="H165" s="85"/>
      <c r="I165" s="85"/>
      <c r="J165" s="85"/>
      <c r="K165" s="107"/>
      <c r="L165" s="85"/>
      <c r="M165" s="85"/>
    </row>
    <row r="166" spans="1:13" s="329" customFormat="1" ht="24.75" customHeight="1">
      <c r="A166" s="85" t="s">
        <v>1250</v>
      </c>
      <c r="B166" s="85"/>
      <c r="C166" s="85"/>
      <c r="D166" s="85"/>
      <c r="E166" s="85"/>
      <c r="F166" s="85"/>
      <c r="G166" s="85"/>
      <c r="H166" s="85"/>
      <c r="I166" s="85"/>
      <c r="J166" s="85"/>
      <c r="K166" s="107"/>
      <c r="L166" s="85"/>
      <c r="M166" s="85"/>
    </row>
    <row r="167" spans="1:13" s="329" customFormat="1" ht="24.75" customHeight="1">
      <c r="A167" s="85" t="s">
        <v>91</v>
      </c>
      <c r="B167" s="85"/>
      <c r="C167" s="85"/>
      <c r="D167" s="85"/>
      <c r="E167" s="85"/>
      <c r="F167" s="85"/>
      <c r="G167" s="85"/>
      <c r="H167" s="85"/>
      <c r="I167" s="85"/>
      <c r="J167" s="85"/>
      <c r="K167" s="107"/>
      <c r="L167" s="85"/>
      <c r="M167" s="85"/>
    </row>
    <row r="168" spans="1:13" ht="24.75" customHeight="1">
      <c r="A168" s="85" t="s">
        <v>981</v>
      </c>
    </row>
    <row r="169" spans="1:13" ht="24.75" customHeight="1">
      <c r="A169" s="85" t="s">
        <v>518</v>
      </c>
    </row>
    <row r="170" spans="1:13" ht="24.75" customHeight="1">
      <c r="A170" s="85" t="s">
        <v>519</v>
      </c>
    </row>
    <row r="171" spans="1:13" ht="24.75" customHeight="1">
      <c r="A171" s="85" t="s">
        <v>581</v>
      </c>
    </row>
    <row r="172" spans="1:13" ht="24.75" customHeight="1">
      <c r="A172" s="85" t="s">
        <v>679</v>
      </c>
    </row>
    <row r="173" spans="1:13" ht="24.75" customHeight="1">
      <c r="A173" s="85" t="s">
        <v>681</v>
      </c>
    </row>
    <row r="174" spans="1:13" ht="24.75" customHeight="1">
      <c r="A174" s="85" t="s">
        <v>680</v>
      </c>
    </row>
    <row r="178" spans="1:11" ht="24.65" customHeight="1">
      <c r="A178" s="427" t="s">
        <v>62</v>
      </c>
      <c r="B178" s="427"/>
      <c r="C178" s="427"/>
      <c r="D178" s="427"/>
      <c r="E178" s="427"/>
      <c r="F178" s="427"/>
      <c r="G178" s="427"/>
      <c r="H178" s="427"/>
      <c r="I178" s="427"/>
      <c r="J178" s="427"/>
      <c r="K178" s="427"/>
    </row>
    <row r="179" spans="1:11" ht="24.65" customHeight="1"/>
    <row r="180" spans="1:11" ht="26.15" customHeight="1">
      <c r="A180" s="85" t="s">
        <v>982</v>
      </c>
    </row>
    <row r="181" spans="1:11" ht="26.15" customHeight="1">
      <c r="A181" s="85" t="s">
        <v>889</v>
      </c>
    </row>
    <row r="182" spans="1:11" ht="26.15" customHeight="1">
      <c r="A182" s="85" t="s">
        <v>890</v>
      </c>
    </row>
    <row r="183" spans="1:11" ht="26.15" customHeight="1">
      <c r="A183" s="85" t="s">
        <v>892</v>
      </c>
    </row>
    <row r="184" spans="1:11" ht="26.15" customHeight="1">
      <c r="A184" s="85" t="s">
        <v>891</v>
      </c>
    </row>
    <row r="185" spans="1:11" ht="26.15" customHeight="1">
      <c r="A185" s="85" t="s">
        <v>520</v>
      </c>
    </row>
    <row r="186" spans="1:11" ht="26.15" customHeight="1">
      <c r="A186" s="85" t="s">
        <v>521</v>
      </c>
    </row>
    <row r="187" spans="1:11" ht="26.15" customHeight="1">
      <c r="A187" s="85" t="s">
        <v>522</v>
      </c>
    </row>
    <row r="188" spans="1:11" ht="24.25" customHeight="1">
      <c r="A188" s="85" t="s">
        <v>92</v>
      </c>
    </row>
    <row r="189" spans="1:11" ht="24.25" customHeight="1">
      <c r="A189" s="85" t="s">
        <v>93</v>
      </c>
    </row>
    <row r="190" spans="1:11" ht="24.25" customHeight="1">
      <c r="A190" s="85" t="s">
        <v>682</v>
      </c>
    </row>
    <row r="191" spans="1:11" ht="24.25" customHeight="1">
      <c r="A191" s="85" t="s">
        <v>683</v>
      </c>
    </row>
    <row r="192" spans="1:11" ht="24.25" customHeight="1">
      <c r="A192" s="85" t="s">
        <v>94</v>
      </c>
    </row>
    <row r="193" spans="1:12" ht="24.25" customHeight="1">
      <c r="A193" s="85" t="s">
        <v>500</v>
      </c>
    </row>
    <row r="194" spans="1:12" ht="24.25" customHeight="1">
      <c r="A194" s="85" t="s">
        <v>502</v>
      </c>
    </row>
    <row r="195" spans="1:12" ht="24.25" customHeight="1">
      <c r="A195" s="85" t="s">
        <v>501</v>
      </c>
    </row>
    <row r="196" spans="1:12" ht="24.25" customHeight="1">
      <c r="A196" s="95" t="s">
        <v>95</v>
      </c>
    </row>
    <row r="197" spans="1:12" ht="24.25" customHeight="1">
      <c r="A197" s="22" t="s">
        <v>96</v>
      </c>
    </row>
    <row r="198" spans="1:12" ht="24.25" customHeight="1">
      <c r="A198" s="22" t="s">
        <v>97</v>
      </c>
    </row>
    <row r="199" spans="1:12" ht="24.25" customHeight="1">
      <c r="A199" s="22" t="s">
        <v>98</v>
      </c>
    </row>
    <row r="200" spans="1:12" ht="24.25" customHeight="1">
      <c r="A200" s="22" t="s">
        <v>99</v>
      </c>
    </row>
    <row r="201" spans="1:12" ht="24.25" customHeight="1">
      <c r="A201" s="22" t="s">
        <v>101</v>
      </c>
    </row>
    <row r="202" spans="1:12" ht="24.25" customHeight="1">
      <c r="A202" s="22" t="s">
        <v>102</v>
      </c>
    </row>
    <row r="203" spans="1:12" ht="24.25" customHeight="1">
      <c r="A203" s="22" t="s">
        <v>1251</v>
      </c>
    </row>
    <row r="204" spans="1:12" ht="24.25" customHeight="1">
      <c r="A204" s="22" t="s">
        <v>1252</v>
      </c>
    </row>
    <row r="205" spans="1:12" ht="24.25" customHeight="1">
      <c r="A205" s="22" t="s">
        <v>103</v>
      </c>
    </row>
    <row r="206" spans="1:12" ht="24.25" customHeight="1">
      <c r="A206" s="85" t="s">
        <v>983</v>
      </c>
    </row>
    <row r="207" spans="1:12" customFormat="1" ht="24.25" customHeight="1">
      <c r="A207" s="71" t="s">
        <v>872</v>
      </c>
      <c r="B207" s="85"/>
      <c r="C207" s="71"/>
      <c r="D207" s="71"/>
      <c r="E207" s="71"/>
      <c r="F207" s="71"/>
      <c r="G207" s="71"/>
      <c r="H207" s="71"/>
      <c r="I207" s="71"/>
      <c r="J207" s="71"/>
      <c r="K207" s="71"/>
      <c r="L207" s="71"/>
    </row>
    <row r="208" spans="1:12" customFormat="1" ht="24.25" customHeight="1">
      <c r="A208" s="71" t="s">
        <v>636</v>
      </c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</row>
    <row r="209" spans="1:12" customFormat="1" ht="24.25" customHeight="1">
      <c r="A209" s="71" t="s">
        <v>635</v>
      </c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</row>
    <row r="210" spans="1:12" customFormat="1" ht="24.25" customHeight="1">
      <c r="A210" s="71" t="s">
        <v>597</v>
      </c>
      <c r="B210" s="85"/>
      <c r="C210" s="71"/>
      <c r="D210" s="71"/>
      <c r="E210" s="71"/>
      <c r="F210" s="71"/>
      <c r="G210" s="71"/>
      <c r="H210" s="71"/>
      <c r="I210" s="71"/>
      <c r="J210" s="71"/>
      <c r="K210" s="71"/>
      <c r="L210" s="71"/>
    </row>
    <row r="211" spans="1:12" customFormat="1" ht="24.25" customHeight="1">
      <c r="A211" s="71" t="s">
        <v>637</v>
      </c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</row>
    <row r="212" spans="1:12" customFormat="1" ht="24.25" customHeight="1">
      <c r="A212" s="71" t="s">
        <v>772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</row>
    <row r="213" spans="1:12" customFormat="1" ht="24.25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</row>
    <row r="214" spans="1:12" ht="27" customHeight="1">
      <c r="A214" s="427" t="s">
        <v>88</v>
      </c>
      <c r="B214" s="427"/>
      <c r="C214" s="427"/>
      <c r="D214" s="427"/>
      <c r="E214" s="427"/>
      <c r="F214" s="427"/>
      <c r="G214" s="427"/>
      <c r="H214" s="427"/>
      <c r="I214" s="427"/>
      <c r="J214" s="427"/>
      <c r="K214" s="427"/>
    </row>
    <row r="215" spans="1:12" ht="27" customHeight="1">
      <c r="A215" s="105"/>
      <c r="C215" s="105"/>
      <c r="D215" s="105"/>
      <c r="E215" s="105"/>
      <c r="F215" s="105"/>
      <c r="G215" s="106"/>
      <c r="H215" s="105"/>
      <c r="K215" s="85"/>
    </row>
    <row r="216" spans="1:12" customFormat="1" ht="24.25" customHeight="1">
      <c r="A216" s="201" t="s">
        <v>771</v>
      </c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</row>
    <row r="217" spans="1:12" ht="24.25" customHeight="1">
      <c r="A217" s="105" t="s">
        <v>430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85"/>
    </row>
    <row r="218" spans="1:12" ht="24.25" customHeight="1">
      <c r="A218" s="85" t="s">
        <v>1253</v>
      </c>
      <c r="B218" s="105"/>
      <c r="C218" s="105"/>
      <c r="D218" s="105"/>
      <c r="E218" s="105"/>
      <c r="F218" s="105"/>
      <c r="G218" s="105"/>
      <c r="H218" s="105"/>
      <c r="I218" s="105"/>
      <c r="J218" s="105"/>
      <c r="K218" s="85"/>
    </row>
    <row r="219" spans="1:12" ht="24.25" customHeight="1">
      <c r="A219" s="105" t="s">
        <v>1254</v>
      </c>
      <c r="B219" s="105"/>
      <c r="C219" s="105"/>
      <c r="D219" s="105"/>
      <c r="E219" s="105"/>
      <c r="F219" s="105"/>
      <c r="G219" s="105"/>
      <c r="H219" s="105"/>
      <c r="I219" s="105"/>
      <c r="K219" s="85"/>
    </row>
    <row r="220" spans="1:12" ht="24.25" customHeight="1">
      <c r="A220" s="105" t="s">
        <v>1255</v>
      </c>
      <c r="B220" s="105"/>
      <c r="C220" s="105"/>
      <c r="D220" s="105"/>
      <c r="E220" s="105"/>
      <c r="F220" s="105"/>
      <c r="G220" s="105"/>
      <c r="H220" s="105"/>
      <c r="I220" s="105"/>
      <c r="K220" s="85"/>
    </row>
    <row r="221" spans="1:12" ht="24.25" customHeight="1">
      <c r="A221" s="105" t="s">
        <v>1256</v>
      </c>
      <c r="B221" s="105"/>
      <c r="C221" s="105"/>
      <c r="D221" s="105"/>
      <c r="E221" s="105"/>
      <c r="F221" s="105"/>
      <c r="G221" s="105"/>
      <c r="H221" s="105"/>
      <c r="I221" s="105"/>
      <c r="K221" s="85"/>
    </row>
    <row r="222" spans="1:12" ht="24.25" customHeight="1">
      <c r="A222" s="105" t="s">
        <v>1257</v>
      </c>
      <c r="B222" s="105"/>
      <c r="C222" s="105"/>
      <c r="D222" s="105"/>
      <c r="E222" s="105"/>
      <c r="F222" s="105"/>
      <c r="G222" s="105"/>
      <c r="H222" s="105"/>
      <c r="I222" s="105"/>
      <c r="K222" s="85"/>
    </row>
    <row r="223" spans="1:12" ht="24.25" customHeight="1">
      <c r="A223" s="105" t="s">
        <v>1258</v>
      </c>
      <c r="B223" s="105"/>
      <c r="C223" s="105"/>
      <c r="D223" s="105"/>
      <c r="E223" s="105"/>
      <c r="F223" s="105"/>
      <c r="G223" s="105"/>
      <c r="H223" s="105"/>
      <c r="I223" s="105"/>
      <c r="K223" s="85"/>
    </row>
    <row r="224" spans="1:12" ht="24.25" customHeight="1">
      <c r="A224" s="105"/>
      <c r="C224" s="105" t="s">
        <v>105</v>
      </c>
      <c r="D224" s="105"/>
      <c r="E224" s="105"/>
      <c r="F224" s="105"/>
      <c r="G224" s="106" t="s">
        <v>971</v>
      </c>
      <c r="H224" s="105"/>
      <c r="K224" s="85"/>
    </row>
    <row r="225" spans="1:12" ht="27" customHeight="1">
      <c r="C225" s="85" t="s">
        <v>194</v>
      </c>
      <c r="G225" s="106" t="s">
        <v>970</v>
      </c>
    </row>
    <row r="226" spans="1:12" ht="27" customHeight="1">
      <c r="A226" s="85" t="s">
        <v>644</v>
      </c>
      <c r="B226" s="105"/>
      <c r="C226" s="105"/>
      <c r="D226" s="105"/>
      <c r="E226" s="105"/>
      <c r="F226" s="106"/>
      <c r="G226" s="105"/>
      <c r="H226" s="105"/>
      <c r="K226" s="85"/>
    </row>
    <row r="227" spans="1:12" ht="27" customHeight="1">
      <c r="A227" s="105" t="s">
        <v>645</v>
      </c>
      <c r="B227" s="105"/>
      <c r="C227" s="105"/>
      <c r="D227" s="105"/>
      <c r="E227" s="105"/>
      <c r="F227" s="106"/>
      <c r="G227" s="105"/>
      <c r="H227" s="105"/>
      <c r="K227" s="85"/>
    </row>
    <row r="228" spans="1:12" ht="27" customHeight="1">
      <c r="A228" s="105" t="s">
        <v>638</v>
      </c>
      <c r="B228" s="105"/>
      <c r="J228" s="107"/>
      <c r="K228" s="85"/>
    </row>
    <row r="229" spans="1:12" ht="27" customHeight="1">
      <c r="A229" s="85" t="s">
        <v>1021</v>
      </c>
      <c r="B229" s="105"/>
      <c r="J229" s="107"/>
      <c r="K229" s="85"/>
    </row>
    <row r="230" spans="1:12" ht="27" customHeight="1">
      <c r="A230" s="105" t="s">
        <v>1259</v>
      </c>
      <c r="J230" s="107"/>
      <c r="K230" s="85"/>
    </row>
    <row r="231" spans="1:12" ht="27" customHeight="1">
      <c r="A231" s="105" t="s">
        <v>639</v>
      </c>
      <c r="J231" s="107"/>
      <c r="K231" s="85"/>
    </row>
    <row r="232" spans="1:12" ht="27" customHeight="1">
      <c r="A232" s="105" t="s">
        <v>640</v>
      </c>
      <c r="J232" s="107"/>
      <c r="K232" s="85"/>
    </row>
    <row r="233" spans="1:12" customFormat="1" ht="27" customHeight="1">
      <c r="A233" s="105" t="s">
        <v>641</v>
      </c>
      <c r="B233" s="85"/>
      <c r="C233" s="85"/>
      <c r="D233" s="85"/>
      <c r="E233" s="85"/>
      <c r="F233" s="85"/>
      <c r="G233" s="85"/>
      <c r="H233" s="85"/>
      <c r="I233" s="85"/>
      <c r="J233" s="107"/>
      <c r="K233" s="85"/>
      <c r="L233" s="85"/>
    </row>
    <row r="234" spans="1:12" customFormat="1" ht="27" customHeight="1">
      <c r="A234" s="71" t="s">
        <v>642</v>
      </c>
      <c r="B234" s="71"/>
      <c r="C234" s="71"/>
      <c r="D234" s="71"/>
      <c r="E234" s="71"/>
    </row>
    <row r="235" spans="1:12" customFormat="1" ht="27" customHeight="1">
      <c r="A235" s="71" t="s">
        <v>598</v>
      </c>
      <c r="B235" s="85"/>
      <c r="C235" s="71"/>
      <c r="D235" s="71"/>
      <c r="E235" s="71"/>
    </row>
    <row r="236" spans="1:12" ht="27" customHeight="1">
      <c r="A236" s="71" t="s">
        <v>643</v>
      </c>
      <c r="B236" s="71"/>
      <c r="C236" s="71"/>
      <c r="D236" s="71"/>
      <c r="E236" s="71"/>
      <c r="F236"/>
      <c r="G236"/>
      <c r="H236"/>
      <c r="I236"/>
      <c r="J236"/>
      <c r="K236"/>
      <c r="L236"/>
    </row>
    <row r="237" spans="1:12" ht="27" customHeight="1">
      <c r="A237" s="85" t="s">
        <v>984</v>
      </c>
    </row>
    <row r="238" spans="1:12" ht="27" customHeight="1">
      <c r="A238" s="85" t="s">
        <v>873</v>
      </c>
      <c r="B238" s="95"/>
      <c r="C238" s="95"/>
    </row>
    <row r="239" spans="1:12" ht="27" customHeight="1">
      <c r="A239" s="85" t="s">
        <v>523</v>
      </c>
      <c r="B239" s="95"/>
      <c r="C239" s="95"/>
    </row>
    <row r="240" spans="1:12" ht="27" customHeight="1">
      <c r="A240" s="85" t="s">
        <v>874</v>
      </c>
      <c r="B240" s="95"/>
      <c r="C240" s="95"/>
    </row>
    <row r="241" spans="1:11" ht="27" customHeight="1">
      <c r="A241" s="85" t="s">
        <v>524</v>
      </c>
      <c r="B241" s="95"/>
      <c r="C241" s="95"/>
    </row>
    <row r="242" spans="1:11" ht="27" customHeight="1">
      <c r="A242" s="94" t="s">
        <v>525</v>
      </c>
      <c r="B242" s="95"/>
    </row>
    <row r="243" spans="1:11" ht="27" customHeight="1">
      <c r="A243" s="85" t="s">
        <v>1260</v>
      </c>
      <c r="B243" s="105"/>
    </row>
    <row r="244" spans="1:11" ht="27" customHeight="1">
      <c r="A244" s="85" t="s">
        <v>1261</v>
      </c>
      <c r="B244" s="105"/>
    </row>
    <row r="245" spans="1:11" ht="27" customHeight="1">
      <c r="A245" s="85" t="s">
        <v>1262</v>
      </c>
      <c r="B245" s="105"/>
    </row>
    <row r="246" spans="1:11" ht="27" customHeight="1">
      <c r="A246" s="85" t="s">
        <v>1263</v>
      </c>
      <c r="B246" s="105"/>
      <c r="C246" s="95"/>
    </row>
    <row r="247" spans="1:11" ht="26.15" customHeight="1">
      <c r="B247" s="105"/>
    </row>
    <row r="248" spans="1:11" ht="24.75" customHeight="1">
      <c r="A248" s="427" t="s">
        <v>100</v>
      </c>
      <c r="B248" s="427"/>
      <c r="C248" s="427"/>
      <c r="D248" s="427"/>
      <c r="E248" s="427"/>
      <c r="F248" s="427"/>
      <c r="G248" s="427"/>
      <c r="H248" s="427"/>
      <c r="I248" s="427"/>
      <c r="J248" s="427"/>
      <c r="K248" s="427"/>
    </row>
    <row r="249" spans="1:11" ht="24.75" customHeight="1">
      <c r="B249" s="105"/>
    </row>
    <row r="250" spans="1:11" ht="24.75" customHeight="1">
      <c r="A250" s="94" t="s">
        <v>526</v>
      </c>
      <c r="B250" s="95"/>
    </row>
    <row r="251" spans="1:11" ht="24.75" customHeight="1">
      <c r="A251" s="85" t="s">
        <v>875</v>
      </c>
      <c r="B251" s="105"/>
    </row>
    <row r="252" spans="1:11" ht="24.75" customHeight="1">
      <c r="A252" s="85" t="s">
        <v>685</v>
      </c>
      <c r="B252" s="105"/>
    </row>
    <row r="253" spans="1:11" ht="24.75" customHeight="1">
      <c r="A253" s="85" t="s">
        <v>686</v>
      </c>
      <c r="B253" s="105"/>
    </row>
    <row r="254" spans="1:11" ht="24.75" customHeight="1">
      <c r="A254" s="85" t="s">
        <v>1264</v>
      </c>
      <c r="B254" s="105"/>
      <c r="C254" s="95"/>
    </row>
    <row r="255" spans="1:11" ht="24.75" customHeight="1">
      <c r="A255" s="85" t="s">
        <v>1265</v>
      </c>
      <c r="B255" s="105"/>
      <c r="C255" s="95"/>
    </row>
    <row r="256" spans="1:11" ht="24.75" customHeight="1">
      <c r="A256" s="85" t="s">
        <v>1266</v>
      </c>
      <c r="B256" s="95"/>
      <c r="C256" s="95"/>
    </row>
    <row r="257" spans="1:13" ht="24.75" customHeight="1">
      <c r="A257" s="94" t="s">
        <v>527</v>
      </c>
      <c r="B257" s="95"/>
    </row>
    <row r="258" spans="1:13" ht="24.75" customHeight="1">
      <c r="A258" s="85" t="s">
        <v>876</v>
      </c>
      <c r="B258" s="105"/>
    </row>
    <row r="259" spans="1:13" ht="24.75" customHeight="1">
      <c r="A259" s="85" t="s">
        <v>601</v>
      </c>
      <c r="B259" s="105"/>
    </row>
    <row r="260" spans="1:13" ht="24.75" customHeight="1">
      <c r="A260" s="85" t="s">
        <v>761</v>
      </c>
      <c r="B260" s="105"/>
    </row>
    <row r="261" spans="1:13" ht="24.75" customHeight="1">
      <c r="A261" s="85" t="s">
        <v>762</v>
      </c>
      <c r="B261" s="105"/>
    </row>
    <row r="262" spans="1:13" ht="24.75" customHeight="1">
      <c r="A262" s="85" t="s">
        <v>764</v>
      </c>
      <c r="B262" s="105"/>
    </row>
    <row r="263" spans="1:13" ht="24.75" customHeight="1">
      <c r="A263" s="85" t="s">
        <v>763</v>
      </c>
      <c r="B263" s="105"/>
    </row>
    <row r="264" spans="1:13" ht="24.75" customHeight="1">
      <c r="A264" s="94" t="s">
        <v>545</v>
      </c>
      <c r="B264" s="95"/>
    </row>
    <row r="265" spans="1:13" s="102" customFormat="1" ht="24.75" customHeight="1">
      <c r="A265" s="102" t="s">
        <v>684</v>
      </c>
      <c r="B265" s="138"/>
      <c r="K265" s="131"/>
    </row>
    <row r="266" spans="1:13" ht="24.75" customHeight="1">
      <c r="A266" s="85" t="s">
        <v>776</v>
      </c>
      <c r="B266" s="105"/>
    </row>
    <row r="267" spans="1:13" ht="24.75" customHeight="1">
      <c r="A267" s="85" t="s">
        <v>567</v>
      </c>
      <c r="B267" s="105"/>
    </row>
    <row r="268" spans="1:13" ht="24.75" customHeight="1">
      <c r="A268" s="85" t="s">
        <v>568</v>
      </c>
      <c r="B268" s="105"/>
    </row>
    <row r="269" spans="1:13" ht="24.75" customHeight="1">
      <c r="A269" s="85" t="s">
        <v>569</v>
      </c>
      <c r="B269" s="105"/>
    </row>
    <row r="270" spans="1:13" ht="24.75" customHeight="1">
      <c r="A270" s="85" t="s">
        <v>570</v>
      </c>
      <c r="B270" s="105"/>
    </row>
    <row r="271" spans="1:13" ht="24.75" customHeight="1">
      <c r="A271" s="85" t="s">
        <v>850</v>
      </c>
      <c r="B271" s="105"/>
      <c r="M271" s="170"/>
    </row>
    <row r="272" spans="1:13" ht="24.75" customHeight="1">
      <c r="A272" s="85" t="s">
        <v>852</v>
      </c>
      <c r="B272" s="105"/>
    </row>
    <row r="273" spans="1:11" ht="24.75" customHeight="1">
      <c r="A273" s="85" t="s">
        <v>851</v>
      </c>
      <c r="B273" s="105"/>
    </row>
    <row r="274" spans="1:11" ht="24.75" customHeight="1">
      <c r="A274" s="94" t="s">
        <v>528</v>
      </c>
      <c r="B274" s="95"/>
    </row>
    <row r="275" spans="1:11" ht="24.75" customHeight="1">
      <c r="A275" s="85" t="s">
        <v>529</v>
      </c>
      <c r="B275" s="105"/>
    </row>
    <row r="276" spans="1:11" ht="24.75" customHeight="1">
      <c r="A276" s="85" t="s">
        <v>530</v>
      </c>
      <c r="B276" s="105"/>
    </row>
    <row r="277" spans="1:11" ht="24.75" customHeight="1">
      <c r="A277" s="85" t="s">
        <v>531</v>
      </c>
      <c r="B277" s="105"/>
    </row>
    <row r="278" spans="1:11" ht="24.75" customHeight="1">
      <c r="A278" s="85" t="s">
        <v>532</v>
      </c>
      <c r="B278" s="105"/>
    </row>
    <row r="279" spans="1:11" ht="24.75" customHeight="1">
      <c r="A279" s="85" t="s">
        <v>877</v>
      </c>
      <c r="B279" s="105"/>
    </row>
    <row r="280" spans="1:11" ht="24.75" customHeight="1">
      <c r="A280" s="85" t="s">
        <v>533</v>
      </c>
      <c r="B280" s="105"/>
    </row>
    <row r="281" spans="1:11" ht="24.75" customHeight="1">
      <c r="A281" s="85" t="s">
        <v>534</v>
      </c>
      <c r="B281" s="105"/>
    </row>
    <row r="282" spans="1:11" ht="24.75" customHeight="1">
      <c r="A282" s="85" t="s">
        <v>535</v>
      </c>
      <c r="B282" s="105"/>
    </row>
    <row r="283" spans="1:11" ht="24.75" customHeight="1">
      <c r="A283" s="85" t="s">
        <v>536</v>
      </c>
      <c r="B283" s="105"/>
    </row>
    <row r="284" spans="1:11" ht="24.65" customHeight="1">
      <c r="A284" s="427" t="s">
        <v>107</v>
      </c>
      <c r="B284" s="427"/>
      <c r="C284" s="427"/>
      <c r="D284" s="427"/>
      <c r="E284" s="427"/>
      <c r="F284" s="427"/>
      <c r="G284" s="427"/>
      <c r="H284" s="427"/>
      <c r="I284" s="427"/>
      <c r="J284" s="427"/>
      <c r="K284" s="427"/>
    </row>
    <row r="285" spans="1:11" ht="24.65" customHeight="1">
      <c r="B285" s="105"/>
    </row>
    <row r="286" spans="1:11" ht="25.5" customHeight="1">
      <c r="A286" s="94" t="s">
        <v>537</v>
      </c>
      <c r="B286" s="95"/>
      <c r="I286" s="128"/>
    </row>
    <row r="287" spans="1:11" ht="25.5" customHeight="1">
      <c r="A287" s="85" t="s">
        <v>878</v>
      </c>
      <c r="B287" s="105"/>
    </row>
    <row r="288" spans="1:11" ht="25.5" customHeight="1">
      <c r="A288" s="85" t="s">
        <v>647</v>
      </c>
      <c r="B288" s="105"/>
    </row>
    <row r="289" spans="1:9" ht="25.5" customHeight="1">
      <c r="A289" s="85" t="s">
        <v>879</v>
      </c>
      <c r="B289" s="105"/>
    </row>
    <row r="290" spans="1:9" ht="25.5" customHeight="1">
      <c r="A290" s="85" t="s">
        <v>648</v>
      </c>
      <c r="B290" s="105"/>
    </row>
    <row r="291" spans="1:9" ht="24.65" customHeight="1">
      <c r="A291" s="85" t="s">
        <v>649</v>
      </c>
      <c r="B291" s="105"/>
    </row>
    <row r="292" spans="1:9" ht="24.65" customHeight="1">
      <c r="A292" s="85" t="s">
        <v>880</v>
      </c>
      <c r="B292" s="105"/>
    </row>
    <row r="293" spans="1:9" ht="24.65" customHeight="1">
      <c r="A293" s="85" t="s">
        <v>881</v>
      </c>
      <c r="B293" s="105"/>
    </row>
    <row r="294" spans="1:9" ht="24.65" customHeight="1">
      <c r="A294" s="85" t="s">
        <v>882</v>
      </c>
      <c r="B294" s="105"/>
    </row>
    <row r="295" spans="1:9" ht="24.65" customHeight="1">
      <c r="A295" s="85" t="s">
        <v>756</v>
      </c>
      <c r="B295" s="105"/>
    </row>
    <row r="296" spans="1:9" ht="24.65" customHeight="1">
      <c r="A296" s="85" t="s">
        <v>883</v>
      </c>
      <c r="B296" s="105"/>
    </row>
    <row r="297" spans="1:9" ht="24.65" customHeight="1">
      <c r="A297" s="85" t="s">
        <v>884</v>
      </c>
      <c r="B297" s="105"/>
    </row>
    <row r="298" spans="1:9" ht="24.65" customHeight="1">
      <c r="A298" s="85" t="s">
        <v>538</v>
      </c>
      <c r="B298" s="105"/>
    </row>
    <row r="299" spans="1:9" ht="24.65" customHeight="1">
      <c r="A299" s="85" t="s">
        <v>539</v>
      </c>
      <c r="B299" s="105"/>
    </row>
    <row r="300" spans="1:9" ht="24.65" customHeight="1">
      <c r="A300" s="85" t="s">
        <v>540</v>
      </c>
      <c r="B300" s="105"/>
    </row>
    <row r="301" spans="1:9" ht="24.65" customHeight="1">
      <c r="A301" s="85" t="s">
        <v>583</v>
      </c>
      <c r="B301" s="105"/>
    </row>
    <row r="302" spans="1:9" ht="24.65" customHeight="1">
      <c r="A302" s="85" t="s">
        <v>584</v>
      </c>
      <c r="B302" s="105"/>
    </row>
    <row r="303" spans="1:9" ht="24.65" customHeight="1">
      <c r="A303" s="94" t="s">
        <v>541</v>
      </c>
      <c r="B303" s="95"/>
      <c r="I303" s="128"/>
    </row>
    <row r="304" spans="1:9" ht="24.65" customHeight="1">
      <c r="A304" s="85" t="s">
        <v>542</v>
      </c>
      <c r="B304" s="105"/>
    </row>
    <row r="305" spans="1:11" ht="24.65" customHeight="1">
      <c r="A305" s="85" t="s">
        <v>543</v>
      </c>
      <c r="B305" s="105"/>
    </row>
    <row r="306" spans="1:11" ht="24.65" customHeight="1">
      <c r="A306" s="85" t="s">
        <v>544</v>
      </c>
      <c r="B306" s="105"/>
    </row>
    <row r="307" spans="1:11" ht="24.65" customHeight="1">
      <c r="A307" s="85" t="s">
        <v>985</v>
      </c>
    </row>
    <row r="308" spans="1:11" ht="24.65" customHeight="1">
      <c r="A308" s="85" t="s">
        <v>108</v>
      </c>
    </row>
    <row r="309" spans="1:11" ht="24.65" customHeight="1">
      <c r="A309" s="85" t="s">
        <v>986</v>
      </c>
    </row>
    <row r="310" spans="1:11" ht="24.65" customHeight="1">
      <c r="A310" s="85" t="s">
        <v>109</v>
      </c>
    </row>
    <row r="311" spans="1:11" ht="24.65" customHeight="1">
      <c r="A311" s="85" t="s">
        <v>110</v>
      </c>
    </row>
    <row r="312" spans="1:11" ht="24.65" customHeight="1">
      <c r="A312" s="85" t="s">
        <v>476</v>
      </c>
    </row>
    <row r="313" spans="1:11" ht="24.65" customHeight="1">
      <c r="A313" s="85" t="s">
        <v>477</v>
      </c>
    </row>
    <row r="314" spans="1:11" ht="24.65" customHeight="1">
      <c r="A314" s="85" t="s">
        <v>111</v>
      </c>
    </row>
    <row r="315" spans="1:11" ht="24.65" customHeight="1">
      <c r="A315" s="85" t="s">
        <v>112</v>
      </c>
    </row>
    <row r="316" spans="1:11" ht="24.65" customHeight="1">
      <c r="A316" s="85" t="s">
        <v>987</v>
      </c>
    </row>
    <row r="317" spans="1:11" ht="24.65" customHeight="1">
      <c r="A317" s="85" t="s">
        <v>564</v>
      </c>
    </row>
    <row r="318" spans="1:11" ht="24.65" customHeight="1">
      <c r="A318" s="85" t="s">
        <v>565</v>
      </c>
    </row>
    <row r="319" spans="1:11" ht="24.65" customHeight="1">
      <c r="A319" s="85" t="s">
        <v>566</v>
      </c>
    </row>
    <row r="320" spans="1:11" ht="23.25" customHeight="1">
      <c r="A320" s="427" t="s">
        <v>113</v>
      </c>
      <c r="B320" s="427"/>
      <c r="C320" s="427"/>
      <c r="D320" s="427"/>
      <c r="E320" s="427"/>
      <c r="F320" s="427"/>
      <c r="G320" s="427"/>
      <c r="H320" s="427"/>
      <c r="I320" s="427"/>
      <c r="J320" s="427"/>
      <c r="K320" s="427"/>
    </row>
    <row r="321" spans="1:1" ht="23.25" customHeight="1"/>
    <row r="322" spans="1:1" ht="23.25" customHeight="1">
      <c r="A322" s="85" t="s">
        <v>548</v>
      </c>
    </row>
    <row r="323" spans="1:1" ht="23.25" customHeight="1">
      <c r="A323" s="85" t="s">
        <v>549</v>
      </c>
    </row>
    <row r="324" spans="1:1" ht="23.25" customHeight="1">
      <c r="A324" s="85" t="s">
        <v>550</v>
      </c>
    </row>
    <row r="325" spans="1:1" ht="23.25" customHeight="1">
      <c r="A325" s="85" t="s">
        <v>551</v>
      </c>
    </row>
    <row r="326" spans="1:1" ht="23.25" customHeight="1">
      <c r="A326" s="85" t="s">
        <v>552</v>
      </c>
    </row>
    <row r="327" spans="1:1" ht="23.25" customHeight="1">
      <c r="A327" s="85" t="s">
        <v>553</v>
      </c>
    </row>
    <row r="328" spans="1:1" ht="23.25" customHeight="1">
      <c r="A328" s="85" t="s">
        <v>554</v>
      </c>
    </row>
    <row r="329" spans="1:1" ht="23.25" customHeight="1">
      <c r="A329" s="85" t="s">
        <v>765</v>
      </c>
    </row>
    <row r="330" spans="1:1" ht="23.25" customHeight="1">
      <c r="A330" s="85" t="s">
        <v>555</v>
      </c>
    </row>
    <row r="331" spans="1:1" ht="23.25" customHeight="1">
      <c r="A331" s="85" t="s">
        <v>988</v>
      </c>
    </row>
    <row r="332" spans="1:1" ht="23.25" customHeight="1">
      <c r="A332" s="85" t="s">
        <v>511</v>
      </c>
    </row>
    <row r="333" spans="1:1" ht="23.25" customHeight="1">
      <c r="A333" s="85" t="s">
        <v>885</v>
      </c>
    </row>
    <row r="334" spans="1:1" ht="23.25" customHeight="1">
      <c r="A334" s="85" t="s">
        <v>989</v>
      </c>
    </row>
    <row r="335" spans="1:1" ht="23.25" customHeight="1">
      <c r="A335" s="85" t="s">
        <v>576</v>
      </c>
    </row>
    <row r="336" spans="1:1" ht="23.25" customHeight="1">
      <c r="A336" s="85" t="s">
        <v>577</v>
      </c>
    </row>
    <row r="337" spans="1:1" ht="23.25" customHeight="1">
      <c r="A337" s="85" t="s">
        <v>579</v>
      </c>
    </row>
    <row r="338" spans="1:1" ht="23.25" customHeight="1">
      <c r="A338" s="85" t="s">
        <v>578</v>
      </c>
    </row>
    <row r="339" spans="1:1" ht="23.25" customHeight="1">
      <c r="A339" s="85" t="s">
        <v>589</v>
      </c>
    </row>
    <row r="340" spans="1:1" ht="23.25" customHeight="1">
      <c r="A340" s="85" t="s">
        <v>1267</v>
      </c>
    </row>
    <row r="341" spans="1:1" ht="23.25" customHeight="1">
      <c r="A341" s="85" t="s">
        <v>990</v>
      </c>
    </row>
    <row r="342" spans="1:1" ht="23.25" customHeight="1">
      <c r="A342" s="85" t="s">
        <v>886</v>
      </c>
    </row>
    <row r="343" spans="1:1" ht="23.25" customHeight="1">
      <c r="A343" s="85" t="s">
        <v>580</v>
      </c>
    </row>
    <row r="344" spans="1:1" ht="23.25" customHeight="1">
      <c r="A344" s="85" t="s">
        <v>1268</v>
      </c>
    </row>
    <row r="345" spans="1:1" ht="23.25" customHeight="1">
      <c r="A345" s="85" t="s">
        <v>888</v>
      </c>
    </row>
    <row r="346" spans="1:1" ht="23.25" customHeight="1">
      <c r="A346" s="85" t="s">
        <v>887</v>
      </c>
    </row>
    <row r="347" spans="1:1" ht="23.25" customHeight="1">
      <c r="A347" s="85" t="s">
        <v>991</v>
      </c>
    </row>
    <row r="348" spans="1:1" ht="23.25" customHeight="1">
      <c r="A348" s="85" t="s">
        <v>893</v>
      </c>
    </row>
    <row r="349" spans="1:1" ht="23.25" customHeight="1">
      <c r="A349" s="85" t="s">
        <v>894</v>
      </c>
    </row>
    <row r="350" spans="1:1" ht="23.25" customHeight="1">
      <c r="A350" s="85" t="s">
        <v>895</v>
      </c>
    </row>
    <row r="351" spans="1:1" ht="23.25" customHeight="1">
      <c r="A351" s="85" t="s">
        <v>896</v>
      </c>
    </row>
    <row r="352" spans="1:1" ht="23.25" customHeight="1">
      <c r="A352" s="85" t="s">
        <v>897</v>
      </c>
    </row>
    <row r="353" spans="1:11" ht="23.25" customHeight="1">
      <c r="A353" s="85" t="s">
        <v>898</v>
      </c>
    </row>
    <row r="354" spans="1:11" ht="23.25" customHeight="1">
      <c r="A354" s="85" t="s">
        <v>899</v>
      </c>
    </row>
    <row r="355" spans="1:11" ht="23.25" customHeight="1">
      <c r="A355" s="85" t="s">
        <v>900</v>
      </c>
    </row>
    <row r="356" spans="1:11" ht="23.25" customHeight="1">
      <c r="A356" s="85" t="s">
        <v>902</v>
      </c>
    </row>
    <row r="357" spans="1:11" ht="23.25" customHeight="1">
      <c r="A357" s="85" t="s">
        <v>901</v>
      </c>
    </row>
    <row r="358" spans="1:11" ht="26.15" customHeight="1">
      <c r="A358" s="427" t="s">
        <v>118</v>
      </c>
      <c r="B358" s="427"/>
      <c r="C358" s="427"/>
      <c r="D358" s="427"/>
      <c r="E358" s="427"/>
      <c r="F358" s="427"/>
      <c r="G358" s="427"/>
      <c r="H358" s="427"/>
      <c r="I358" s="427"/>
      <c r="J358" s="427"/>
      <c r="K358" s="427"/>
    </row>
    <row r="359" spans="1:11" ht="26.15" customHeight="1"/>
    <row r="360" spans="1:11" ht="26.15" customHeight="1">
      <c r="A360" s="85" t="s">
        <v>992</v>
      </c>
    </row>
    <row r="361" spans="1:11" ht="26.15" customHeight="1">
      <c r="A361" s="85" t="s">
        <v>114</v>
      </c>
    </row>
    <row r="362" spans="1:11" ht="26.15" customHeight="1">
      <c r="A362" s="85" t="s">
        <v>115</v>
      </c>
    </row>
    <row r="363" spans="1:11" ht="26.15" customHeight="1">
      <c r="A363" s="85" t="s">
        <v>116</v>
      </c>
      <c r="C363" s="25"/>
      <c r="D363" s="25"/>
      <c r="E363" s="25"/>
      <c r="F363" s="25"/>
      <c r="G363" s="25"/>
      <c r="H363" s="25"/>
      <c r="I363" s="25"/>
      <c r="J363" s="25"/>
      <c r="K363" s="25"/>
    </row>
    <row r="364" spans="1:11" ht="26.15" customHeight="1">
      <c r="A364" s="85" t="s">
        <v>117</v>
      </c>
      <c r="C364" s="25"/>
      <c r="D364" s="25"/>
      <c r="E364" s="25"/>
      <c r="F364" s="108"/>
      <c r="G364" s="25"/>
      <c r="H364" s="25"/>
      <c r="I364" s="108"/>
      <c r="J364" s="108"/>
      <c r="K364" s="108"/>
    </row>
    <row r="365" spans="1:11" ht="26.15" customHeight="1">
      <c r="A365" s="85" t="s">
        <v>993</v>
      </c>
    </row>
    <row r="366" spans="1:11" ht="26.15" customHeight="1">
      <c r="A366" s="85" t="s">
        <v>904</v>
      </c>
    </row>
    <row r="367" spans="1:11" ht="26.15" customHeight="1">
      <c r="A367" s="85" t="s">
        <v>905</v>
      </c>
    </row>
    <row r="368" spans="1:11" ht="26.15" customHeight="1">
      <c r="A368" s="85" t="s">
        <v>903</v>
      </c>
    </row>
    <row r="369" spans="1:1" ht="26.15" customHeight="1">
      <c r="A369" s="85" t="s">
        <v>119</v>
      </c>
    </row>
    <row r="370" spans="1:1" ht="26.15" customHeight="1">
      <c r="A370" s="94" t="s">
        <v>687</v>
      </c>
    </row>
    <row r="371" spans="1:1" ht="26.15" customHeight="1">
      <c r="A371" s="85" t="s">
        <v>907</v>
      </c>
    </row>
    <row r="372" spans="1:1" ht="26.15" customHeight="1">
      <c r="A372" s="105" t="s">
        <v>556</v>
      </c>
    </row>
    <row r="373" spans="1:1" ht="26.15" customHeight="1">
      <c r="A373" s="105" t="s">
        <v>906</v>
      </c>
    </row>
    <row r="374" spans="1:1" ht="26.15" customHeight="1">
      <c r="A374" s="105" t="s">
        <v>557</v>
      </c>
    </row>
    <row r="375" spans="1:1" ht="26.15" customHeight="1">
      <c r="A375" s="105" t="s">
        <v>558</v>
      </c>
    </row>
    <row r="376" spans="1:1" ht="26.15" customHeight="1">
      <c r="A376" s="105" t="s">
        <v>908</v>
      </c>
    </row>
    <row r="377" spans="1:1" ht="26.15" customHeight="1">
      <c r="A377" s="105" t="s">
        <v>559</v>
      </c>
    </row>
    <row r="378" spans="1:1" ht="26.15" customHeight="1">
      <c r="A378" s="94" t="s">
        <v>688</v>
      </c>
    </row>
    <row r="379" spans="1:1" ht="26.15" customHeight="1">
      <c r="A379" s="85" t="s">
        <v>689</v>
      </c>
    </row>
    <row r="380" spans="1:1" ht="26.15" customHeight="1">
      <c r="A380" s="85" t="s">
        <v>560</v>
      </c>
    </row>
    <row r="381" spans="1:1" ht="26.15" customHeight="1">
      <c r="A381" s="85" t="s">
        <v>561</v>
      </c>
    </row>
    <row r="382" spans="1:1" ht="26.15" customHeight="1">
      <c r="A382" s="85" t="s">
        <v>562</v>
      </c>
    </row>
    <row r="383" spans="1:1" ht="26.15" customHeight="1">
      <c r="A383" s="85" t="s">
        <v>563</v>
      </c>
    </row>
    <row r="384" spans="1:1" ht="26.15" customHeight="1">
      <c r="A384" s="94" t="s">
        <v>690</v>
      </c>
    </row>
    <row r="385" spans="1:14" ht="26.15" customHeight="1">
      <c r="A385" s="85" t="s">
        <v>691</v>
      </c>
    </row>
    <row r="386" spans="1:14" ht="26.15" customHeight="1">
      <c r="A386" s="85" t="s">
        <v>909</v>
      </c>
    </row>
    <row r="387" spans="1:14" ht="26.15" customHeight="1">
      <c r="A387" s="85" t="s">
        <v>910</v>
      </c>
    </row>
    <row r="388" spans="1:14" ht="26.15" customHeight="1">
      <c r="A388" s="85" t="s">
        <v>911</v>
      </c>
    </row>
    <row r="389" spans="1:14" ht="26.15" customHeight="1">
      <c r="A389" s="85" t="s">
        <v>912</v>
      </c>
    </row>
    <row r="390" spans="1:14" ht="26.15" customHeight="1">
      <c r="A390" s="85" t="s">
        <v>913</v>
      </c>
    </row>
    <row r="391" spans="1:14" ht="26.15" customHeight="1"/>
    <row r="392" spans="1:14" ht="26.25" customHeight="1">
      <c r="A392" s="427" t="s">
        <v>120</v>
      </c>
      <c r="B392" s="427"/>
      <c r="C392" s="427"/>
      <c r="D392" s="427"/>
      <c r="E392" s="427"/>
      <c r="F392" s="427"/>
      <c r="G392" s="427"/>
      <c r="H392" s="427"/>
      <c r="I392" s="427"/>
      <c r="J392" s="427"/>
      <c r="K392" s="427"/>
    </row>
    <row r="393" spans="1:14" ht="26.25" customHeight="1"/>
    <row r="394" spans="1:14" ht="26.25" customHeight="1">
      <c r="A394" s="94" t="s">
        <v>845</v>
      </c>
      <c r="N394" s="174"/>
    </row>
    <row r="395" spans="1:14" ht="26.25" customHeight="1">
      <c r="A395" s="85" t="s">
        <v>846</v>
      </c>
    </row>
    <row r="396" spans="1:14" ht="26.25" customHeight="1">
      <c r="A396" s="85" t="s">
        <v>847</v>
      </c>
    </row>
    <row r="397" spans="1:14" ht="26.25" customHeight="1">
      <c r="A397" s="85" t="s">
        <v>848</v>
      </c>
    </row>
    <row r="398" spans="1:14" ht="26.25" customHeight="1">
      <c r="A398" s="94" t="s">
        <v>585</v>
      </c>
    </row>
    <row r="399" spans="1:14" ht="26.25" customHeight="1">
      <c r="A399" s="85" t="s">
        <v>914</v>
      </c>
    </row>
    <row r="400" spans="1:14" ht="26.25" customHeight="1">
      <c r="A400" s="85" t="s">
        <v>915</v>
      </c>
    </row>
    <row r="401" spans="1:11" ht="26.25" customHeight="1">
      <c r="A401" s="85" t="s">
        <v>916</v>
      </c>
    </row>
    <row r="402" spans="1:11" ht="26.25" customHeight="1">
      <c r="A402" s="94" t="s">
        <v>586</v>
      </c>
    </row>
    <row r="403" spans="1:11" ht="26.25" customHeight="1">
      <c r="A403" s="85" t="s">
        <v>503</v>
      </c>
    </row>
    <row r="404" spans="1:11" ht="26.25" customHeight="1">
      <c r="A404" s="85" t="s">
        <v>918</v>
      </c>
    </row>
    <row r="405" spans="1:11" ht="26.25" customHeight="1">
      <c r="A405" s="85" t="s">
        <v>917</v>
      </c>
    </row>
    <row r="406" spans="1:11" ht="26.25" customHeight="1">
      <c r="A406" s="85" t="s">
        <v>994</v>
      </c>
    </row>
    <row r="407" spans="1:11" ht="26.25" customHeight="1">
      <c r="A407" s="85" t="s">
        <v>919</v>
      </c>
    </row>
    <row r="408" spans="1:11" ht="26.25" customHeight="1">
      <c r="A408" s="85" t="s">
        <v>624</v>
      </c>
    </row>
    <row r="409" spans="1:11" ht="26.25" customHeight="1">
      <c r="A409" s="85" t="s">
        <v>625</v>
      </c>
    </row>
    <row r="410" spans="1:11" ht="26.25" customHeight="1">
      <c r="A410" s="85" t="s">
        <v>626</v>
      </c>
    </row>
    <row r="411" spans="1:11" ht="26.25" customHeight="1">
      <c r="A411" s="85" t="s">
        <v>627</v>
      </c>
    </row>
    <row r="412" spans="1:11" ht="26.25" customHeight="1">
      <c r="A412" s="85" t="s">
        <v>628</v>
      </c>
    </row>
    <row r="413" spans="1:11" ht="26.25" customHeight="1">
      <c r="A413" s="85" t="s">
        <v>629</v>
      </c>
      <c r="B413" s="8"/>
      <c r="C413" s="9"/>
      <c r="D413" s="9"/>
      <c r="E413" s="9"/>
      <c r="F413" s="9"/>
      <c r="G413" s="10"/>
      <c r="H413" s="10"/>
      <c r="I413" s="10"/>
      <c r="J413" s="9"/>
      <c r="K413" s="9"/>
    </row>
    <row r="414" spans="1:11" ht="26.25" customHeight="1">
      <c r="A414" s="85" t="s">
        <v>630</v>
      </c>
    </row>
    <row r="415" spans="1:11" ht="26.25" customHeight="1">
      <c r="A415" s="11" t="s">
        <v>582</v>
      </c>
      <c r="B415" s="12" t="s">
        <v>1045</v>
      </c>
      <c r="C415" s="13"/>
      <c r="D415" s="13"/>
      <c r="E415" s="13"/>
      <c r="F415" s="13"/>
      <c r="G415" s="14"/>
      <c r="H415" s="13"/>
      <c r="I415" s="15"/>
      <c r="J415" s="13"/>
      <c r="K415" s="13"/>
    </row>
    <row r="416" spans="1:11" ht="26.25" customHeight="1">
      <c r="A416" s="11"/>
      <c r="B416" s="12" t="s">
        <v>920</v>
      </c>
      <c r="C416" s="13"/>
      <c r="D416" s="13"/>
      <c r="E416" s="13"/>
      <c r="F416" s="13"/>
      <c r="G416" s="14"/>
      <c r="H416" s="13"/>
      <c r="I416" s="15"/>
      <c r="J416" s="13"/>
      <c r="K416" s="13"/>
    </row>
    <row r="417" spans="1:11" ht="26.25" customHeight="1">
      <c r="A417" s="11" t="s">
        <v>582</v>
      </c>
      <c r="B417" s="12" t="s">
        <v>921</v>
      </c>
      <c r="C417" s="13"/>
      <c r="D417" s="13"/>
      <c r="E417" s="13"/>
      <c r="F417" s="13"/>
      <c r="G417" s="14"/>
      <c r="H417" s="13"/>
      <c r="I417" s="15"/>
      <c r="J417" s="13"/>
      <c r="K417" s="13"/>
    </row>
    <row r="418" spans="1:11" ht="26.25" customHeight="1">
      <c r="A418" s="11"/>
      <c r="B418" s="12" t="s">
        <v>10</v>
      </c>
      <c r="C418" s="13"/>
      <c r="D418" s="13"/>
      <c r="E418" s="13"/>
      <c r="F418" s="13"/>
      <c r="G418" s="14"/>
      <c r="H418" s="13"/>
      <c r="I418" s="15"/>
      <c r="J418" s="13"/>
      <c r="K418" s="13"/>
    </row>
    <row r="419" spans="1:11" ht="26.25" customHeight="1">
      <c r="A419" s="11" t="s">
        <v>582</v>
      </c>
      <c r="B419" s="12" t="s">
        <v>512</v>
      </c>
      <c r="C419" s="13"/>
      <c r="D419" s="13"/>
      <c r="E419" s="13"/>
      <c r="F419" s="13"/>
      <c r="G419" s="14"/>
      <c r="H419" s="13"/>
      <c r="I419" s="15"/>
      <c r="J419" s="13"/>
      <c r="K419" s="13"/>
    </row>
    <row r="420" spans="1:11" ht="26.25" customHeight="1">
      <c r="A420" s="85" t="s">
        <v>631</v>
      </c>
    </row>
    <row r="421" spans="1:11" ht="26.25" customHeight="1">
      <c r="A421" s="85" t="s">
        <v>632</v>
      </c>
    </row>
    <row r="422" spans="1:11" ht="26.25" customHeight="1">
      <c r="A422" s="85" t="s">
        <v>633</v>
      </c>
    </row>
    <row r="423" spans="1:11" ht="26.25" customHeight="1">
      <c r="A423" s="85" t="s">
        <v>922</v>
      </c>
    </row>
    <row r="424" spans="1:11" ht="30" customHeight="1">
      <c r="A424" s="7"/>
      <c r="B424" s="8" t="s">
        <v>623</v>
      </c>
      <c r="C424" s="13"/>
      <c r="D424" s="13"/>
      <c r="E424" s="13"/>
      <c r="F424" s="13"/>
      <c r="G424" s="14"/>
      <c r="H424" s="13"/>
      <c r="I424" s="15"/>
      <c r="J424" s="13"/>
      <c r="K424" s="13"/>
    </row>
    <row r="425" spans="1:11" ht="27" customHeight="1"/>
    <row r="426" spans="1:11" ht="27" customHeight="1"/>
    <row r="427" spans="1:11" ht="27" customHeight="1"/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</sheetData>
  <mergeCells count="15">
    <mergeCell ref="A1:K1"/>
    <mergeCell ref="A2:K2"/>
    <mergeCell ref="A3:K3"/>
    <mergeCell ref="A32:K32"/>
    <mergeCell ref="A248:K248"/>
    <mergeCell ref="A178:K178"/>
    <mergeCell ref="A392:K392"/>
    <mergeCell ref="A284:K284"/>
    <mergeCell ref="A320:K320"/>
    <mergeCell ref="A358:K358"/>
    <mergeCell ref="E51:G51"/>
    <mergeCell ref="A68:K68"/>
    <mergeCell ref="A104:K104"/>
    <mergeCell ref="A142:K142"/>
    <mergeCell ref="A214:K214"/>
  </mergeCells>
  <pageMargins left="0.86614173228346458" right="0.27559055118110237" top="0.55118110236220474" bottom="0.55118110236220474" header="0.35433070866141736" footer="0.39370078740157483"/>
  <pageSetup paperSize="9" scale="90" orientation="portrait" r:id="rId1"/>
  <headerFooter alignWithMargins="0"/>
  <ignoredErrors>
    <ignoredError sqref="E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0"/>
  <sheetViews>
    <sheetView view="pageBreakPreview" topLeftCell="A31" zoomScale="90" zoomScaleNormal="100" zoomScaleSheetLayoutView="90" workbookViewId="0">
      <selection activeCell="F44" sqref="F44"/>
    </sheetView>
  </sheetViews>
  <sheetFormatPr defaultColWidth="9.09765625" defaultRowHeight="24" customHeight="1"/>
  <cols>
    <col min="1" max="1" width="3.69921875" style="2" customWidth="1"/>
    <col min="2" max="2" width="5" style="2" customWidth="1"/>
    <col min="3" max="4" width="11.69921875" style="2" customWidth="1"/>
    <col min="5" max="5" width="1.296875" style="2" customWidth="1"/>
    <col min="6" max="6" width="23.59765625" style="2" bestFit="1" customWidth="1"/>
    <col min="7" max="7" width="1.296875" style="2" customWidth="1"/>
    <col min="8" max="8" width="17.69921875" style="2" customWidth="1"/>
    <col min="9" max="9" width="1.296875" style="2" customWidth="1"/>
    <col min="10" max="10" width="14.69921875" style="2" customWidth="1"/>
    <col min="11" max="11" width="1.69921875" style="2" customWidth="1"/>
    <col min="12" max="12" width="14.69921875" style="2" customWidth="1"/>
    <col min="13" max="13" width="2.59765625" style="2" customWidth="1"/>
    <col min="14" max="14" width="13.8984375" style="2" bestFit="1" customWidth="1"/>
    <col min="15" max="15" width="22.3984375" style="2" customWidth="1"/>
    <col min="16" max="16" width="9.09765625" style="2"/>
    <col min="17" max="19" width="12.8984375" style="2" bestFit="1" customWidth="1"/>
    <col min="20" max="20" width="11.3984375" style="2" bestFit="1" customWidth="1"/>
    <col min="21" max="21" width="9.09765625" style="2"/>
    <col min="22" max="22" width="12.8984375" style="2" bestFit="1" customWidth="1"/>
    <col min="23" max="16384" width="9.09765625" style="2"/>
  </cols>
  <sheetData>
    <row r="1" spans="1:21" ht="26.15" customHeight="1">
      <c r="A1" s="431" t="s">
        <v>646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21" ht="26.15" customHeight="1"/>
    <row r="3" spans="1:21" ht="26.15" customHeight="1">
      <c r="A3" s="34" t="s">
        <v>121</v>
      </c>
      <c r="B3" s="1" t="s">
        <v>1135</v>
      </c>
      <c r="C3" s="1"/>
      <c r="D3" s="1"/>
      <c r="E3" s="1"/>
      <c r="F3" s="1"/>
    </row>
    <row r="4" spans="1:21" ht="26.15" customHeight="1">
      <c r="C4" s="2" t="s">
        <v>1136</v>
      </c>
    </row>
    <row r="5" spans="1:21" ht="26.15" customHeight="1">
      <c r="B5" s="2" t="s">
        <v>1137</v>
      </c>
    </row>
    <row r="6" spans="1:21" ht="26.15" customHeight="1">
      <c r="B6" s="2" t="s">
        <v>1138</v>
      </c>
    </row>
    <row r="7" spans="1:21" ht="26.15" customHeight="1">
      <c r="B7" s="2" t="s">
        <v>1269</v>
      </c>
    </row>
    <row r="8" spans="1:21" ht="26.15" customHeight="1">
      <c r="B8" s="2" t="s">
        <v>1270</v>
      </c>
    </row>
    <row r="9" spans="1:21" ht="26.15" customHeight="1">
      <c r="B9" s="2" t="s">
        <v>1139</v>
      </c>
    </row>
    <row r="10" spans="1:21" ht="26.15" customHeight="1">
      <c r="N10" s="388"/>
    </row>
    <row r="11" spans="1:21" ht="26.15" customHeight="1">
      <c r="B11" s="2" t="s">
        <v>1206</v>
      </c>
      <c r="N11" s="341"/>
    </row>
    <row r="12" spans="1:21" ht="26.15" customHeight="1">
      <c r="H12" s="434" t="s">
        <v>1224</v>
      </c>
      <c r="I12" s="434"/>
      <c r="J12" s="434"/>
      <c r="K12" s="434"/>
      <c r="L12" s="434"/>
      <c r="N12" s="341"/>
    </row>
    <row r="13" spans="1:21" ht="26.15" customHeight="1">
      <c r="H13" s="386" t="s">
        <v>1140</v>
      </c>
      <c r="I13" s="382"/>
      <c r="J13" s="386" t="s">
        <v>1135</v>
      </c>
      <c r="K13" s="382"/>
      <c r="L13" s="386" t="s">
        <v>1141</v>
      </c>
      <c r="M13" s="398"/>
      <c r="N13" s="398"/>
      <c r="P13" s="388"/>
      <c r="U13" s="399"/>
    </row>
    <row r="14" spans="1:21" ht="26.15" customHeight="1">
      <c r="B14" s="2" t="s">
        <v>124</v>
      </c>
      <c r="P14" s="341"/>
    </row>
    <row r="15" spans="1:21" ht="26.15" customHeight="1">
      <c r="C15" s="2" t="s">
        <v>1283</v>
      </c>
      <c r="H15" s="32">
        <v>8498707.9399999995</v>
      </c>
      <c r="I15" s="32"/>
      <c r="J15" s="32">
        <v>42760000</v>
      </c>
      <c r="K15" s="32"/>
      <c r="L15" s="32">
        <f>+H15+J15</f>
        <v>51258707.939999998</v>
      </c>
      <c r="M15" s="118"/>
      <c r="N15" s="341"/>
    </row>
    <row r="16" spans="1:21" ht="26.15" customHeight="1">
      <c r="C16" s="2" t="s">
        <v>1149</v>
      </c>
      <c r="H16" s="32">
        <v>98690567.310000002</v>
      </c>
      <c r="I16" s="32"/>
      <c r="J16" s="32">
        <v>-25998080</v>
      </c>
      <c r="K16" s="32"/>
      <c r="L16" s="32">
        <f>+H16+J16</f>
        <v>72692487.310000002</v>
      </c>
      <c r="M16" s="118"/>
      <c r="N16" s="341"/>
      <c r="P16" s="388"/>
      <c r="Q16" s="341"/>
      <c r="R16" s="341"/>
      <c r="S16" s="341"/>
      <c r="U16" s="388"/>
    </row>
    <row r="17" spans="1:17" ht="26.15" customHeight="1">
      <c r="B17" s="2" t="s">
        <v>127</v>
      </c>
      <c r="H17" s="32"/>
      <c r="I17" s="32"/>
      <c r="J17" s="32"/>
      <c r="K17" s="32"/>
      <c r="L17" s="32"/>
      <c r="M17" s="32"/>
      <c r="N17" s="341"/>
      <c r="P17" s="341"/>
    </row>
    <row r="18" spans="1:17" ht="26.15" customHeight="1">
      <c r="C18" s="2" t="s">
        <v>1300</v>
      </c>
      <c r="H18" s="32">
        <v>-34029949.219999999</v>
      </c>
      <c r="I18" s="32"/>
      <c r="J18" s="32">
        <v>-8552000</v>
      </c>
      <c r="K18" s="32"/>
      <c r="L18" s="32">
        <f>+H18+J18</f>
        <v>-42581949.219999999</v>
      </c>
      <c r="M18" s="118"/>
      <c r="N18" s="341"/>
      <c r="Q18" s="341"/>
    </row>
    <row r="19" spans="1:17" ht="26.15" customHeight="1">
      <c r="C19" s="2" t="s">
        <v>1307</v>
      </c>
      <c r="H19" s="32">
        <v>-67079380.549999997</v>
      </c>
      <c r="I19" s="32"/>
      <c r="J19" s="32">
        <v>-8209920</v>
      </c>
      <c r="K19" s="32"/>
      <c r="L19" s="32">
        <f>+H19+J19</f>
        <v>-75289300.549999997</v>
      </c>
      <c r="M19" s="118"/>
      <c r="N19" s="341"/>
    </row>
    <row r="20" spans="1:17" ht="26.15" customHeight="1">
      <c r="C20" s="2" t="s">
        <v>1142</v>
      </c>
    </row>
    <row r="21" spans="1:17" ht="26.15" customHeight="1">
      <c r="B21" s="2" t="s">
        <v>1143</v>
      </c>
    </row>
    <row r="22" spans="1:17" ht="26.15" customHeight="1">
      <c r="C22" s="2" t="s">
        <v>1314</v>
      </c>
    </row>
    <row r="23" spans="1:17" ht="26.15" customHeight="1"/>
    <row r="24" spans="1:17" s="1" customFormat="1" ht="26.15" customHeight="1">
      <c r="A24" s="34" t="s">
        <v>132</v>
      </c>
      <c r="B24" s="1" t="s">
        <v>133</v>
      </c>
    </row>
    <row r="25" spans="1:17" ht="26.15" customHeight="1">
      <c r="B25" s="19">
        <v>6.1</v>
      </c>
      <c r="C25" s="2" t="s">
        <v>134</v>
      </c>
    </row>
    <row r="26" spans="1:17" ht="26.15" customHeight="1">
      <c r="C26" s="2" t="s">
        <v>135</v>
      </c>
    </row>
    <row r="27" spans="1:17" s="383" customFormat="1" ht="26.15" customHeight="1">
      <c r="B27" s="383" t="s">
        <v>136</v>
      </c>
      <c r="C27" s="433" t="s">
        <v>137</v>
      </c>
      <c r="D27" s="433"/>
      <c r="F27" s="383" t="s">
        <v>138</v>
      </c>
      <c r="H27" s="383" t="s">
        <v>139</v>
      </c>
      <c r="J27" s="433" t="s">
        <v>140</v>
      </c>
      <c r="K27" s="433"/>
      <c r="L27" s="433"/>
    </row>
    <row r="28" spans="1:17" ht="26.15" customHeight="1">
      <c r="B28" s="272" t="s">
        <v>141</v>
      </c>
      <c r="C28" s="2" t="s">
        <v>672</v>
      </c>
      <c r="F28" s="272" t="s">
        <v>22</v>
      </c>
      <c r="G28" s="272"/>
      <c r="H28" s="272" t="s">
        <v>144</v>
      </c>
      <c r="J28" s="2" t="s">
        <v>777</v>
      </c>
    </row>
    <row r="29" spans="1:17" ht="26.15" customHeight="1">
      <c r="B29" s="272"/>
      <c r="C29" s="2" t="s">
        <v>671</v>
      </c>
      <c r="F29" s="272"/>
      <c r="G29" s="272"/>
      <c r="H29" s="272"/>
      <c r="J29" s="2" t="s">
        <v>778</v>
      </c>
    </row>
    <row r="30" spans="1:17" ht="26.15" customHeight="1">
      <c r="B30" s="272"/>
      <c r="F30" s="272"/>
      <c r="G30" s="272"/>
      <c r="J30" s="2" t="s">
        <v>779</v>
      </c>
    </row>
    <row r="31" spans="1:17" ht="26.15" customHeight="1">
      <c r="B31" s="272" t="s">
        <v>145</v>
      </c>
      <c r="C31" s="2" t="s">
        <v>146</v>
      </c>
      <c r="F31" s="272" t="s">
        <v>147</v>
      </c>
      <c r="G31" s="272"/>
      <c r="H31" s="272" t="s">
        <v>148</v>
      </c>
      <c r="J31" s="2" t="s">
        <v>143</v>
      </c>
    </row>
    <row r="32" spans="1:17" ht="26.15" customHeight="1">
      <c r="B32" s="272"/>
      <c r="C32" s="2" t="s">
        <v>149</v>
      </c>
      <c r="F32" s="272" t="s">
        <v>150</v>
      </c>
      <c r="G32" s="272"/>
      <c r="H32" s="272" t="s">
        <v>151</v>
      </c>
    </row>
    <row r="33" spans="1:12" ht="26.15" customHeight="1">
      <c r="B33" s="272"/>
      <c r="F33" s="272" t="s">
        <v>152</v>
      </c>
      <c r="G33" s="272"/>
      <c r="H33" s="272" t="s">
        <v>154</v>
      </c>
      <c r="J33" s="2" t="s">
        <v>155</v>
      </c>
    </row>
    <row r="34" spans="1:12" ht="26.15" customHeight="1">
      <c r="B34" s="272"/>
      <c r="F34" s="272" t="s">
        <v>153</v>
      </c>
      <c r="G34" s="272"/>
      <c r="H34" s="272" t="s">
        <v>156</v>
      </c>
      <c r="J34" s="2" t="s">
        <v>155</v>
      </c>
    </row>
    <row r="35" spans="1:12" ht="26.15" customHeight="1">
      <c r="B35" s="272"/>
      <c r="F35" s="272"/>
      <c r="G35" s="272"/>
      <c r="H35" s="272"/>
    </row>
    <row r="36" spans="1:12" ht="26.15" customHeight="1">
      <c r="A36" s="431" t="s">
        <v>692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</row>
    <row r="37" spans="1:12" ht="26.15" customHeight="1">
      <c r="B37" s="272"/>
      <c r="F37" s="272"/>
      <c r="G37" s="272"/>
      <c r="H37" s="272"/>
    </row>
    <row r="38" spans="1:12" s="383" customFormat="1" ht="26.15" customHeight="1">
      <c r="B38" s="383" t="s">
        <v>136</v>
      </c>
      <c r="C38" s="433" t="s">
        <v>137</v>
      </c>
      <c r="D38" s="433"/>
      <c r="F38" s="383" t="s">
        <v>138</v>
      </c>
      <c r="H38" s="383" t="s">
        <v>139</v>
      </c>
      <c r="J38" s="433" t="s">
        <v>140</v>
      </c>
      <c r="K38" s="433"/>
      <c r="L38" s="433"/>
    </row>
    <row r="39" spans="1:12" ht="26.15" customHeight="1">
      <c r="B39" s="272"/>
      <c r="F39" s="272"/>
      <c r="G39" s="272"/>
      <c r="H39" s="272"/>
    </row>
    <row r="40" spans="1:12" ht="26.15" customHeight="1">
      <c r="B40" s="272" t="s">
        <v>157</v>
      </c>
      <c r="C40" s="2" t="s">
        <v>158</v>
      </c>
      <c r="F40" s="272" t="s">
        <v>159</v>
      </c>
      <c r="G40" s="272"/>
      <c r="H40" s="272" t="s">
        <v>148</v>
      </c>
      <c r="J40" s="2" t="s">
        <v>143</v>
      </c>
    </row>
    <row r="41" spans="1:12" ht="26.15" customHeight="1">
      <c r="B41" s="272"/>
      <c r="C41" s="2" t="s">
        <v>160</v>
      </c>
      <c r="G41" s="272"/>
      <c r="H41" s="272" t="s">
        <v>151</v>
      </c>
    </row>
    <row r="42" spans="1:12" ht="26.15" customHeight="1">
      <c r="B42" s="272"/>
      <c r="G42" s="272"/>
      <c r="H42" s="272" t="s">
        <v>154</v>
      </c>
      <c r="J42" s="2" t="s">
        <v>155</v>
      </c>
    </row>
    <row r="43" spans="1:12" ht="26.15" customHeight="1">
      <c r="B43" s="272"/>
      <c r="G43" s="272"/>
      <c r="H43" s="272" t="s">
        <v>142</v>
      </c>
      <c r="J43" s="2" t="s">
        <v>143</v>
      </c>
    </row>
    <row r="44" spans="1:12" ht="26.15" customHeight="1">
      <c r="B44" s="384" t="s">
        <v>161</v>
      </c>
      <c r="C44" s="2" t="s">
        <v>162</v>
      </c>
      <c r="F44" s="272" t="s">
        <v>159</v>
      </c>
      <c r="H44" s="272" t="s">
        <v>148</v>
      </c>
      <c r="J44" s="2" t="s">
        <v>143</v>
      </c>
    </row>
    <row r="45" spans="1:12" ht="26.15" customHeight="1">
      <c r="B45" s="384"/>
      <c r="F45" s="272"/>
      <c r="H45" s="272" t="s">
        <v>163</v>
      </c>
    </row>
    <row r="46" spans="1:12" ht="26.15" customHeight="1">
      <c r="A46" s="385"/>
      <c r="B46" s="384" t="s">
        <v>121</v>
      </c>
      <c r="C46" s="2" t="s">
        <v>164</v>
      </c>
      <c r="F46" s="272" t="s">
        <v>159</v>
      </c>
      <c r="H46" s="272" t="s">
        <v>148</v>
      </c>
      <c r="J46" s="2" t="s">
        <v>143</v>
      </c>
    </row>
    <row r="47" spans="1:12" ht="26.15" customHeight="1">
      <c r="A47" s="385"/>
      <c r="B47" s="384"/>
      <c r="F47" s="272"/>
      <c r="H47" s="272" t="s">
        <v>163</v>
      </c>
    </row>
    <row r="48" spans="1:12" ht="26.15" customHeight="1">
      <c r="A48" s="385"/>
      <c r="G48" s="272"/>
      <c r="H48" s="272" t="s">
        <v>154</v>
      </c>
      <c r="J48" s="2" t="s">
        <v>155</v>
      </c>
    </row>
    <row r="49" spans="1:10" ht="26.15" customHeight="1">
      <c r="A49" s="385"/>
      <c r="B49" s="384" t="s">
        <v>132</v>
      </c>
      <c r="C49" s="2" t="s">
        <v>773</v>
      </c>
      <c r="F49" s="272" t="s">
        <v>159</v>
      </c>
      <c r="H49" s="272" t="s">
        <v>148</v>
      </c>
      <c r="J49" s="2" t="s">
        <v>143</v>
      </c>
    </row>
    <row r="50" spans="1:10" ht="26.15" customHeight="1">
      <c r="B50" s="272"/>
      <c r="F50" s="272"/>
      <c r="H50" s="272" t="s">
        <v>163</v>
      </c>
    </row>
    <row r="51" spans="1:10" ht="26.15" customHeight="1">
      <c r="A51" s="385"/>
      <c r="B51" s="384" t="s">
        <v>165</v>
      </c>
      <c r="C51" s="2" t="s">
        <v>166</v>
      </c>
      <c r="F51" s="272" t="s">
        <v>753</v>
      </c>
      <c r="H51" s="272" t="s">
        <v>168</v>
      </c>
      <c r="J51" s="2" t="s">
        <v>155</v>
      </c>
    </row>
    <row r="52" spans="1:10" ht="26.15" customHeight="1">
      <c r="A52" s="385"/>
      <c r="B52" s="384" t="s">
        <v>169</v>
      </c>
      <c r="C52" s="2" t="s">
        <v>673</v>
      </c>
      <c r="F52" s="272" t="s">
        <v>167</v>
      </c>
      <c r="H52" s="272" t="s">
        <v>148</v>
      </c>
      <c r="J52" s="2" t="s">
        <v>143</v>
      </c>
    </row>
    <row r="53" spans="1:10" ht="26.15" customHeight="1">
      <c r="C53" s="2" t="s">
        <v>1052</v>
      </c>
      <c r="F53" s="272"/>
      <c r="H53" s="272" t="s">
        <v>151</v>
      </c>
    </row>
    <row r="54" spans="1:10" ht="26.15" customHeight="1">
      <c r="B54" s="384" t="s">
        <v>774</v>
      </c>
      <c r="C54" s="2" t="s">
        <v>954</v>
      </c>
      <c r="F54" s="272" t="s">
        <v>955</v>
      </c>
      <c r="H54" s="272" t="s">
        <v>805</v>
      </c>
      <c r="J54" s="2" t="s">
        <v>143</v>
      </c>
    </row>
    <row r="55" spans="1:10" ht="26.15" customHeight="1">
      <c r="B55" s="384"/>
      <c r="F55" s="272" t="s">
        <v>956</v>
      </c>
      <c r="H55" s="272"/>
    </row>
    <row r="56" spans="1:10" ht="26.15" customHeight="1">
      <c r="B56" s="384"/>
      <c r="F56" s="272" t="s">
        <v>957</v>
      </c>
      <c r="H56" s="272"/>
    </row>
    <row r="57" spans="1:10" ht="26.15" customHeight="1">
      <c r="B57" s="384" t="s">
        <v>804</v>
      </c>
      <c r="C57" s="2" t="s">
        <v>962</v>
      </c>
      <c r="F57" s="272" t="s">
        <v>958</v>
      </c>
      <c r="H57" s="272" t="s">
        <v>961</v>
      </c>
      <c r="J57" s="2" t="s">
        <v>143</v>
      </c>
    </row>
    <row r="58" spans="1:10" ht="26.15" customHeight="1">
      <c r="B58" s="384"/>
      <c r="C58" s="2" t="s">
        <v>963</v>
      </c>
      <c r="F58" s="272" t="s">
        <v>960</v>
      </c>
      <c r="H58" s="272"/>
    </row>
    <row r="59" spans="1:10" ht="26.15" customHeight="1">
      <c r="B59" s="384"/>
      <c r="F59" s="272" t="s">
        <v>959</v>
      </c>
      <c r="H59" s="272"/>
    </row>
    <row r="60" spans="1:10" ht="26.15" customHeight="1">
      <c r="B60" s="272" t="s">
        <v>656</v>
      </c>
      <c r="C60" s="2" t="s">
        <v>746</v>
      </c>
    </row>
  </sheetData>
  <mergeCells count="7">
    <mergeCell ref="A1:L1"/>
    <mergeCell ref="C27:D27"/>
    <mergeCell ref="J27:L27"/>
    <mergeCell ref="H12:L12"/>
    <mergeCell ref="C38:D38"/>
    <mergeCell ref="J38:L38"/>
    <mergeCell ref="A36:L3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40 B44 B46 B28 B3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6"/>
  <sheetViews>
    <sheetView view="pageBreakPreview" topLeftCell="A136" zoomScale="90" zoomScaleNormal="90" zoomScaleSheetLayoutView="90" workbookViewId="0">
      <selection activeCell="K79" sqref="K79"/>
    </sheetView>
  </sheetViews>
  <sheetFormatPr defaultColWidth="9.09765625" defaultRowHeight="27" customHeight="1"/>
  <cols>
    <col min="1" max="1" width="2.69921875" style="28" customWidth="1"/>
    <col min="2" max="2" width="3.8984375" style="28" customWidth="1"/>
    <col min="3" max="3" width="3" style="28" customWidth="1"/>
    <col min="4" max="4" width="4.8984375" style="28" customWidth="1"/>
    <col min="5" max="6" width="10" style="28" customWidth="1"/>
    <col min="7" max="7" width="9" style="28" customWidth="1"/>
    <col min="8" max="8" width="1.69921875" style="28" customWidth="1"/>
    <col min="9" max="9" width="15.59765625" style="28" customWidth="1"/>
    <col min="10" max="10" width="0.8984375" style="28" customWidth="1"/>
    <col min="11" max="11" width="15.59765625" style="28" customWidth="1"/>
    <col min="12" max="12" width="0.8984375" style="28" customWidth="1"/>
    <col min="13" max="13" width="15.59765625" style="28" customWidth="1"/>
    <col min="14" max="14" width="0.8984375" style="28" customWidth="1"/>
    <col min="15" max="15" width="15.59765625" style="28" customWidth="1"/>
    <col min="16" max="16" width="1.3984375" style="28" customWidth="1"/>
    <col min="17" max="17" width="11.3984375" style="28" bestFit="1" customWidth="1"/>
    <col min="18" max="18" width="12.8984375" style="28" bestFit="1" customWidth="1"/>
    <col min="19" max="19" width="11.8984375" style="28" bestFit="1" customWidth="1"/>
    <col min="20" max="16384" width="9.09765625" style="28"/>
  </cols>
  <sheetData>
    <row r="1" spans="1:15" ht="27" customHeight="1">
      <c r="A1" s="436" t="s">
        <v>693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3" spans="1:15" ht="27" customHeight="1">
      <c r="B3" s="261" t="s">
        <v>1151</v>
      </c>
      <c r="C3" s="28" t="s">
        <v>1054</v>
      </c>
    </row>
    <row r="4" spans="1:15" ht="27" customHeight="1">
      <c r="B4" s="261"/>
      <c r="C4" s="28" t="s">
        <v>1055</v>
      </c>
    </row>
    <row r="5" spans="1:15" s="276" customFormat="1" ht="27" customHeight="1">
      <c r="I5" s="435" t="s">
        <v>122</v>
      </c>
      <c r="J5" s="435"/>
      <c r="K5" s="435"/>
      <c r="M5" s="435" t="s">
        <v>131</v>
      </c>
      <c r="N5" s="435"/>
      <c r="O5" s="435"/>
    </row>
    <row r="6" spans="1:15" s="276" customFormat="1" ht="27" customHeight="1">
      <c r="I6" s="126" t="s">
        <v>1056</v>
      </c>
      <c r="J6" s="26"/>
      <c r="K6" s="126" t="s">
        <v>802</v>
      </c>
      <c r="M6" s="126" t="s">
        <v>1056</v>
      </c>
      <c r="N6" s="26"/>
      <c r="O6" s="126" t="s">
        <v>802</v>
      </c>
    </row>
    <row r="7" spans="1:15" ht="27" customHeight="1">
      <c r="C7" s="28" t="s">
        <v>1152</v>
      </c>
      <c r="I7" s="35"/>
      <c r="J7" s="35"/>
      <c r="K7" s="35"/>
      <c r="L7" s="35"/>
      <c r="M7" s="35"/>
      <c r="N7" s="35"/>
      <c r="O7" s="35"/>
    </row>
    <row r="8" spans="1:15" ht="27" customHeight="1">
      <c r="D8" s="28" t="s">
        <v>509</v>
      </c>
      <c r="I8" s="35"/>
      <c r="J8" s="35"/>
      <c r="K8" s="35"/>
      <c r="L8" s="35"/>
      <c r="M8" s="35"/>
      <c r="N8" s="35"/>
      <c r="O8" s="35"/>
    </row>
    <row r="9" spans="1:15" ht="27" customHeight="1">
      <c r="D9" s="28" t="s">
        <v>507</v>
      </c>
      <c r="I9" s="35">
        <v>0</v>
      </c>
      <c r="J9" s="35"/>
      <c r="K9" s="35">
        <v>0</v>
      </c>
      <c r="L9" s="35"/>
      <c r="M9" s="35">
        <f>+O13</f>
        <v>24108075.550000001</v>
      </c>
      <c r="N9" s="35"/>
      <c r="O9" s="35">
        <v>74371361.780000001</v>
      </c>
    </row>
    <row r="10" spans="1:15" ht="27" customHeight="1">
      <c r="D10" s="28" t="s">
        <v>718</v>
      </c>
      <c r="I10" s="35">
        <v>0</v>
      </c>
      <c r="J10" s="35"/>
      <c r="K10" s="35">
        <v>0</v>
      </c>
      <c r="L10" s="35"/>
      <c r="M10" s="35">
        <v>63000000</v>
      </c>
      <c r="N10" s="35"/>
      <c r="O10" s="35">
        <v>0</v>
      </c>
    </row>
    <row r="11" spans="1:15" ht="27" customHeight="1">
      <c r="D11" s="28" t="s">
        <v>719</v>
      </c>
      <c r="I11" s="35">
        <v>0</v>
      </c>
      <c r="J11" s="35"/>
      <c r="K11" s="35">
        <v>0</v>
      </c>
      <c r="L11" s="35"/>
      <c r="M11" s="35">
        <v>-24500000</v>
      </c>
      <c r="N11" s="35"/>
      <c r="O11" s="35">
        <v>-50000000</v>
      </c>
    </row>
    <row r="12" spans="1:15" ht="27" customHeight="1">
      <c r="D12" s="262" t="s">
        <v>170</v>
      </c>
      <c r="I12" s="35">
        <v>0</v>
      </c>
      <c r="J12" s="35"/>
      <c r="K12" s="35">
        <v>0</v>
      </c>
      <c r="L12" s="35"/>
      <c r="M12" s="35">
        <v>164295</v>
      </c>
      <c r="N12" s="35"/>
      <c r="O12" s="35">
        <v>-263286.23000000045</v>
      </c>
    </row>
    <row r="13" spans="1:15" ht="27" customHeight="1" thickBot="1">
      <c r="D13" s="28" t="s">
        <v>508</v>
      </c>
      <c r="I13" s="36">
        <f>SUM(I9:I12)</f>
        <v>0</v>
      </c>
      <c r="K13" s="36">
        <f>SUM(K9:K12)</f>
        <v>0</v>
      </c>
      <c r="M13" s="36">
        <f>SUM(M9:M12)</f>
        <v>62772370.549999997</v>
      </c>
      <c r="O13" s="36">
        <f>SUM(O9:O12)</f>
        <v>24108075.550000001</v>
      </c>
    </row>
    <row r="14" spans="1:15" ht="27" customHeight="1" thickTop="1">
      <c r="I14" s="35"/>
      <c r="K14" s="35"/>
      <c r="M14" s="35"/>
      <c r="O14" s="35"/>
    </row>
    <row r="15" spans="1:15" s="276" customFormat="1" ht="27" customHeight="1">
      <c r="I15" s="435" t="s">
        <v>122</v>
      </c>
      <c r="J15" s="435"/>
      <c r="K15" s="435"/>
      <c r="M15" s="435" t="s">
        <v>131</v>
      </c>
      <c r="N15" s="435"/>
      <c r="O15" s="435"/>
    </row>
    <row r="16" spans="1:15" s="276" customFormat="1" ht="27" customHeight="1">
      <c r="I16" s="126" t="s">
        <v>1056</v>
      </c>
      <c r="J16" s="26"/>
      <c r="K16" s="126" t="s">
        <v>802</v>
      </c>
      <c r="M16" s="126" t="s">
        <v>1056</v>
      </c>
      <c r="N16" s="26"/>
      <c r="O16" s="126" t="s">
        <v>802</v>
      </c>
    </row>
    <row r="17" spans="1:15" ht="27" customHeight="1">
      <c r="C17" s="28" t="s">
        <v>1153</v>
      </c>
      <c r="I17" s="35"/>
      <c r="J17" s="35"/>
      <c r="K17" s="35"/>
      <c r="L17" s="35"/>
      <c r="M17" s="35"/>
      <c r="N17" s="35"/>
      <c r="O17" s="35"/>
    </row>
    <row r="18" spans="1:15" ht="27" customHeight="1">
      <c r="D18" s="28" t="s">
        <v>171</v>
      </c>
      <c r="I18" s="35">
        <f>15366650+87318</f>
        <v>15453968</v>
      </c>
      <c r="J18" s="35"/>
      <c r="K18" s="35">
        <v>8549363</v>
      </c>
      <c r="L18" s="35"/>
      <c r="M18" s="35">
        <v>0</v>
      </c>
      <c r="N18" s="35"/>
      <c r="O18" s="35">
        <v>0</v>
      </c>
    </row>
    <row r="19" spans="1:15" ht="27" customHeight="1">
      <c r="D19" s="28" t="s">
        <v>172</v>
      </c>
      <c r="I19" s="35">
        <f>50956591.6+174888</f>
        <v>51131479.600000001</v>
      </c>
      <c r="J19" s="35"/>
      <c r="K19" s="35">
        <v>55969535.899999999</v>
      </c>
      <c r="L19" s="35"/>
      <c r="M19" s="35">
        <v>0</v>
      </c>
      <c r="N19" s="35"/>
      <c r="O19" s="35">
        <v>0</v>
      </c>
    </row>
    <row r="20" spans="1:15" ht="27" customHeight="1">
      <c r="D20" s="28" t="s">
        <v>1051</v>
      </c>
      <c r="I20" s="35">
        <v>3697720</v>
      </c>
      <c r="J20" s="35"/>
      <c r="K20" s="35">
        <v>5188800</v>
      </c>
      <c r="L20" s="35"/>
      <c r="M20" s="35">
        <v>0</v>
      </c>
      <c r="N20" s="35"/>
      <c r="O20" s="35">
        <v>0</v>
      </c>
    </row>
    <row r="21" spans="1:15" ht="27" customHeight="1">
      <c r="D21" s="28" t="s">
        <v>164</v>
      </c>
      <c r="I21" s="35">
        <f>6180235.6+80370</f>
        <v>6260605.5999999996</v>
      </c>
      <c r="J21" s="35"/>
      <c r="K21" s="35">
        <v>3178225.1</v>
      </c>
      <c r="L21" s="35"/>
      <c r="M21" s="35">
        <v>0</v>
      </c>
      <c r="N21" s="35"/>
      <c r="O21" s="35">
        <v>0</v>
      </c>
    </row>
    <row r="22" spans="1:15" ht="27" customHeight="1">
      <c r="D22" s="28" t="s">
        <v>773</v>
      </c>
      <c r="I22" s="35">
        <v>4032</v>
      </c>
      <c r="J22" s="35"/>
      <c r="K22" s="35">
        <v>610241</v>
      </c>
      <c r="L22" s="35"/>
      <c r="M22" s="35">
        <v>0</v>
      </c>
      <c r="N22" s="35"/>
      <c r="O22" s="35">
        <v>0</v>
      </c>
    </row>
    <row r="23" spans="1:15" ht="27" customHeight="1" thickBot="1">
      <c r="I23" s="36">
        <f>SUM(I18:I22)</f>
        <v>76547805.199999988</v>
      </c>
      <c r="K23" s="36">
        <f>SUM(K18:K22)</f>
        <v>73496165</v>
      </c>
      <c r="M23" s="36">
        <f>SUM(M18:M22)</f>
        <v>0</v>
      </c>
      <c r="O23" s="36">
        <f>SUM(O18:O22)</f>
        <v>0</v>
      </c>
    </row>
    <row r="24" spans="1:15" ht="27" customHeight="1" thickTop="1">
      <c r="I24" s="35"/>
      <c r="K24" s="35"/>
      <c r="M24" s="35"/>
      <c r="O24" s="35"/>
    </row>
    <row r="25" spans="1:15" s="276" customFormat="1" ht="27" customHeight="1">
      <c r="I25" s="435" t="s">
        <v>122</v>
      </c>
      <c r="J25" s="435"/>
      <c r="K25" s="435"/>
      <c r="M25" s="435" t="s">
        <v>131</v>
      </c>
      <c r="N25" s="435"/>
      <c r="O25" s="435"/>
    </row>
    <row r="26" spans="1:15" s="276" customFormat="1" ht="27" customHeight="1">
      <c r="I26" s="126" t="s">
        <v>1056</v>
      </c>
      <c r="J26" s="26"/>
      <c r="K26" s="126" t="s">
        <v>802</v>
      </c>
      <c r="M26" s="126" t="s">
        <v>1056</v>
      </c>
      <c r="N26" s="26"/>
      <c r="O26" s="126" t="s">
        <v>802</v>
      </c>
    </row>
    <row r="27" spans="1:15" ht="27" customHeight="1">
      <c r="C27" s="28" t="s">
        <v>1154</v>
      </c>
      <c r="I27" s="35"/>
      <c r="J27" s="35"/>
      <c r="K27" s="35"/>
      <c r="L27" s="35"/>
      <c r="M27" s="35"/>
      <c r="N27" s="35"/>
      <c r="O27" s="35"/>
    </row>
    <row r="28" spans="1:15" ht="27" customHeight="1">
      <c r="D28" s="28" t="s">
        <v>172</v>
      </c>
      <c r="I28" s="35">
        <v>1639.32</v>
      </c>
      <c r="J28" s="35"/>
      <c r="K28" s="35">
        <v>24288.97</v>
      </c>
      <c r="L28" s="35"/>
      <c r="M28" s="35">
        <v>0</v>
      </c>
      <c r="N28" s="35"/>
      <c r="O28" s="35">
        <v>0</v>
      </c>
    </row>
    <row r="29" spans="1:15" ht="27" customHeight="1">
      <c r="D29" s="28" t="s">
        <v>171</v>
      </c>
      <c r="I29" s="35">
        <v>6000</v>
      </c>
      <c r="J29" s="35"/>
      <c r="K29" s="35">
        <v>2784.5</v>
      </c>
      <c r="L29" s="35"/>
      <c r="M29" s="35">
        <v>0</v>
      </c>
      <c r="N29" s="35"/>
      <c r="O29" s="35">
        <v>0</v>
      </c>
    </row>
    <row r="30" spans="1:15" ht="27" customHeight="1" thickBot="1">
      <c r="I30" s="36">
        <f>SUM(I28:I29)</f>
        <v>7639.32</v>
      </c>
      <c r="K30" s="36">
        <f>SUM(K28:K29)</f>
        <v>27073.47</v>
      </c>
      <c r="M30" s="36">
        <f>SUM(M28:M29)</f>
        <v>0</v>
      </c>
      <c r="O30" s="36">
        <f>SUM(O28:O29)</f>
        <v>0</v>
      </c>
    </row>
    <row r="31" spans="1:15" ht="27" customHeight="1" thickTop="1">
      <c r="I31" s="35"/>
      <c r="K31" s="35"/>
      <c r="M31" s="35"/>
      <c r="O31" s="35"/>
    </row>
    <row r="32" spans="1:15" s="276" customFormat="1" ht="26.25" customHeight="1">
      <c r="A32" s="436" t="s">
        <v>694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437"/>
    </row>
    <row r="33" spans="3:15" ht="26.25" customHeight="1">
      <c r="I33" s="35"/>
      <c r="K33" s="35"/>
      <c r="M33" s="35"/>
      <c r="O33" s="35"/>
    </row>
    <row r="34" spans="3:15" s="276" customFormat="1" ht="24.65" customHeight="1">
      <c r="I34" s="435" t="s">
        <v>122</v>
      </c>
      <c r="J34" s="435"/>
      <c r="K34" s="435"/>
      <c r="M34" s="435" t="s">
        <v>131</v>
      </c>
      <c r="N34" s="435"/>
      <c r="O34" s="435"/>
    </row>
    <row r="35" spans="3:15" s="276" customFormat="1" ht="24.65" customHeight="1">
      <c r="I35" s="126" t="s">
        <v>1056</v>
      </c>
      <c r="J35" s="26"/>
      <c r="K35" s="126" t="s">
        <v>802</v>
      </c>
      <c r="M35" s="126" t="s">
        <v>1056</v>
      </c>
      <c r="N35" s="26"/>
      <c r="O35" s="126" t="s">
        <v>802</v>
      </c>
    </row>
    <row r="36" spans="3:15" ht="24.65" customHeight="1">
      <c r="C36" s="28" t="s">
        <v>1155</v>
      </c>
      <c r="I36" s="35"/>
      <c r="J36" s="35"/>
      <c r="K36" s="35"/>
      <c r="L36" s="35"/>
      <c r="M36" s="35"/>
      <c r="N36" s="35"/>
      <c r="O36" s="35"/>
    </row>
    <row r="37" spans="3:15" ht="24.65" customHeight="1">
      <c r="D37" s="28" t="s">
        <v>173</v>
      </c>
      <c r="I37" s="35">
        <v>0</v>
      </c>
      <c r="J37" s="35"/>
      <c r="K37" s="35">
        <v>0</v>
      </c>
      <c r="L37" s="35"/>
      <c r="M37" s="35">
        <v>319881.40000000002</v>
      </c>
      <c r="N37" s="35"/>
      <c r="O37" s="35">
        <v>117235.14</v>
      </c>
    </row>
    <row r="38" spans="3:15" ht="24.65" customHeight="1" thickBot="1">
      <c r="I38" s="36">
        <f>SUM(I37:I37)</f>
        <v>0</v>
      </c>
      <c r="K38" s="36">
        <f>SUM(K37:K37)</f>
        <v>0</v>
      </c>
      <c r="M38" s="36">
        <f>SUM(M37:M37)</f>
        <v>319881.40000000002</v>
      </c>
      <c r="O38" s="36">
        <f>SUM(O37:O37)</f>
        <v>117235.14</v>
      </c>
    </row>
    <row r="39" spans="3:15" s="276" customFormat="1" ht="25" customHeight="1" thickTop="1">
      <c r="I39" s="435" t="s">
        <v>122</v>
      </c>
      <c r="J39" s="435"/>
      <c r="K39" s="435"/>
      <c r="M39" s="435" t="s">
        <v>131</v>
      </c>
      <c r="N39" s="435"/>
      <c r="O39" s="435"/>
    </row>
    <row r="40" spans="3:15" s="276" customFormat="1" ht="25" customHeight="1">
      <c r="I40" s="126" t="s">
        <v>1056</v>
      </c>
      <c r="J40" s="26"/>
      <c r="K40" s="126" t="s">
        <v>802</v>
      </c>
      <c r="M40" s="126" t="s">
        <v>1056</v>
      </c>
      <c r="N40" s="26"/>
      <c r="O40" s="126" t="s">
        <v>802</v>
      </c>
    </row>
    <row r="41" spans="3:15" ht="25" customHeight="1">
      <c r="C41" s="28" t="s">
        <v>1156</v>
      </c>
      <c r="I41" s="35"/>
      <c r="J41" s="35"/>
      <c r="K41" s="35"/>
      <c r="L41" s="35"/>
      <c r="M41" s="35"/>
      <c r="N41" s="35"/>
      <c r="O41" s="35"/>
    </row>
    <row r="42" spans="3:15" ht="25" customHeight="1">
      <c r="D42" s="28" t="s">
        <v>172</v>
      </c>
      <c r="I42" s="35">
        <v>33300</v>
      </c>
      <c r="J42" s="35"/>
      <c r="K42" s="35">
        <v>33300</v>
      </c>
      <c r="L42" s="35"/>
      <c r="M42" s="35">
        <v>0</v>
      </c>
      <c r="N42" s="35"/>
      <c r="O42" s="35">
        <v>0</v>
      </c>
    </row>
    <row r="43" spans="3:15" ht="25" customHeight="1" thickBot="1">
      <c r="I43" s="36">
        <f>SUM(I42:I42)</f>
        <v>33300</v>
      </c>
      <c r="K43" s="36">
        <f>SUM(K42:K42)</f>
        <v>33300</v>
      </c>
      <c r="M43" s="36">
        <f>SUM(M42:M42)</f>
        <v>0</v>
      </c>
      <c r="O43" s="36">
        <f>SUM(O42:O42)</f>
        <v>0</v>
      </c>
    </row>
    <row r="44" spans="3:15" ht="22" thickTop="1">
      <c r="I44" s="35"/>
      <c r="K44" s="35"/>
      <c r="M44" s="35"/>
      <c r="O44" s="35"/>
    </row>
    <row r="45" spans="3:15" s="276" customFormat="1" ht="25" customHeight="1">
      <c r="I45" s="435" t="s">
        <v>122</v>
      </c>
      <c r="J45" s="435"/>
      <c r="K45" s="435"/>
      <c r="M45" s="435" t="s">
        <v>131</v>
      </c>
      <c r="N45" s="435"/>
      <c r="O45" s="435"/>
    </row>
    <row r="46" spans="3:15" s="276" customFormat="1" ht="25" customHeight="1">
      <c r="I46" s="126" t="s">
        <v>1056</v>
      </c>
      <c r="J46" s="26"/>
      <c r="K46" s="126" t="s">
        <v>802</v>
      </c>
      <c r="M46" s="126" t="s">
        <v>1056</v>
      </c>
      <c r="N46" s="26"/>
      <c r="O46" s="126" t="s">
        <v>802</v>
      </c>
    </row>
    <row r="47" spans="3:15" ht="25" customHeight="1">
      <c r="C47" s="28" t="s">
        <v>1157</v>
      </c>
    </row>
    <row r="48" spans="3:15" ht="25" customHeight="1">
      <c r="D48" s="28" t="s">
        <v>166</v>
      </c>
      <c r="I48" s="35">
        <v>0</v>
      </c>
      <c r="J48" s="35"/>
      <c r="K48" s="35">
        <v>210190.8</v>
      </c>
      <c r="L48" s="35"/>
      <c r="M48" s="35">
        <v>0</v>
      </c>
      <c r="N48" s="35"/>
      <c r="O48" s="35">
        <v>0</v>
      </c>
    </row>
    <row r="49" spans="3:15" ht="25" customHeight="1">
      <c r="D49" s="28" t="s">
        <v>965</v>
      </c>
    </row>
    <row r="50" spans="3:15" ht="25" customHeight="1">
      <c r="D50" s="28" t="s">
        <v>964</v>
      </c>
      <c r="I50" s="35">
        <v>0</v>
      </c>
      <c r="J50" s="35"/>
      <c r="K50" s="35">
        <v>7500000</v>
      </c>
      <c r="L50" s="35"/>
      <c r="M50" s="35">
        <v>0</v>
      </c>
      <c r="N50" s="35"/>
      <c r="O50" s="35">
        <v>0</v>
      </c>
    </row>
    <row r="51" spans="3:15" ht="25" customHeight="1" thickBot="1">
      <c r="I51" s="36">
        <f>SUM(I48:I50)</f>
        <v>0</v>
      </c>
      <c r="K51" s="36">
        <f>SUM(K48:K50)</f>
        <v>7710190.7999999998</v>
      </c>
      <c r="M51" s="36">
        <f>SUM(M48:M50)</f>
        <v>0</v>
      </c>
      <c r="O51" s="36">
        <f>SUM(O48:O50)</f>
        <v>0</v>
      </c>
    </row>
    <row r="52" spans="3:15" ht="22" thickTop="1">
      <c r="I52" s="35"/>
      <c r="K52" s="35"/>
      <c r="M52" s="35"/>
      <c r="O52" s="35"/>
    </row>
    <row r="53" spans="3:15" s="276" customFormat="1" ht="25" customHeight="1">
      <c r="I53" s="435" t="s">
        <v>122</v>
      </c>
      <c r="J53" s="435"/>
      <c r="K53" s="435"/>
      <c r="M53" s="435" t="s">
        <v>131</v>
      </c>
      <c r="N53" s="435"/>
      <c r="O53" s="435"/>
    </row>
    <row r="54" spans="3:15" s="276" customFormat="1" ht="25" customHeight="1">
      <c r="I54" s="126" t="s">
        <v>1056</v>
      </c>
      <c r="J54" s="26"/>
      <c r="K54" s="126" t="s">
        <v>802</v>
      </c>
      <c r="M54" s="126" t="s">
        <v>1056</v>
      </c>
      <c r="N54" s="26"/>
      <c r="O54" s="126" t="s">
        <v>802</v>
      </c>
    </row>
    <row r="55" spans="3:15" s="276" customFormat="1" ht="25" customHeight="1">
      <c r="C55" s="28" t="s">
        <v>1158</v>
      </c>
    </row>
    <row r="56" spans="3:15" s="276" customFormat="1" ht="25" customHeight="1">
      <c r="D56" s="92" t="s">
        <v>954</v>
      </c>
      <c r="I56" s="263">
        <v>12256988.550000001</v>
      </c>
      <c r="K56" s="35">
        <v>13838535.449999999</v>
      </c>
      <c r="M56" s="35">
        <v>0</v>
      </c>
      <c r="N56" s="35"/>
      <c r="O56" s="35">
        <v>0</v>
      </c>
    </row>
    <row r="57" spans="3:15" s="276" customFormat="1" ht="25" customHeight="1" thickBot="1">
      <c r="D57" s="264"/>
      <c r="E57" s="88"/>
      <c r="F57" s="88"/>
      <c r="I57" s="36">
        <f>SUM(I56)</f>
        <v>12256988.550000001</v>
      </c>
      <c r="J57" s="28"/>
      <c r="K57" s="36">
        <f>SUM(K56)</f>
        <v>13838535.449999999</v>
      </c>
      <c r="L57" s="28"/>
      <c r="M57" s="36">
        <f>SUM(M56)</f>
        <v>0</v>
      </c>
      <c r="N57" s="28"/>
      <c r="O57" s="36">
        <f>SUM(O56)</f>
        <v>0</v>
      </c>
    </row>
    <row r="58" spans="3:15" s="276" customFormat="1" ht="22" thickTop="1">
      <c r="D58" s="264"/>
      <c r="E58" s="88"/>
      <c r="F58" s="88"/>
      <c r="I58" s="35"/>
      <c r="J58" s="28"/>
      <c r="K58" s="35"/>
      <c r="L58" s="28"/>
      <c r="M58" s="35"/>
      <c r="N58" s="28"/>
      <c r="O58" s="35"/>
    </row>
    <row r="59" spans="3:15" s="276" customFormat="1" ht="25" customHeight="1">
      <c r="I59" s="435" t="s">
        <v>122</v>
      </c>
      <c r="J59" s="435"/>
      <c r="K59" s="435"/>
      <c r="M59" s="435" t="s">
        <v>131</v>
      </c>
      <c r="N59" s="435"/>
      <c r="O59" s="435"/>
    </row>
    <row r="60" spans="3:15" s="276" customFormat="1" ht="25" customHeight="1">
      <c r="I60" s="126" t="s">
        <v>1056</v>
      </c>
      <c r="J60" s="26"/>
      <c r="K60" s="126" t="s">
        <v>802</v>
      </c>
      <c r="M60" s="126" t="s">
        <v>1056</v>
      </c>
      <c r="N60" s="26"/>
      <c r="O60" s="126" t="s">
        <v>802</v>
      </c>
    </row>
    <row r="61" spans="3:15" ht="25" customHeight="1">
      <c r="C61" s="28" t="s">
        <v>1159</v>
      </c>
    </row>
    <row r="62" spans="3:15" ht="25" customHeight="1">
      <c r="D62" s="28" t="s">
        <v>171</v>
      </c>
      <c r="I62" s="35">
        <v>37163200</v>
      </c>
      <c r="K62" s="28">
        <v>15531100</v>
      </c>
      <c r="M62" s="35">
        <v>0</v>
      </c>
      <c r="N62" s="35"/>
      <c r="O62" s="35">
        <v>0</v>
      </c>
    </row>
    <row r="63" spans="3:15" ht="25" customHeight="1">
      <c r="D63" s="28" t="s">
        <v>172</v>
      </c>
      <c r="I63" s="35">
        <v>3553054.2</v>
      </c>
      <c r="J63" s="35"/>
      <c r="K63" s="35">
        <v>6428592.2999999998</v>
      </c>
      <c r="L63" s="35"/>
      <c r="M63" s="35">
        <v>0</v>
      </c>
      <c r="N63" s="35"/>
      <c r="O63" s="35">
        <v>0</v>
      </c>
    </row>
    <row r="64" spans="3:15" ht="25" customHeight="1">
      <c r="D64" s="28" t="s">
        <v>164</v>
      </c>
      <c r="I64" s="35">
        <v>0</v>
      </c>
      <c r="J64" s="35"/>
      <c r="K64" s="35">
        <v>5840.2</v>
      </c>
      <c r="L64" s="35"/>
      <c r="M64" s="35">
        <v>0</v>
      </c>
      <c r="N64" s="35"/>
      <c r="O64" s="35">
        <v>0</v>
      </c>
    </row>
    <row r="65" spans="1:16" ht="25" customHeight="1" thickBot="1">
      <c r="I65" s="36">
        <f>SUM(I62:I64)</f>
        <v>40716254.200000003</v>
      </c>
      <c r="K65" s="36">
        <f>SUM(K62:K64)</f>
        <v>21965532.5</v>
      </c>
      <c r="M65" s="36">
        <f>SUM(M62:M64)</f>
        <v>0</v>
      </c>
      <c r="O65" s="36">
        <f>SUM(O62:O64)</f>
        <v>0</v>
      </c>
    </row>
    <row r="66" spans="1:16" ht="22" thickTop="1">
      <c r="I66" s="35"/>
      <c r="K66" s="35"/>
      <c r="M66" s="35"/>
      <c r="O66" s="35"/>
    </row>
    <row r="67" spans="1:16" s="276" customFormat="1" ht="27.75" customHeight="1">
      <c r="A67" s="436" t="s">
        <v>608</v>
      </c>
      <c r="B67" s="436"/>
      <c r="C67" s="436"/>
      <c r="D67" s="436"/>
      <c r="E67" s="436"/>
      <c r="F67" s="436"/>
      <c r="G67" s="436"/>
      <c r="H67" s="436"/>
      <c r="I67" s="436"/>
      <c r="J67" s="436"/>
      <c r="K67" s="436"/>
      <c r="L67" s="436"/>
      <c r="M67" s="436"/>
      <c r="N67" s="436"/>
      <c r="O67" s="436"/>
    </row>
    <row r="68" spans="1:16" s="276" customFormat="1" ht="27.75" customHeight="1">
      <c r="D68" s="264"/>
      <c r="E68" s="88"/>
      <c r="F68" s="88"/>
      <c r="I68" s="35"/>
      <c r="J68" s="28"/>
      <c r="K68" s="35"/>
      <c r="L68" s="28"/>
      <c r="M68" s="35"/>
      <c r="N68" s="28"/>
      <c r="O68" s="35"/>
    </row>
    <row r="69" spans="1:16" s="276" customFormat="1" ht="26.25" customHeight="1">
      <c r="I69" s="435" t="s">
        <v>122</v>
      </c>
      <c r="J69" s="435"/>
      <c r="K69" s="435"/>
      <c r="M69" s="435" t="s">
        <v>131</v>
      </c>
      <c r="N69" s="435"/>
      <c r="O69" s="435"/>
    </row>
    <row r="70" spans="1:16" s="276" customFormat="1" ht="25.5" customHeight="1">
      <c r="I70" s="126" t="s">
        <v>1056</v>
      </c>
      <c r="J70" s="26"/>
      <c r="K70" s="126" t="s">
        <v>802</v>
      </c>
      <c r="M70" s="126" t="s">
        <v>1056</v>
      </c>
      <c r="N70" s="26"/>
      <c r="O70" s="126" t="s">
        <v>802</v>
      </c>
    </row>
    <row r="71" spans="1:16" s="276" customFormat="1" ht="25.5" customHeight="1">
      <c r="C71" s="28" t="s">
        <v>1160</v>
      </c>
    </row>
    <row r="72" spans="1:16" ht="26.25" customHeight="1">
      <c r="D72" s="28" t="s">
        <v>965</v>
      </c>
    </row>
    <row r="73" spans="1:16" ht="26.25" customHeight="1">
      <c r="D73" s="28" t="s">
        <v>964</v>
      </c>
      <c r="I73" s="35">
        <v>6900000</v>
      </c>
      <c r="J73" s="35"/>
      <c r="K73" s="35">
        <v>6900000</v>
      </c>
      <c r="L73" s="35"/>
      <c r="M73" s="35">
        <v>0</v>
      </c>
      <c r="N73" s="35"/>
      <c r="O73" s="35">
        <v>0</v>
      </c>
    </row>
    <row r="74" spans="1:16" s="276" customFormat="1" ht="25.5" customHeight="1" thickBot="1">
      <c r="D74" s="264"/>
      <c r="E74" s="88"/>
      <c r="F74" s="88"/>
      <c r="I74" s="36">
        <f>SUM(I73)</f>
        <v>6900000</v>
      </c>
      <c r="J74" s="28"/>
      <c r="K74" s="36">
        <f>SUM(K73)</f>
        <v>6900000</v>
      </c>
      <c r="L74" s="28"/>
      <c r="M74" s="36">
        <f>SUM(M73)</f>
        <v>0</v>
      </c>
      <c r="N74" s="28"/>
      <c r="O74" s="36">
        <f>SUM(O73)</f>
        <v>0</v>
      </c>
    </row>
    <row r="75" spans="1:16" s="276" customFormat="1" ht="25.5" customHeight="1" thickTop="1">
      <c r="D75" s="264"/>
      <c r="E75" s="88"/>
      <c r="F75" s="88"/>
      <c r="I75" s="35"/>
      <c r="J75" s="28"/>
      <c r="K75" s="35"/>
      <c r="L75" s="28"/>
      <c r="M75" s="35"/>
      <c r="N75" s="28"/>
      <c r="O75" s="35"/>
    </row>
    <row r="76" spans="1:16" s="276" customFormat="1" ht="27.75" customHeight="1">
      <c r="I76" s="435" t="s">
        <v>122</v>
      </c>
      <c r="J76" s="435"/>
      <c r="K76" s="435"/>
      <c r="M76" s="435" t="s">
        <v>131</v>
      </c>
      <c r="N76" s="435"/>
      <c r="O76" s="435"/>
    </row>
    <row r="77" spans="1:16" s="276" customFormat="1" ht="27.75" customHeight="1">
      <c r="I77" s="126" t="s">
        <v>1056</v>
      </c>
      <c r="J77" s="26"/>
      <c r="K77" s="126" t="s">
        <v>802</v>
      </c>
      <c r="M77" s="126" t="s">
        <v>1056</v>
      </c>
      <c r="N77" s="26"/>
      <c r="O77" s="126" t="s">
        <v>802</v>
      </c>
    </row>
    <row r="78" spans="1:16" s="276" customFormat="1" ht="27.75" customHeight="1">
      <c r="C78" s="28" t="s">
        <v>1161</v>
      </c>
    </row>
    <row r="79" spans="1:16" s="332" customFormat="1" ht="27.75" customHeight="1">
      <c r="A79" s="276"/>
      <c r="B79" s="276"/>
      <c r="C79" s="276"/>
      <c r="D79" s="92" t="s">
        <v>954</v>
      </c>
      <c r="E79" s="276"/>
      <c r="F79" s="276"/>
      <c r="G79" s="276"/>
      <c r="H79" s="276"/>
      <c r="I79" s="35">
        <v>12833139.140000001</v>
      </c>
      <c r="J79" s="276"/>
      <c r="K79" s="35">
        <v>12833139.15</v>
      </c>
      <c r="L79" s="276"/>
      <c r="M79" s="35">
        <v>0</v>
      </c>
      <c r="N79" s="35"/>
      <c r="O79" s="35">
        <v>0</v>
      </c>
      <c r="P79" s="276"/>
    </row>
    <row r="80" spans="1:16" s="276" customFormat="1" ht="27.75" customHeight="1" thickBot="1">
      <c r="D80" s="264"/>
      <c r="E80" s="88"/>
      <c r="F80" s="88"/>
      <c r="I80" s="36">
        <f>SUM(I79)</f>
        <v>12833139.140000001</v>
      </c>
      <c r="J80" s="28"/>
      <c r="K80" s="36">
        <f>SUM(K79)</f>
        <v>12833139.15</v>
      </c>
      <c r="L80" s="28"/>
      <c r="M80" s="36">
        <f>SUM(M79)</f>
        <v>0</v>
      </c>
      <c r="N80" s="28"/>
      <c r="O80" s="36">
        <f>SUM(O79)</f>
        <v>0</v>
      </c>
    </row>
    <row r="81" spans="1:15" s="276" customFormat="1" ht="27.75" customHeight="1" thickTop="1">
      <c r="D81" s="264"/>
      <c r="E81" s="88"/>
      <c r="F81" s="88"/>
      <c r="I81" s="35"/>
      <c r="J81" s="28"/>
      <c r="K81" s="35"/>
      <c r="L81" s="28"/>
      <c r="M81" s="35"/>
      <c r="N81" s="28"/>
      <c r="O81" s="35"/>
    </row>
    <row r="82" spans="1:15" ht="27.75" customHeight="1">
      <c r="B82" s="261" t="s">
        <v>1162</v>
      </c>
      <c r="C82" s="28" t="s">
        <v>1057</v>
      </c>
    </row>
    <row r="83" spans="1:15" s="276" customFormat="1" ht="27.75" customHeight="1">
      <c r="I83" s="435" t="s">
        <v>122</v>
      </c>
      <c r="J83" s="435"/>
      <c r="K83" s="435"/>
      <c r="M83" s="435" t="s">
        <v>131</v>
      </c>
      <c r="N83" s="435"/>
      <c r="O83" s="435"/>
    </row>
    <row r="84" spans="1:15" s="276" customFormat="1" ht="27.75" customHeight="1">
      <c r="I84" s="126" t="s">
        <v>1056</v>
      </c>
      <c r="J84" s="26"/>
      <c r="K84" s="126" t="s">
        <v>802</v>
      </c>
      <c r="M84" s="126" t="s">
        <v>1056</v>
      </c>
      <c r="N84" s="26"/>
      <c r="O84" s="126" t="s">
        <v>802</v>
      </c>
    </row>
    <row r="85" spans="1:15" ht="27.75" customHeight="1">
      <c r="C85" s="28" t="s">
        <v>1163</v>
      </c>
    </row>
    <row r="86" spans="1:15" ht="27.75" customHeight="1">
      <c r="D86" s="28" t="s">
        <v>171</v>
      </c>
      <c r="I86" s="35">
        <f>165439835+300435</f>
        <v>165740270</v>
      </c>
      <c r="K86" s="35">
        <v>87157673.599999994</v>
      </c>
      <c r="M86" s="35">
        <v>0</v>
      </c>
      <c r="O86" s="35">
        <v>0</v>
      </c>
    </row>
    <row r="87" spans="1:15" ht="27.75" customHeight="1">
      <c r="D87" s="28" t="s">
        <v>172</v>
      </c>
      <c r="I87" s="35">
        <f>608947214.7+1811130</f>
        <v>610758344.70000005</v>
      </c>
      <c r="J87" s="35"/>
      <c r="K87" s="35">
        <v>601616942.5</v>
      </c>
      <c r="M87" s="35">
        <v>0</v>
      </c>
      <c r="N87" s="35"/>
      <c r="O87" s="35">
        <v>0</v>
      </c>
    </row>
    <row r="88" spans="1:15" ht="27.75" customHeight="1">
      <c r="D88" s="28" t="s">
        <v>162</v>
      </c>
      <c r="I88" s="35">
        <v>0</v>
      </c>
      <c r="J88" s="35"/>
      <c r="K88" s="35">
        <v>6078208.5999999996</v>
      </c>
      <c r="M88" s="35">
        <v>0</v>
      </c>
      <c r="N88" s="35"/>
      <c r="O88" s="35">
        <v>0</v>
      </c>
    </row>
    <row r="89" spans="1:15" ht="27.75" customHeight="1">
      <c r="D89" s="28" t="s">
        <v>1051</v>
      </c>
      <c r="I89" s="35">
        <v>38267040</v>
      </c>
      <c r="J89" s="35"/>
      <c r="K89" s="35">
        <v>56800520</v>
      </c>
      <c r="M89" s="35">
        <v>0</v>
      </c>
      <c r="N89" s="35"/>
      <c r="O89" s="35">
        <v>0</v>
      </c>
    </row>
    <row r="90" spans="1:15" ht="27.75" customHeight="1">
      <c r="D90" s="28" t="s">
        <v>164</v>
      </c>
      <c r="I90" s="35">
        <v>61138711.200000003</v>
      </c>
      <c r="J90" s="35"/>
      <c r="K90" s="35">
        <v>28873572.899999999</v>
      </c>
      <c r="M90" s="35">
        <v>0</v>
      </c>
      <c r="N90" s="35"/>
      <c r="O90" s="35">
        <v>0</v>
      </c>
    </row>
    <row r="91" spans="1:15" ht="27.75" customHeight="1">
      <c r="D91" s="28" t="s">
        <v>773</v>
      </c>
      <c r="I91" s="35">
        <v>7597972</v>
      </c>
      <c r="J91" s="35"/>
      <c r="K91" s="35">
        <v>2407695.4</v>
      </c>
      <c r="M91" s="35">
        <v>0</v>
      </c>
      <c r="N91" s="35"/>
      <c r="O91" s="35">
        <v>0</v>
      </c>
    </row>
    <row r="92" spans="1:15" ht="27.75" customHeight="1" thickBot="1">
      <c r="I92" s="36">
        <f>SUM(I86:I91)</f>
        <v>883502337.9000001</v>
      </c>
      <c r="K92" s="36">
        <f>SUM(K86:K91)</f>
        <v>782934613</v>
      </c>
      <c r="M92" s="36">
        <f>SUM(M86:M91)</f>
        <v>0</v>
      </c>
      <c r="O92" s="36">
        <f>SUM(O86:O91)</f>
        <v>0</v>
      </c>
    </row>
    <row r="93" spans="1:15" ht="27.75" customHeight="1" thickTop="1"/>
    <row r="94" spans="1:15" ht="27.75" customHeight="1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</row>
    <row r="95" spans="1:15" s="276" customFormat="1" ht="23.25" customHeight="1">
      <c r="A95" s="436" t="s">
        <v>205</v>
      </c>
      <c r="B95" s="436"/>
      <c r="C95" s="436"/>
      <c r="D95" s="436"/>
      <c r="E95" s="436"/>
      <c r="F95" s="436"/>
      <c r="G95" s="436"/>
      <c r="H95" s="436"/>
      <c r="I95" s="436"/>
      <c r="J95" s="436"/>
      <c r="K95" s="436"/>
      <c r="L95" s="436"/>
      <c r="M95" s="436"/>
      <c r="N95" s="436"/>
      <c r="O95" s="436"/>
    </row>
    <row r="96" spans="1:15" s="276" customFormat="1" ht="23.25" customHeight="1">
      <c r="A96" s="274"/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</row>
    <row r="97" spans="1:15" s="276" customFormat="1" ht="27.75" customHeight="1">
      <c r="A97" s="274"/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  <c r="O97" s="274"/>
    </row>
    <row r="98" spans="1:15" ht="27.75" customHeight="1">
      <c r="C98" s="276"/>
      <c r="D98" s="276"/>
      <c r="E98" s="276"/>
      <c r="F98" s="276"/>
      <c r="G98" s="276"/>
      <c r="H98" s="276"/>
      <c r="I98" s="435" t="s">
        <v>122</v>
      </c>
      <c r="J98" s="435"/>
      <c r="K98" s="435"/>
      <c r="L98" s="276"/>
      <c r="M98" s="435" t="s">
        <v>131</v>
      </c>
      <c r="N98" s="435"/>
      <c r="O98" s="435"/>
    </row>
    <row r="99" spans="1:15" s="276" customFormat="1" ht="27.75" customHeight="1">
      <c r="I99" s="126" t="s">
        <v>1056</v>
      </c>
      <c r="J99" s="26"/>
      <c r="K99" s="126" t="s">
        <v>802</v>
      </c>
      <c r="M99" s="126" t="s">
        <v>1056</v>
      </c>
      <c r="N99" s="26"/>
      <c r="O99" s="126" t="s">
        <v>802</v>
      </c>
    </row>
    <row r="100" spans="1:15" s="276" customFormat="1" ht="27.75" customHeight="1">
      <c r="C100" s="28" t="s">
        <v>1164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</row>
    <row r="101" spans="1:15" ht="27.75" customHeight="1">
      <c r="D101" s="28" t="s">
        <v>172</v>
      </c>
      <c r="I101" s="35">
        <v>598700</v>
      </c>
      <c r="K101" s="35">
        <v>1203825</v>
      </c>
      <c r="M101" s="35">
        <v>0</v>
      </c>
      <c r="O101" s="35">
        <v>0</v>
      </c>
    </row>
    <row r="102" spans="1:15" ht="27.75" customHeight="1" thickBot="1">
      <c r="I102" s="36">
        <f>SUM(I101)</f>
        <v>598700</v>
      </c>
      <c r="K102" s="36">
        <f>SUM(K101)</f>
        <v>1203825</v>
      </c>
      <c r="M102" s="36">
        <f>SUM(M101)</f>
        <v>0</v>
      </c>
      <c r="O102" s="36">
        <f>SUM(O101)</f>
        <v>0</v>
      </c>
    </row>
    <row r="103" spans="1:15" ht="27.75" customHeight="1" thickTop="1">
      <c r="I103" s="35"/>
      <c r="K103" s="35"/>
      <c r="M103" s="35"/>
      <c r="O103" s="35"/>
    </row>
    <row r="104" spans="1:15" ht="27.75" customHeight="1">
      <c r="C104" s="276"/>
      <c r="D104" s="276"/>
      <c r="E104" s="276"/>
      <c r="F104" s="276"/>
      <c r="G104" s="276"/>
      <c r="H104" s="276"/>
      <c r="I104" s="435" t="s">
        <v>122</v>
      </c>
      <c r="J104" s="435"/>
      <c r="K104" s="435"/>
      <c r="L104" s="276"/>
      <c r="M104" s="435" t="s">
        <v>131</v>
      </c>
      <c r="N104" s="435"/>
      <c r="O104" s="435"/>
    </row>
    <row r="105" spans="1:15" s="276" customFormat="1" ht="27.75" customHeight="1">
      <c r="I105" s="126" t="s">
        <v>1056</v>
      </c>
      <c r="J105" s="26"/>
      <c r="K105" s="126" t="s">
        <v>802</v>
      </c>
      <c r="M105" s="126" t="s">
        <v>1056</v>
      </c>
      <c r="N105" s="26"/>
      <c r="O105" s="126" t="s">
        <v>802</v>
      </c>
    </row>
    <row r="106" spans="1:15" s="276" customFormat="1" ht="27.75" customHeight="1">
      <c r="C106" s="28" t="s">
        <v>1165</v>
      </c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</row>
    <row r="107" spans="1:15" ht="27.75" customHeight="1">
      <c r="D107" s="28" t="s">
        <v>173</v>
      </c>
      <c r="I107" s="35">
        <v>0</v>
      </c>
      <c r="K107" s="35">
        <v>0</v>
      </c>
      <c r="M107" s="35">
        <v>2218848.2799999998</v>
      </c>
      <c r="O107" s="35">
        <v>2452806.31</v>
      </c>
    </row>
    <row r="108" spans="1:15" ht="27.75" customHeight="1" thickBot="1">
      <c r="I108" s="36">
        <f>SUM(I107)</f>
        <v>0</v>
      </c>
      <c r="K108" s="36">
        <f>SUM(K107)</f>
        <v>0</v>
      </c>
      <c r="M108" s="36">
        <f>SUM(M107)</f>
        <v>2218848.2799999998</v>
      </c>
      <c r="O108" s="36">
        <f>SUM(O107)</f>
        <v>2452806.31</v>
      </c>
    </row>
    <row r="109" spans="1:15" ht="27.75" customHeight="1" thickTop="1">
      <c r="I109" s="35"/>
      <c r="K109" s="35"/>
      <c r="M109" s="35"/>
      <c r="O109" s="35"/>
    </row>
    <row r="110" spans="1:15" ht="23.25" customHeight="1">
      <c r="C110" s="276"/>
      <c r="D110" s="276"/>
      <c r="E110" s="276"/>
      <c r="F110" s="276"/>
      <c r="G110" s="276"/>
      <c r="H110" s="276"/>
      <c r="I110" s="435" t="s">
        <v>122</v>
      </c>
      <c r="J110" s="435"/>
      <c r="K110" s="435"/>
      <c r="L110" s="276"/>
      <c r="M110" s="435" t="s">
        <v>131</v>
      </c>
      <c r="N110" s="435"/>
      <c r="O110" s="435"/>
    </row>
    <row r="111" spans="1:15" s="276" customFormat="1" ht="23.25" customHeight="1">
      <c r="I111" s="126" t="s">
        <v>1056</v>
      </c>
      <c r="J111" s="26"/>
      <c r="K111" s="126" t="s">
        <v>802</v>
      </c>
      <c r="M111" s="126" t="s">
        <v>1056</v>
      </c>
      <c r="N111" s="26"/>
      <c r="O111" s="126" t="s">
        <v>802</v>
      </c>
    </row>
    <row r="112" spans="1:15" s="276" customFormat="1" ht="23.25" customHeight="1">
      <c r="C112" s="28" t="s">
        <v>1166</v>
      </c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</row>
    <row r="113" spans="1:17" ht="23.25" customHeight="1">
      <c r="D113" s="28" t="s">
        <v>171</v>
      </c>
      <c r="I113" s="35">
        <v>269375040</v>
      </c>
      <c r="K113" s="28">
        <v>157981690</v>
      </c>
      <c r="M113" s="35">
        <v>0</v>
      </c>
      <c r="O113" s="35">
        <v>0</v>
      </c>
    </row>
    <row r="114" spans="1:17" ht="23.25" customHeight="1">
      <c r="D114" s="28" t="s">
        <v>172</v>
      </c>
      <c r="I114" s="35">
        <v>35389068.969999999</v>
      </c>
      <c r="K114" s="35">
        <v>55200987.710000001</v>
      </c>
      <c r="M114" s="35">
        <v>0</v>
      </c>
      <c r="O114" s="35">
        <v>0</v>
      </c>
    </row>
    <row r="115" spans="1:17" ht="23.25" customHeight="1">
      <c r="D115" s="28" t="s">
        <v>164</v>
      </c>
      <c r="I115" s="35">
        <v>22650</v>
      </c>
      <c r="K115" s="35">
        <v>20007.2</v>
      </c>
      <c r="M115" s="35">
        <v>0</v>
      </c>
      <c r="O115" s="35">
        <v>0</v>
      </c>
    </row>
    <row r="116" spans="1:17" ht="23.25" customHeight="1" thickBot="1">
      <c r="I116" s="36">
        <f>SUM(I113:I115)</f>
        <v>304786758.97000003</v>
      </c>
      <c r="K116" s="36">
        <f>SUM(K113:K115)</f>
        <v>213202684.91</v>
      </c>
      <c r="M116" s="36">
        <f>SUM(M113:M115)</f>
        <v>0</v>
      </c>
      <c r="O116" s="36">
        <f>SUM(O113:O115)</f>
        <v>0</v>
      </c>
    </row>
    <row r="117" spans="1:17" ht="22" thickTop="1">
      <c r="Q117" s="265"/>
    </row>
    <row r="118" spans="1:17" ht="23.25" customHeight="1">
      <c r="I118" s="435" t="s">
        <v>122</v>
      </c>
      <c r="J118" s="435"/>
      <c r="K118" s="435"/>
      <c r="L118" s="276"/>
      <c r="M118" s="435" t="s">
        <v>131</v>
      </c>
      <c r="N118" s="435"/>
      <c r="O118" s="435"/>
    </row>
    <row r="119" spans="1:17" ht="23.25" customHeight="1">
      <c r="I119" s="126" t="s">
        <v>1056</v>
      </c>
      <c r="J119" s="26"/>
      <c r="K119" s="126" t="s">
        <v>802</v>
      </c>
      <c r="L119" s="276"/>
      <c r="M119" s="126" t="s">
        <v>1056</v>
      </c>
      <c r="N119" s="26"/>
      <c r="O119" s="126" t="s">
        <v>802</v>
      </c>
    </row>
    <row r="120" spans="1:17" ht="23.25" customHeight="1">
      <c r="C120" s="28" t="s">
        <v>1167</v>
      </c>
      <c r="I120" s="35"/>
      <c r="K120" s="35"/>
      <c r="M120" s="35"/>
      <c r="O120" s="35"/>
    </row>
    <row r="121" spans="1:17" ht="23.25" customHeight="1">
      <c r="D121" s="28" t="s">
        <v>171</v>
      </c>
      <c r="I121" s="35">
        <f>203809.12+79007.42</f>
        <v>282816.53999999998</v>
      </c>
      <c r="K121" s="35">
        <v>0</v>
      </c>
      <c r="M121" s="35">
        <v>0</v>
      </c>
      <c r="O121" s="35">
        <v>0</v>
      </c>
    </row>
    <row r="122" spans="1:17" ht="23.25" customHeight="1">
      <c r="D122" s="28" t="s">
        <v>172</v>
      </c>
      <c r="I122" s="35">
        <v>365227</v>
      </c>
      <c r="K122" s="35">
        <v>318339</v>
      </c>
      <c r="M122" s="35">
        <v>0</v>
      </c>
      <c r="O122" s="35">
        <v>0</v>
      </c>
    </row>
    <row r="123" spans="1:17" ht="23.25" customHeight="1">
      <c r="D123" s="28" t="s">
        <v>166</v>
      </c>
      <c r="I123" s="35">
        <v>0</v>
      </c>
      <c r="K123" s="35">
        <v>13910</v>
      </c>
      <c r="M123" s="35">
        <v>0</v>
      </c>
      <c r="O123" s="35">
        <v>0</v>
      </c>
    </row>
    <row r="124" spans="1:17" ht="23.25" customHeight="1">
      <c r="D124" s="92" t="s">
        <v>954</v>
      </c>
      <c r="I124" s="35">
        <v>1581546.91</v>
      </c>
      <c r="K124" s="35">
        <v>0</v>
      </c>
      <c r="M124" s="35">
        <v>0</v>
      </c>
      <c r="O124" s="35">
        <v>0</v>
      </c>
    </row>
    <row r="125" spans="1:17" ht="23.25" customHeight="1" thickBot="1">
      <c r="I125" s="36">
        <f>SUM(I121:I124)</f>
        <v>2229590.4500000002</v>
      </c>
      <c r="K125" s="36">
        <f>SUM(K121:K124)</f>
        <v>332249</v>
      </c>
      <c r="M125" s="36">
        <f>SUM(M121:M124)</f>
        <v>0</v>
      </c>
      <c r="O125" s="36">
        <f>SUM(O121:O124)</f>
        <v>0</v>
      </c>
    </row>
    <row r="126" spans="1:17" ht="23.25" customHeight="1" thickTop="1"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</row>
    <row r="127" spans="1:17" s="276" customFormat="1" ht="25.5" customHeight="1">
      <c r="A127" s="436" t="s">
        <v>1225</v>
      </c>
      <c r="B127" s="436"/>
      <c r="C127" s="436"/>
      <c r="D127" s="436"/>
      <c r="E127" s="436"/>
      <c r="F127" s="436"/>
      <c r="G127" s="436"/>
      <c r="H127" s="436"/>
      <c r="I127" s="436"/>
      <c r="J127" s="436"/>
      <c r="K127" s="436"/>
      <c r="L127" s="436"/>
      <c r="M127" s="436"/>
      <c r="N127" s="436"/>
      <c r="O127" s="436"/>
    </row>
    <row r="128" spans="1:17" ht="25.5" customHeight="1">
      <c r="Q128" s="265"/>
    </row>
    <row r="129" spans="3:15" ht="23.25" customHeight="1">
      <c r="C129" s="276"/>
      <c r="D129" s="276"/>
      <c r="E129" s="276"/>
      <c r="F129" s="276"/>
      <c r="G129" s="276"/>
      <c r="H129" s="276"/>
      <c r="I129" s="435" t="s">
        <v>122</v>
      </c>
      <c r="J129" s="435"/>
      <c r="K129" s="435"/>
      <c r="L129" s="276"/>
      <c r="M129" s="435" t="s">
        <v>131</v>
      </c>
      <c r="N129" s="435"/>
      <c r="O129" s="435"/>
    </row>
    <row r="130" spans="3:15" ht="23.25" customHeight="1">
      <c r="C130" s="276"/>
      <c r="D130" s="276"/>
      <c r="E130" s="276"/>
      <c r="F130" s="276"/>
      <c r="G130" s="276"/>
      <c r="H130" s="276"/>
      <c r="I130" s="126" t="s">
        <v>1056</v>
      </c>
      <c r="J130" s="26"/>
      <c r="K130" s="126" t="s">
        <v>802</v>
      </c>
      <c r="L130" s="276"/>
      <c r="M130" s="126" t="s">
        <v>1056</v>
      </c>
      <c r="N130" s="26"/>
      <c r="O130" s="126" t="s">
        <v>802</v>
      </c>
    </row>
    <row r="131" spans="3:15" ht="23.25" customHeight="1">
      <c r="C131" s="28" t="s">
        <v>1168</v>
      </c>
    </row>
    <row r="132" spans="3:15" ht="23.25" customHeight="1">
      <c r="D132" s="28" t="s">
        <v>172</v>
      </c>
      <c r="I132" s="35">
        <v>0</v>
      </c>
      <c r="K132" s="35">
        <v>11340</v>
      </c>
      <c r="M132" s="35">
        <v>0</v>
      </c>
      <c r="O132" s="35">
        <v>0</v>
      </c>
    </row>
    <row r="133" spans="3:15" ht="23.25" customHeight="1">
      <c r="D133" s="92" t="s">
        <v>954</v>
      </c>
      <c r="I133" s="35">
        <v>0</v>
      </c>
      <c r="K133" s="35">
        <v>450000</v>
      </c>
      <c r="M133" s="35">
        <v>0</v>
      </c>
      <c r="O133" s="35">
        <v>0</v>
      </c>
    </row>
    <row r="134" spans="3:15" ht="23.25" customHeight="1" thickBot="1">
      <c r="I134" s="36">
        <f>SUM(I132:I132)</f>
        <v>0</v>
      </c>
      <c r="K134" s="36">
        <f>SUM(K132:K133)</f>
        <v>461340</v>
      </c>
      <c r="M134" s="36">
        <f>SUM(M132:M132)</f>
        <v>0</v>
      </c>
      <c r="O134" s="36">
        <f>SUM(O132:O132)</f>
        <v>0</v>
      </c>
    </row>
    <row r="135" spans="3:15" ht="22" thickTop="1">
      <c r="I135" s="35"/>
      <c r="K135" s="35"/>
      <c r="M135" s="35"/>
      <c r="O135" s="35"/>
    </row>
    <row r="136" spans="3:15" ht="23.25" customHeight="1">
      <c r="C136" s="276"/>
      <c r="D136" s="276"/>
      <c r="E136" s="276"/>
      <c r="F136" s="276"/>
      <c r="G136" s="276"/>
      <c r="H136" s="276"/>
      <c r="I136" s="435" t="s">
        <v>122</v>
      </c>
      <c r="J136" s="435"/>
      <c r="K136" s="435"/>
      <c r="L136" s="276"/>
      <c r="M136" s="435" t="s">
        <v>131</v>
      </c>
      <c r="N136" s="435"/>
      <c r="O136" s="435"/>
    </row>
    <row r="137" spans="3:15" ht="23.25" customHeight="1">
      <c r="C137" s="276"/>
      <c r="D137" s="276"/>
      <c r="E137" s="276"/>
      <c r="F137" s="276"/>
      <c r="G137" s="276"/>
      <c r="H137" s="276"/>
      <c r="I137" s="126" t="s">
        <v>1056</v>
      </c>
      <c r="J137" s="26"/>
      <c r="K137" s="126" t="s">
        <v>802</v>
      </c>
      <c r="L137" s="276"/>
      <c r="M137" s="126" t="s">
        <v>1056</v>
      </c>
      <c r="N137" s="26"/>
      <c r="O137" s="126" t="s">
        <v>802</v>
      </c>
    </row>
    <row r="138" spans="3:15" ht="23.25" customHeight="1">
      <c r="C138" s="28" t="s">
        <v>1169</v>
      </c>
    </row>
    <row r="139" spans="3:15" s="276" customFormat="1" ht="23.25" customHeight="1">
      <c r="D139" s="92" t="s">
        <v>954</v>
      </c>
      <c r="I139" s="35">
        <v>672428.15</v>
      </c>
      <c r="K139" s="35">
        <v>0</v>
      </c>
      <c r="M139" s="35">
        <v>0</v>
      </c>
      <c r="N139" s="35"/>
      <c r="O139" s="35">
        <v>0</v>
      </c>
    </row>
    <row r="140" spans="3:15" s="276" customFormat="1" ht="23.25" customHeight="1" thickBot="1">
      <c r="D140" s="264"/>
      <c r="E140" s="88"/>
      <c r="F140" s="88"/>
      <c r="I140" s="36">
        <f>SUM(I139)</f>
        <v>672428.15</v>
      </c>
      <c r="J140" s="28"/>
      <c r="K140" s="36">
        <f>SUM(K139)</f>
        <v>0</v>
      </c>
      <c r="L140" s="28"/>
      <c r="M140" s="36">
        <f>SUM(M139)</f>
        <v>0</v>
      </c>
      <c r="N140" s="28"/>
      <c r="O140" s="36">
        <f>SUM(O139)</f>
        <v>0</v>
      </c>
    </row>
    <row r="141" spans="3:15" s="276" customFormat="1" ht="23.25" customHeight="1" thickTop="1">
      <c r="D141" s="264"/>
      <c r="E141" s="88"/>
      <c r="F141" s="88"/>
      <c r="I141" s="35"/>
      <c r="J141" s="28"/>
      <c r="K141" s="35"/>
      <c r="L141" s="28"/>
      <c r="M141" s="35"/>
      <c r="N141" s="28"/>
      <c r="O141" s="35"/>
    </row>
    <row r="142" spans="3:15" ht="23.25" customHeight="1">
      <c r="C142" s="28" t="s">
        <v>1170</v>
      </c>
    </row>
    <row r="143" spans="3:15" ht="23.25" customHeight="1">
      <c r="D143" s="2" t="s">
        <v>923</v>
      </c>
    </row>
    <row r="144" spans="3:15" ht="23.25" customHeight="1">
      <c r="I144" s="435" t="s">
        <v>122</v>
      </c>
      <c r="J144" s="435"/>
      <c r="K144" s="435"/>
      <c r="L144" s="276"/>
      <c r="M144" s="435" t="s">
        <v>131</v>
      </c>
      <c r="N144" s="435"/>
      <c r="O144" s="435"/>
    </row>
    <row r="145" spans="1:17" ht="23.25" customHeight="1">
      <c r="I145" s="126" t="s">
        <v>1056</v>
      </c>
      <c r="J145" s="26"/>
      <c r="K145" s="126" t="s">
        <v>802</v>
      </c>
      <c r="L145" s="276"/>
      <c r="M145" s="126" t="s">
        <v>1056</v>
      </c>
      <c r="N145" s="26"/>
      <c r="O145" s="126" t="s">
        <v>802</v>
      </c>
    </row>
    <row r="146" spans="1:17" ht="23.25" customHeight="1">
      <c r="D146" s="2" t="s">
        <v>650</v>
      </c>
      <c r="I146" s="28">
        <v>47181136.689999998</v>
      </c>
      <c r="K146" s="28">
        <v>38183267.149999999</v>
      </c>
      <c r="M146" s="28">
        <v>30492709.359999999</v>
      </c>
      <c r="O146" s="28">
        <v>26524502.550000001</v>
      </c>
      <c r="Q146" s="287"/>
    </row>
    <row r="147" spans="1:17" ht="23.25" customHeight="1">
      <c r="D147" s="2" t="s">
        <v>651</v>
      </c>
      <c r="I147" s="28">
        <v>2873786.25</v>
      </c>
      <c r="K147" s="28">
        <v>3161637.19</v>
      </c>
      <c r="M147" s="28">
        <v>1901538.25</v>
      </c>
      <c r="O147" s="28">
        <v>2277323.19</v>
      </c>
      <c r="Q147" s="288"/>
    </row>
    <row r="148" spans="1:17" ht="23.25" customHeight="1" thickBot="1">
      <c r="E148" s="2" t="s">
        <v>178</v>
      </c>
      <c r="I148" s="36">
        <f>SUM(I146:I147)</f>
        <v>50054922.939999998</v>
      </c>
      <c r="K148" s="36">
        <f>SUM(K146:K147)</f>
        <v>41344904.339999996</v>
      </c>
      <c r="M148" s="36">
        <f>SUM(M146:M147)</f>
        <v>32394247.609999999</v>
      </c>
      <c r="O148" s="36">
        <f>SUM(O146:O147)</f>
        <v>28801825.740000002</v>
      </c>
      <c r="Q148" s="288"/>
    </row>
    <row r="149" spans="1:17" ht="23.25" customHeight="1" thickTop="1">
      <c r="E149" s="2"/>
      <c r="I149" s="35"/>
      <c r="K149" s="35"/>
      <c r="M149" s="35"/>
      <c r="O149" s="35"/>
      <c r="Q149" s="288"/>
    </row>
    <row r="150" spans="1:17" s="33" customFormat="1" ht="23.5" customHeight="1">
      <c r="A150" s="38" t="s">
        <v>1171</v>
      </c>
      <c r="B150" s="38" t="s">
        <v>174</v>
      </c>
      <c r="C150" s="38"/>
      <c r="D150" s="38"/>
      <c r="E150" s="38"/>
      <c r="F150" s="38"/>
    </row>
    <row r="151" spans="1:17" s="33" customFormat="1" ht="23.5" customHeight="1">
      <c r="A151" s="267"/>
      <c r="B151" s="267"/>
      <c r="C151" s="267"/>
      <c r="D151" s="267"/>
      <c r="E151" s="267"/>
      <c r="F151" s="267"/>
      <c r="I151" s="438" t="s">
        <v>122</v>
      </c>
      <c r="J151" s="438"/>
      <c r="K151" s="438"/>
      <c r="L151" s="69"/>
      <c r="M151" s="438" t="s">
        <v>131</v>
      </c>
      <c r="N151" s="438"/>
      <c r="O151" s="438"/>
    </row>
    <row r="152" spans="1:17" s="33" customFormat="1" ht="23.5" customHeight="1">
      <c r="A152" s="267"/>
      <c r="B152" s="267"/>
      <c r="C152" s="267"/>
      <c r="D152" s="267"/>
      <c r="E152" s="267"/>
      <c r="F152" s="267"/>
      <c r="I152" s="126" t="s">
        <v>1056</v>
      </c>
      <c r="J152" s="26"/>
      <c r="K152" s="126" t="s">
        <v>802</v>
      </c>
      <c r="L152" s="276"/>
      <c r="M152" s="126" t="s">
        <v>1056</v>
      </c>
      <c r="N152" s="26"/>
      <c r="O152" s="126" t="s">
        <v>802</v>
      </c>
    </row>
    <row r="153" spans="1:17" s="33" customFormat="1" ht="23.5" customHeight="1">
      <c r="C153" s="39" t="s">
        <v>175</v>
      </c>
      <c r="I153" s="32">
        <v>2148957.7400000002</v>
      </c>
      <c r="J153" s="32"/>
      <c r="K153" s="32">
        <v>1858391.06</v>
      </c>
      <c r="M153" s="32">
        <v>12646.74</v>
      </c>
      <c r="N153" s="32"/>
      <c r="O153" s="32">
        <v>30135.08</v>
      </c>
    </row>
    <row r="154" spans="1:17" s="33" customFormat="1" ht="23.5" customHeight="1">
      <c r="C154" s="39" t="s">
        <v>176</v>
      </c>
      <c r="I154" s="32">
        <v>5272294.51</v>
      </c>
      <c r="J154" s="32"/>
      <c r="K154" s="32">
        <v>6446069.9699999997</v>
      </c>
      <c r="M154" s="32">
        <v>3955876.56</v>
      </c>
      <c r="N154" s="32"/>
      <c r="O154" s="32">
        <v>251628.9</v>
      </c>
    </row>
    <row r="155" spans="1:17" s="33" customFormat="1" ht="23.5" customHeight="1">
      <c r="C155" s="39" t="s">
        <v>177</v>
      </c>
      <c r="I155" s="32">
        <v>383133356.98000002</v>
      </c>
      <c r="J155" s="32"/>
      <c r="K155" s="32">
        <v>83525383.230000004</v>
      </c>
      <c r="M155" s="32">
        <v>327942874.06</v>
      </c>
      <c r="N155" s="32"/>
      <c r="O155" s="32">
        <v>44307346.210000001</v>
      </c>
    </row>
    <row r="156" spans="1:17" s="33" customFormat="1" ht="23.5" customHeight="1" thickBot="1">
      <c r="D156" s="33" t="s">
        <v>178</v>
      </c>
      <c r="I156" s="40">
        <f>SUM(I153:I155)</f>
        <v>390554609.23000002</v>
      </c>
      <c r="J156" s="32"/>
      <c r="K156" s="40">
        <f>SUM(K153:K155)</f>
        <v>91829844.260000005</v>
      </c>
      <c r="M156" s="40">
        <f>SUM(M153:M155)</f>
        <v>331911397.36000001</v>
      </c>
      <c r="N156" s="32"/>
      <c r="O156" s="40">
        <f>SUM(O153:O155)</f>
        <v>44589110.189999998</v>
      </c>
    </row>
    <row r="157" spans="1:17" ht="27" customHeight="1" thickTop="1">
      <c r="I157" s="35"/>
      <c r="K157" s="35"/>
      <c r="M157" s="35"/>
      <c r="O157" s="35"/>
    </row>
    <row r="158" spans="1:17" s="276" customFormat="1" ht="27" customHeight="1"/>
    <row r="159" spans="1:17" s="276" customFormat="1" ht="27" customHeight="1"/>
    <row r="164" spans="9:15" ht="27" customHeight="1">
      <c r="I164" s="35"/>
      <c r="K164" s="35"/>
      <c r="M164" s="35"/>
      <c r="O164" s="35"/>
    </row>
    <row r="173" spans="9:15" ht="27" customHeight="1">
      <c r="I173" s="35"/>
      <c r="K173" s="35"/>
      <c r="M173" s="35"/>
      <c r="O173" s="35"/>
    </row>
    <row r="178" spans="2:17" ht="27" customHeight="1">
      <c r="B178" s="2"/>
    </row>
    <row r="179" spans="2:17" ht="27" customHeight="1">
      <c r="B179" s="2"/>
      <c r="I179" s="35"/>
      <c r="K179" s="35"/>
      <c r="M179" s="35"/>
      <c r="O179" s="35"/>
    </row>
    <row r="180" spans="2:17" ht="27" customHeight="1">
      <c r="B180" s="261"/>
    </row>
    <row r="181" spans="2:17" ht="27" customHeight="1">
      <c r="B181" s="261"/>
    </row>
    <row r="184" spans="2:17" ht="27" customHeight="1">
      <c r="Q184" s="265"/>
    </row>
    <row r="185" spans="2:17" ht="27" customHeight="1">
      <c r="Q185" s="266"/>
    </row>
    <row r="186" spans="2:17" ht="27" customHeight="1">
      <c r="Q186" s="266"/>
    </row>
  </sheetData>
  <mergeCells count="43">
    <mergeCell ref="I129:K129"/>
    <mergeCell ref="M129:O129"/>
    <mergeCell ref="I151:K151"/>
    <mergeCell ref="M151:O151"/>
    <mergeCell ref="A95:O95"/>
    <mergeCell ref="I144:K144"/>
    <mergeCell ref="M144:O144"/>
    <mergeCell ref="I136:K136"/>
    <mergeCell ref="M136:O136"/>
    <mergeCell ref="A127:O127"/>
    <mergeCell ref="I104:K104"/>
    <mergeCell ref="M104:O104"/>
    <mergeCell ref="I110:K110"/>
    <mergeCell ref="M110:O110"/>
    <mergeCell ref="I118:K118"/>
    <mergeCell ref="M118:O118"/>
    <mergeCell ref="A1:O1"/>
    <mergeCell ref="I5:K5"/>
    <mergeCell ref="M5:O5"/>
    <mergeCell ref="I15:K15"/>
    <mergeCell ref="M15:O15"/>
    <mergeCell ref="I59:K59"/>
    <mergeCell ref="M59:O59"/>
    <mergeCell ref="M69:O69"/>
    <mergeCell ref="I53:K53"/>
    <mergeCell ref="M53:O53"/>
    <mergeCell ref="A67:O67"/>
    <mergeCell ref="I69:K69"/>
    <mergeCell ref="I25:K25"/>
    <mergeCell ref="M25:O25"/>
    <mergeCell ref="I45:K45"/>
    <mergeCell ref="M45:O45"/>
    <mergeCell ref="I39:K39"/>
    <mergeCell ref="M39:O39"/>
    <mergeCell ref="I34:K34"/>
    <mergeCell ref="M34:O34"/>
    <mergeCell ref="A32:O32"/>
    <mergeCell ref="I83:K83"/>
    <mergeCell ref="M83:O83"/>
    <mergeCell ref="I98:K98"/>
    <mergeCell ref="M98:O98"/>
    <mergeCell ref="I76:K76"/>
    <mergeCell ref="M76:O76"/>
  </mergeCells>
  <pageMargins left="0.78740157480314965" right="0.19685039370078741" top="0.65" bottom="0.55000000000000004" header="0.31496062992125984" footer="0.39370078740157483"/>
  <pageSetup paperSize="9" scale="89" orientation="portrait" r:id="rId1"/>
  <headerFooter scaleWithDoc="0" alignWithMargins="0"/>
  <rowBreaks count="4" manualBreakCount="4">
    <brk id="31" max="15" man="1"/>
    <brk id="66" max="15" man="1"/>
    <brk id="94" max="15" man="1"/>
    <brk id="12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9"/>
  <sheetViews>
    <sheetView tabSelected="1" view="pageBreakPreview" topLeftCell="A53" zoomScale="90" zoomScaleNormal="90" zoomScaleSheetLayoutView="90" workbookViewId="0">
      <selection activeCell="J41" sqref="J41"/>
    </sheetView>
  </sheetViews>
  <sheetFormatPr defaultColWidth="9.09765625" defaultRowHeight="28.5" customHeight="1"/>
  <cols>
    <col min="1" max="1" width="3.69921875" style="33" customWidth="1"/>
    <col min="2" max="2" width="2.69921875" style="33" customWidth="1"/>
    <col min="3" max="3" width="3.09765625" style="33" customWidth="1"/>
    <col min="4" max="4" width="4.09765625" style="33" customWidth="1"/>
    <col min="5" max="5" width="4.69921875" style="33" customWidth="1"/>
    <col min="6" max="6" width="9.09765625" style="33" customWidth="1"/>
    <col min="7" max="7" width="10.59765625" style="33" customWidth="1"/>
    <col min="8" max="8" width="7.3984375" style="33" customWidth="1"/>
    <col min="9" max="9" width="1.3984375" style="33" customWidth="1"/>
    <col min="10" max="10" width="14.69921875" style="33" customWidth="1"/>
    <col min="11" max="11" width="1" style="33" customWidth="1"/>
    <col min="12" max="12" width="14.69921875" style="33" customWidth="1"/>
    <col min="13" max="13" width="1" style="33" customWidth="1"/>
    <col min="14" max="14" width="14.69921875" style="33" customWidth="1"/>
    <col min="15" max="15" width="1" style="33" customWidth="1"/>
    <col min="16" max="16" width="14.69921875" style="33" customWidth="1"/>
    <col min="17" max="17" width="0.8984375" style="33" customWidth="1"/>
    <col min="18" max="18" width="15.09765625" style="33" customWidth="1"/>
    <col min="19" max="19" width="12.8984375" style="33" bestFit="1" customWidth="1"/>
    <col min="20" max="20" width="9.09765625" style="33"/>
    <col min="21" max="21" width="14.3984375" style="33" customWidth="1"/>
    <col min="22" max="16384" width="9.09765625" style="33"/>
  </cols>
  <sheetData>
    <row r="1" spans="1:16" ht="28" customHeight="1">
      <c r="A1" s="439" t="s">
        <v>225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</row>
    <row r="2" spans="1:16" ht="28" customHeight="1"/>
    <row r="3" spans="1:16" s="43" customFormat="1" ht="28" customHeight="1">
      <c r="A3" s="38" t="s">
        <v>169</v>
      </c>
      <c r="B3" s="41" t="s">
        <v>179</v>
      </c>
      <c r="C3" s="42"/>
      <c r="D3" s="42"/>
    </row>
    <row r="4" spans="1:16" ht="28" customHeight="1">
      <c r="B4" s="42" t="s">
        <v>1172</v>
      </c>
      <c r="C4" s="42"/>
      <c r="D4" s="42"/>
    </row>
    <row r="5" spans="1:16" s="267" customFormat="1" ht="28" customHeight="1">
      <c r="J5" s="438" t="s">
        <v>122</v>
      </c>
      <c r="K5" s="438"/>
      <c r="L5" s="438"/>
      <c r="N5" s="438" t="s">
        <v>131</v>
      </c>
      <c r="O5" s="438"/>
      <c r="P5" s="438"/>
    </row>
    <row r="6" spans="1:16" s="267" customFormat="1" ht="28" customHeight="1">
      <c r="D6" s="39"/>
      <c r="H6" s="306" t="s">
        <v>573</v>
      </c>
      <c r="J6" s="126" t="s">
        <v>1056</v>
      </c>
      <c r="K6" s="26"/>
      <c r="L6" s="126" t="s">
        <v>802</v>
      </c>
      <c r="M6" s="276"/>
      <c r="N6" s="126" t="s">
        <v>1056</v>
      </c>
      <c r="O6" s="26"/>
      <c r="P6" s="126" t="s">
        <v>802</v>
      </c>
    </row>
    <row r="7" spans="1:16" s="267" customFormat="1" ht="28" customHeight="1">
      <c r="D7" s="42" t="s">
        <v>481</v>
      </c>
      <c r="H7" s="267" t="s">
        <v>1173</v>
      </c>
      <c r="J7" s="410">
        <f>+'P15-19'!I23</f>
        <v>76547805.199999988</v>
      </c>
      <c r="K7" s="411"/>
      <c r="L7" s="410">
        <v>73496165</v>
      </c>
      <c r="M7" s="27"/>
      <c r="N7" s="410">
        <v>0</v>
      </c>
      <c r="O7" s="411"/>
      <c r="P7" s="410">
        <v>0</v>
      </c>
    </row>
    <row r="8" spans="1:16" ht="28" customHeight="1">
      <c r="D8" s="42" t="s">
        <v>1308</v>
      </c>
      <c r="J8" s="32">
        <f>+J21-J7</f>
        <v>99054870.5</v>
      </c>
      <c r="K8" s="32"/>
      <c r="L8" s="32">
        <v>104112160.36</v>
      </c>
      <c r="M8" s="32"/>
      <c r="N8" s="32">
        <v>29879447.950000003</v>
      </c>
      <c r="O8" s="32"/>
      <c r="P8" s="32">
        <v>21533413</v>
      </c>
    </row>
    <row r="9" spans="1:16" ht="28" customHeight="1">
      <c r="F9" s="42" t="s">
        <v>178</v>
      </c>
      <c r="J9" s="307">
        <f>SUM(J7:J8)</f>
        <v>175602675.69999999</v>
      </c>
      <c r="K9" s="32"/>
      <c r="L9" s="307">
        <f>SUM(L7:L8)</f>
        <v>177608325.36000001</v>
      </c>
      <c r="M9" s="32"/>
      <c r="N9" s="307">
        <f>SUM(N7:N8)</f>
        <v>29879447.950000003</v>
      </c>
      <c r="O9" s="32"/>
      <c r="P9" s="307">
        <f>SUM(P7:P8)</f>
        <v>21533413</v>
      </c>
    </row>
    <row r="10" spans="1:16" ht="28" customHeight="1">
      <c r="F10" s="42"/>
      <c r="J10" s="31"/>
      <c r="K10" s="32"/>
      <c r="L10" s="31"/>
      <c r="M10" s="32"/>
      <c r="N10" s="31"/>
      <c r="O10" s="32"/>
      <c r="P10" s="31"/>
    </row>
    <row r="11" spans="1:16" ht="28" customHeight="1">
      <c r="C11" s="42" t="s">
        <v>1058</v>
      </c>
    </row>
    <row r="12" spans="1:16" ht="28" customHeight="1">
      <c r="B12" s="42"/>
    </row>
    <row r="13" spans="1:16" s="267" customFormat="1" ht="28" customHeight="1">
      <c r="J13" s="438" t="s">
        <v>122</v>
      </c>
      <c r="K13" s="438"/>
      <c r="L13" s="438"/>
      <c r="N13" s="438" t="s">
        <v>131</v>
      </c>
      <c r="O13" s="438"/>
      <c r="P13" s="438"/>
    </row>
    <row r="14" spans="1:16" s="267" customFormat="1" ht="28" customHeight="1">
      <c r="J14" s="126" t="s">
        <v>1056</v>
      </c>
      <c r="K14" s="26"/>
      <c r="L14" s="126" t="s">
        <v>802</v>
      </c>
      <c r="M14" s="276"/>
      <c r="N14" s="126" t="s">
        <v>1056</v>
      </c>
      <c r="O14" s="26"/>
      <c r="P14" s="126" t="s">
        <v>802</v>
      </c>
    </row>
    <row r="15" spans="1:16" ht="28" customHeight="1">
      <c r="D15" s="42" t="s">
        <v>180</v>
      </c>
    </row>
    <row r="16" spans="1:16" ht="28" customHeight="1">
      <c r="D16" s="42" t="s">
        <v>181</v>
      </c>
      <c r="J16" s="32">
        <f>107465743.56+16703744.3</f>
        <v>124169487.86</v>
      </c>
      <c r="L16" s="32">
        <v>154249064.66</v>
      </c>
      <c r="N16" s="32">
        <v>25110517.82</v>
      </c>
      <c r="P16" s="32">
        <v>18918308.550000001</v>
      </c>
    </row>
    <row r="17" spans="2:21" ht="28" customHeight="1">
      <c r="D17" s="42" t="s">
        <v>853</v>
      </c>
      <c r="J17" s="32">
        <f>63622589.26-16755721.3</f>
        <v>46866867.959999993</v>
      </c>
      <c r="L17" s="32">
        <v>19872261.100000001</v>
      </c>
      <c r="N17" s="32">
        <v>1042756.35</v>
      </c>
      <c r="P17" s="32">
        <v>402730.25</v>
      </c>
    </row>
    <row r="18" spans="2:21" ht="28" customHeight="1">
      <c r="D18" s="42" t="s">
        <v>854</v>
      </c>
      <c r="J18" s="32">
        <f>5495828.17-1437462.39</f>
        <v>4058365.7800000003</v>
      </c>
      <c r="L18" s="32">
        <v>3356729.6</v>
      </c>
      <c r="N18" s="32">
        <v>3726173.78</v>
      </c>
      <c r="P18" s="32">
        <v>2212374.2000000002</v>
      </c>
    </row>
    <row r="19" spans="2:21" ht="28" customHeight="1">
      <c r="D19" s="42" t="s">
        <v>855</v>
      </c>
      <c r="J19" s="32">
        <f>507954.1</f>
        <v>507954.1</v>
      </c>
      <c r="L19" s="32">
        <v>130270</v>
      </c>
      <c r="N19" s="32">
        <v>0</v>
      </c>
      <c r="P19" s="32">
        <v>0</v>
      </c>
    </row>
    <row r="20" spans="2:21" ht="28" customHeight="1">
      <c r="D20" s="42" t="s">
        <v>1006</v>
      </c>
      <c r="J20" s="32">
        <v>0</v>
      </c>
      <c r="L20" s="32">
        <v>0</v>
      </c>
      <c r="N20" s="32">
        <v>0</v>
      </c>
      <c r="P20" s="32">
        <v>0</v>
      </c>
    </row>
    <row r="21" spans="2:21" ht="28" customHeight="1" thickBot="1">
      <c r="F21" s="42" t="s">
        <v>178</v>
      </c>
      <c r="J21" s="203">
        <f>SUM(J16:J20)</f>
        <v>175602675.69999999</v>
      </c>
      <c r="L21" s="203">
        <f>SUM(L16:L20)</f>
        <v>177608325.35999998</v>
      </c>
      <c r="N21" s="203">
        <f>SUM(N16:N20)</f>
        <v>29879447.950000003</v>
      </c>
      <c r="P21" s="203">
        <f>SUM(P16:P20)</f>
        <v>21533413</v>
      </c>
    </row>
    <row r="22" spans="2:21" ht="28" customHeight="1" thickTop="1">
      <c r="F22" s="42"/>
      <c r="J22" s="29"/>
      <c r="L22" s="29"/>
      <c r="N22" s="29"/>
      <c r="P22" s="29"/>
    </row>
    <row r="23" spans="2:21" ht="28" customHeight="1">
      <c r="B23" s="42" t="s">
        <v>1174</v>
      </c>
    </row>
    <row r="24" spans="2:21" s="267" customFormat="1" ht="28" customHeight="1">
      <c r="J24" s="438" t="s">
        <v>122</v>
      </c>
      <c r="K24" s="438"/>
      <c r="L24" s="438"/>
      <c r="N24" s="438" t="s">
        <v>131</v>
      </c>
      <c r="O24" s="438"/>
      <c r="P24" s="438"/>
    </row>
    <row r="25" spans="2:21" s="267" customFormat="1" ht="28" customHeight="1">
      <c r="J25" s="126" t="s">
        <v>1056</v>
      </c>
      <c r="K25" s="26"/>
      <c r="L25" s="126" t="s">
        <v>802</v>
      </c>
      <c r="M25" s="276"/>
      <c r="N25" s="126" t="s">
        <v>1056</v>
      </c>
      <c r="O25" s="26"/>
      <c r="P25" s="126" t="s">
        <v>802</v>
      </c>
    </row>
    <row r="26" spans="2:21" ht="28" customHeight="1">
      <c r="D26" s="42" t="s">
        <v>182</v>
      </c>
      <c r="E26" s="42"/>
      <c r="J26" s="32">
        <v>23860381.09</v>
      </c>
      <c r="L26" s="33">
        <v>17528057.960000001</v>
      </c>
      <c r="N26" s="32">
        <v>6885803.4500000002</v>
      </c>
      <c r="P26" s="33">
        <v>5999570.6200000001</v>
      </c>
      <c r="R26" s="29"/>
      <c r="S26" s="29"/>
      <c r="T26" s="29"/>
      <c r="U26" s="29"/>
    </row>
    <row r="27" spans="2:21" ht="28" customHeight="1">
      <c r="D27" s="42" t="s">
        <v>1309</v>
      </c>
      <c r="E27" s="42"/>
      <c r="J27" s="32">
        <v>30697663.920000002</v>
      </c>
      <c r="L27" s="33">
        <v>25379781.41</v>
      </c>
      <c r="N27" s="32">
        <v>30697663.920000002</v>
      </c>
      <c r="P27" s="33">
        <v>25379781.41</v>
      </c>
      <c r="R27" s="29"/>
      <c r="S27" s="29"/>
      <c r="T27" s="29"/>
      <c r="U27" s="29"/>
    </row>
    <row r="28" spans="2:21" ht="28" customHeight="1">
      <c r="D28" s="42" t="s">
        <v>1313</v>
      </c>
      <c r="E28" s="42"/>
      <c r="J28" s="32">
        <v>0</v>
      </c>
      <c r="L28" s="33">
        <v>7706760.2700000014</v>
      </c>
      <c r="N28" s="32">
        <v>319881.40000000282</v>
      </c>
      <c r="P28" s="33">
        <v>7840992.5399999991</v>
      </c>
      <c r="R28" s="29"/>
      <c r="S28" s="29"/>
      <c r="T28" s="29"/>
      <c r="U28" s="29"/>
    </row>
    <row r="29" spans="2:21" ht="28" customHeight="1">
      <c r="D29" s="42" t="s">
        <v>183</v>
      </c>
      <c r="E29" s="42"/>
      <c r="J29" s="32">
        <v>3144501.88</v>
      </c>
      <c r="L29" s="33">
        <v>206115.08</v>
      </c>
      <c r="N29" s="32">
        <v>228291.64</v>
      </c>
      <c r="P29" s="33">
        <v>106565.08</v>
      </c>
      <c r="R29" s="29"/>
      <c r="S29" s="29"/>
      <c r="T29" s="29"/>
      <c r="U29" s="29"/>
    </row>
    <row r="30" spans="2:21" ht="28" customHeight="1">
      <c r="D30" s="42" t="s">
        <v>184</v>
      </c>
      <c r="E30" s="42"/>
      <c r="J30" s="55">
        <f>8007023.91+981485.29</f>
        <v>8988509.1999999993</v>
      </c>
      <c r="L30" s="44">
        <v>3338106.82</v>
      </c>
      <c r="N30" s="55">
        <v>4080354.9499999993</v>
      </c>
      <c r="P30" s="44">
        <v>3251945.07</v>
      </c>
      <c r="R30" s="29"/>
      <c r="S30" s="29"/>
      <c r="T30" s="29"/>
      <c r="U30" s="29"/>
    </row>
    <row r="31" spans="2:21" ht="28" customHeight="1">
      <c r="D31" s="42"/>
      <c r="F31" s="42" t="s">
        <v>178</v>
      </c>
      <c r="J31" s="33">
        <f>SUM(J26:J30)</f>
        <v>66691056.090000004</v>
      </c>
      <c r="L31" s="33">
        <f>SUM(L26:L30)</f>
        <v>54158821.540000007</v>
      </c>
      <c r="N31" s="204">
        <f>SUM(N26:N30)</f>
        <v>42211995.360000014</v>
      </c>
      <c r="P31" s="33">
        <f>SUM(P26:P30)</f>
        <v>42578854.719999999</v>
      </c>
      <c r="R31" s="29"/>
      <c r="S31" s="29"/>
      <c r="T31" s="29"/>
      <c r="U31" s="29"/>
    </row>
    <row r="32" spans="2:21" ht="28" customHeight="1" thickBot="1">
      <c r="D32" s="42" t="s">
        <v>185</v>
      </c>
      <c r="E32" s="42"/>
      <c r="J32" s="203">
        <f>+J31+J9</f>
        <v>242293731.78999999</v>
      </c>
      <c r="L32" s="203">
        <f>+L31+L9</f>
        <v>231767146.90000004</v>
      </c>
      <c r="N32" s="203">
        <f>+N31+N9</f>
        <v>72091443.310000017</v>
      </c>
      <c r="P32" s="203">
        <f>+P31+P9</f>
        <v>64112267.719999999</v>
      </c>
      <c r="R32" s="29"/>
      <c r="S32" s="29"/>
      <c r="T32" s="29"/>
      <c r="U32" s="29"/>
    </row>
    <row r="33" spans="1:16" ht="28" customHeight="1" thickTop="1">
      <c r="A33" s="439" t="s">
        <v>234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40"/>
      <c r="N33" s="440"/>
      <c r="O33" s="440"/>
      <c r="P33" s="440"/>
    </row>
    <row r="34" spans="1:16" ht="28" customHeight="1">
      <c r="D34" s="42"/>
      <c r="E34" s="42"/>
      <c r="J34" s="29"/>
      <c r="L34" s="29"/>
      <c r="N34" s="29"/>
      <c r="P34" s="29"/>
    </row>
    <row r="35" spans="1:16" s="43" customFormat="1" ht="28" customHeight="1">
      <c r="A35" s="38" t="s">
        <v>774</v>
      </c>
      <c r="B35" s="41" t="s">
        <v>186</v>
      </c>
    </row>
    <row r="36" spans="1:16" s="267" customFormat="1" ht="28" customHeight="1">
      <c r="J36" s="438" t="s">
        <v>122</v>
      </c>
      <c r="K36" s="438"/>
      <c r="L36" s="438"/>
      <c r="N36" s="438" t="s">
        <v>131</v>
      </c>
      <c r="O36" s="438"/>
      <c r="P36" s="438"/>
    </row>
    <row r="37" spans="1:16" s="267" customFormat="1" ht="28" customHeight="1">
      <c r="J37" s="126" t="s">
        <v>1056</v>
      </c>
      <c r="K37" s="26"/>
      <c r="L37" s="126" t="s">
        <v>802</v>
      </c>
      <c r="M37" s="276"/>
      <c r="N37" s="126" t="s">
        <v>1056</v>
      </c>
      <c r="O37" s="26"/>
      <c r="P37" s="126" t="s">
        <v>802</v>
      </c>
    </row>
    <row r="38" spans="1:16" ht="28" customHeight="1">
      <c r="D38" s="42" t="s">
        <v>187</v>
      </c>
      <c r="E38" s="42"/>
      <c r="J38" s="33">
        <v>68591146.590000004</v>
      </c>
      <c r="L38" s="33">
        <v>60325558.920000002</v>
      </c>
      <c r="N38" s="33">
        <v>64158114.189999998</v>
      </c>
      <c r="P38" s="33">
        <v>57227152.609999999</v>
      </c>
    </row>
    <row r="39" spans="1:16" ht="28" customHeight="1">
      <c r="D39" s="42" t="s">
        <v>188</v>
      </c>
      <c r="E39" s="42"/>
      <c r="J39" s="33">
        <v>15673767.630000001</v>
      </c>
      <c r="L39" s="33">
        <v>11272224.130000001</v>
      </c>
      <c r="N39" s="33">
        <v>9426200.5199999996</v>
      </c>
      <c r="P39" s="33">
        <v>8048296.4199999999</v>
      </c>
    </row>
    <row r="40" spans="1:16" ht="28" customHeight="1">
      <c r="D40" s="42" t="s">
        <v>189</v>
      </c>
      <c r="E40" s="42"/>
      <c r="J40" s="33">
        <v>7111761.6100000003</v>
      </c>
      <c r="L40" s="33">
        <v>5522876.4800000004</v>
      </c>
      <c r="N40" s="33">
        <v>5954610.9400000004</v>
      </c>
      <c r="P40" s="33">
        <v>4159614.03</v>
      </c>
    </row>
    <row r="41" spans="1:16" ht="28" customHeight="1" thickBot="1">
      <c r="D41" s="42"/>
      <c r="F41" s="42" t="s">
        <v>178</v>
      </c>
      <c r="J41" s="203">
        <f>SUM(J38:J40)</f>
        <v>91376675.829999998</v>
      </c>
      <c r="L41" s="203">
        <f>SUM(L38:L40)</f>
        <v>77120659.530000001</v>
      </c>
      <c r="N41" s="203">
        <f>SUM(N38:N40)</f>
        <v>79538925.649999991</v>
      </c>
      <c r="P41" s="203">
        <f>SUM(P38:P40)</f>
        <v>69435063.060000002</v>
      </c>
    </row>
    <row r="42" spans="1:16" ht="28" customHeight="1" thickTop="1">
      <c r="J42" s="29"/>
      <c r="L42" s="29"/>
      <c r="N42" s="29"/>
      <c r="P42" s="29"/>
    </row>
    <row r="43" spans="1:16" s="2" customFormat="1" ht="28" customHeight="1">
      <c r="A43" s="38" t="s">
        <v>1226</v>
      </c>
      <c r="B43" s="41"/>
      <c r="C43" s="42"/>
      <c r="D43" s="42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16" s="2" customFormat="1" ht="28" customHeight="1">
      <c r="A44" s="33"/>
      <c r="C44" s="42" t="s">
        <v>190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s="2" customFormat="1" ht="28" customHeight="1">
      <c r="A45" s="267"/>
      <c r="B45" s="267"/>
      <c r="C45" s="267"/>
      <c r="D45" s="267"/>
      <c r="E45" s="267"/>
      <c r="F45" s="267"/>
      <c r="G45" s="267"/>
      <c r="H45" s="267"/>
      <c r="I45" s="267"/>
      <c r="M45" s="267"/>
      <c r="N45" s="438" t="s">
        <v>131</v>
      </c>
      <c r="O45" s="438"/>
      <c r="P45" s="438"/>
    </row>
    <row r="46" spans="1:16" s="2" customFormat="1" ht="28" customHeight="1">
      <c r="A46" s="33"/>
      <c r="B46" s="33"/>
      <c r="C46" s="33"/>
      <c r="D46" s="33"/>
      <c r="E46" s="33"/>
      <c r="J46" s="46" t="s">
        <v>191</v>
      </c>
      <c r="L46" s="267" t="s">
        <v>18</v>
      </c>
      <c r="M46" s="267"/>
      <c r="N46" s="126" t="s">
        <v>1056</v>
      </c>
      <c r="O46" s="26"/>
      <c r="P46" s="126" t="s">
        <v>802</v>
      </c>
    </row>
    <row r="47" spans="1:16" s="2" customFormat="1" ht="28" customHeight="1">
      <c r="A47" s="33"/>
      <c r="D47" s="42" t="s">
        <v>173</v>
      </c>
      <c r="E47" s="42"/>
      <c r="J47" s="267" t="s">
        <v>20</v>
      </c>
      <c r="L47" s="267" t="s">
        <v>21</v>
      </c>
      <c r="M47" s="33"/>
      <c r="N47" s="28">
        <v>189999700</v>
      </c>
      <c r="O47" s="28"/>
      <c r="P47" s="28">
        <v>189999700</v>
      </c>
    </row>
    <row r="48" spans="1:16" s="2" customFormat="1" ht="28" customHeight="1">
      <c r="A48" s="33"/>
      <c r="D48" s="42" t="s">
        <v>815</v>
      </c>
      <c r="E48" s="42"/>
      <c r="J48" s="267"/>
      <c r="L48" s="267"/>
      <c r="M48" s="33"/>
      <c r="N48" s="28"/>
      <c r="O48" s="28"/>
      <c r="P48" s="28"/>
    </row>
    <row r="49" spans="1:16" s="2" customFormat="1" ht="28" customHeight="1">
      <c r="A49" s="33"/>
      <c r="D49" s="42" t="s">
        <v>816</v>
      </c>
      <c r="E49" s="42"/>
      <c r="J49" s="267"/>
      <c r="L49" s="267"/>
      <c r="M49" s="33"/>
      <c r="N49" s="28"/>
      <c r="O49" s="28"/>
      <c r="P49" s="28"/>
    </row>
    <row r="50" spans="1:16" s="2" customFormat="1" ht="28" customHeight="1">
      <c r="A50" s="33"/>
      <c r="D50" s="42" t="s">
        <v>817</v>
      </c>
      <c r="E50" s="42"/>
      <c r="J50" s="267"/>
      <c r="L50" s="267"/>
      <c r="M50" s="33"/>
      <c r="N50" s="28"/>
      <c r="O50" s="28"/>
      <c r="P50" s="28"/>
    </row>
    <row r="51" spans="1:16" s="2" customFormat="1" ht="28" customHeight="1">
      <c r="A51" s="33"/>
      <c r="D51" s="42" t="s">
        <v>192</v>
      </c>
      <c r="E51" s="42"/>
      <c r="F51" s="33"/>
      <c r="G51" s="47"/>
      <c r="H51" s="47"/>
      <c r="I51" s="47"/>
      <c r="M51" s="33"/>
      <c r="N51" s="28">
        <v>1573345.28</v>
      </c>
      <c r="O51" s="28"/>
      <c r="P51" s="28">
        <v>-4577828.58</v>
      </c>
    </row>
    <row r="52" spans="1:16" s="2" customFormat="1" ht="28" customHeight="1" thickBot="1">
      <c r="A52" s="33"/>
      <c r="B52" s="33"/>
      <c r="F52" s="109" t="s">
        <v>178</v>
      </c>
      <c r="G52" s="33"/>
      <c r="H52" s="33"/>
      <c r="I52" s="33"/>
      <c r="M52" s="33"/>
      <c r="N52" s="205">
        <f>SUM(N47:N51)</f>
        <v>191573045.28</v>
      </c>
      <c r="O52" s="28"/>
      <c r="P52" s="205">
        <f>SUM(P47:P51)</f>
        <v>185421871.41999999</v>
      </c>
    </row>
    <row r="53" spans="1:16" s="2" customFormat="1" ht="35.25" customHeight="1" thickTop="1">
      <c r="A53" s="33"/>
      <c r="B53" s="33"/>
      <c r="C53" s="2" t="s">
        <v>924</v>
      </c>
      <c r="F53" s="109"/>
      <c r="G53" s="33"/>
      <c r="H53" s="33"/>
      <c r="I53" s="33"/>
      <c r="M53" s="33"/>
      <c r="N53" s="35"/>
      <c r="O53" s="28"/>
      <c r="P53" s="35"/>
    </row>
    <row r="54" spans="1:16" s="2" customFormat="1" ht="28" customHeight="1">
      <c r="A54" s="33"/>
      <c r="B54" s="2" t="s">
        <v>925</v>
      </c>
      <c r="F54" s="109"/>
      <c r="G54" s="33"/>
      <c r="H54" s="33"/>
      <c r="I54" s="33"/>
      <c r="M54" s="33"/>
      <c r="N54" s="35"/>
      <c r="O54" s="28"/>
      <c r="P54" s="35"/>
    </row>
    <row r="55" spans="1:16" s="2" customFormat="1" ht="28" customHeight="1">
      <c r="A55" s="33"/>
      <c r="B55" s="2" t="s">
        <v>1150</v>
      </c>
      <c r="F55" s="109"/>
      <c r="G55" s="33"/>
      <c r="H55" s="33"/>
      <c r="I55" s="75"/>
      <c r="J55" s="59"/>
      <c r="K55" s="59"/>
      <c r="L55" s="59"/>
      <c r="M55" s="75"/>
      <c r="N55" s="117"/>
      <c r="O55" s="28"/>
      <c r="P55" s="35"/>
    </row>
    <row r="56" spans="1:16" s="43" customFormat="1" ht="26.25" customHeight="1">
      <c r="C56" s="2" t="s">
        <v>1215</v>
      </c>
    </row>
    <row r="57" spans="1:16" ht="26.25" customHeight="1">
      <c r="A57" s="33" t="s">
        <v>849</v>
      </c>
      <c r="B57" s="2" t="s">
        <v>1216</v>
      </c>
    </row>
    <row r="58" spans="1:16" s="2" customFormat="1" ht="30.75" customHeight="1">
      <c r="A58" s="33"/>
      <c r="C58" s="42" t="s">
        <v>505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6" s="2" customFormat="1" ht="28" customHeight="1">
      <c r="A59" s="42" t="s">
        <v>504</v>
      </c>
      <c r="B59" s="42"/>
      <c r="D59" s="42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s="267" customFormat="1" ht="26.25" customHeight="1">
      <c r="J60" s="68"/>
    </row>
    <row r="62" spans="1:16" ht="28.5" customHeight="1">
      <c r="B62" s="42"/>
      <c r="C62" s="42"/>
      <c r="D62" s="42"/>
    </row>
    <row r="63" spans="1:16" ht="25.5" customHeight="1">
      <c r="B63" s="42"/>
      <c r="C63" s="42"/>
      <c r="D63" s="42"/>
    </row>
    <row r="64" spans="1:16" ht="25.5" customHeight="1">
      <c r="B64" s="42"/>
      <c r="C64" s="42"/>
      <c r="D64" s="42"/>
    </row>
    <row r="65" spans="2:4" ht="25.5" customHeight="1">
      <c r="B65" s="42"/>
      <c r="C65" s="42"/>
      <c r="D65" s="42"/>
    </row>
    <row r="66" spans="2:4" ht="25.5" customHeight="1"/>
    <row r="69" spans="2:4" ht="28" customHeight="1"/>
  </sheetData>
  <mergeCells count="11">
    <mergeCell ref="A1:P1"/>
    <mergeCell ref="J5:L5"/>
    <mergeCell ref="N5:P5"/>
    <mergeCell ref="J13:L13"/>
    <mergeCell ref="N13:P13"/>
    <mergeCell ref="N45:P45"/>
    <mergeCell ref="A33:P33"/>
    <mergeCell ref="J36:L36"/>
    <mergeCell ref="N36:P36"/>
    <mergeCell ref="J24:L24"/>
    <mergeCell ref="N24:P24"/>
  </mergeCells>
  <pageMargins left="0.74803149606299213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zoomScale="80" zoomScaleNormal="100" zoomScaleSheetLayoutView="80" workbookViewId="0">
      <selection activeCell="D402" sqref="D402"/>
    </sheetView>
  </sheetViews>
  <sheetFormatPr defaultColWidth="9.09765625" defaultRowHeight="30" customHeight="1"/>
  <cols>
    <col min="1" max="1" width="5.8984375" style="2" customWidth="1"/>
    <col min="2" max="2" width="5.3984375" style="2" customWidth="1"/>
    <col min="3" max="5" width="9.09765625" style="2" customWidth="1"/>
    <col min="6" max="6" width="13.296875" style="2" customWidth="1"/>
    <col min="7" max="7" width="1" style="2" customWidth="1"/>
    <col min="8" max="8" width="15.8984375" style="33" customWidth="1"/>
    <col min="9" max="9" width="1" style="33" customWidth="1"/>
    <col min="10" max="10" width="15.8984375" style="33" customWidth="1"/>
    <col min="11" max="11" width="1" style="33" customWidth="1"/>
    <col min="12" max="12" width="15.8984375" style="33" customWidth="1"/>
    <col min="13" max="13" width="2.59765625" style="2" customWidth="1"/>
    <col min="14" max="16384" width="9.09765625" style="2"/>
  </cols>
  <sheetData>
    <row r="1" spans="1:12" ht="29.15" customHeight="1">
      <c r="A1" s="431" t="s">
        <v>482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12" ht="29.15" customHeight="1"/>
    <row r="3" spans="1:12" s="1" customFormat="1" ht="29.15" customHeight="1">
      <c r="A3" s="1" t="s">
        <v>1175</v>
      </c>
      <c r="H3" s="43"/>
      <c r="I3" s="43"/>
      <c r="J3" s="43"/>
      <c r="K3" s="43"/>
      <c r="L3" s="43"/>
    </row>
    <row r="4" spans="1:12" s="272" customFormat="1" ht="29.15" customHeight="1">
      <c r="H4" s="438" t="s">
        <v>193</v>
      </c>
      <c r="I4" s="438"/>
      <c r="J4" s="438"/>
      <c r="K4" s="438"/>
      <c r="L4" s="438"/>
    </row>
    <row r="5" spans="1:12" s="272" customFormat="1" ht="29.15" customHeight="1">
      <c r="H5" s="282" t="s">
        <v>194</v>
      </c>
      <c r="I5" s="267"/>
      <c r="J5" s="282" t="s">
        <v>195</v>
      </c>
      <c r="K5" s="48"/>
      <c r="L5" s="441" t="s">
        <v>178</v>
      </c>
    </row>
    <row r="6" spans="1:12" s="272" customFormat="1" ht="29.15" customHeight="1">
      <c r="H6" s="275"/>
      <c r="I6" s="267"/>
      <c r="J6" s="275" t="s">
        <v>196</v>
      </c>
      <c r="K6" s="48"/>
      <c r="L6" s="442"/>
    </row>
    <row r="7" spans="1:12" ht="29.15" customHeight="1">
      <c r="B7" s="2" t="s">
        <v>197</v>
      </c>
    </row>
    <row r="8" spans="1:12" ht="29.15" customHeight="1">
      <c r="C8" s="2" t="s">
        <v>998</v>
      </c>
      <c r="H8" s="32">
        <v>475155.90000000008</v>
      </c>
      <c r="I8" s="32"/>
      <c r="J8" s="32">
        <v>2400861.3899999997</v>
      </c>
      <c r="K8" s="32"/>
      <c r="L8" s="32">
        <f>SUM(H8:K8)</f>
        <v>2876017.2899999996</v>
      </c>
    </row>
    <row r="9" spans="1:12" ht="29.15" customHeight="1">
      <c r="C9" s="2" t="s">
        <v>198</v>
      </c>
      <c r="H9" s="32">
        <v>0</v>
      </c>
      <c r="I9" s="32"/>
      <c r="J9" s="32">
        <v>0</v>
      </c>
      <c r="K9" s="32"/>
      <c r="L9" s="32">
        <f>SUM(H9:K9)</f>
        <v>0</v>
      </c>
    </row>
    <row r="10" spans="1:12" ht="29.15" customHeight="1">
      <c r="C10" s="2" t="s">
        <v>199</v>
      </c>
      <c r="H10" s="32">
        <v>54095.640000000014</v>
      </c>
      <c r="I10" s="32"/>
      <c r="J10" s="32">
        <v>273333.75</v>
      </c>
      <c r="K10" s="32"/>
      <c r="L10" s="32">
        <f>SUM(H10:K10)</f>
        <v>327429.39</v>
      </c>
    </row>
    <row r="11" spans="1:12" ht="29.15" customHeight="1">
      <c r="C11" s="2" t="s">
        <v>803</v>
      </c>
      <c r="H11" s="56">
        <f>SUM(H8:H10)</f>
        <v>529251.54</v>
      </c>
      <c r="I11" s="32"/>
      <c r="J11" s="56">
        <f>SUM(J8:J10)</f>
        <v>2674195.1399999997</v>
      </c>
      <c r="K11" s="32"/>
      <c r="L11" s="56">
        <f>SUM(L8:L10)</f>
        <v>3203446.6799999997</v>
      </c>
    </row>
    <row r="12" spans="1:12" ht="29.15" customHeight="1">
      <c r="C12" s="2" t="s">
        <v>198</v>
      </c>
      <c r="H12" s="31">
        <v>0</v>
      </c>
      <c r="I12" s="31"/>
      <c r="J12" s="31">
        <v>0</v>
      </c>
      <c r="K12" s="31"/>
      <c r="L12" s="31">
        <f>SUM(H12:J12)</f>
        <v>0</v>
      </c>
    </row>
    <row r="13" spans="1:12" ht="29.15" customHeight="1">
      <c r="C13" s="2" t="s">
        <v>199</v>
      </c>
      <c r="H13" s="32">
        <v>17557.36</v>
      </c>
      <c r="I13" s="32"/>
      <c r="J13" s="32">
        <v>88713.59</v>
      </c>
      <c r="K13" s="32"/>
      <c r="L13" s="32">
        <f>SUM(H13:J13)</f>
        <v>106270.95</v>
      </c>
    </row>
    <row r="14" spans="1:12" ht="29.15" customHeight="1">
      <c r="C14" s="2" t="s">
        <v>1059</v>
      </c>
      <c r="H14" s="49">
        <f>SUM(H11:H13)</f>
        <v>546808.9</v>
      </c>
      <c r="I14" s="32"/>
      <c r="J14" s="49">
        <f>SUM(J11:J13)</f>
        <v>2762908.7299999995</v>
      </c>
      <c r="K14" s="32"/>
      <c r="L14" s="49">
        <f>SUM(L11:L13)</f>
        <v>3309717.63</v>
      </c>
    </row>
    <row r="15" spans="1:12" ht="29.15" customHeight="1">
      <c r="B15" s="2" t="s">
        <v>200</v>
      </c>
      <c r="H15" s="32"/>
      <c r="I15" s="32"/>
      <c r="J15" s="32"/>
      <c r="K15" s="32"/>
      <c r="L15" s="32"/>
    </row>
    <row r="16" spans="1:12" ht="29.15" customHeight="1">
      <c r="C16" s="2" t="s">
        <v>998</v>
      </c>
      <c r="H16" s="32">
        <v>0</v>
      </c>
      <c r="I16" s="32"/>
      <c r="J16" s="32">
        <v>-2400860.79</v>
      </c>
      <c r="K16" s="32"/>
      <c r="L16" s="32">
        <f>SUM(H16:J16)</f>
        <v>-2400860.79</v>
      </c>
    </row>
    <row r="17" spans="2:12" ht="29.15" customHeight="1">
      <c r="C17" s="2" t="s">
        <v>201</v>
      </c>
      <c r="H17" s="32">
        <v>0</v>
      </c>
      <c r="I17" s="32"/>
      <c r="J17" s="32">
        <v>0</v>
      </c>
      <c r="K17" s="32"/>
      <c r="L17" s="32">
        <f>SUM(H17:J17)</f>
        <v>0</v>
      </c>
    </row>
    <row r="18" spans="2:12" ht="29.15" customHeight="1">
      <c r="C18" s="2" t="s">
        <v>199</v>
      </c>
      <c r="H18" s="32">
        <v>0</v>
      </c>
      <c r="I18" s="32"/>
      <c r="J18" s="32">
        <v>-273333.68</v>
      </c>
      <c r="K18" s="32"/>
      <c r="L18" s="32">
        <f>SUM(H18:J18)</f>
        <v>-273333.68</v>
      </c>
    </row>
    <row r="19" spans="2:12" ht="29.15" customHeight="1">
      <c r="C19" s="2" t="s">
        <v>803</v>
      </c>
      <c r="H19" s="56">
        <f>SUM(H16:H18)</f>
        <v>0</v>
      </c>
      <c r="I19" s="32"/>
      <c r="J19" s="56">
        <f>SUM(J16:J18)</f>
        <v>-2674194.4700000002</v>
      </c>
      <c r="K19" s="32"/>
      <c r="L19" s="56">
        <f>SUM(L16:L18)</f>
        <v>-2674194.4700000002</v>
      </c>
    </row>
    <row r="20" spans="2:12" ht="29.15" customHeight="1">
      <c r="C20" s="2" t="s">
        <v>201</v>
      </c>
      <c r="H20" s="31">
        <v>0</v>
      </c>
      <c r="I20" s="31"/>
      <c r="J20" s="31">
        <v>0</v>
      </c>
      <c r="K20" s="31"/>
      <c r="L20" s="31">
        <f>SUM(H20:J20)</f>
        <v>0</v>
      </c>
    </row>
    <row r="21" spans="2:12" ht="29.15" customHeight="1">
      <c r="C21" s="2" t="s">
        <v>199</v>
      </c>
      <c r="H21" s="32">
        <v>0</v>
      </c>
      <c r="I21" s="32"/>
      <c r="J21" s="32">
        <v>-88713.56</v>
      </c>
      <c r="K21" s="32"/>
      <c r="L21" s="32">
        <f>SUM(H21:J21)</f>
        <v>-88713.56</v>
      </c>
    </row>
    <row r="22" spans="2:12" ht="29.15" customHeight="1">
      <c r="C22" s="2" t="s">
        <v>1059</v>
      </c>
      <c r="H22" s="49">
        <f>SUM(H19:H21)</f>
        <v>0</v>
      </c>
      <c r="I22" s="32"/>
      <c r="J22" s="49">
        <f>SUM(J19:J21)</f>
        <v>-2762908.0300000003</v>
      </c>
      <c r="K22" s="32"/>
      <c r="L22" s="49">
        <f>SUM(L19:L21)</f>
        <v>-2762908.0300000003</v>
      </c>
    </row>
    <row r="23" spans="2:12" ht="29.15" customHeight="1">
      <c r="B23" s="2" t="s">
        <v>202</v>
      </c>
      <c r="H23" s="32"/>
      <c r="I23" s="32"/>
      <c r="J23" s="32"/>
      <c r="K23" s="32"/>
      <c r="L23" s="32"/>
    </row>
    <row r="24" spans="2:12" ht="29.15" customHeight="1" thickBot="1">
      <c r="C24" s="2" t="s">
        <v>1059</v>
      </c>
      <c r="H24" s="50">
        <f>+H14+H22</f>
        <v>546808.9</v>
      </c>
      <c r="I24" s="32"/>
      <c r="J24" s="50">
        <f>+J14+J22</f>
        <v>0.69999999925494194</v>
      </c>
      <c r="K24" s="32"/>
      <c r="L24" s="50">
        <f>+L14+L22</f>
        <v>546809.59999999963</v>
      </c>
    </row>
    <row r="25" spans="2:12" ht="29.15" customHeight="1" thickTop="1" thickBot="1">
      <c r="C25" s="2" t="s">
        <v>803</v>
      </c>
      <c r="H25" s="50">
        <f>+H11+H19</f>
        <v>529251.54</v>
      </c>
      <c r="I25" s="32"/>
      <c r="J25" s="50">
        <f>+J11+J19</f>
        <v>0.66999999945983291</v>
      </c>
      <c r="K25" s="32"/>
      <c r="L25" s="50">
        <f>+L11+L19</f>
        <v>529252.2099999995</v>
      </c>
    </row>
    <row r="26" spans="2:12" ht="29.15" customHeight="1" thickTop="1">
      <c r="H26" s="51"/>
      <c r="I26" s="51"/>
      <c r="J26" s="52" t="s">
        <v>203</v>
      </c>
      <c r="K26" s="52"/>
      <c r="L26" s="52" t="s">
        <v>204</v>
      </c>
    </row>
    <row r="27" spans="2:12" ht="29.15" customHeight="1">
      <c r="B27" s="2" t="s">
        <v>1060</v>
      </c>
      <c r="H27" s="51"/>
      <c r="I27" s="51"/>
      <c r="J27" s="32">
        <f>+L20</f>
        <v>0</v>
      </c>
      <c r="K27" s="32"/>
      <c r="L27" s="32">
        <f>+L20</f>
        <v>0</v>
      </c>
    </row>
    <row r="28" spans="2:12" ht="29.15" customHeight="1">
      <c r="B28" s="2" t="s">
        <v>1061</v>
      </c>
      <c r="H28" s="51"/>
      <c r="I28" s="51"/>
      <c r="J28" s="32">
        <v>0</v>
      </c>
      <c r="K28" s="32"/>
      <c r="L28" s="32">
        <v>0</v>
      </c>
    </row>
    <row r="29" spans="2:12" ht="36" customHeight="1">
      <c r="B29" s="2" t="s">
        <v>1062</v>
      </c>
      <c r="J29" s="32"/>
      <c r="K29" s="32"/>
      <c r="L29" s="32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9"/>
  <sheetViews>
    <sheetView topLeftCell="B16" zoomScale="70" zoomScaleNormal="70" zoomScaleSheetLayoutView="80" workbookViewId="0">
      <selection activeCell="AG33" sqref="AG33"/>
    </sheetView>
  </sheetViews>
  <sheetFormatPr defaultColWidth="9.09765625" defaultRowHeight="26.25" customHeight="1"/>
  <cols>
    <col min="1" max="1" width="5.69921875" style="2" customWidth="1"/>
    <col min="2" max="2" width="4.59765625" style="2" customWidth="1"/>
    <col min="3" max="3" width="22.09765625" style="2" customWidth="1"/>
    <col min="4" max="4" width="2" style="2" customWidth="1"/>
    <col min="5" max="5" width="13.59765625" style="2" customWidth="1"/>
    <col min="6" max="6" width="1.69921875" style="2" customWidth="1"/>
    <col min="7" max="7" width="15.69921875" style="2" customWidth="1"/>
    <col min="8" max="8" width="1.69921875" style="2" customWidth="1"/>
    <col min="9" max="9" width="15.296875" style="2" bestFit="1" customWidth="1"/>
    <col min="10" max="10" width="1.69921875" style="2" customWidth="1"/>
    <col min="11" max="11" width="15.69921875" style="2" customWidth="1"/>
    <col min="12" max="12" width="1.69921875" style="2" customWidth="1"/>
    <col min="13" max="13" width="15.09765625" style="2" bestFit="1" customWidth="1"/>
    <col min="14" max="14" width="2" style="2" customWidth="1"/>
    <col min="15" max="15" width="15.69921875" style="2" customWidth="1"/>
    <col min="16" max="16" width="1.69921875" style="2" customWidth="1"/>
    <col min="17" max="17" width="15.69921875" style="2" customWidth="1"/>
    <col min="18" max="18" width="1.69921875" style="2" customWidth="1"/>
    <col min="19" max="19" width="15.69921875" style="2" customWidth="1"/>
    <col min="20" max="20" width="1.69921875" style="2" customWidth="1"/>
    <col min="21" max="21" width="14.8984375" style="2" customWidth="1"/>
    <col min="22" max="22" width="1.69921875" style="2" customWidth="1"/>
    <col min="23" max="23" width="15.69921875" style="2" customWidth="1"/>
    <col min="24" max="24" width="1.69921875" style="2" customWidth="1"/>
    <col min="25" max="25" width="15.296875" style="2" bestFit="1" customWidth="1"/>
    <col min="26" max="26" width="1.69921875" style="2" customWidth="1"/>
    <col min="27" max="27" width="12.69921875" style="2" bestFit="1" customWidth="1"/>
    <col min="28" max="28" width="1.59765625" style="2" customWidth="1"/>
    <col min="29" max="29" width="13.8984375" style="2" bestFit="1" customWidth="1"/>
    <col min="30" max="30" width="1.69921875" style="2" customWidth="1"/>
    <col min="31" max="31" width="16" style="2" bestFit="1" customWidth="1"/>
    <col min="32" max="32" width="2.59765625" style="2" customWidth="1"/>
    <col min="33" max="33" width="13.296875" style="2" customWidth="1"/>
    <col min="34" max="16384" width="9.09765625" style="2"/>
  </cols>
  <sheetData>
    <row r="1" spans="1:31" ht="24.75" customHeight="1">
      <c r="A1" s="431" t="s">
        <v>609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</row>
    <row r="2" spans="1:31" ht="24.75" customHeight="1"/>
    <row r="3" spans="1:31" s="1" customFormat="1" ht="24.75" customHeight="1">
      <c r="A3" s="1" t="s">
        <v>1176</v>
      </c>
    </row>
    <row r="4" spans="1:31" s="53" customFormat="1" ht="24.75" customHeight="1">
      <c r="E4" s="443" t="s">
        <v>122</v>
      </c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</row>
    <row r="5" spans="1:31" s="53" customFormat="1" ht="66.75" customHeight="1">
      <c r="E5" s="54" t="s">
        <v>194</v>
      </c>
      <c r="G5" s="54" t="s">
        <v>68</v>
      </c>
      <c r="I5" s="54" t="s">
        <v>69</v>
      </c>
      <c r="K5" s="281" t="s">
        <v>206</v>
      </c>
      <c r="M5" s="54" t="s">
        <v>80</v>
      </c>
      <c r="O5" s="281" t="s">
        <v>207</v>
      </c>
      <c r="Q5" s="281" t="s">
        <v>77</v>
      </c>
      <c r="S5" s="54" t="s">
        <v>75</v>
      </c>
      <c r="U5" s="281" t="s">
        <v>208</v>
      </c>
      <c r="W5" s="281" t="s">
        <v>82</v>
      </c>
      <c r="Y5" s="281" t="s">
        <v>209</v>
      </c>
      <c r="AA5" s="54" t="s">
        <v>83</v>
      </c>
      <c r="AC5" s="281" t="s">
        <v>210</v>
      </c>
      <c r="AE5" s="54" t="s">
        <v>178</v>
      </c>
    </row>
    <row r="6" spans="1:31" ht="24.75" customHeight="1">
      <c r="A6" s="2" t="s">
        <v>211</v>
      </c>
    </row>
    <row r="7" spans="1:31" ht="24.75" customHeight="1">
      <c r="B7" s="2" t="s">
        <v>998</v>
      </c>
      <c r="E7" s="32">
        <v>40000000</v>
      </c>
      <c r="F7" s="32"/>
      <c r="G7" s="32">
        <v>27004151.09</v>
      </c>
      <c r="H7" s="32"/>
      <c r="I7" s="32">
        <v>2358540357.8799996</v>
      </c>
      <c r="J7" s="32"/>
      <c r="K7" s="32">
        <v>182863102.04000002</v>
      </c>
      <c r="L7" s="32"/>
      <c r="M7" s="32">
        <v>19800071.130000006</v>
      </c>
      <c r="N7" s="32"/>
      <c r="O7" s="32">
        <v>14607362.699999999</v>
      </c>
      <c r="P7" s="32"/>
      <c r="Q7" s="32">
        <v>1440755</v>
      </c>
      <c r="R7" s="32"/>
      <c r="S7" s="32">
        <v>2120000</v>
      </c>
      <c r="T7" s="32"/>
      <c r="U7" s="32">
        <v>2934039.31</v>
      </c>
      <c r="V7" s="32"/>
      <c r="W7" s="32">
        <v>20888923.019999996</v>
      </c>
      <c r="X7" s="32"/>
      <c r="Y7" s="32">
        <v>1321469469.5</v>
      </c>
      <c r="Z7" s="32"/>
      <c r="AA7" s="32">
        <v>8302489.629999999</v>
      </c>
      <c r="AB7" s="32"/>
      <c r="AC7" s="32">
        <v>2925014.43</v>
      </c>
      <c r="AD7" s="32"/>
      <c r="AE7" s="32">
        <f>SUM(E7:AC7)</f>
        <v>4002895735.7299995</v>
      </c>
    </row>
    <row r="8" spans="1:31" ht="24.75" customHeight="1">
      <c r="B8" s="2" t="s">
        <v>807</v>
      </c>
      <c r="E8" s="32">
        <v>0</v>
      </c>
      <c r="F8" s="32"/>
      <c r="G8" s="32">
        <v>26185078.329999998</v>
      </c>
      <c r="H8" s="32"/>
      <c r="I8" s="32">
        <v>0</v>
      </c>
      <c r="J8" s="32"/>
      <c r="K8" s="32">
        <v>0</v>
      </c>
      <c r="L8" s="32"/>
      <c r="M8" s="32">
        <v>0</v>
      </c>
      <c r="N8" s="32"/>
      <c r="O8" s="32">
        <v>1611517.78</v>
      </c>
      <c r="P8" s="32"/>
      <c r="Q8" s="32">
        <v>458181.97</v>
      </c>
      <c r="R8" s="32"/>
      <c r="S8" s="32">
        <v>30848008.050000001</v>
      </c>
      <c r="T8" s="32"/>
      <c r="U8" s="32">
        <v>513258.5</v>
      </c>
      <c r="V8" s="32"/>
      <c r="W8" s="32">
        <v>6203105.1699999999</v>
      </c>
      <c r="X8" s="32"/>
      <c r="Y8" s="32">
        <v>559181367.38999999</v>
      </c>
      <c r="Z8" s="32"/>
      <c r="AA8" s="32">
        <v>4950822.5599999996</v>
      </c>
      <c r="AB8" s="32"/>
      <c r="AC8" s="32">
        <v>324086.15999999997</v>
      </c>
      <c r="AD8" s="32"/>
      <c r="AE8" s="32">
        <f t="shared" ref="AE8:AE12" si="0">SUM(E8:AC8)</f>
        <v>630275425.90999985</v>
      </c>
    </row>
    <row r="9" spans="1:31" ht="24.75" customHeight="1">
      <c r="B9" s="2" t="s">
        <v>212</v>
      </c>
      <c r="E9" s="32">
        <v>0</v>
      </c>
      <c r="F9" s="32"/>
      <c r="G9" s="32">
        <v>0</v>
      </c>
      <c r="H9" s="32"/>
      <c r="I9" s="32">
        <v>0</v>
      </c>
      <c r="J9" s="32"/>
      <c r="K9" s="32">
        <v>70780606.109999999</v>
      </c>
      <c r="L9" s="32"/>
      <c r="M9" s="32">
        <v>1608132.33</v>
      </c>
      <c r="N9" s="32"/>
      <c r="O9" s="32">
        <v>0</v>
      </c>
      <c r="P9" s="32"/>
      <c r="Q9" s="32">
        <v>0</v>
      </c>
      <c r="R9" s="32"/>
      <c r="S9" s="32">
        <v>0</v>
      </c>
      <c r="T9" s="32"/>
      <c r="U9" s="32">
        <v>373204.37</v>
      </c>
      <c r="V9" s="32"/>
      <c r="W9" s="32">
        <v>6446545.3499999996</v>
      </c>
      <c r="X9" s="32"/>
      <c r="Y9" s="32">
        <v>74934030</v>
      </c>
      <c r="Z9" s="32"/>
      <c r="AA9" s="32">
        <v>3000</v>
      </c>
      <c r="AB9" s="32"/>
      <c r="AC9" s="32">
        <v>7486617.0300000003</v>
      </c>
      <c r="AD9" s="32"/>
      <c r="AE9" s="32">
        <f t="shared" si="0"/>
        <v>161632135.19</v>
      </c>
    </row>
    <row r="10" spans="1:31" ht="24.75" customHeight="1">
      <c r="B10" s="2" t="s">
        <v>213</v>
      </c>
      <c r="E10" s="32">
        <v>0</v>
      </c>
      <c r="F10" s="32"/>
      <c r="G10" s="32">
        <v>0</v>
      </c>
      <c r="H10" s="32"/>
      <c r="I10" s="32">
        <v>0</v>
      </c>
      <c r="J10" s="32"/>
      <c r="K10" s="32">
        <v>0</v>
      </c>
      <c r="L10" s="32"/>
      <c r="M10" s="32">
        <v>-392083.58</v>
      </c>
      <c r="N10" s="32"/>
      <c r="O10" s="32">
        <v>0</v>
      </c>
      <c r="P10" s="32"/>
      <c r="Q10" s="32">
        <v>0</v>
      </c>
      <c r="R10" s="32"/>
      <c r="S10" s="32">
        <v>0</v>
      </c>
      <c r="T10" s="32"/>
      <c r="U10" s="32">
        <v>-48233.38</v>
      </c>
      <c r="V10" s="32"/>
      <c r="W10" s="32">
        <v>-2975530.98</v>
      </c>
      <c r="X10" s="32"/>
      <c r="Y10" s="32">
        <v>-3249918</v>
      </c>
      <c r="Z10" s="32"/>
      <c r="AA10" s="32">
        <v>0</v>
      </c>
      <c r="AB10" s="32"/>
      <c r="AC10" s="32">
        <v>0</v>
      </c>
      <c r="AD10" s="32"/>
      <c r="AE10" s="32">
        <f t="shared" si="0"/>
        <v>-6665765.9399999995</v>
      </c>
    </row>
    <row r="11" spans="1:31" ht="24.75" customHeight="1">
      <c r="B11" s="2" t="s">
        <v>806</v>
      </c>
      <c r="E11" s="32">
        <v>0</v>
      </c>
      <c r="F11" s="32"/>
      <c r="G11" s="32">
        <v>2805449.88</v>
      </c>
      <c r="H11" s="32"/>
      <c r="I11" s="32">
        <v>0</v>
      </c>
      <c r="J11" s="32"/>
      <c r="K11" s="32">
        <v>0</v>
      </c>
      <c r="L11" s="32"/>
      <c r="M11" s="32">
        <v>0</v>
      </c>
      <c r="N11" s="32"/>
      <c r="O11" s="32">
        <v>3526880.56</v>
      </c>
      <c r="P11" s="32"/>
      <c r="Q11" s="32">
        <v>0</v>
      </c>
      <c r="R11" s="32"/>
      <c r="S11" s="32">
        <v>1070000</v>
      </c>
      <c r="T11" s="32"/>
      <c r="U11" s="32">
        <v>770876.15</v>
      </c>
      <c r="V11" s="32"/>
      <c r="W11" s="32">
        <v>0</v>
      </c>
      <c r="X11" s="32"/>
      <c r="Y11" s="32">
        <v>0</v>
      </c>
      <c r="Z11" s="32"/>
      <c r="AA11" s="32">
        <v>0</v>
      </c>
      <c r="AB11" s="32"/>
      <c r="AC11" s="32">
        <v>-8173206.5899999999</v>
      </c>
      <c r="AD11" s="32"/>
      <c r="AE11" s="32">
        <f t="shared" si="0"/>
        <v>0</v>
      </c>
    </row>
    <row r="12" spans="1:31" ht="24.75" customHeight="1">
      <c r="B12" s="2" t="s">
        <v>170</v>
      </c>
      <c r="E12" s="32">
        <v>0</v>
      </c>
      <c r="F12" s="32"/>
      <c r="G12" s="32">
        <v>0</v>
      </c>
      <c r="H12" s="32"/>
      <c r="I12" s="32">
        <v>270882614.45999998</v>
      </c>
      <c r="J12" s="32"/>
      <c r="K12" s="32">
        <v>22353063.100000001</v>
      </c>
      <c r="L12" s="32"/>
      <c r="M12" s="32">
        <v>2308068.84</v>
      </c>
      <c r="N12" s="32"/>
      <c r="O12" s="32">
        <v>443445.07</v>
      </c>
      <c r="P12" s="32"/>
      <c r="Q12" s="32">
        <v>0</v>
      </c>
      <c r="R12" s="32"/>
      <c r="S12" s="32">
        <v>0</v>
      </c>
      <c r="T12" s="32"/>
      <c r="U12" s="32">
        <v>0</v>
      </c>
      <c r="V12" s="32"/>
      <c r="W12" s="32">
        <v>541365.15</v>
      </c>
      <c r="X12" s="32"/>
      <c r="Y12" s="32">
        <v>0</v>
      </c>
      <c r="Z12" s="32"/>
      <c r="AA12" s="32">
        <v>127303.31</v>
      </c>
      <c r="AB12" s="32"/>
      <c r="AC12" s="32">
        <v>0</v>
      </c>
      <c r="AD12" s="32"/>
      <c r="AE12" s="55">
        <f t="shared" si="0"/>
        <v>296655859.92999995</v>
      </c>
    </row>
    <row r="13" spans="1:31" ht="24.75" customHeight="1">
      <c r="B13" s="2" t="s">
        <v>803</v>
      </c>
      <c r="E13" s="56">
        <f>SUM(E7:E12)</f>
        <v>40000000</v>
      </c>
      <c r="F13" s="32"/>
      <c r="G13" s="56">
        <f>SUM(G7:G12)</f>
        <v>55994679.300000004</v>
      </c>
      <c r="H13" s="32"/>
      <c r="I13" s="56">
        <f>SUM(I7:I12)</f>
        <v>2629422972.3399997</v>
      </c>
      <c r="J13" s="32"/>
      <c r="K13" s="56">
        <f>SUM(K7:K12)</f>
        <v>275996771.25000006</v>
      </c>
      <c r="L13" s="32"/>
      <c r="M13" s="56">
        <f>SUM(M7:M12)</f>
        <v>23324188.72000001</v>
      </c>
      <c r="N13" s="32"/>
      <c r="O13" s="56">
        <f>SUM(O7:O12)</f>
        <v>20189206.109999999</v>
      </c>
      <c r="P13" s="32"/>
      <c r="Q13" s="56">
        <f>SUM(Q7:Q12)</f>
        <v>1898936.97</v>
      </c>
      <c r="R13" s="32"/>
      <c r="S13" s="56">
        <f>SUM(S7:S12)</f>
        <v>34038008.049999997</v>
      </c>
      <c r="T13" s="32"/>
      <c r="U13" s="56">
        <f>SUM(U7:U12)</f>
        <v>4543144.95</v>
      </c>
      <c r="V13" s="32"/>
      <c r="W13" s="56">
        <f>SUM(W7:W12)</f>
        <v>31104407.709999997</v>
      </c>
      <c r="X13" s="32"/>
      <c r="Y13" s="56">
        <f>SUM(Y7:Y12)</f>
        <v>1952334948.8899999</v>
      </c>
      <c r="Z13" s="32"/>
      <c r="AA13" s="56">
        <f>SUM(AA7:AA12)</f>
        <v>13383615.499999998</v>
      </c>
      <c r="AB13" s="31"/>
      <c r="AC13" s="56">
        <f>SUM(AC7:AC12)</f>
        <v>2562511.0300000012</v>
      </c>
      <c r="AD13" s="32"/>
      <c r="AE13" s="31">
        <f>SUM(AE7:AE12)</f>
        <v>5084793390.8199997</v>
      </c>
    </row>
    <row r="14" spans="1:31" ht="24.75" customHeight="1">
      <c r="B14" s="2" t="s">
        <v>212</v>
      </c>
      <c r="E14" s="32">
        <v>0</v>
      </c>
      <c r="F14" s="32"/>
      <c r="G14" s="32">
        <v>0</v>
      </c>
      <c r="H14" s="32"/>
      <c r="I14" s="32">
        <f>+'P24'!F14</f>
        <v>0</v>
      </c>
      <c r="J14" s="32"/>
      <c r="K14" s="32">
        <f>+'P24'!H14</f>
        <v>72052999.670000002</v>
      </c>
      <c r="L14" s="32"/>
      <c r="M14" s="32">
        <f>+'P24'!J14</f>
        <v>2876422.37</v>
      </c>
      <c r="N14" s="32"/>
      <c r="O14" s="32">
        <v>795116</v>
      </c>
      <c r="P14" s="32"/>
      <c r="Q14" s="32">
        <v>55930</v>
      </c>
      <c r="R14" s="32"/>
      <c r="S14" s="32">
        <v>1467478.25</v>
      </c>
      <c r="T14" s="32"/>
      <c r="U14" s="32">
        <v>579961.06000000006</v>
      </c>
      <c r="V14" s="32"/>
      <c r="W14" s="32">
        <f>3407926.7+1879830.16+135191.2+324716.44</f>
        <v>5747664.5000000009</v>
      </c>
      <c r="X14" s="32"/>
      <c r="Y14" s="32">
        <v>160574850.13</v>
      </c>
      <c r="Z14" s="32"/>
      <c r="AA14" s="32">
        <f>1735845+2800</f>
        <v>1738645</v>
      </c>
      <c r="AB14" s="32"/>
      <c r="AC14" s="32">
        <v>7358214.79</v>
      </c>
      <c r="AD14" s="31"/>
      <c r="AE14" s="31">
        <f>SUM(E14:AC14)</f>
        <v>253247281.77000001</v>
      </c>
    </row>
    <row r="15" spans="1:31" ht="24.75" customHeight="1">
      <c r="B15" s="2" t="s">
        <v>213</v>
      </c>
      <c r="E15" s="32">
        <v>0</v>
      </c>
      <c r="F15" s="32"/>
      <c r="G15" s="32">
        <v>0</v>
      </c>
      <c r="H15" s="32"/>
      <c r="I15" s="32">
        <v>0</v>
      </c>
      <c r="J15" s="32"/>
      <c r="K15" s="32">
        <f>+'P24'!H15</f>
        <v>-200068276.33000001</v>
      </c>
      <c r="L15" s="32"/>
      <c r="M15" s="32">
        <f>+'P24'!J15</f>
        <v>-1070048.23</v>
      </c>
      <c r="N15" s="32"/>
      <c r="O15" s="32">
        <v>0</v>
      </c>
      <c r="P15" s="32"/>
      <c r="Q15" s="32">
        <v>0</v>
      </c>
      <c r="R15" s="32"/>
      <c r="S15" s="32">
        <v>0</v>
      </c>
      <c r="T15" s="32"/>
      <c r="U15" s="32">
        <v>-222111.33</v>
      </c>
      <c r="V15" s="32"/>
      <c r="W15" s="32">
        <f>-316472.54-1288211.2-1245324.16-741542.35</f>
        <v>-3591550.25</v>
      </c>
      <c r="X15" s="32"/>
      <c r="Y15" s="32">
        <f>-11610000-23005</f>
        <v>-11633005</v>
      </c>
      <c r="Z15" s="32"/>
      <c r="AA15" s="32">
        <f>-52484.82-301022.56-36800</f>
        <v>-390307.38</v>
      </c>
      <c r="AB15" s="32"/>
      <c r="AC15" s="32">
        <v>0</v>
      </c>
      <c r="AD15" s="32"/>
      <c r="AE15" s="31">
        <f>SUM(E15:AC15)</f>
        <v>-216975298.52000001</v>
      </c>
    </row>
    <row r="16" spans="1:31" ht="24.75" customHeight="1">
      <c r="B16" s="2" t="s">
        <v>806</v>
      </c>
      <c r="E16" s="32">
        <v>0</v>
      </c>
      <c r="F16" s="32"/>
      <c r="G16" s="32">
        <v>2368225.65</v>
      </c>
      <c r="H16" s="32"/>
      <c r="I16" s="32">
        <v>0</v>
      </c>
      <c r="J16" s="32"/>
      <c r="K16" s="32">
        <v>0</v>
      </c>
      <c r="L16" s="32"/>
      <c r="M16" s="32">
        <v>0</v>
      </c>
      <c r="N16" s="32"/>
      <c r="O16" s="32">
        <v>5140069.38</v>
      </c>
      <c r="P16" s="32"/>
      <c r="Q16" s="32">
        <v>0</v>
      </c>
      <c r="R16" s="32"/>
      <c r="S16" s="32">
        <v>0</v>
      </c>
      <c r="T16" s="32"/>
      <c r="U16" s="32">
        <v>0</v>
      </c>
      <c r="V16" s="32"/>
      <c r="W16" s="32">
        <v>33972.5</v>
      </c>
      <c r="X16" s="32"/>
      <c r="Y16" s="32">
        <v>0</v>
      </c>
      <c r="Z16" s="32"/>
      <c r="AA16" s="32">
        <v>0</v>
      </c>
      <c r="AB16" s="32"/>
      <c r="AC16" s="32">
        <v>-7542267.5300000003</v>
      </c>
      <c r="AD16" s="32"/>
      <c r="AE16" s="31">
        <f>SUM(E16:AC16)</f>
        <v>0</v>
      </c>
    </row>
    <row r="17" spans="1:31" ht="24.75" customHeight="1">
      <c r="B17" s="2" t="s">
        <v>170</v>
      </c>
      <c r="E17" s="32">
        <v>0</v>
      </c>
      <c r="F17" s="32"/>
      <c r="G17" s="32">
        <v>0</v>
      </c>
      <c r="H17" s="32"/>
      <c r="I17" s="32">
        <f>+'P24'!F17</f>
        <v>86560030.590000004</v>
      </c>
      <c r="J17" s="32"/>
      <c r="K17" s="32">
        <f>+'P24'!H17</f>
        <v>-5017719.26</v>
      </c>
      <c r="L17" s="32"/>
      <c r="M17" s="32">
        <f>+'P24'!J17</f>
        <v>559664.22</v>
      </c>
      <c r="N17" s="32"/>
      <c r="O17" s="32">
        <v>143925.15</v>
      </c>
      <c r="P17" s="32"/>
      <c r="Q17" s="32">
        <v>0</v>
      </c>
      <c r="R17" s="32"/>
      <c r="S17" s="32">
        <v>0</v>
      </c>
      <c r="T17" s="32"/>
      <c r="U17" s="32">
        <v>0</v>
      </c>
      <c r="V17" s="32"/>
      <c r="W17" s="32">
        <v>153388.35999999999</v>
      </c>
      <c r="X17" s="32"/>
      <c r="Y17" s="32">
        <v>0</v>
      </c>
      <c r="Z17" s="32"/>
      <c r="AA17" s="32">
        <v>51145.599999999999</v>
      </c>
      <c r="AB17" s="32"/>
      <c r="AC17" s="32">
        <v>0</v>
      </c>
      <c r="AD17" s="32"/>
      <c r="AE17" s="55">
        <f>SUM(E17:AC17)</f>
        <v>82450434.659999996</v>
      </c>
    </row>
    <row r="18" spans="1:31" ht="24.75" customHeight="1">
      <c r="B18" s="2" t="s">
        <v>1059</v>
      </c>
      <c r="E18" s="49">
        <f>SUM(E13:E17)</f>
        <v>40000000</v>
      </c>
      <c r="F18" s="32"/>
      <c r="G18" s="49">
        <f>SUM(G13:G17)</f>
        <v>58362904.950000003</v>
      </c>
      <c r="H18" s="32"/>
      <c r="I18" s="49">
        <f>SUM(I13:I17)</f>
        <v>2715983002.9299998</v>
      </c>
      <c r="J18" s="32"/>
      <c r="K18" s="49">
        <f>SUM(K13:K17)</f>
        <v>142963775.33000007</v>
      </c>
      <c r="L18" s="32"/>
      <c r="M18" s="49">
        <f>SUM(M13:M17)</f>
        <v>25690227.080000009</v>
      </c>
      <c r="N18" s="32"/>
      <c r="O18" s="49">
        <f>SUM(O13:O17)</f>
        <v>26268316.639999997</v>
      </c>
      <c r="P18" s="32"/>
      <c r="Q18" s="49">
        <f>SUM(Q13:Q17)</f>
        <v>1954866.97</v>
      </c>
      <c r="R18" s="32"/>
      <c r="S18" s="49">
        <f>SUM(S13:S17)</f>
        <v>35505486.299999997</v>
      </c>
      <c r="T18" s="32"/>
      <c r="U18" s="49">
        <f>SUM(U13:U17)</f>
        <v>4900994.68</v>
      </c>
      <c r="V18" s="32"/>
      <c r="W18" s="49">
        <f>SUM(W13:W17)</f>
        <v>33447882.82</v>
      </c>
      <c r="X18" s="32"/>
      <c r="Y18" s="49">
        <f>SUM(Y13:Y17)</f>
        <v>2101276794.02</v>
      </c>
      <c r="Z18" s="32"/>
      <c r="AA18" s="49">
        <f>SUM(AA13:AA17)</f>
        <v>14783098.719999997</v>
      </c>
      <c r="AB18" s="31"/>
      <c r="AC18" s="49">
        <f>SUM(AC13:AC17)</f>
        <v>2378458.29</v>
      </c>
      <c r="AD18" s="32"/>
      <c r="AE18" s="49">
        <f>SUM(AE13:AE17)</f>
        <v>5203515808.7299995</v>
      </c>
    </row>
    <row r="19" spans="1:31" ht="24.75" customHeight="1">
      <c r="A19" s="2" t="s">
        <v>214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24.75" customHeight="1">
      <c r="B20" s="2" t="s">
        <v>998</v>
      </c>
      <c r="E20" s="32">
        <v>0</v>
      </c>
      <c r="F20" s="32"/>
      <c r="G20" s="32">
        <v>-5111785.9700000007</v>
      </c>
      <c r="H20" s="32"/>
      <c r="I20" s="32">
        <v>-449970141.10999995</v>
      </c>
      <c r="J20" s="32"/>
      <c r="K20" s="32">
        <v>-150948212.29159993</v>
      </c>
      <c r="L20" s="32"/>
      <c r="M20" s="32">
        <v>-11119141.979999999</v>
      </c>
      <c r="N20" s="32"/>
      <c r="O20" s="32">
        <v>-7956673.2800000003</v>
      </c>
      <c r="P20" s="32"/>
      <c r="Q20" s="32">
        <v>-554100.4</v>
      </c>
      <c r="R20" s="32"/>
      <c r="S20" s="32">
        <v>-572119.65999999992</v>
      </c>
      <c r="T20" s="32"/>
      <c r="U20" s="32">
        <v>-2015273.65</v>
      </c>
      <c r="V20" s="32"/>
      <c r="W20" s="32">
        <v>-13600432.42</v>
      </c>
      <c r="X20" s="32"/>
      <c r="Y20" s="32">
        <v>-320025456.68000001</v>
      </c>
      <c r="Z20" s="32"/>
      <c r="AA20" s="32">
        <v>-4129041.9099999983</v>
      </c>
      <c r="AB20" s="32"/>
      <c r="AC20" s="32">
        <v>0</v>
      </c>
      <c r="AD20" s="32"/>
      <c r="AE20" s="32">
        <f>SUM(E20:AC20)</f>
        <v>-966002379.35159981</v>
      </c>
    </row>
    <row r="21" spans="1:31" ht="24.75" customHeight="1">
      <c r="B21" s="2" t="s">
        <v>807</v>
      </c>
      <c r="E21" s="32">
        <v>0</v>
      </c>
      <c r="F21" s="32"/>
      <c r="G21" s="32">
        <v>-5859946.2400000002</v>
      </c>
      <c r="H21" s="32"/>
      <c r="I21" s="32">
        <v>0</v>
      </c>
      <c r="J21" s="32"/>
      <c r="K21" s="32">
        <v>0</v>
      </c>
      <c r="L21" s="32"/>
      <c r="M21" s="32">
        <v>0</v>
      </c>
      <c r="N21" s="32"/>
      <c r="O21" s="32">
        <v>-365578.13</v>
      </c>
      <c r="P21" s="32"/>
      <c r="Q21" s="32">
        <v>-137945.29999999999</v>
      </c>
      <c r="R21" s="32"/>
      <c r="S21" s="32">
        <v>-8915385.7399999984</v>
      </c>
      <c r="T21" s="32"/>
      <c r="U21" s="32">
        <v>-434974.7</v>
      </c>
      <c r="V21" s="32"/>
      <c r="W21" s="32">
        <v>-3693075.24</v>
      </c>
      <c r="X21" s="32"/>
      <c r="Y21" s="32">
        <v>-190457085.19999999</v>
      </c>
      <c r="Z21" s="32"/>
      <c r="AA21" s="32">
        <v>-1859936.8399999999</v>
      </c>
      <c r="AB21" s="32"/>
      <c r="AC21" s="32">
        <v>0</v>
      </c>
      <c r="AD21" s="32"/>
      <c r="AE21" s="32">
        <f>SUM(E21:AC21)</f>
        <v>-211723927.38999999</v>
      </c>
    </row>
    <row r="22" spans="1:31" ht="24.75" customHeight="1">
      <c r="B22" s="2" t="s">
        <v>215</v>
      </c>
      <c r="E22" s="32">
        <v>0</v>
      </c>
      <c r="F22" s="32"/>
      <c r="G22" s="32">
        <v>-1542408.7799999998</v>
      </c>
      <c r="H22" s="32"/>
      <c r="I22" s="32">
        <v>-115333592.7</v>
      </c>
      <c r="J22" s="32"/>
      <c r="K22" s="32">
        <v>-54484454.280000001</v>
      </c>
      <c r="L22" s="32"/>
      <c r="M22" s="32">
        <v>-3467677.59</v>
      </c>
      <c r="N22" s="32"/>
      <c r="O22" s="32">
        <v>-2241901.3500000006</v>
      </c>
      <c r="P22" s="32"/>
      <c r="Q22" s="32">
        <v>-149923.20000000001</v>
      </c>
      <c r="R22" s="32"/>
      <c r="S22" s="32">
        <v>-719150.62</v>
      </c>
      <c r="T22" s="32"/>
      <c r="U22" s="32">
        <v>-485699.64</v>
      </c>
      <c r="V22" s="32"/>
      <c r="W22" s="32">
        <v>-3625631.7100000004</v>
      </c>
      <c r="X22" s="32"/>
      <c r="Y22" s="32">
        <v>-97224742.930000007</v>
      </c>
      <c r="Z22" s="32"/>
      <c r="AA22" s="32">
        <v>-1168865.5</v>
      </c>
      <c r="AB22" s="32"/>
      <c r="AC22" s="32">
        <v>0</v>
      </c>
      <c r="AD22" s="32"/>
      <c r="AE22" s="32">
        <f>SUM(E22:AC22)</f>
        <v>-280444048.29999995</v>
      </c>
    </row>
    <row r="23" spans="1:31" ht="24.75" customHeight="1">
      <c r="B23" s="2" t="s">
        <v>216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ht="24.75" customHeight="1">
      <c r="B24" s="2" t="s">
        <v>217</v>
      </c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32"/>
      <c r="M24" s="32">
        <v>315523.31</v>
      </c>
      <c r="N24" s="32"/>
      <c r="O24" s="32">
        <v>0</v>
      </c>
      <c r="P24" s="32"/>
      <c r="Q24" s="32">
        <v>0</v>
      </c>
      <c r="R24" s="32"/>
      <c r="S24" s="32">
        <v>0</v>
      </c>
      <c r="T24" s="32"/>
      <c r="U24" s="32">
        <v>44023.67</v>
      </c>
      <c r="V24" s="32"/>
      <c r="W24" s="32">
        <v>2949466.48</v>
      </c>
      <c r="X24" s="32"/>
      <c r="Y24" s="32">
        <v>1460329.54</v>
      </c>
      <c r="Z24" s="32"/>
      <c r="AA24" s="32">
        <v>0</v>
      </c>
      <c r="AB24" s="32"/>
      <c r="AC24" s="32">
        <v>0</v>
      </c>
      <c r="AD24" s="32"/>
      <c r="AE24" s="32">
        <f>SUM(E24:AC24)</f>
        <v>4769343</v>
      </c>
    </row>
    <row r="25" spans="1:31" ht="24.75" customHeight="1">
      <c r="B25" s="2" t="s">
        <v>170</v>
      </c>
      <c r="E25" s="32">
        <v>0</v>
      </c>
      <c r="F25" s="32"/>
      <c r="G25" s="32">
        <v>0</v>
      </c>
      <c r="H25" s="32"/>
      <c r="I25" s="32">
        <v>-20877976.940000001</v>
      </c>
      <c r="J25" s="32"/>
      <c r="K25" s="32">
        <v>-49359875.149999999</v>
      </c>
      <c r="L25" s="32"/>
      <c r="M25" s="32">
        <v>-1356009.7</v>
      </c>
      <c r="N25" s="32"/>
      <c r="O25" s="32">
        <v>-251401.77</v>
      </c>
      <c r="P25" s="32"/>
      <c r="Q25" s="32">
        <v>0</v>
      </c>
      <c r="R25" s="32"/>
      <c r="S25" s="32">
        <v>0</v>
      </c>
      <c r="T25" s="32"/>
      <c r="U25" s="32">
        <v>0</v>
      </c>
      <c r="V25" s="32"/>
      <c r="W25" s="32">
        <v>-475854.19</v>
      </c>
      <c r="X25" s="32"/>
      <c r="Y25" s="32">
        <v>0</v>
      </c>
      <c r="Z25" s="32"/>
      <c r="AA25" s="32">
        <v>-127302.88</v>
      </c>
      <c r="AB25" s="32"/>
      <c r="AC25" s="32">
        <v>0</v>
      </c>
      <c r="AD25" s="32"/>
      <c r="AE25" s="32">
        <f>SUM(E25:AC25)</f>
        <v>-72448420.629999995</v>
      </c>
    </row>
    <row r="26" spans="1:31" ht="24.75" customHeight="1">
      <c r="B26" s="2" t="s">
        <v>803</v>
      </c>
      <c r="E26" s="56">
        <f>SUM(E20:E25)</f>
        <v>0</v>
      </c>
      <c r="F26" s="32"/>
      <c r="G26" s="56">
        <f>SUM(G20:G25)</f>
        <v>-12514140.99</v>
      </c>
      <c r="H26" s="32"/>
      <c r="I26" s="56">
        <f>SUM(I20:I25)</f>
        <v>-586181710.75</v>
      </c>
      <c r="J26" s="32"/>
      <c r="K26" s="56">
        <f>SUM(K20:K25)</f>
        <v>-254792541.72159994</v>
      </c>
      <c r="L26" s="32"/>
      <c r="M26" s="56">
        <f>SUM(M20:M25)</f>
        <v>-15627305.959999997</v>
      </c>
      <c r="N26" s="32"/>
      <c r="O26" s="56">
        <f>SUM(O20:O25)</f>
        <v>-10815554.530000001</v>
      </c>
      <c r="P26" s="32"/>
      <c r="Q26" s="56">
        <f>SUM(Q20:Q25)</f>
        <v>-841968.89999999991</v>
      </c>
      <c r="R26" s="32"/>
      <c r="S26" s="56">
        <f>SUM(S20:S25)</f>
        <v>-10206656.019999998</v>
      </c>
      <c r="T26" s="32"/>
      <c r="U26" s="56">
        <f>SUM(U20:U25)</f>
        <v>-2891924.3200000003</v>
      </c>
      <c r="V26" s="32"/>
      <c r="W26" s="56">
        <f>SUM(W20:W25)</f>
        <v>-18445527.080000002</v>
      </c>
      <c r="X26" s="32"/>
      <c r="Y26" s="56">
        <f>SUM(Y20:Y25)</f>
        <v>-606246955.26999998</v>
      </c>
      <c r="Z26" s="32"/>
      <c r="AA26" s="56">
        <f>SUM(AA20:AA25)</f>
        <v>-7285147.129999998</v>
      </c>
      <c r="AB26" s="31"/>
      <c r="AC26" s="56">
        <f>SUM(AC20:AC25)</f>
        <v>0</v>
      </c>
      <c r="AD26" s="32"/>
      <c r="AE26" s="56">
        <f>SUM(AE20:AE25)</f>
        <v>-1525849432.6715999</v>
      </c>
    </row>
    <row r="27" spans="1:31" ht="24.75" customHeight="1">
      <c r="B27" s="2" t="s">
        <v>215</v>
      </c>
      <c r="E27" s="32">
        <v>0</v>
      </c>
      <c r="F27" s="32"/>
      <c r="G27" s="32">
        <v>-2653903.1</v>
      </c>
      <c r="H27" s="32"/>
      <c r="I27" s="32">
        <f>+'P24'!F26</f>
        <v>-115438383.98999999</v>
      </c>
      <c r="J27" s="32"/>
      <c r="K27" s="32">
        <f>+'P24'!H26</f>
        <v>-54223723.299999997</v>
      </c>
      <c r="L27" s="32"/>
      <c r="M27" s="32">
        <f>+'P24'!J26</f>
        <v>-3148905.86</v>
      </c>
      <c r="N27" s="32"/>
      <c r="O27" s="32">
        <f>-422323.25-1989690.52</f>
        <v>-2412013.77</v>
      </c>
      <c r="P27" s="32"/>
      <c r="Q27" s="32">
        <v>-169605.4</v>
      </c>
      <c r="R27" s="32"/>
      <c r="S27" s="32">
        <v>-2355124.63</v>
      </c>
      <c r="T27" s="32"/>
      <c r="U27" s="32">
        <v>-557364.36</v>
      </c>
      <c r="V27" s="32"/>
      <c r="W27" s="32">
        <f>-2674367.51-866310.41-470621.78-158028.8</f>
        <v>-4169328.5</v>
      </c>
      <c r="X27" s="32"/>
      <c r="Y27" s="32">
        <v>-129111984.59999999</v>
      </c>
      <c r="Z27" s="32"/>
      <c r="AA27" s="32">
        <f>-387267.81-889666.73-948.84</f>
        <v>-1277883.3800000001</v>
      </c>
      <c r="AB27" s="32"/>
      <c r="AC27" s="32">
        <v>0</v>
      </c>
      <c r="AD27" s="31"/>
      <c r="AE27" s="31">
        <f>SUM(E27:AC27)</f>
        <v>-315518220.88999999</v>
      </c>
    </row>
    <row r="28" spans="1:31" ht="24.75" customHeight="1">
      <c r="B28" s="2" t="s">
        <v>216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1"/>
    </row>
    <row r="29" spans="1:31" ht="24.75" customHeight="1">
      <c r="B29" s="2" t="s">
        <v>217</v>
      </c>
      <c r="E29" s="32">
        <v>0</v>
      </c>
      <c r="F29" s="32"/>
      <c r="G29" s="32">
        <v>0</v>
      </c>
      <c r="H29" s="32"/>
      <c r="I29" s="32">
        <v>0</v>
      </c>
      <c r="J29" s="32"/>
      <c r="K29" s="32">
        <f>+'P24'!H28</f>
        <v>200068257.33000001</v>
      </c>
      <c r="L29" s="32"/>
      <c r="M29" s="32">
        <f>+'P24'!J28</f>
        <v>1031201.79</v>
      </c>
      <c r="N29" s="32"/>
      <c r="O29" s="32">
        <v>0</v>
      </c>
      <c r="P29" s="32"/>
      <c r="Q29" s="32">
        <v>0</v>
      </c>
      <c r="R29" s="32"/>
      <c r="S29" s="32">
        <v>0</v>
      </c>
      <c r="T29" s="32"/>
      <c r="U29" s="32">
        <v>208957.2</v>
      </c>
      <c r="V29" s="32"/>
      <c r="W29" s="32">
        <f>313216.11+1287933.91+1047431.27+655789.8</f>
        <v>3304371.09</v>
      </c>
      <c r="X29" s="32"/>
      <c r="Y29" s="32">
        <f>2983290.09+22236.03</f>
        <v>3005526.1199999996</v>
      </c>
      <c r="Z29" s="32"/>
      <c r="AA29" s="32">
        <f>52481.82+255869.19+36799.01</f>
        <v>345150.02</v>
      </c>
      <c r="AB29" s="32"/>
      <c r="AC29" s="32">
        <v>0</v>
      </c>
      <c r="AD29" s="32"/>
      <c r="AE29" s="31">
        <f>SUM(E29:AC29)</f>
        <v>207963463.55000001</v>
      </c>
    </row>
    <row r="30" spans="1:31" ht="24.75" customHeight="1">
      <c r="B30" s="2" t="s">
        <v>170</v>
      </c>
      <c r="E30" s="32">
        <v>0</v>
      </c>
      <c r="F30" s="32"/>
      <c r="G30" s="32">
        <v>0</v>
      </c>
      <c r="H30" s="32"/>
      <c r="I30" s="32">
        <f>+'P24'!F29</f>
        <v>-21604080.68</v>
      </c>
      <c r="J30" s="32"/>
      <c r="K30" s="32">
        <f>+'P24'!H29</f>
        <v>2307922.94</v>
      </c>
      <c r="L30" s="32"/>
      <c r="M30" s="32">
        <f>+'P24'!J29</f>
        <v>-686650.6</v>
      </c>
      <c r="N30" s="32"/>
      <c r="O30" s="32">
        <v>-119447.28</v>
      </c>
      <c r="P30" s="32"/>
      <c r="Q30" s="32">
        <v>0</v>
      </c>
      <c r="R30" s="32"/>
      <c r="S30" s="32">
        <v>0</v>
      </c>
      <c r="T30" s="32"/>
      <c r="U30" s="32">
        <v>0</v>
      </c>
      <c r="V30" s="32"/>
      <c r="W30" s="32">
        <v>-159114.84</v>
      </c>
      <c r="X30" s="32"/>
      <c r="Y30" s="32">
        <v>0</v>
      </c>
      <c r="Z30" s="32"/>
      <c r="AA30" s="32">
        <v>-51144.88</v>
      </c>
      <c r="AB30" s="32"/>
      <c r="AC30" s="32">
        <v>0</v>
      </c>
      <c r="AD30" s="32"/>
      <c r="AE30" s="31">
        <f>SUM(E30:AC30)</f>
        <v>-20312515.34</v>
      </c>
    </row>
    <row r="31" spans="1:31" ht="24.75" customHeight="1">
      <c r="B31" s="2" t="s">
        <v>1059</v>
      </c>
      <c r="E31" s="49">
        <f>SUM(E26:E30)</f>
        <v>0</v>
      </c>
      <c r="F31" s="32"/>
      <c r="G31" s="49">
        <f>SUM(G26:G30)</f>
        <v>-15168044.09</v>
      </c>
      <c r="H31" s="32"/>
      <c r="I31" s="49">
        <f>SUM(I26:I30)</f>
        <v>-723224175.41999996</v>
      </c>
      <c r="J31" s="32"/>
      <c r="K31" s="49">
        <f>SUM(K26:K30)</f>
        <v>-106640084.75159994</v>
      </c>
      <c r="L31" s="32"/>
      <c r="M31" s="49">
        <f>SUM(M26:M30)</f>
        <v>-18431660.629999999</v>
      </c>
      <c r="N31" s="32"/>
      <c r="O31" s="49">
        <f>SUM(O26:O30)</f>
        <v>-13347015.58</v>
      </c>
      <c r="P31" s="32"/>
      <c r="Q31" s="49">
        <f>SUM(Q26:Q30)</f>
        <v>-1011574.2999999999</v>
      </c>
      <c r="R31" s="32"/>
      <c r="S31" s="49">
        <f>SUM(S26:S30)</f>
        <v>-12561780.649999999</v>
      </c>
      <c r="T31" s="32"/>
      <c r="U31" s="49">
        <f>SUM(U26:U30)</f>
        <v>-3240331.48</v>
      </c>
      <c r="V31" s="32"/>
      <c r="W31" s="49">
        <f>SUM(W26:W30)</f>
        <v>-19469599.330000002</v>
      </c>
      <c r="X31" s="32"/>
      <c r="Y31" s="49">
        <f>SUM(Y26:Y30)</f>
        <v>-732353413.75</v>
      </c>
      <c r="Z31" s="32"/>
      <c r="AA31" s="49">
        <f>SUM(AA26:AA30)</f>
        <v>-8269025.3699999982</v>
      </c>
      <c r="AB31" s="31"/>
      <c r="AC31" s="49">
        <f>SUM(AC26:AC30)</f>
        <v>0</v>
      </c>
      <c r="AD31" s="32"/>
      <c r="AE31" s="49">
        <f>SUM(AE26:AE30)</f>
        <v>-1653716705.3515997</v>
      </c>
    </row>
    <row r="32" spans="1:31" ht="24.75" customHeight="1">
      <c r="A32" s="2" t="s">
        <v>218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</row>
    <row r="33" spans="1:33" ht="24.75" customHeight="1" thickBot="1">
      <c r="B33" s="2" t="s">
        <v>1059</v>
      </c>
      <c r="E33" s="50">
        <f>+E18+E31</f>
        <v>40000000</v>
      </c>
      <c r="F33" s="32"/>
      <c r="G33" s="50">
        <f>+G18+G31</f>
        <v>43194860.859999999</v>
      </c>
      <c r="H33" s="32"/>
      <c r="I33" s="50">
        <f>+I18+I31</f>
        <v>1992758827.5099998</v>
      </c>
      <c r="J33" s="32"/>
      <c r="K33" s="50">
        <f>+K18+K31</f>
        <v>36323690.578400135</v>
      </c>
      <c r="L33" s="32"/>
      <c r="M33" s="50">
        <f>+M18+M31</f>
        <v>7258566.4500000104</v>
      </c>
      <c r="N33" s="32"/>
      <c r="O33" s="50">
        <f>+O18+O31</f>
        <v>12921301.059999997</v>
      </c>
      <c r="P33" s="32"/>
      <c r="Q33" s="50">
        <f>+Q18+Q31</f>
        <v>943292.67</v>
      </c>
      <c r="R33" s="32"/>
      <c r="S33" s="50">
        <f>+S18+S31</f>
        <v>22943705.649999999</v>
      </c>
      <c r="T33" s="32"/>
      <c r="U33" s="50">
        <f>+U18+U31</f>
        <v>1660663.1999999997</v>
      </c>
      <c r="V33" s="32"/>
      <c r="W33" s="50">
        <f>+W18+W31</f>
        <v>13978283.489999998</v>
      </c>
      <c r="X33" s="32"/>
      <c r="Y33" s="50">
        <f>+Y18+Y31</f>
        <v>1368923380.27</v>
      </c>
      <c r="Z33" s="32"/>
      <c r="AA33" s="50">
        <f>+AA18+AA31</f>
        <v>6514073.3499999987</v>
      </c>
      <c r="AB33" s="31"/>
      <c r="AC33" s="50">
        <f>+AC18+AC31</f>
        <v>2378458.29</v>
      </c>
      <c r="AD33" s="32"/>
      <c r="AE33" s="50">
        <f>SUM(E33:AC33)</f>
        <v>3549799103.3783994</v>
      </c>
      <c r="AG33" s="57"/>
    </row>
    <row r="34" spans="1:33" ht="24.75" customHeight="1" thickTop="1" thickBot="1">
      <c r="B34" s="2" t="s">
        <v>803</v>
      </c>
      <c r="E34" s="50">
        <f>+E13+E26</f>
        <v>40000000</v>
      </c>
      <c r="F34" s="32"/>
      <c r="G34" s="50">
        <f>+G13+G26</f>
        <v>43480538.310000002</v>
      </c>
      <c r="H34" s="32"/>
      <c r="I34" s="50">
        <f>+I13+I26</f>
        <v>2043241261.5899997</v>
      </c>
      <c r="J34" s="32"/>
      <c r="K34" s="50">
        <f>+K13+K26</f>
        <v>21204229.528400123</v>
      </c>
      <c r="L34" s="32"/>
      <c r="M34" s="50">
        <f>+M13+M26</f>
        <v>7696882.7600000128</v>
      </c>
      <c r="N34" s="32"/>
      <c r="O34" s="50">
        <f>+O13+O26</f>
        <v>9373651.5799999982</v>
      </c>
      <c r="P34" s="32"/>
      <c r="Q34" s="50">
        <f>+Q13+Q26</f>
        <v>1056968.07</v>
      </c>
      <c r="R34" s="32"/>
      <c r="S34" s="50">
        <f>+S13+S26</f>
        <v>23831352.030000001</v>
      </c>
      <c r="T34" s="32"/>
      <c r="U34" s="50">
        <f>+U13+U26</f>
        <v>1651220.63</v>
      </c>
      <c r="V34" s="32"/>
      <c r="W34" s="50">
        <f>+W13+W26</f>
        <v>12658880.629999995</v>
      </c>
      <c r="X34" s="32"/>
      <c r="Y34" s="50">
        <f>+Y13+Y26</f>
        <v>1346087993.6199999</v>
      </c>
      <c r="Z34" s="32"/>
      <c r="AA34" s="50">
        <f>+AA13+AA26</f>
        <v>6098468.3700000001</v>
      </c>
      <c r="AB34" s="31"/>
      <c r="AC34" s="50">
        <f>+AC13+AC26</f>
        <v>2562511.0300000012</v>
      </c>
      <c r="AD34" s="32"/>
      <c r="AE34" s="50">
        <f>SUM(E34:AC34)</f>
        <v>3558943958.1484003</v>
      </c>
    </row>
    <row r="35" spans="1:33" ht="24.75" customHeight="1" thickTop="1">
      <c r="E35" s="31"/>
      <c r="F35" s="32"/>
      <c r="G35" s="31"/>
      <c r="H35" s="32"/>
      <c r="I35" s="31"/>
      <c r="J35" s="32"/>
      <c r="K35" s="31"/>
      <c r="L35" s="32"/>
      <c r="M35" s="31"/>
      <c r="N35" s="32"/>
      <c r="O35" s="31"/>
      <c r="P35" s="32"/>
      <c r="Q35" s="31"/>
      <c r="R35" s="32"/>
      <c r="S35" s="31"/>
      <c r="T35" s="32"/>
      <c r="U35" s="31"/>
      <c r="V35" s="32"/>
      <c r="W35" s="31"/>
      <c r="X35" s="32"/>
      <c r="Y35" s="31"/>
      <c r="Z35" s="32"/>
      <c r="AA35" s="31"/>
      <c r="AB35" s="31"/>
      <c r="AC35" s="31"/>
      <c r="AD35" s="32"/>
      <c r="AE35" s="31"/>
    </row>
    <row r="36" spans="1:33" ht="24.75" customHeight="1"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B36" s="52"/>
      <c r="AC36" s="52" t="s">
        <v>203</v>
      </c>
      <c r="AD36" s="51"/>
      <c r="AE36" s="52" t="s">
        <v>204</v>
      </c>
    </row>
    <row r="37" spans="1:33" ht="24.75" customHeight="1">
      <c r="A37" s="2" t="s">
        <v>1063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B37" s="32"/>
      <c r="AC37" s="32">
        <v>315518220.88999999</v>
      </c>
      <c r="AD37" s="51"/>
      <c r="AE37" s="32">
        <v>325122194.69</v>
      </c>
    </row>
    <row r="38" spans="1:33" ht="24.75" customHeight="1">
      <c r="A38" s="2" t="s">
        <v>1064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B38" s="32"/>
      <c r="AC38" s="32">
        <v>280444048.29999995</v>
      </c>
      <c r="AD38" s="51"/>
      <c r="AE38" s="32">
        <v>275265013.30000001</v>
      </c>
    </row>
    <row r="39" spans="1:33" ht="24.75" customHeight="1"/>
  </sheetData>
  <mergeCells count="2">
    <mergeCell ref="A1:AE1"/>
    <mergeCell ref="E4:AE4"/>
  </mergeCells>
  <pageMargins left="0.55000000000000004" right="0.28999999999999998" top="0.45" bottom="0.28000000000000003" header="0.23622047244094491" footer="0.24"/>
  <pageSetup paperSize="9" scale="55" orientation="landscape" r:id="rId1"/>
  <headerFooter alignWithMargins="0"/>
  <ignoredErrors>
    <ignoredError sqref="AE1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4"/>
  <sheetViews>
    <sheetView view="pageBreakPreview" topLeftCell="A4" zoomScale="90" zoomScaleNormal="100" zoomScaleSheetLayoutView="90" workbookViewId="0">
      <selection activeCell="H14" sqref="H14"/>
    </sheetView>
  </sheetViews>
  <sheetFormatPr defaultColWidth="9.09765625" defaultRowHeight="35.15" customHeight="1"/>
  <cols>
    <col min="1" max="1" width="1.59765625" style="2" customWidth="1"/>
    <col min="2" max="2" width="3.69921875" style="2" customWidth="1"/>
    <col min="3" max="3" width="10.09765625" style="2" customWidth="1"/>
    <col min="4" max="4" width="17.8984375" style="2" customWidth="1"/>
    <col min="5" max="5" width="1.69921875" style="2" customWidth="1"/>
    <col min="6" max="6" width="15.296875" style="2" bestFit="1" customWidth="1"/>
    <col min="7" max="7" width="1.296875" style="2" customWidth="1"/>
    <col min="8" max="8" width="15.59765625" style="2" customWidth="1"/>
    <col min="9" max="9" width="1.296875" style="2" customWidth="1"/>
    <col min="10" max="10" width="14.3984375" style="2" customWidth="1"/>
    <col min="11" max="11" width="1.296875" style="2" customWidth="1"/>
    <col min="12" max="12" width="14.3984375" style="2" customWidth="1"/>
    <col min="13" max="13" width="1.296875" style="2" customWidth="1"/>
    <col min="14" max="14" width="14.3984375" style="2" customWidth="1"/>
    <col min="15" max="15" width="1.296875" style="2" customWidth="1"/>
    <col min="16" max="16" width="14.3984375" style="2" customWidth="1"/>
    <col min="17" max="17" width="1.296875" style="2" customWidth="1"/>
    <col min="18" max="18" width="14.3984375" style="2" customWidth="1"/>
    <col min="19" max="19" width="1.296875" style="2" customWidth="1"/>
    <col min="20" max="20" width="16" style="2" bestFit="1" customWidth="1"/>
    <col min="21" max="21" width="1.296875" style="2" customWidth="1"/>
    <col min="22" max="22" width="9.09765625" style="2"/>
    <col min="23" max="23" width="16.3984375" style="2" bestFit="1" customWidth="1"/>
    <col min="24" max="16384" width="9.09765625" style="2"/>
  </cols>
  <sheetData>
    <row r="1" spans="1:20" ht="31" customHeight="1">
      <c r="A1" s="431" t="s">
        <v>610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</row>
    <row r="2" spans="1:20" ht="31" customHeight="1"/>
    <row r="3" spans="1:20" s="53" customFormat="1" ht="31" customHeight="1">
      <c r="F3" s="443" t="s">
        <v>131</v>
      </c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</row>
    <row r="4" spans="1:20" s="58" customFormat="1" ht="30" customHeight="1">
      <c r="F4" s="444" t="s">
        <v>69</v>
      </c>
      <c r="H4" s="280" t="s">
        <v>219</v>
      </c>
      <c r="J4" s="444" t="s">
        <v>80</v>
      </c>
      <c r="L4" s="444" t="s">
        <v>207</v>
      </c>
      <c r="N4" s="444" t="s">
        <v>82</v>
      </c>
      <c r="P4" s="444" t="s">
        <v>83</v>
      </c>
      <c r="R4" s="444" t="s">
        <v>210</v>
      </c>
      <c r="T4" s="444" t="s">
        <v>178</v>
      </c>
    </row>
    <row r="5" spans="1:20" s="58" customFormat="1" ht="30" customHeight="1">
      <c r="F5" s="445"/>
      <c r="H5" s="58" t="s">
        <v>220</v>
      </c>
      <c r="J5" s="445"/>
      <c r="L5" s="445"/>
      <c r="N5" s="445"/>
      <c r="P5" s="445"/>
      <c r="R5" s="445"/>
      <c r="T5" s="445"/>
    </row>
    <row r="6" spans="1:20" s="58" customFormat="1" ht="30" customHeight="1">
      <c r="F6" s="446"/>
      <c r="H6" s="54" t="s">
        <v>221</v>
      </c>
      <c r="J6" s="446"/>
      <c r="L6" s="446"/>
      <c r="N6" s="446"/>
      <c r="P6" s="446"/>
      <c r="R6" s="446"/>
      <c r="T6" s="446"/>
    </row>
    <row r="7" spans="1:20" ht="31" customHeight="1">
      <c r="B7" s="2" t="s">
        <v>197</v>
      </c>
    </row>
    <row r="8" spans="1:20" ht="31" customHeight="1">
      <c r="C8" s="2" t="s">
        <v>998</v>
      </c>
      <c r="F8" s="32">
        <v>2358540357.8799996</v>
      </c>
      <c r="G8" s="32"/>
      <c r="H8" s="32">
        <v>182863102.04000002</v>
      </c>
      <c r="I8" s="32"/>
      <c r="J8" s="32">
        <v>19800071.130000006</v>
      </c>
      <c r="K8" s="32"/>
      <c r="L8" s="32">
        <v>3390594.370000001</v>
      </c>
      <c r="M8" s="32"/>
      <c r="N8" s="32">
        <v>4745938.4899999984</v>
      </c>
      <c r="O8" s="32"/>
      <c r="P8" s="32">
        <v>1118184.6299999997</v>
      </c>
      <c r="Q8" s="32"/>
      <c r="R8" s="32">
        <v>504461.12</v>
      </c>
      <c r="S8" s="32"/>
      <c r="T8" s="32">
        <f>SUM(F8:S8)</f>
        <v>2570962709.6599994</v>
      </c>
    </row>
    <row r="9" spans="1:20" ht="31" customHeight="1">
      <c r="C9" s="2" t="s">
        <v>212</v>
      </c>
      <c r="F9" s="32">
        <v>0</v>
      </c>
      <c r="G9" s="32"/>
      <c r="H9" s="32">
        <v>70780606.109999999</v>
      </c>
      <c r="I9" s="32"/>
      <c r="J9" s="32">
        <v>1608132.33</v>
      </c>
      <c r="K9" s="32"/>
      <c r="L9" s="32">
        <v>0</v>
      </c>
      <c r="M9" s="32"/>
      <c r="N9" s="32">
        <v>10615.88</v>
      </c>
      <c r="O9" s="32"/>
      <c r="P9" s="32">
        <v>0</v>
      </c>
      <c r="Q9" s="32"/>
      <c r="R9" s="32">
        <v>0</v>
      </c>
      <c r="S9" s="32"/>
      <c r="T9" s="32">
        <f>SUM(F9:S9)</f>
        <v>72399354.319999993</v>
      </c>
    </row>
    <row r="10" spans="1:20" ht="31" customHeight="1">
      <c r="C10" s="2" t="s">
        <v>213</v>
      </c>
      <c r="F10" s="32">
        <v>0</v>
      </c>
      <c r="G10" s="32"/>
      <c r="H10" s="32">
        <v>0</v>
      </c>
      <c r="I10" s="32"/>
      <c r="J10" s="32">
        <v>-392083.58</v>
      </c>
      <c r="K10" s="32"/>
      <c r="L10" s="32">
        <v>0</v>
      </c>
      <c r="M10" s="32"/>
      <c r="N10" s="32">
        <v>-53869.23</v>
      </c>
      <c r="O10" s="32"/>
      <c r="P10" s="32">
        <v>0</v>
      </c>
      <c r="Q10" s="32"/>
      <c r="R10" s="32">
        <v>0</v>
      </c>
      <c r="S10" s="32"/>
      <c r="T10" s="32">
        <f>SUM(F10:S10)</f>
        <v>-445952.81</v>
      </c>
    </row>
    <row r="11" spans="1:20" ht="31" customHeight="1">
      <c r="C11" s="2" t="s">
        <v>806</v>
      </c>
      <c r="F11" s="32">
        <v>0</v>
      </c>
      <c r="G11" s="32"/>
      <c r="H11" s="32">
        <v>0</v>
      </c>
      <c r="I11" s="32"/>
      <c r="J11" s="32">
        <v>0</v>
      </c>
      <c r="K11" s="32"/>
      <c r="L11" s="32">
        <v>504461.12</v>
      </c>
      <c r="M11" s="32"/>
      <c r="N11" s="32">
        <v>0</v>
      </c>
      <c r="O11" s="32"/>
      <c r="P11" s="32">
        <v>0</v>
      </c>
      <c r="Q11" s="32"/>
      <c r="R11" s="32">
        <v>-504461.12</v>
      </c>
      <c r="S11" s="32"/>
      <c r="T11" s="32">
        <f>SUM(F11:S11)</f>
        <v>0</v>
      </c>
    </row>
    <row r="12" spans="1:20" ht="31" customHeight="1">
      <c r="C12" s="2" t="s">
        <v>170</v>
      </c>
      <c r="F12" s="32">
        <v>270882614.45999998</v>
      </c>
      <c r="G12" s="32"/>
      <c r="H12" s="32">
        <v>22353063.100000001</v>
      </c>
      <c r="I12" s="32"/>
      <c r="J12" s="32">
        <v>2308068.84</v>
      </c>
      <c r="K12" s="32"/>
      <c r="L12" s="32">
        <v>443445.07</v>
      </c>
      <c r="M12" s="32"/>
      <c r="N12" s="32">
        <v>541365.15</v>
      </c>
      <c r="O12" s="32"/>
      <c r="P12" s="32">
        <v>127303.31</v>
      </c>
      <c r="Q12" s="32"/>
      <c r="R12" s="32">
        <v>0</v>
      </c>
      <c r="S12" s="32"/>
      <c r="T12" s="32">
        <f>SUM(F12:S12)</f>
        <v>296655859.92999995</v>
      </c>
    </row>
    <row r="13" spans="1:20" ht="31" customHeight="1">
      <c r="C13" s="2" t="s">
        <v>803</v>
      </c>
      <c r="F13" s="56">
        <f>SUM(F8:F12)</f>
        <v>2629422972.3399997</v>
      </c>
      <c r="G13" s="32"/>
      <c r="H13" s="56">
        <f>SUM(H8:H12)</f>
        <v>275996771.25000006</v>
      </c>
      <c r="I13" s="32"/>
      <c r="J13" s="56">
        <f>SUM(J8:J12)</f>
        <v>23324188.72000001</v>
      </c>
      <c r="K13" s="32"/>
      <c r="L13" s="56">
        <f>SUM(L8:L12)</f>
        <v>4338500.5600000015</v>
      </c>
      <c r="M13" s="32"/>
      <c r="N13" s="56">
        <f>SUM(N8:N12)</f>
        <v>5244050.2899999982</v>
      </c>
      <c r="O13" s="32"/>
      <c r="P13" s="56">
        <f>SUM(P8:P12)</f>
        <v>1245487.9399999997</v>
      </c>
      <c r="Q13" s="32"/>
      <c r="R13" s="56">
        <f>SUM(R8:R12)</f>
        <v>0</v>
      </c>
      <c r="S13" s="31"/>
      <c r="T13" s="56">
        <f>SUM(T8:T12)</f>
        <v>2939571971.0999994</v>
      </c>
    </row>
    <row r="14" spans="1:20" ht="31" customHeight="1">
      <c r="C14" s="2" t="s">
        <v>212</v>
      </c>
      <c r="F14" s="32">
        <v>0</v>
      </c>
      <c r="G14" s="32"/>
      <c r="H14" s="32">
        <f>52745203.58+12739496.09+6568300</f>
        <v>72052999.670000002</v>
      </c>
      <c r="I14" s="32"/>
      <c r="J14" s="32">
        <v>2876422.37</v>
      </c>
      <c r="K14" s="32"/>
      <c r="L14" s="32">
        <v>0</v>
      </c>
      <c r="M14" s="32"/>
      <c r="N14" s="32">
        <v>324716.44</v>
      </c>
      <c r="O14" s="32"/>
      <c r="P14" s="32">
        <v>0</v>
      </c>
      <c r="Q14" s="32"/>
      <c r="R14" s="32">
        <v>0</v>
      </c>
      <c r="S14" s="32"/>
      <c r="T14" s="32">
        <f>SUM(F14:S14)</f>
        <v>75254138.480000004</v>
      </c>
    </row>
    <row r="15" spans="1:20" ht="31" customHeight="1">
      <c r="C15" s="2" t="s">
        <v>213</v>
      </c>
      <c r="F15" s="32">
        <v>0</v>
      </c>
      <c r="G15" s="32"/>
      <c r="H15" s="32">
        <v>-200068276.33000001</v>
      </c>
      <c r="I15" s="32"/>
      <c r="J15" s="32">
        <v>-1070048.23</v>
      </c>
      <c r="K15" s="32"/>
      <c r="L15" s="32">
        <v>0</v>
      </c>
      <c r="M15" s="32"/>
      <c r="N15" s="32">
        <v>-316472.53999999998</v>
      </c>
      <c r="O15" s="32"/>
      <c r="P15" s="32">
        <v>-52484.82</v>
      </c>
      <c r="Q15" s="32"/>
      <c r="R15" s="32">
        <v>0</v>
      </c>
      <c r="S15" s="32"/>
      <c r="T15" s="32">
        <f>SUM(F15:S15)</f>
        <v>-201507281.91999999</v>
      </c>
    </row>
    <row r="16" spans="1:20" ht="31" customHeight="1">
      <c r="C16" s="2" t="s">
        <v>806</v>
      </c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f>SUM(F16:S16)</f>
        <v>0</v>
      </c>
    </row>
    <row r="17" spans="2:23" ht="31" customHeight="1">
      <c r="C17" s="2" t="s">
        <v>170</v>
      </c>
      <c r="F17" s="32">
        <v>86560030.590000004</v>
      </c>
      <c r="G17" s="32"/>
      <c r="H17" s="32">
        <f>-4732110.77-285608.49</f>
        <v>-5017719.26</v>
      </c>
      <c r="I17" s="32"/>
      <c r="J17" s="32">
        <v>559664.22</v>
      </c>
      <c r="K17" s="32"/>
      <c r="L17" s="32">
        <v>143925.15</v>
      </c>
      <c r="M17" s="32"/>
      <c r="N17" s="32">
        <v>153388.35999999999</v>
      </c>
      <c r="O17" s="32"/>
      <c r="P17" s="32">
        <v>51145.599999999999</v>
      </c>
      <c r="Q17" s="32"/>
      <c r="R17" s="32">
        <v>0</v>
      </c>
      <c r="S17" s="32"/>
      <c r="T17" s="32">
        <f>SUM(F17:S17)</f>
        <v>82450434.659999996</v>
      </c>
    </row>
    <row r="18" spans="2:23" ht="31" customHeight="1">
      <c r="C18" s="2" t="s">
        <v>1059</v>
      </c>
      <c r="F18" s="49">
        <f>SUM(F13:F17)</f>
        <v>2715983002.9299998</v>
      </c>
      <c r="G18" s="32"/>
      <c r="H18" s="49">
        <f>SUM(H13:H17)</f>
        <v>142963775.33000007</v>
      </c>
      <c r="I18" s="32"/>
      <c r="J18" s="49">
        <f>SUM(J13:J17)</f>
        <v>25690227.080000009</v>
      </c>
      <c r="K18" s="32"/>
      <c r="L18" s="49">
        <f>SUM(L13:L17)</f>
        <v>4482425.7100000018</v>
      </c>
      <c r="M18" s="32"/>
      <c r="N18" s="49">
        <f>SUM(N13:N17)</f>
        <v>5405682.5499999989</v>
      </c>
      <c r="O18" s="32"/>
      <c r="P18" s="49">
        <f>SUM(P13:P17)</f>
        <v>1244148.7199999997</v>
      </c>
      <c r="Q18" s="32"/>
      <c r="R18" s="49">
        <f>SUM(R13:R17)</f>
        <v>0</v>
      </c>
      <c r="S18" s="31"/>
      <c r="T18" s="49">
        <f>SUM(T13:T17)</f>
        <v>2895769262.3199992</v>
      </c>
      <c r="W18" s="408">
        <f>+F18+H18</f>
        <v>2858946778.2599998</v>
      </c>
    </row>
    <row r="19" spans="2:23" ht="31" customHeight="1">
      <c r="B19" s="2" t="s">
        <v>200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W19" s="388">
        <v>2852378478.25</v>
      </c>
    </row>
    <row r="20" spans="2:23" ht="31" customHeight="1">
      <c r="C20" s="2" t="s">
        <v>998</v>
      </c>
      <c r="F20" s="32">
        <v>-449970141.10999995</v>
      </c>
      <c r="G20" s="32"/>
      <c r="H20" s="32">
        <v>-150948212.29159993</v>
      </c>
      <c r="I20" s="32"/>
      <c r="J20" s="32">
        <v>-11119141.979999999</v>
      </c>
      <c r="K20" s="32"/>
      <c r="L20" s="32">
        <v>-2097932.3199999998</v>
      </c>
      <c r="M20" s="32"/>
      <c r="N20" s="32">
        <v>-4219402.1800000006</v>
      </c>
      <c r="O20" s="32"/>
      <c r="P20" s="32">
        <v>-1118180.7099999997</v>
      </c>
      <c r="Q20" s="32"/>
      <c r="R20" s="32">
        <v>0</v>
      </c>
      <c r="S20" s="32"/>
      <c r="T20" s="32">
        <f>SUM(F20:S20)</f>
        <v>-619473010.59159994</v>
      </c>
      <c r="W20" s="341">
        <f>+W18-W19</f>
        <v>6568300.009999752</v>
      </c>
    </row>
    <row r="21" spans="2:23" ht="31" customHeight="1">
      <c r="C21" s="2" t="s">
        <v>215</v>
      </c>
      <c r="F21" s="32">
        <v>-115333592.7</v>
      </c>
      <c r="G21" s="32"/>
      <c r="H21" s="32">
        <v>-54484454.280000001</v>
      </c>
      <c r="I21" s="32"/>
      <c r="J21" s="32">
        <v>-3467677.59</v>
      </c>
      <c r="K21" s="32"/>
      <c r="L21" s="32">
        <v>-470090.5</v>
      </c>
      <c r="M21" s="32"/>
      <c r="N21" s="32">
        <v>-352843.19</v>
      </c>
      <c r="O21" s="32"/>
      <c r="P21" s="32">
        <v>0</v>
      </c>
      <c r="Q21" s="32"/>
      <c r="R21" s="32">
        <v>0</v>
      </c>
      <c r="S21" s="32"/>
      <c r="T21" s="32">
        <f>SUM(F21:S21)</f>
        <v>-174108658.26000002</v>
      </c>
    </row>
    <row r="22" spans="2:23" ht="31" customHeight="1">
      <c r="C22" s="2" t="s">
        <v>222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2:23" ht="31" customHeight="1">
      <c r="C23" s="2" t="s">
        <v>223</v>
      </c>
      <c r="F23" s="32">
        <v>0</v>
      </c>
      <c r="G23" s="32"/>
      <c r="H23" s="32">
        <v>0</v>
      </c>
      <c r="I23" s="32"/>
      <c r="J23" s="32">
        <v>315523.31</v>
      </c>
      <c r="K23" s="32"/>
      <c r="L23" s="32">
        <v>0</v>
      </c>
      <c r="M23" s="32"/>
      <c r="N23" s="32">
        <v>44047.15</v>
      </c>
      <c r="O23" s="32"/>
      <c r="P23" s="32">
        <v>0</v>
      </c>
      <c r="Q23" s="32"/>
      <c r="R23" s="32">
        <v>0</v>
      </c>
      <c r="S23" s="32"/>
      <c r="T23" s="31">
        <f>SUM(F23:S23)</f>
        <v>359570.46</v>
      </c>
    </row>
    <row r="24" spans="2:23" ht="31" customHeight="1">
      <c r="C24" s="2" t="s">
        <v>170</v>
      </c>
      <c r="F24" s="32">
        <v>-20877976.940000001</v>
      </c>
      <c r="G24" s="32"/>
      <c r="H24" s="32">
        <v>-49359875.149999999</v>
      </c>
      <c r="I24" s="32"/>
      <c r="J24" s="32">
        <v>-1356009.7</v>
      </c>
      <c r="K24" s="32"/>
      <c r="L24" s="32">
        <v>-251401.77</v>
      </c>
      <c r="M24" s="32"/>
      <c r="N24" s="32">
        <v>-475854.19</v>
      </c>
      <c r="O24" s="32"/>
      <c r="P24" s="32">
        <v>-127302.88</v>
      </c>
      <c r="Q24" s="32"/>
      <c r="R24" s="32">
        <v>0</v>
      </c>
      <c r="S24" s="32"/>
      <c r="T24" s="55">
        <f>SUM(F24:S24)</f>
        <v>-72448420.629999995</v>
      </c>
    </row>
    <row r="25" spans="2:23" ht="31" customHeight="1">
      <c r="C25" s="2" t="s">
        <v>803</v>
      </c>
      <c r="F25" s="56">
        <f>SUM(F20:F24)</f>
        <v>-586181710.75</v>
      </c>
      <c r="G25" s="32"/>
      <c r="H25" s="56">
        <f>SUM(H20:H24)</f>
        <v>-254792541.72159994</v>
      </c>
      <c r="I25" s="32"/>
      <c r="J25" s="56">
        <f>SUM(J20:J24)</f>
        <v>-15627305.959999997</v>
      </c>
      <c r="K25" s="32"/>
      <c r="L25" s="56">
        <f>SUM(L20:L24)</f>
        <v>-2819424.59</v>
      </c>
      <c r="M25" s="32"/>
      <c r="N25" s="56">
        <f>SUM(N20:N24)</f>
        <v>-5004052.4100000011</v>
      </c>
      <c r="O25" s="32"/>
      <c r="P25" s="56">
        <f>SUM(P20:P24)</f>
        <v>-1245483.5899999999</v>
      </c>
      <c r="Q25" s="32"/>
      <c r="R25" s="56">
        <f>SUM(R20:R24)</f>
        <v>0</v>
      </c>
      <c r="S25" s="31"/>
      <c r="T25" s="56">
        <f>SUM(T20:T24)</f>
        <v>-865670519.02159989</v>
      </c>
    </row>
    <row r="26" spans="2:23" ht="31" customHeight="1">
      <c r="C26" s="2" t="s">
        <v>215</v>
      </c>
      <c r="F26" s="32">
        <f>-115438383.99</f>
        <v>-115438383.98999999</v>
      </c>
      <c r="G26" s="32"/>
      <c r="H26" s="32">
        <v>-54223723.299999997</v>
      </c>
      <c r="I26" s="32"/>
      <c r="J26" s="32">
        <v>-3148905.86</v>
      </c>
      <c r="K26" s="32"/>
      <c r="L26" s="32">
        <v>-422323.25</v>
      </c>
      <c r="M26" s="32"/>
      <c r="N26" s="32">
        <v>-158028.79999999999</v>
      </c>
      <c r="O26" s="32"/>
      <c r="P26" s="32">
        <v>0</v>
      </c>
      <c r="Q26" s="32"/>
      <c r="R26" s="32">
        <v>0</v>
      </c>
      <c r="S26" s="32"/>
      <c r="T26" s="31">
        <f>SUM(F26:S26)</f>
        <v>-173391365.20000002</v>
      </c>
    </row>
    <row r="27" spans="2:23" ht="31" customHeight="1">
      <c r="C27" s="2" t="s">
        <v>222</v>
      </c>
    </row>
    <row r="28" spans="2:23" ht="31" customHeight="1">
      <c r="C28" s="2" t="s">
        <v>223</v>
      </c>
      <c r="F28" s="32">
        <v>0</v>
      </c>
      <c r="G28" s="32"/>
      <c r="H28" s="32">
        <v>200068257.33000001</v>
      </c>
      <c r="I28" s="32"/>
      <c r="J28" s="32">
        <v>1031201.79</v>
      </c>
      <c r="K28" s="32"/>
      <c r="L28" s="32">
        <v>0</v>
      </c>
      <c r="M28" s="32"/>
      <c r="N28" s="32">
        <v>313216.11</v>
      </c>
      <c r="O28" s="32"/>
      <c r="P28" s="32">
        <v>52481.82</v>
      </c>
      <c r="Q28" s="32"/>
      <c r="R28" s="32">
        <v>0</v>
      </c>
      <c r="S28" s="32"/>
      <c r="T28" s="32">
        <f>SUM(F28:S28)</f>
        <v>201465157.05000001</v>
      </c>
    </row>
    <row r="29" spans="2:23" ht="31" customHeight="1">
      <c r="C29" s="2" t="s">
        <v>170</v>
      </c>
      <c r="F29" s="32">
        <v>-21604080.68</v>
      </c>
      <c r="G29" s="32"/>
      <c r="H29" s="32">
        <v>2307922.94</v>
      </c>
      <c r="I29" s="32"/>
      <c r="J29" s="32">
        <v>-686650.6</v>
      </c>
      <c r="K29" s="32"/>
      <c r="L29" s="32">
        <v>-119447.28</v>
      </c>
      <c r="M29" s="32"/>
      <c r="N29" s="32">
        <v>-159114.84</v>
      </c>
      <c r="O29" s="32"/>
      <c r="P29" s="32">
        <v>-51144.88</v>
      </c>
      <c r="Q29" s="32"/>
      <c r="R29" s="32">
        <v>0</v>
      </c>
      <c r="S29" s="32"/>
      <c r="T29" s="55">
        <f>SUM(F29:S29)</f>
        <v>-20312515.34</v>
      </c>
    </row>
    <row r="30" spans="2:23" ht="31" customHeight="1">
      <c r="C30" s="2" t="s">
        <v>1059</v>
      </c>
      <c r="F30" s="49">
        <f>SUM(F25:F29)</f>
        <v>-723224175.41999996</v>
      </c>
      <c r="G30" s="32"/>
      <c r="H30" s="49">
        <f>SUM(H25:H29)</f>
        <v>-106640084.75159994</v>
      </c>
      <c r="I30" s="32"/>
      <c r="J30" s="49">
        <f>SUM(J25:J29)</f>
        <v>-18431660.629999999</v>
      </c>
      <c r="K30" s="32"/>
      <c r="L30" s="49">
        <f>SUM(L25:L29)</f>
        <v>-3361195.1199999996</v>
      </c>
      <c r="M30" s="32"/>
      <c r="N30" s="49">
        <f>SUM(N25:N29)</f>
        <v>-5007979.9400000004</v>
      </c>
      <c r="O30" s="32"/>
      <c r="P30" s="49">
        <f>SUM(P25:P29)</f>
        <v>-1244146.6499999997</v>
      </c>
      <c r="Q30" s="32"/>
      <c r="R30" s="49">
        <f>SUM(R25:R29)</f>
        <v>0</v>
      </c>
      <c r="S30" s="31"/>
      <c r="T30" s="49">
        <f>SUM(T25:T29)</f>
        <v>-857909242.5115999</v>
      </c>
    </row>
    <row r="31" spans="2:23" ht="31" customHeight="1">
      <c r="B31" s="2" t="s">
        <v>224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2:23" ht="31" customHeight="1" thickBot="1">
      <c r="C32" s="2" t="s">
        <v>1059</v>
      </c>
      <c r="F32" s="50">
        <f>+F18+F30</f>
        <v>1992758827.5099998</v>
      </c>
      <c r="G32" s="32"/>
      <c r="H32" s="50">
        <f>+H18+H30</f>
        <v>36323690.578400135</v>
      </c>
      <c r="I32" s="32"/>
      <c r="J32" s="50">
        <f>+J18+J30</f>
        <v>7258566.4500000104</v>
      </c>
      <c r="K32" s="32"/>
      <c r="L32" s="50">
        <f>+L18+L30</f>
        <v>1121230.5900000022</v>
      </c>
      <c r="M32" s="32"/>
      <c r="N32" s="50">
        <f>+N18+N30</f>
        <v>397702.60999999847</v>
      </c>
      <c r="O32" s="32"/>
      <c r="P32" s="50">
        <f>+P18+P30</f>
        <v>2.0700000000651926</v>
      </c>
      <c r="Q32" s="32"/>
      <c r="R32" s="50">
        <f>+R18+R30</f>
        <v>0</v>
      </c>
      <c r="S32" s="31"/>
      <c r="T32" s="50">
        <f>SUM(F32:S32)</f>
        <v>2037860019.8083997</v>
      </c>
      <c r="V32" s="57">
        <f>+T32-[3]งบแสดงฐานะการเงิน!$J$18</f>
        <v>-1.6002655029296875E-3</v>
      </c>
    </row>
    <row r="33" spans="2:20" ht="31" customHeight="1" thickTop="1" thickBot="1">
      <c r="C33" s="2" t="s">
        <v>803</v>
      </c>
      <c r="F33" s="50">
        <f>F13+F25</f>
        <v>2043241261.5899997</v>
      </c>
      <c r="G33" s="32"/>
      <c r="H33" s="50">
        <f>H13+H25</f>
        <v>21204229.528400123</v>
      </c>
      <c r="I33" s="32"/>
      <c r="J33" s="50">
        <f>J13+J25</f>
        <v>7696882.7600000128</v>
      </c>
      <c r="K33" s="32"/>
      <c r="L33" s="50">
        <f>L13+L25</f>
        <v>1519075.9700000016</v>
      </c>
      <c r="M33" s="32"/>
      <c r="N33" s="50">
        <f>N13+N25</f>
        <v>239997.87999999709</v>
      </c>
      <c r="O33" s="32"/>
      <c r="P33" s="50">
        <f>P13+P25</f>
        <v>4.3499999998603016</v>
      </c>
      <c r="Q33" s="32"/>
      <c r="R33" s="50">
        <f>R13+R25</f>
        <v>0</v>
      </c>
      <c r="S33" s="31"/>
      <c r="T33" s="50">
        <f>SUM(F33:S33)</f>
        <v>2073901452.0783999</v>
      </c>
    </row>
    <row r="34" spans="2:20" ht="31" customHeight="1" thickTop="1"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1"/>
      <c r="R34" s="52" t="s">
        <v>203</v>
      </c>
      <c r="S34" s="52"/>
      <c r="T34" s="52" t="s">
        <v>204</v>
      </c>
    </row>
    <row r="35" spans="2:20" ht="31" customHeight="1">
      <c r="B35" s="2" t="s">
        <v>1060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32"/>
      <c r="Q35" s="51"/>
      <c r="R35" s="32">
        <f>-T26</f>
        <v>173391365.20000002</v>
      </c>
      <c r="S35" s="51"/>
      <c r="T35" s="32">
        <v>182995338.99000001</v>
      </c>
    </row>
    <row r="36" spans="2:20" ht="31" customHeight="1">
      <c r="B36" s="2" t="s">
        <v>1061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32"/>
      <c r="Q36" s="51"/>
      <c r="R36" s="32">
        <v>174108658.26000002</v>
      </c>
      <c r="S36" s="51"/>
      <c r="T36" s="32">
        <v>168929623.25999999</v>
      </c>
    </row>
    <row r="37" spans="2:20" ht="35.25" customHeight="1">
      <c r="C37" s="2" t="s">
        <v>1271</v>
      </c>
    </row>
    <row r="38" spans="2:20" ht="31" customHeight="1">
      <c r="B38" s="2" t="s">
        <v>1272</v>
      </c>
    </row>
    <row r="39" spans="2:20" ht="31" customHeight="1">
      <c r="B39" s="2" t="s">
        <v>1273</v>
      </c>
    </row>
    <row r="40" spans="2:20" ht="31" customHeight="1">
      <c r="C40" s="2" t="s">
        <v>1179</v>
      </c>
    </row>
    <row r="41" spans="2:20" ht="31" customHeight="1">
      <c r="B41" s="3" t="s">
        <v>1178</v>
      </c>
    </row>
    <row r="42" spans="2:20" ht="31" customHeight="1">
      <c r="C42" s="2" t="s">
        <v>1114</v>
      </c>
    </row>
    <row r="43" spans="2:20" ht="31" customHeight="1">
      <c r="B43" s="2" t="s">
        <v>1177</v>
      </c>
    </row>
    <row r="44" spans="2:20" ht="30" customHeight="1"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7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"/>
  <sheetViews>
    <sheetView view="pageBreakPreview" topLeftCell="A14" zoomScale="90" zoomScaleNormal="100" zoomScaleSheetLayoutView="90" workbookViewId="0">
      <selection activeCell="K91" sqref="K91"/>
    </sheetView>
  </sheetViews>
  <sheetFormatPr defaultColWidth="9.09765625" defaultRowHeight="21.5"/>
  <cols>
    <col min="1" max="1" width="3.69921875" style="33" customWidth="1"/>
    <col min="2" max="2" width="4.69921875" style="33" customWidth="1"/>
    <col min="3" max="3" width="9.09765625" style="33" customWidth="1"/>
    <col min="4" max="4" width="10" style="33" customWidth="1"/>
    <col min="5" max="5" width="9.09765625" style="33" customWidth="1"/>
    <col min="6" max="6" width="5.69921875" style="33" customWidth="1"/>
    <col min="7" max="7" width="2.09765625" style="33" customWidth="1"/>
    <col min="8" max="8" width="14.69921875" style="33" customWidth="1"/>
    <col min="9" max="9" width="1.69921875" style="33" customWidth="1"/>
    <col min="10" max="10" width="14.69921875" style="33" customWidth="1"/>
    <col min="11" max="11" width="1.69921875" style="33" customWidth="1"/>
    <col min="12" max="12" width="14.69921875" style="33" customWidth="1"/>
    <col min="13" max="13" width="1.69921875" style="33" customWidth="1"/>
    <col min="14" max="14" width="14.69921875" style="33" customWidth="1"/>
    <col min="15" max="15" width="1.69921875" style="33" customWidth="1"/>
    <col min="16" max="16" width="15.09765625" style="33" customWidth="1"/>
    <col min="17" max="17" width="1.69921875" style="33" customWidth="1"/>
    <col min="18" max="18" width="14.59765625" style="33" bestFit="1" customWidth="1"/>
    <col min="19" max="19" width="10" style="33" bestFit="1" customWidth="1"/>
    <col min="20" max="20" width="11" style="33" bestFit="1" customWidth="1"/>
    <col min="21" max="16384" width="9.09765625" style="33"/>
  </cols>
  <sheetData>
    <row r="1" spans="1:16" ht="23.5" customHeight="1">
      <c r="A1" s="439" t="s">
        <v>611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</row>
    <row r="2" spans="1:16" ht="16.5" customHeight="1"/>
    <row r="3" spans="1:16" s="43" customFormat="1" ht="23.5" customHeight="1">
      <c r="A3" s="60" t="s">
        <v>226</v>
      </c>
      <c r="B3" s="1" t="s">
        <v>104</v>
      </c>
      <c r="C3" s="1"/>
      <c r="D3" s="2"/>
      <c r="P3" s="61"/>
    </row>
    <row r="4" spans="1:16" s="43" customFormat="1" ht="23.5" customHeight="1">
      <c r="H4" s="447" t="s">
        <v>122</v>
      </c>
      <c r="I4" s="447"/>
      <c r="J4" s="447"/>
      <c r="K4" s="447"/>
      <c r="L4" s="447"/>
      <c r="M4" s="447"/>
      <c r="N4" s="447"/>
      <c r="O4" s="61"/>
      <c r="P4" s="137" t="s">
        <v>969</v>
      </c>
    </row>
    <row r="5" spans="1:16" s="48" customFormat="1" ht="23.5" customHeight="1">
      <c r="H5" s="438"/>
      <c r="I5" s="438"/>
      <c r="J5" s="438"/>
      <c r="K5" s="438"/>
      <c r="L5" s="438"/>
      <c r="M5" s="438"/>
      <c r="N5" s="438"/>
      <c r="O5" s="63"/>
      <c r="P5" s="275" t="s">
        <v>968</v>
      </c>
    </row>
    <row r="6" spans="1:16" ht="23.5" customHeight="1">
      <c r="H6" s="279" t="s">
        <v>194</v>
      </c>
      <c r="I6" s="62"/>
      <c r="J6" s="279" t="s">
        <v>229</v>
      </c>
      <c r="K6" s="278"/>
      <c r="L6" s="178" t="s">
        <v>83</v>
      </c>
      <c r="M6" s="278"/>
      <c r="N6" s="178" t="s">
        <v>178</v>
      </c>
      <c r="O6" s="278"/>
      <c r="P6" s="64" t="s">
        <v>229</v>
      </c>
    </row>
    <row r="7" spans="1:16" ht="23.5" customHeight="1">
      <c r="B7" s="33" t="s">
        <v>197</v>
      </c>
      <c r="H7" s="62"/>
      <c r="I7" s="62"/>
      <c r="J7" s="278"/>
      <c r="K7" s="278"/>
      <c r="L7" s="278"/>
      <c r="M7" s="278"/>
      <c r="N7" s="278"/>
      <c r="O7" s="278"/>
      <c r="P7" s="278"/>
    </row>
    <row r="8" spans="1:16" ht="23.5" customHeight="1">
      <c r="C8" s="33" t="s">
        <v>998</v>
      </c>
      <c r="H8" s="32">
        <v>0</v>
      </c>
      <c r="J8" s="32">
        <v>27112628.09</v>
      </c>
      <c r="K8" s="32"/>
      <c r="L8" s="32">
        <v>0</v>
      </c>
      <c r="M8" s="32"/>
      <c r="N8" s="32">
        <f>SUM(H8:L8)</f>
        <v>27112628.09</v>
      </c>
      <c r="O8" s="32"/>
      <c r="P8" s="32">
        <v>9890489.459999999</v>
      </c>
    </row>
    <row r="9" spans="1:16" ht="23.5" customHeight="1">
      <c r="C9" s="2" t="s">
        <v>808</v>
      </c>
      <c r="H9" s="32">
        <v>3411249.18</v>
      </c>
      <c r="J9" s="32">
        <v>0</v>
      </c>
      <c r="K9" s="32"/>
      <c r="L9" s="32">
        <v>0</v>
      </c>
      <c r="M9" s="32"/>
      <c r="N9" s="32">
        <f t="shared" ref="N9:N12" si="0">SUM(H9:L9)</f>
        <v>3411249.18</v>
      </c>
      <c r="O9" s="32"/>
      <c r="P9" s="32">
        <v>0</v>
      </c>
    </row>
    <row r="10" spans="1:16" ht="23.5" customHeight="1">
      <c r="C10" s="33" t="s">
        <v>230</v>
      </c>
      <c r="H10" s="31">
        <v>15343107.869999999</v>
      </c>
      <c r="I10" s="97"/>
      <c r="J10" s="31">
        <v>0</v>
      </c>
      <c r="K10" s="31"/>
      <c r="L10" s="31">
        <v>0</v>
      </c>
      <c r="M10" s="31"/>
      <c r="N10" s="32">
        <f t="shared" si="0"/>
        <v>15343107.869999999</v>
      </c>
      <c r="O10" s="31"/>
      <c r="P10" s="32">
        <v>1109185.68</v>
      </c>
    </row>
    <row r="11" spans="1:16" ht="23.5" customHeight="1">
      <c r="C11" s="33" t="s">
        <v>217</v>
      </c>
      <c r="H11" s="31">
        <v>0</v>
      </c>
      <c r="I11" s="31"/>
      <c r="J11" s="31">
        <v>0</v>
      </c>
      <c r="K11" s="31"/>
      <c r="L11" s="31">
        <v>0</v>
      </c>
      <c r="M11" s="31"/>
      <c r="N11" s="32">
        <f t="shared" si="0"/>
        <v>0</v>
      </c>
      <c r="O11" s="31"/>
      <c r="P11" s="32">
        <v>0</v>
      </c>
    </row>
    <row r="12" spans="1:16" ht="23.5" customHeight="1">
      <c r="C12" s="33" t="s">
        <v>199</v>
      </c>
      <c r="H12" s="31">
        <v>0</v>
      </c>
      <c r="I12" s="31"/>
      <c r="J12" s="31">
        <v>1249011.67</v>
      </c>
      <c r="K12" s="31"/>
      <c r="L12" s="55">
        <v>0</v>
      </c>
      <c r="M12" s="31"/>
      <c r="N12" s="32">
        <f t="shared" si="0"/>
        <v>1249011.67</v>
      </c>
      <c r="O12" s="31"/>
      <c r="P12" s="32">
        <v>1249011.67</v>
      </c>
    </row>
    <row r="13" spans="1:16" ht="23.5" customHeight="1">
      <c r="C13" s="2" t="s">
        <v>803</v>
      </c>
      <c r="H13" s="179">
        <f>SUM(H8:H12)</f>
        <v>18754357.050000001</v>
      </c>
      <c r="I13" s="31"/>
      <c r="J13" s="179">
        <f>SUM(J8:J12)</f>
        <v>28361639.759999998</v>
      </c>
      <c r="K13" s="31"/>
      <c r="L13" s="179">
        <f>SUM(L8:L12)</f>
        <v>0</v>
      </c>
      <c r="M13" s="31"/>
      <c r="N13" s="179">
        <f>SUM(N8:N12)</f>
        <v>47115996.810000002</v>
      </c>
      <c r="O13" s="31"/>
      <c r="P13" s="179">
        <f>SUM(P8:P12)</f>
        <v>12248686.809999999</v>
      </c>
    </row>
    <row r="14" spans="1:16" ht="23.5" customHeight="1">
      <c r="C14" s="33" t="s">
        <v>230</v>
      </c>
      <c r="H14" s="31">
        <v>0</v>
      </c>
      <c r="I14" s="97"/>
      <c r="J14" s="31">
        <f>24685353.06</f>
        <v>24685353.059999999</v>
      </c>
      <c r="K14" s="31"/>
      <c r="L14" s="31">
        <f>7273961</f>
        <v>7273961</v>
      </c>
      <c r="M14" s="31"/>
      <c r="N14" s="32">
        <f>SUM(H14:L14)</f>
        <v>31959314.059999999</v>
      </c>
      <c r="O14" s="31"/>
      <c r="P14" s="32">
        <v>13622263.539999999</v>
      </c>
    </row>
    <row r="15" spans="1:16" ht="23.5" customHeight="1">
      <c r="C15" s="33" t="s">
        <v>217</v>
      </c>
      <c r="H15" s="31">
        <v>0</v>
      </c>
      <c r="I15" s="31"/>
      <c r="J15" s="31">
        <v>0</v>
      </c>
      <c r="K15" s="31"/>
      <c r="L15" s="31">
        <v>0</v>
      </c>
      <c r="M15" s="31"/>
      <c r="N15" s="32">
        <f t="shared" ref="N15:N16" si="1">SUM(H15:L15)</f>
        <v>0</v>
      </c>
      <c r="O15" s="31"/>
      <c r="P15" s="32">
        <v>0</v>
      </c>
    </row>
    <row r="16" spans="1:16" ht="23.5" customHeight="1">
      <c r="C16" s="33" t="s">
        <v>199</v>
      </c>
      <c r="H16" s="31">
        <v>0</v>
      </c>
      <c r="I16" s="31"/>
      <c r="J16" s="31">
        <f>+P16</f>
        <v>327468.86</v>
      </c>
      <c r="K16" s="31"/>
      <c r="L16" s="31">
        <v>0</v>
      </c>
      <c r="M16" s="31"/>
      <c r="N16" s="32">
        <f t="shared" si="1"/>
        <v>327468.86</v>
      </c>
      <c r="O16" s="31"/>
      <c r="P16" s="32">
        <v>327468.86</v>
      </c>
    </row>
    <row r="17" spans="1:16" ht="23.5" customHeight="1">
      <c r="C17" s="2" t="s">
        <v>1059</v>
      </c>
      <c r="H17" s="49">
        <f>SUM(H13:H16)</f>
        <v>18754357.050000001</v>
      </c>
      <c r="I17" s="31"/>
      <c r="J17" s="49">
        <f>SUM(J13:J16)</f>
        <v>53374461.679999992</v>
      </c>
      <c r="K17" s="31"/>
      <c r="L17" s="49">
        <f>SUM(L13:L16)</f>
        <v>7273961</v>
      </c>
      <c r="M17" s="31"/>
      <c r="N17" s="49">
        <f>SUM(N13:N16)</f>
        <v>79402779.730000004</v>
      </c>
      <c r="O17" s="31"/>
      <c r="P17" s="49">
        <f>SUM(P13:P16)</f>
        <v>26198419.209999997</v>
      </c>
    </row>
    <row r="18" spans="1:16" ht="23.5" customHeight="1">
      <c r="C18" s="2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23.5" customHeight="1">
      <c r="B19" s="33" t="s">
        <v>231</v>
      </c>
      <c r="H19" s="29"/>
      <c r="J19" s="32"/>
      <c r="K19" s="32"/>
      <c r="L19" s="32"/>
      <c r="M19" s="32"/>
      <c r="N19" s="32"/>
      <c r="O19" s="32"/>
      <c r="P19" s="32"/>
    </row>
    <row r="20" spans="1:16" ht="23.5" customHeight="1">
      <c r="C20" s="33" t="s">
        <v>998</v>
      </c>
      <c r="H20" s="32">
        <v>0</v>
      </c>
      <c r="I20" s="97"/>
      <c r="J20" s="32">
        <v>-6053424.7400000002</v>
      </c>
      <c r="K20" s="32"/>
      <c r="L20" s="32">
        <v>0</v>
      </c>
      <c r="M20" s="32"/>
      <c r="N20" s="32">
        <f>SUM(H20:L20)</f>
        <v>-6053424.7400000002</v>
      </c>
      <c r="O20" s="32"/>
      <c r="P20" s="31">
        <v>-2637463.34</v>
      </c>
    </row>
    <row r="21" spans="1:16" ht="23.5" customHeight="1">
      <c r="C21" s="2" t="s">
        <v>808</v>
      </c>
      <c r="H21" s="32">
        <v>-379027.71</v>
      </c>
      <c r="I21" s="97"/>
      <c r="J21" s="32">
        <v>0</v>
      </c>
      <c r="K21" s="32"/>
      <c r="L21" s="32">
        <v>0</v>
      </c>
      <c r="M21" s="32"/>
      <c r="N21" s="32">
        <f t="shared" ref="N21:N23" si="2">SUM(H21:L21)</f>
        <v>-379027.71</v>
      </c>
      <c r="O21" s="32"/>
      <c r="P21" s="31">
        <v>0</v>
      </c>
    </row>
    <row r="22" spans="1:16" ht="23.5" customHeight="1">
      <c r="C22" s="33" t="s">
        <v>600</v>
      </c>
      <c r="H22" s="32">
        <v>-3937690.6999999997</v>
      </c>
      <c r="I22" s="97"/>
      <c r="J22" s="32">
        <v>-3162742.78</v>
      </c>
      <c r="K22" s="32"/>
      <c r="L22" s="32">
        <v>0</v>
      </c>
      <c r="M22" s="32"/>
      <c r="N22" s="32">
        <f t="shared" si="2"/>
        <v>-7100433.4799999995</v>
      </c>
      <c r="O22" s="32"/>
      <c r="P22" s="31">
        <v>-3162742.78</v>
      </c>
    </row>
    <row r="23" spans="1:16" ht="23.5" customHeight="1">
      <c r="C23" s="33" t="s">
        <v>199</v>
      </c>
      <c r="H23" s="31">
        <v>0</v>
      </c>
      <c r="I23" s="31"/>
      <c r="J23" s="31">
        <v>-662998.42000000004</v>
      </c>
      <c r="K23" s="31"/>
      <c r="L23" s="31">
        <v>0</v>
      </c>
      <c r="M23" s="31"/>
      <c r="N23" s="32">
        <f t="shared" si="2"/>
        <v>-662998.42000000004</v>
      </c>
      <c r="O23" s="31"/>
      <c r="P23" s="32">
        <v>-662998.42000000004</v>
      </c>
    </row>
    <row r="24" spans="1:16" ht="23.5" customHeight="1">
      <c r="C24" s="2" t="s">
        <v>803</v>
      </c>
      <c r="H24" s="179">
        <f>SUM(H20:H23)</f>
        <v>-4316718.41</v>
      </c>
      <c r="I24" s="31"/>
      <c r="J24" s="179">
        <f>SUM(J20:J23)</f>
        <v>-9879165.9399999995</v>
      </c>
      <c r="K24" s="31"/>
      <c r="L24" s="179">
        <f>SUM(L20:L23)</f>
        <v>0</v>
      </c>
      <c r="M24" s="31"/>
      <c r="N24" s="179">
        <f>SUM(N20:N23)</f>
        <v>-14195884.35</v>
      </c>
      <c r="O24" s="31"/>
      <c r="P24" s="179">
        <f>SUM(P20:P23)</f>
        <v>-6463204.5399999991</v>
      </c>
    </row>
    <row r="25" spans="1:16" ht="23.5" customHeight="1">
      <c r="C25" s="33" t="s">
        <v>600</v>
      </c>
      <c r="H25" s="32">
        <v>-2086917.04</v>
      </c>
      <c r="I25" s="97"/>
      <c r="J25" s="32">
        <f>-6753245.71</f>
        <v>-6753245.71</v>
      </c>
      <c r="K25" s="32"/>
      <c r="L25" s="32">
        <f>-885886.84</f>
        <v>-885886.84</v>
      </c>
      <c r="M25" s="32"/>
      <c r="N25" s="32">
        <f>SUM(H25:L25)</f>
        <v>-9726049.5899999999</v>
      </c>
      <c r="O25" s="32"/>
      <c r="P25" s="31">
        <v>-3177694.86</v>
      </c>
    </row>
    <row r="26" spans="1:16" ht="23.5" customHeight="1">
      <c r="C26" s="33" t="s">
        <v>199</v>
      </c>
      <c r="H26" s="31">
        <v>0</v>
      </c>
      <c r="I26" s="31"/>
      <c r="J26" s="31">
        <f>+P26</f>
        <v>-322714.58</v>
      </c>
      <c r="K26" s="31"/>
      <c r="L26" s="31">
        <v>0</v>
      </c>
      <c r="M26" s="31"/>
      <c r="N26" s="32">
        <f>SUM(H26:L26)</f>
        <v>-322714.58</v>
      </c>
      <c r="O26" s="31"/>
      <c r="P26" s="32">
        <v>-322714.58</v>
      </c>
    </row>
    <row r="27" spans="1:16" ht="23.5" customHeight="1">
      <c r="C27" s="2" t="s">
        <v>1059</v>
      </c>
      <c r="H27" s="49">
        <f>SUM(H24:H26)</f>
        <v>-6403635.4500000002</v>
      </c>
      <c r="I27" s="31"/>
      <c r="J27" s="49">
        <f>SUM(J24:J26)</f>
        <v>-16955126.229999997</v>
      </c>
      <c r="K27" s="31"/>
      <c r="L27" s="49">
        <f>SUM(L24:L26)</f>
        <v>-885886.84</v>
      </c>
      <c r="M27" s="31"/>
      <c r="N27" s="49">
        <f>SUM(N24:N26)</f>
        <v>-24244648.519999996</v>
      </c>
      <c r="O27" s="31"/>
      <c r="P27" s="49">
        <f>SUM(P24:P26)</f>
        <v>-9963613.9799999986</v>
      </c>
    </row>
    <row r="28" spans="1:16" ht="17.25" customHeight="1">
      <c r="C28" s="2"/>
      <c r="H28" s="31"/>
      <c r="I28" s="31"/>
      <c r="J28" s="31"/>
      <c r="K28" s="31"/>
      <c r="L28" s="31"/>
      <c r="M28" s="31"/>
      <c r="N28" s="31"/>
      <c r="O28" s="31"/>
      <c r="P28" s="31"/>
    </row>
    <row r="29" spans="1:16" ht="23.5" customHeight="1">
      <c r="B29" s="33" t="s">
        <v>202</v>
      </c>
      <c r="H29" s="29"/>
      <c r="J29" s="32"/>
      <c r="K29" s="32"/>
      <c r="L29" s="32"/>
      <c r="M29" s="32"/>
      <c r="N29" s="32"/>
      <c r="O29" s="32"/>
      <c r="P29" s="32"/>
    </row>
    <row r="30" spans="1:16" ht="23.5" customHeight="1" thickBot="1">
      <c r="A30" s="65"/>
      <c r="C30" s="2" t="s">
        <v>1059</v>
      </c>
      <c r="H30" s="50">
        <f>+H17+H27</f>
        <v>12350721.600000001</v>
      </c>
      <c r="J30" s="50">
        <f>+J17+J27</f>
        <v>36419335.449999996</v>
      </c>
      <c r="K30" s="32"/>
      <c r="L30" s="50">
        <f>+L17+L27</f>
        <v>6388074.1600000001</v>
      </c>
      <c r="M30" s="32"/>
      <c r="N30" s="50">
        <f>+N17+N27</f>
        <v>55158131.210000008</v>
      </c>
      <c r="O30" s="32"/>
      <c r="P30" s="50">
        <f>+P17+P27</f>
        <v>16234805.229999999</v>
      </c>
    </row>
    <row r="31" spans="1:16" ht="23.5" customHeight="1" thickTop="1" thickBot="1">
      <c r="C31" s="2" t="s">
        <v>803</v>
      </c>
      <c r="H31" s="50">
        <f>+H13+H24</f>
        <v>14437638.640000001</v>
      </c>
      <c r="J31" s="50">
        <f>+J13+J24</f>
        <v>18482473.82</v>
      </c>
      <c r="K31" s="32"/>
      <c r="L31" s="50">
        <f>+L13+L24</f>
        <v>0</v>
      </c>
      <c r="M31" s="32"/>
      <c r="N31" s="50">
        <f>+N13+N24</f>
        <v>32920112.460000001</v>
      </c>
      <c r="O31" s="32"/>
      <c r="P31" s="50">
        <f>+P13+P24</f>
        <v>5785482.2699999996</v>
      </c>
    </row>
    <row r="32" spans="1:16" ht="8.5" customHeight="1" thickTop="1">
      <c r="J32" s="32"/>
      <c r="K32" s="32"/>
      <c r="L32" s="32"/>
      <c r="M32" s="32"/>
      <c r="N32" s="32"/>
      <c r="O32" s="32"/>
      <c r="P32" s="114"/>
    </row>
    <row r="33" spans="2:16" ht="23.5" customHeight="1">
      <c r="B33" s="33" t="s">
        <v>1060</v>
      </c>
      <c r="J33" s="32"/>
      <c r="K33" s="32"/>
      <c r="L33" s="32"/>
      <c r="M33" s="32"/>
      <c r="N33" s="32"/>
      <c r="O33" s="32"/>
      <c r="P33" s="32"/>
    </row>
    <row r="34" spans="2:16" ht="23.5" customHeight="1">
      <c r="C34" s="33" t="s">
        <v>203</v>
      </c>
      <c r="J34" s="32"/>
      <c r="K34" s="32"/>
      <c r="L34" s="32"/>
      <c r="M34" s="32"/>
      <c r="N34" s="32">
        <v>9726049.5899999999</v>
      </c>
      <c r="O34" s="32"/>
      <c r="P34" s="32">
        <f>-P25</f>
        <v>3177694.86</v>
      </c>
    </row>
    <row r="35" spans="2:16" ht="23.5" customHeight="1">
      <c r="C35" s="33" t="s">
        <v>204</v>
      </c>
      <c r="J35" s="32"/>
      <c r="K35" s="32"/>
      <c r="L35" s="32"/>
      <c r="M35" s="32"/>
      <c r="N35" s="32">
        <v>9894713.1999999993</v>
      </c>
      <c r="O35" s="32"/>
      <c r="P35" s="32">
        <v>3346358.47</v>
      </c>
    </row>
    <row r="36" spans="2:16" ht="8.5" customHeight="1"/>
    <row r="37" spans="2:16" ht="23.5" customHeight="1">
      <c r="B37" s="33" t="s">
        <v>1061</v>
      </c>
      <c r="J37" s="32"/>
      <c r="K37" s="32"/>
      <c r="L37" s="32"/>
      <c r="M37" s="32"/>
      <c r="N37" s="32"/>
      <c r="O37" s="32"/>
      <c r="P37" s="32"/>
    </row>
    <row r="38" spans="2:16" ht="23.5" customHeight="1">
      <c r="C38" s="33" t="s">
        <v>203</v>
      </c>
      <c r="J38" s="32"/>
      <c r="K38" s="32"/>
      <c r="L38" s="32"/>
      <c r="M38" s="32"/>
      <c r="N38" s="32">
        <v>7100433.4799999995</v>
      </c>
      <c r="O38" s="32"/>
      <c r="P38" s="32">
        <v>3162742.78</v>
      </c>
    </row>
    <row r="39" spans="2:16" ht="23.5" customHeight="1">
      <c r="C39" s="33" t="s">
        <v>204</v>
      </c>
      <c r="J39" s="32"/>
      <c r="K39" s="32"/>
      <c r="L39" s="32"/>
      <c r="M39" s="32"/>
      <c r="N39" s="32">
        <v>7320744.79</v>
      </c>
      <c r="O39" s="32"/>
      <c r="P39" s="32">
        <v>3383054.09</v>
      </c>
    </row>
  </sheetData>
  <mergeCells count="2">
    <mergeCell ref="A1:P1"/>
    <mergeCell ref="H4:N5"/>
  </mergeCells>
  <pageMargins left="0.82" right="0.27559055118110198" top="0.66929133858267698" bottom="0.55118110236220497" header="0.39370078740157499" footer="0.39370078740157499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8"/>
  <sheetViews>
    <sheetView view="pageBreakPreview" topLeftCell="A22" zoomScale="90" zoomScaleNormal="100" zoomScaleSheetLayoutView="90" workbookViewId="0">
      <selection activeCell="G35" sqref="G35"/>
    </sheetView>
  </sheetViews>
  <sheetFormatPr defaultColWidth="9.09765625" defaultRowHeight="24" customHeight="1"/>
  <cols>
    <col min="1" max="1" width="3.69921875" style="33" customWidth="1"/>
    <col min="2" max="2" width="4.69921875" style="33" customWidth="1"/>
    <col min="3" max="6" width="9.09765625" style="33" customWidth="1"/>
    <col min="7" max="7" width="2.3984375" style="33" customWidth="1"/>
    <col min="8" max="8" width="13.59765625" style="33" bestFit="1" customWidth="1"/>
    <col min="9" max="9" width="1.8984375" style="33" customWidth="1"/>
    <col min="10" max="10" width="12.69921875" style="33" bestFit="1" customWidth="1"/>
    <col min="11" max="11" width="1.8984375" style="33" customWidth="1"/>
    <col min="12" max="12" width="13.59765625" style="33" bestFit="1" customWidth="1"/>
    <col min="13" max="13" width="1.8984375" style="33" customWidth="1"/>
    <col min="14" max="14" width="15.59765625" style="33" customWidth="1"/>
    <col min="15" max="15" width="1.69921875" style="33" customWidth="1"/>
    <col min="16" max="16" width="14.59765625" style="33" bestFit="1" customWidth="1"/>
    <col min="17" max="17" width="10" style="33" bestFit="1" customWidth="1"/>
    <col min="18" max="18" width="11" style="33" bestFit="1" customWidth="1"/>
    <col min="19" max="16384" width="9.09765625" style="33"/>
  </cols>
  <sheetData>
    <row r="1" spans="1:14" ht="24" customHeight="1">
      <c r="A1" s="439" t="s">
        <v>612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</row>
    <row r="2" spans="1:14" ht="15.75" customHeight="1"/>
    <row r="3" spans="1:14" s="43" customFormat="1" ht="24" customHeight="1">
      <c r="A3" s="60" t="s">
        <v>232</v>
      </c>
      <c r="B3" s="1" t="s">
        <v>1274</v>
      </c>
      <c r="C3" s="1"/>
      <c r="D3" s="2"/>
      <c r="H3" s="61"/>
      <c r="I3" s="61"/>
      <c r="J3" s="61"/>
      <c r="K3" s="61"/>
      <c r="L3" s="61"/>
      <c r="M3" s="61"/>
    </row>
    <row r="4" spans="1:14" s="43" customFormat="1" ht="24" customHeight="1">
      <c r="H4" s="282"/>
      <c r="J4" s="282"/>
      <c r="K4" s="282"/>
      <c r="L4" s="282"/>
      <c r="M4" s="282"/>
      <c r="N4" s="137" t="s">
        <v>227</v>
      </c>
    </row>
    <row r="5" spans="1:14" s="48" customFormat="1" ht="24" customHeight="1">
      <c r="H5" s="438" t="s">
        <v>122</v>
      </c>
      <c r="I5" s="438"/>
      <c r="J5" s="438"/>
      <c r="K5" s="438"/>
      <c r="L5" s="438"/>
      <c r="M5" s="267"/>
      <c r="N5" s="275" t="s">
        <v>228</v>
      </c>
    </row>
    <row r="6" spans="1:14" s="48" customFormat="1" ht="24" customHeight="1">
      <c r="H6" s="333"/>
      <c r="I6" s="282"/>
      <c r="J6" s="282"/>
      <c r="K6" s="282"/>
      <c r="L6" s="333" t="s">
        <v>1141</v>
      </c>
      <c r="M6" s="282"/>
      <c r="N6" s="282"/>
    </row>
    <row r="7" spans="1:14" s="330" customFormat="1" ht="43">
      <c r="H7" s="387" t="s">
        <v>1144</v>
      </c>
      <c r="J7" s="387" t="s">
        <v>89</v>
      </c>
      <c r="K7" s="331"/>
      <c r="L7" s="387" t="s">
        <v>178</v>
      </c>
      <c r="M7" s="331"/>
      <c r="N7" s="387" t="s">
        <v>89</v>
      </c>
    </row>
    <row r="8" spans="1:14" ht="24" customHeight="1">
      <c r="B8" s="33" t="s">
        <v>197</v>
      </c>
    </row>
    <row r="9" spans="1:14" ht="24" customHeight="1">
      <c r="C9" s="33" t="s">
        <v>998</v>
      </c>
      <c r="H9" s="32">
        <v>0</v>
      </c>
      <c r="J9" s="32">
        <v>9892678.0999999996</v>
      </c>
      <c r="K9" s="32"/>
      <c r="L9" s="32">
        <f>SUM(H9:K9)</f>
        <v>9892678.0999999996</v>
      </c>
      <c r="M9" s="32"/>
      <c r="N9" s="32">
        <v>4719681.43</v>
      </c>
    </row>
    <row r="10" spans="1:14" ht="24" customHeight="1">
      <c r="C10" s="33" t="s">
        <v>198</v>
      </c>
      <c r="H10" s="32">
        <v>0</v>
      </c>
      <c r="J10" s="32">
        <v>1967850.1</v>
      </c>
      <c r="K10" s="32"/>
      <c r="L10" s="32">
        <f t="shared" ref="L10:L13" si="0">SUM(H10:K10)</f>
        <v>1967850.1</v>
      </c>
      <c r="M10" s="32"/>
      <c r="N10" s="32">
        <v>146360</v>
      </c>
    </row>
    <row r="11" spans="1:14" ht="24" customHeight="1">
      <c r="C11" s="33" t="s">
        <v>1207</v>
      </c>
      <c r="H11" s="31">
        <v>42760000</v>
      </c>
      <c r="J11" s="31">
        <v>0</v>
      </c>
      <c r="K11" s="32"/>
      <c r="L11" s="32">
        <f t="shared" si="0"/>
        <v>42760000</v>
      </c>
      <c r="M11" s="32"/>
      <c r="N11" s="31">
        <v>0</v>
      </c>
    </row>
    <row r="12" spans="1:14" ht="24" customHeight="1">
      <c r="C12" s="33" t="s">
        <v>217</v>
      </c>
      <c r="H12" s="32">
        <v>0</v>
      </c>
      <c r="J12" s="32">
        <v>-126795</v>
      </c>
      <c r="K12" s="32"/>
      <c r="L12" s="32">
        <f t="shared" si="0"/>
        <v>-126795</v>
      </c>
      <c r="M12" s="32"/>
      <c r="N12" s="32">
        <v>0</v>
      </c>
    </row>
    <row r="13" spans="1:14" ht="24" customHeight="1">
      <c r="C13" s="33" t="s">
        <v>199</v>
      </c>
      <c r="H13" s="32">
        <v>0</v>
      </c>
      <c r="J13" s="32">
        <f>+N13</f>
        <v>554044.26</v>
      </c>
      <c r="K13" s="32"/>
      <c r="L13" s="32">
        <f t="shared" si="0"/>
        <v>554044.26</v>
      </c>
      <c r="M13" s="32"/>
      <c r="N13" s="32">
        <v>554044.26</v>
      </c>
    </row>
    <row r="14" spans="1:14" ht="24" customHeight="1">
      <c r="C14" s="33" t="s">
        <v>803</v>
      </c>
      <c r="H14" s="56">
        <f>SUM(H9:H13)</f>
        <v>42760000</v>
      </c>
      <c r="J14" s="56">
        <f>SUM(J9:J13)</f>
        <v>12287777.459999999</v>
      </c>
      <c r="K14" s="32"/>
      <c r="L14" s="56">
        <f>SUM(L9:L13)</f>
        <v>55047777.460000001</v>
      </c>
      <c r="M14" s="32"/>
      <c r="N14" s="56">
        <f>SUM(N9:N13)</f>
        <v>5420085.6899999995</v>
      </c>
    </row>
    <row r="15" spans="1:14" ht="24" customHeight="1">
      <c r="C15" s="33" t="s">
        <v>198</v>
      </c>
      <c r="H15" s="31">
        <v>0</v>
      </c>
      <c r="J15" s="31">
        <v>939278.1</v>
      </c>
      <c r="K15" s="31"/>
      <c r="L15" s="32">
        <f>SUM(H15:K15)</f>
        <v>939278.1</v>
      </c>
      <c r="M15" s="31"/>
      <c r="N15" s="31">
        <v>0</v>
      </c>
    </row>
    <row r="16" spans="1:14" ht="24" customHeight="1">
      <c r="C16" s="33" t="s">
        <v>217</v>
      </c>
      <c r="H16" s="32">
        <v>0</v>
      </c>
      <c r="J16" s="32">
        <v>-227500</v>
      </c>
      <c r="K16" s="32"/>
      <c r="L16" s="32">
        <f t="shared" ref="L16:L17" si="1">SUM(H16:K16)</f>
        <v>-227500</v>
      </c>
      <c r="M16" s="32"/>
      <c r="N16" s="32">
        <v>-227500</v>
      </c>
    </row>
    <row r="17" spans="2:14" ht="24" customHeight="1">
      <c r="C17" s="33" t="s">
        <v>199</v>
      </c>
      <c r="H17" s="32">
        <f>+I17</f>
        <v>0</v>
      </c>
      <c r="J17" s="32">
        <f>+N17</f>
        <v>179476.16</v>
      </c>
      <c r="K17" s="32"/>
      <c r="L17" s="32">
        <f t="shared" si="1"/>
        <v>179476.16</v>
      </c>
      <c r="M17" s="32"/>
      <c r="N17" s="32">
        <v>179476.16</v>
      </c>
    </row>
    <row r="18" spans="2:14" ht="24" customHeight="1">
      <c r="C18" s="2" t="s">
        <v>1059</v>
      </c>
      <c r="H18" s="49">
        <f>SUM(H14:H17)</f>
        <v>42760000</v>
      </c>
      <c r="J18" s="49">
        <f>SUM(J14:J17)</f>
        <v>13179031.719999999</v>
      </c>
      <c r="K18" s="32"/>
      <c r="L18" s="49">
        <f>SUM(L14:L17)</f>
        <v>55939031.719999999</v>
      </c>
      <c r="M18" s="32"/>
      <c r="N18" s="49">
        <f>SUM(N14:N17)</f>
        <v>5372061.8499999996</v>
      </c>
    </row>
    <row r="19" spans="2:14" ht="24" customHeight="1">
      <c r="B19" s="33" t="s">
        <v>231</v>
      </c>
      <c r="H19" s="51"/>
      <c r="J19" s="51"/>
      <c r="K19" s="51"/>
      <c r="L19" s="51"/>
      <c r="M19" s="51"/>
      <c r="N19" s="51"/>
    </row>
    <row r="20" spans="2:14" ht="24" customHeight="1">
      <c r="C20" s="33" t="s">
        <v>998</v>
      </c>
      <c r="H20" s="32">
        <v>0</v>
      </c>
      <c r="J20" s="32">
        <v>-2114018.61</v>
      </c>
      <c r="K20" s="32"/>
      <c r="L20" s="32">
        <f>SUM(H20:K20)</f>
        <v>-2114018.61</v>
      </c>
      <c r="M20" s="32"/>
      <c r="N20" s="32">
        <v>-642242.59</v>
      </c>
    </row>
    <row r="21" spans="2:14" ht="24" customHeight="1">
      <c r="C21" s="33" t="s">
        <v>233</v>
      </c>
      <c r="H21" s="32">
        <v>0</v>
      </c>
      <c r="J21" s="32">
        <v>-1725740.25</v>
      </c>
      <c r="K21" s="32"/>
      <c r="L21" s="32">
        <f t="shared" ref="L21:L23" si="2">SUM(H21:K21)</f>
        <v>-1725740.25</v>
      </c>
      <c r="M21" s="32"/>
      <c r="N21" s="32">
        <v>-808522.71</v>
      </c>
    </row>
    <row r="22" spans="2:14" ht="24" customHeight="1">
      <c r="C22" s="33" t="s">
        <v>217</v>
      </c>
      <c r="H22" s="32">
        <v>0</v>
      </c>
      <c r="J22" s="32">
        <v>126745</v>
      </c>
      <c r="K22" s="32"/>
      <c r="L22" s="32">
        <f t="shared" si="2"/>
        <v>126745</v>
      </c>
      <c r="M22" s="32"/>
      <c r="N22" s="32">
        <v>0</v>
      </c>
    </row>
    <row r="23" spans="2:14" ht="24" customHeight="1">
      <c r="C23" s="33" t="s">
        <v>199</v>
      </c>
      <c r="H23" s="32">
        <v>0</v>
      </c>
      <c r="J23" s="32">
        <f>+N23</f>
        <v>-76055.66</v>
      </c>
      <c r="K23" s="32"/>
      <c r="L23" s="32">
        <f t="shared" si="2"/>
        <v>-76055.66</v>
      </c>
      <c r="M23" s="32"/>
      <c r="N23" s="32">
        <v>-76055.66</v>
      </c>
    </row>
    <row r="24" spans="2:14" ht="24" customHeight="1">
      <c r="C24" s="33" t="s">
        <v>803</v>
      </c>
      <c r="H24" s="56">
        <f>SUM(H20:H23)</f>
        <v>0</v>
      </c>
      <c r="J24" s="56">
        <f>SUM(J20:J23)</f>
        <v>-3789069.52</v>
      </c>
      <c r="K24" s="32"/>
      <c r="L24" s="56">
        <f>SUM(L20:L23)</f>
        <v>-3789069.52</v>
      </c>
      <c r="M24" s="32"/>
      <c r="N24" s="56">
        <f>SUM(N20:N23)</f>
        <v>-1526820.9599999997</v>
      </c>
    </row>
    <row r="25" spans="2:14" ht="24" customHeight="1">
      <c r="C25" s="33" t="s">
        <v>233</v>
      </c>
      <c r="H25" s="31">
        <v>-5345000</v>
      </c>
      <c r="J25" s="31">
        <v>-1911902.01</v>
      </c>
      <c r="K25" s="31"/>
      <c r="L25" s="32">
        <f>SUM(H25:K25)</f>
        <v>-7256902.0099999998</v>
      </c>
      <c r="M25" s="31"/>
      <c r="N25" s="31">
        <v>-790879</v>
      </c>
    </row>
    <row r="26" spans="2:14" ht="24" hidden="1" customHeight="1">
      <c r="C26" s="33" t="s">
        <v>217</v>
      </c>
      <c r="H26" s="32">
        <v>0</v>
      </c>
      <c r="J26" s="32">
        <v>0</v>
      </c>
      <c r="K26" s="32"/>
      <c r="L26" s="32">
        <f>SUM(J26:K26)</f>
        <v>0</v>
      </c>
      <c r="M26" s="32"/>
      <c r="N26" s="32">
        <v>0</v>
      </c>
    </row>
    <row r="27" spans="2:14" ht="24" customHeight="1">
      <c r="C27" s="33" t="s">
        <v>199</v>
      </c>
      <c r="H27" s="32">
        <f>+I27</f>
        <v>0</v>
      </c>
      <c r="J27" s="32">
        <f>+N27</f>
        <v>-82371.72</v>
      </c>
      <c r="K27" s="32"/>
      <c r="L27" s="32">
        <f>SUM(H27:K27)</f>
        <v>-82371.72</v>
      </c>
      <c r="M27" s="32"/>
      <c r="N27" s="32">
        <v>-82371.72</v>
      </c>
    </row>
    <row r="28" spans="2:14" ht="24" customHeight="1">
      <c r="C28" s="2" t="s">
        <v>1059</v>
      </c>
      <c r="H28" s="49">
        <f>SUM(H24:H27)</f>
        <v>-5345000</v>
      </c>
      <c r="J28" s="49">
        <f>SUM(J24:J27)</f>
        <v>-5783343.25</v>
      </c>
      <c r="K28" s="32"/>
      <c r="L28" s="49">
        <f>SUM(L24:L27)</f>
        <v>-11128343.25</v>
      </c>
      <c r="M28" s="32"/>
      <c r="N28" s="49">
        <f>SUM(N24:N27)</f>
        <v>-2400071.6800000002</v>
      </c>
    </row>
    <row r="29" spans="2:14" ht="24" customHeight="1">
      <c r="B29" s="33" t="s">
        <v>202</v>
      </c>
      <c r="H29" s="32"/>
      <c r="J29" s="32"/>
      <c r="K29" s="32"/>
      <c r="L29" s="32"/>
      <c r="M29" s="32"/>
      <c r="N29" s="32"/>
    </row>
    <row r="30" spans="2:14" ht="24" customHeight="1" thickBot="1">
      <c r="C30" s="2" t="s">
        <v>1059</v>
      </c>
      <c r="H30" s="50">
        <f>+H18+H28</f>
        <v>37415000</v>
      </c>
      <c r="J30" s="50">
        <f>+J18+J28</f>
        <v>7395688.4699999988</v>
      </c>
      <c r="K30" s="32"/>
      <c r="L30" s="50">
        <f>+L18+L28</f>
        <v>44810688.469999999</v>
      </c>
      <c r="M30" s="32"/>
      <c r="N30" s="50">
        <f>+N18+N28</f>
        <v>2971990.1699999995</v>
      </c>
    </row>
    <row r="31" spans="2:14" ht="24" customHeight="1" thickTop="1" thickBot="1">
      <c r="C31" s="2" t="s">
        <v>803</v>
      </c>
      <c r="H31" s="50">
        <f>+H14+H24</f>
        <v>42760000</v>
      </c>
      <c r="J31" s="50">
        <f>+J14+J24</f>
        <v>8498707.9399999995</v>
      </c>
      <c r="K31" s="32"/>
      <c r="L31" s="50">
        <f>+L14+L24</f>
        <v>51258707.939999998</v>
      </c>
      <c r="M31" s="32"/>
      <c r="N31" s="50">
        <f>+N14+N24</f>
        <v>3893264.7299999995</v>
      </c>
    </row>
    <row r="32" spans="2:14" ht="13.5" customHeight="1" thickTop="1">
      <c r="H32" s="52"/>
      <c r="J32" s="52"/>
      <c r="K32" s="52"/>
      <c r="L32" s="52"/>
      <c r="M32" s="52"/>
      <c r="N32" s="52"/>
    </row>
    <row r="33" spans="2:14" ht="24" customHeight="1">
      <c r="B33" s="33" t="s">
        <v>1065</v>
      </c>
      <c r="K33" s="51"/>
      <c r="M33" s="51"/>
      <c r="N33" s="51"/>
    </row>
    <row r="34" spans="2:14" ht="24" customHeight="1">
      <c r="C34" s="33" t="s">
        <v>203</v>
      </c>
      <c r="H34" s="32"/>
      <c r="J34" s="32"/>
      <c r="K34" s="32"/>
      <c r="L34" s="32">
        <v>7256902.0099999998</v>
      </c>
      <c r="M34" s="32"/>
      <c r="N34" s="32">
        <f>-N25</f>
        <v>790879</v>
      </c>
    </row>
    <row r="35" spans="2:14" ht="24" customHeight="1">
      <c r="C35" s="33" t="s">
        <v>204</v>
      </c>
      <c r="H35" s="32"/>
      <c r="J35" s="32"/>
      <c r="K35" s="32"/>
      <c r="L35" s="32">
        <v>7303733.0300000003</v>
      </c>
      <c r="M35" s="32"/>
      <c r="N35" s="32">
        <v>837710.02</v>
      </c>
    </row>
    <row r="36" spans="2:14" ht="24" customHeight="1">
      <c r="B36" s="33" t="s">
        <v>1066</v>
      </c>
      <c r="H36" s="32"/>
      <c r="J36" s="32"/>
      <c r="K36" s="32"/>
      <c r="L36" s="32"/>
      <c r="M36" s="32"/>
      <c r="N36" s="32"/>
    </row>
    <row r="37" spans="2:14" ht="24" customHeight="1">
      <c r="C37" s="33" t="s">
        <v>203</v>
      </c>
      <c r="H37" s="32"/>
      <c r="J37" s="32"/>
      <c r="K37" s="32"/>
      <c r="L37" s="32">
        <v>1725740.25</v>
      </c>
      <c r="M37" s="32"/>
      <c r="N37" s="32">
        <v>808522.71</v>
      </c>
    </row>
    <row r="38" spans="2:14" ht="24" customHeight="1">
      <c r="C38" s="33" t="s">
        <v>204</v>
      </c>
      <c r="H38" s="32"/>
      <c r="J38" s="32"/>
      <c r="K38" s="32"/>
      <c r="L38" s="32">
        <v>1695897.6000000001</v>
      </c>
      <c r="M38" s="32"/>
      <c r="N38" s="32">
        <v>778680.06</v>
      </c>
    </row>
  </sheetData>
  <mergeCells count="2">
    <mergeCell ref="A1:N1"/>
    <mergeCell ref="H5:L5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52"/>
  <sheetViews>
    <sheetView topLeftCell="A142" zoomScale="90" zoomScaleNormal="90" zoomScaleSheetLayoutView="110" workbookViewId="0">
      <selection activeCell="G88" sqref="G88"/>
    </sheetView>
  </sheetViews>
  <sheetFormatPr defaultColWidth="9.09765625" defaultRowHeight="33" customHeight="1"/>
  <cols>
    <col min="1" max="1" width="3.69921875" style="2" customWidth="1"/>
    <col min="2" max="2" width="4.69921875" style="2" customWidth="1"/>
    <col min="3" max="3" width="2.69921875" style="2" customWidth="1"/>
    <col min="4" max="4" width="8.8984375" style="2" customWidth="1"/>
    <col min="5" max="5" width="9.59765625" style="2" customWidth="1"/>
    <col min="6" max="6" width="10.69921875" style="2" customWidth="1"/>
    <col min="7" max="7" width="5.69921875" style="2" customWidth="1"/>
    <col min="8" max="8" width="8.3984375" style="2" customWidth="1"/>
    <col min="9" max="9" width="15.09765625" style="2" customWidth="1"/>
    <col min="10" max="10" width="0.8984375" style="2" customWidth="1"/>
    <col min="11" max="11" width="15.09765625" style="2" customWidth="1"/>
    <col min="12" max="12" width="0.8984375" style="2" customWidth="1"/>
    <col min="13" max="13" width="15.09765625" style="2" customWidth="1"/>
    <col min="14" max="14" width="0.8984375" style="2" customWidth="1"/>
    <col min="15" max="15" width="15.09765625" style="2" customWidth="1"/>
    <col min="16" max="16" width="1.3984375" style="2" customWidth="1"/>
    <col min="17" max="17" width="14.8984375" style="2" bestFit="1" customWidth="1"/>
    <col min="18" max="16384" width="9.09765625" style="2"/>
  </cols>
  <sheetData>
    <row r="1" spans="1:15" ht="25" customHeight="1">
      <c r="A1" s="431" t="s">
        <v>337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</row>
    <row r="2" spans="1:15" ht="25" customHeight="1"/>
    <row r="3" spans="1:15" s="43" customFormat="1" ht="25" customHeight="1">
      <c r="A3" s="66" t="s">
        <v>235</v>
      </c>
      <c r="B3" s="41" t="s">
        <v>236</v>
      </c>
      <c r="C3" s="41"/>
      <c r="I3" s="61"/>
      <c r="J3" s="61"/>
      <c r="K3" s="61"/>
      <c r="L3" s="61"/>
      <c r="M3" s="61"/>
      <c r="N3" s="61"/>
      <c r="O3" s="61"/>
    </row>
    <row r="4" spans="1:15" s="43" customFormat="1" ht="25" customHeight="1">
      <c r="A4" s="66"/>
      <c r="B4" s="41"/>
      <c r="C4" s="41"/>
      <c r="I4" s="61"/>
      <c r="J4" s="61"/>
      <c r="K4" s="61"/>
      <c r="L4" s="61"/>
      <c r="M4" s="29"/>
      <c r="N4" s="282" t="s">
        <v>237</v>
      </c>
      <c r="O4" s="29"/>
    </row>
    <row r="5" spans="1:15" s="68" customFormat="1" ht="25" customHeight="1">
      <c r="A5" s="67"/>
      <c r="B5" s="67"/>
      <c r="C5" s="67"/>
      <c r="I5" s="69"/>
      <c r="J5" s="69"/>
      <c r="K5" s="69"/>
      <c r="L5" s="267"/>
      <c r="M5" s="275"/>
      <c r="N5" s="275" t="s">
        <v>228</v>
      </c>
      <c r="O5" s="275"/>
    </row>
    <row r="6" spans="1:15" s="33" customFormat="1" ht="25" customHeight="1">
      <c r="A6" s="42"/>
      <c r="B6" s="42"/>
      <c r="C6" s="42"/>
      <c r="I6" s="290"/>
      <c r="J6" s="26"/>
      <c r="K6" s="290"/>
      <c r="L6" s="276"/>
      <c r="M6" s="126" t="s">
        <v>1056</v>
      </c>
      <c r="N6" s="26"/>
      <c r="O6" s="126" t="s">
        <v>802</v>
      </c>
    </row>
    <row r="7" spans="1:15" s="33" customFormat="1" ht="25" customHeight="1">
      <c r="A7" s="42"/>
      <c r="D7" s="42" t="s">
        <v>236</v>
      </c>
      <c r="E7" s="42"/>
      <c r="I7" s="31"/>
      <c r="J7" s="31"/>
      <c r="K7" s="31"/>
      <c r="L7" s="32"/>
      <c r="M7" s="32">
        <v>162429.56</v>
      </c>
      <c r="N7" s="32"/>
      <c r="O7" s="32">
        <v>162252.22</v>
      </c>
    </row>
    <row r="8" spans="1:15" s="33" customFormat="1" ht="25" customHeight="1" thickBot="1">
      <c r="A8" s="42"/>
      <c r="D8" s="42"/>
      <c r="E8" s="42" t="s">
        <v>178</v>
      </c>
      <c r="I8" s="31"/>
      <c r="J8" s="31"/>
      <c r="K8" s="31"/>
      <c r="L8" s="32"/>
      <c r="M8" s="40">
        <f>SUM(M7)</f>
        <v>162429.56</v>
      </c>
      <c r="N8" s="32"/>
      <c r="O8" s="40">
        <f>SUM(O7)</f>
        <v>162252.22</v>
      </c>
    </row>
    <row r="9" spans="1:15" s="33" customFormat="1" ht="25" customHeight="1" thickTop="1">
      <c r="C9" s="42" t="s">
        <v>1067</v>
      </c>
      <c r="D9" s="42"/>
    </row>
    <row r="10" spans="1:15" s="33" customFormat="1" ht="25" customHeight="1">
      <c r="B10" s="42" t="s">
        <v>1181</v>
      </c>
      <c r="D10" s="42"/>
    </row>
    <row r="11" spans="1:15" s="33" customFormat="1" ht="25" customHeight="1">
      <c r="C11" s="42"/>
      <c r="D11" s="4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5" s="1" customFormat="1" ht="25" customHeight="1">
      <c r="A12" s="38" t="s">
        <v>238</v>
      </c>
      <c r="B12" s="1" t="s">
        <v>239</v>
      </c>
    </row>
    <row r="13" spans="1:15" ht="25" customHeight="1">
      <c r="C13" s="2" t="s">
        <v>240</v>
      </c>
    </row>
    <row r="14" spans="1:15" ht="25" customHeight="1">
      <c r="I14" s="448" t="s">
        <v>122</v>
      </c>
      <c r="J14" s="448"/>
      <c r="K14" s="448"/>
      <c r="L14" s="272"/>
      <c r="M14" s="448" t="s">
        <v>131</v>
      </c>
      <c r="N14" s="448"/>
      <c r="O14" s="448"/>
    </row>
    <row r="15" spans="1:15" ht="25" customHeight="1">
      <c r="I15" s="272"/>
      <c r="J15" s="272"/>
      <c r="K15" s="333" t="s">
        <v>1141</v>
      </c>
      <c r="L15" s="272"/>
      <c r="M15" s="272"/>
      <c r="N15" s="272"/>
      <c r="O15" s="272"/>
    </row>
    <row r="16" spans="1:15" ht="25" customHeight="1">
      <c r="I16" s="126" t="s">
        <v>1056</v>
      </c>
      <c r="J16" s="26"/>
      <c r="K16" s="126" t="s">
        <v>802</v>
      </c>
      <c r="L16" s="276"/>
      <c r="M16" s="126" t="s">
        <v>1056</v>
      </c>
      <c r="N16" s="26"/>
      <c r="O16" s="126" t="s">
        <v>802</v>
      </c>
    </row>
    <row r="17" spans="3:15" ht="25" customHeight="1">
      <c r="C17" s="2" t="s">
        <v>125</v>
      </c>
    </row>
    <row r="18" spans="3:15" ht="25" customHeight="1">
      <c r="D18" s="71" t="s">
        <v>241</v>
      </c>
      <c r="I18" s="32">
        <v>2723373.8</v>
      </c>
      <c r="J18" s="57"/>
      <c r="K18" s="32">
        <v>2515781.6</v>
      </c>
      <c r="L18" s="57"/>
      <c r="M18" s="32">
        <v>0</v>
      </c>
      <c r="N18" s="57"/>
      <c r="O18" s="32">
        <v>0</v>
      </c>
    </row>
    <row r="19" spans="3:15" ht="25" customHeight="1">
      <c r="D19" s="2" t="s">
        <v>12</v>
      </c>
      <c r="I19" s="32">
        <v>354489.38</v>
      </c>
      <c r="J19" s="32"/>
      <c r="K19" s="32">
        <v>144493.99</v>
      </c>
      <c r="L19" s="32"/>
      <c r="M19" s="32">
        <v>0</v>
      </c>
      <c r="N19" s="32"/>
      <c r="O19" s="32">
        <v>0</v>
      </c>
    </row>
    <row r="20" spans="3:15" ht="25" customHeight="1" thickBot="1">
      <c r="I20" s="40">
        <f>SUM(I18:I19)</f>
        <v>3077863.1799999997</v>
      </c>
      <c r="J20" s="32"/>
      <c r="K20" s="40">
        <f>SUM(K18:K19)</f>
        <v>2660275.59</v>
      </c>
      <c r="L20" s="32"/>
      <c r="M20" s="40">
        <f>SUM(M18:M19)</f>
        <v>0</v>
      </c>
      <c r="N20" s="32"/>
      <c r="O20" s="40">
        <f>SUM(O18:O19)</f>
        <v>0</v>
      </c>
    </row>
    <row r="21" spans="3:15" ht="25" customHeight="1" thickTop="1">
      <c r="C21" s="2" t="s">
        <v>243</v>
      </c>
      <c r="I21" s="32"/>
      <c r="J21" s="32"/>
      <c r="K21" s="32"/>
      <c r="L21" s="32"/>
      <c r="M21" s="32"/>
      <c r="N21" s="32"/>
      <c r="O21" s="32"/>
    </row>
    <row r="22" spans="3:15" ht="25" customHeight="1">
      <c r="D22" s="2" t="s">
        <v>244</v>
      </c>
      <c r="I22" s="32">
        <v>5750918.4000000004</v>
      </c>
      <c r="J22" s="32"/>
      <c r="K22" s="32">
        <v>6614217</v>
      </c>
      <c r="L22" s="32"/>
      <c r="M22" s="32">
        <v>0</v>
      </c>
      <c r="N22" s="32"/>
      <c r="O22" s="32">
        <v>0</v>
      </c>
    </row>
    <row r="23" spans="3:15" ht="25" customHeight="1">
      <c r="D23" s="2" t="s">
        <v>242</v>
      </c>
      <c r="I23" s="32">
        <f>34145526.09-166742.14</f>
        <v>33978783.950000003</v>
      </c>
      <c r="J23" s="32"/>
      <c r="K23" s="32">
        <v>27415732.219999999</v>
      </c>
      <c r="L23" s="32"/>
      <c r="M23" s="32">
        <v>0</v>
      </c>
      <c r="N23" s="32"/>
      <c r="O23" s="32">
        <v>0</v>
      </c>
    </row>
    <row r="24" spans="3:15" ht="25" customHeight="1">
      <c r="D24" s="2" t="s">
        <v>1299</v>
      </c>
      <c r="I24" s="32">
        <v>7483000</v>
      </c>
      <c r="J24" s="32"/>
      <c r="K24" s="32">
        <v>8552000</v>
      </c>
      <c r="L24" s="32"/>
      <c r="M24" s="32">
        <v>0</v>
      </c>
      <c r="N24" s="32"/>
      <c r="O24" s="32">
        <v>0</v>
      </c>
    </row>
    <row r="25" spans="3:15" ht="25" customHeight="1" thickBot="1">
      <c r="F25" s="334"/>
      <c r="I25" s="40">
        <f>SUM(I22:I24)</f>
        <v>47212702.350000001</v>
      </c>
      <c r="J25" s="32"/>
      <c r="K25" s="40">
        <f>SUM(K22:K24)</f>
        <v>42581949.219999999</v>
      </c>
      <c r="L25" s="32"/>
      <c r="M25" s="40">
        <f>SUM(M22:M24)</f>
        <v>0</v>
      </c>
      <c r="N25" s="32"/>
      <c r="O25" s="40">
        <f>SUM(O22:O24)</f>
        <v>0</v>
      </c>
    </row>
    <row r="26" spans="3:15" ht="25" customHeight="1" thickTop="1">
      <c r="I26" s="31"/>
      <c r="J26" s="32"/>
      <c r="K26" s="31"/>
      <c r="L26" s="32"/>
      <c r="M26" s="31"/>
      <c r="N26" s="32"/>
      <c r="O26" s="31"/>
    </row>
    <row r="27" spans="3:15" ht="25" customHeight="1">
      <c r="C27" s="2" t="s">
        <v>1068</v>
      </c>
      <c r="I27" s="308"/>
      <c r="J27" s="308"/>
      <c r="K27" s="308"/>
      <c r="L27" s="308"/>
      <c r="M27" s="308"/>
      <c r="N27" s="308"/>
      <c r="O27" s="308"/>
    </row>
    <row r="28" spans="3:15" ht="25" customHeight="1">
      <c r="I28" s="449" t="s">
        <v>245</v>
      </c>
      <c r="J28" s="449"/>
      <c r="K28" s="449"/>
      <c r="L28" s="52"/>
      <c r="M28" s="449" t="s">
        <v>245</v>
      </c>
      <c r="N28" s="449"/>
      <c r="O28" s="449"/>
    </row>
    <row r="29" spans="3:15" ht="25" customHeight="1">
      <c r="I29" s="449" t="s">
        <v>122</v>
      </c>
      <c r="J29" s="449"/>
      <c r="K29" s="449"/>
      <c r="L29" s="52"/>
      <c r="M29" s="449" t="s">
        <v>131</v>
      </c>
      <c r="N29" s="449"/>
      <c r="O29" s="449"/>
    </row>
    <row r="30" spans="3:15" ht="25" customHeight="1">
      <c r="I30" s="126" t="s">
        <v>1056</v>
      </c>
      <c r="J30" s="26"/>
      <c r="K30" s="126" t="s">
        <v>802</v>
      </c>
      <c r="L30" s="276"/>
      <c r="M30" s="126" t="s">
        <v>1056</v>
      </c>
      <c r="N30" s="26"/>
      <c r="O30" s="126" t="s">
        <v>802</v>
      </c>
    </row>
    <row r="31" spans="3:15" ht="25" customHeight="1">
      <c r="C31" s="2" t="s">
        <v>246</v>
      </c>
      <c r="I31" s="51"/>
      <c r="J31" s="51"/>
      <c r="K31" s="51"/>
      <c r="L31" s="51"/>
      <c r="M31" s="51"/>
      <c r="N31" s="51"/>
      <c r="O31" s="51"/>
    </row>
    <row r="32" spans="3:15" ht="25" customHeight="1">
      <c r="C32" s="2" t="s">
        <v>1112</v>
      </c>
      <c r="I32" s="32">
        <f>20332385.29+1742.67</f>
        <v>20334127.960000001</v>
      </c>
      <c r="J32" s="32"/>
      <c r="K32" s="32">
        <v>25478855.490000002</v>
      </c>
      <c r="L32" s="32"/>
      <c r="M32" s="32">
        <v>445512.33</v>
      </c>
      <c r="N32" s="32"/>
      <c r="O32" s="32">
        <v>478684.93</v>
      </c>
    </row>
    <row r="33" spans="1:15" ht="25" customHeight="1">
      <c r="C33" s="2" t="s">
        <v>247</v>
      </c>
      <c r="I33" s="32"/>
      <c r="J33" s="32"/>
      <c r="K33" s="32"/>
      <c r="L33" s="32"/>
      <c r="M33" s="32"/>
      <c r="N33" s="32"/>
      <c r="O33" s="32"/>
    </row>
    <row r="34" spans="1:15" ht="25" customHeight="1">
      <c r="C34" s="2" t="s">
        <v>248</v>
      </c>
      <c r="I34" s="32"/>
      <c r="J34" s="32"/>
      <c r="K34" s="32"/>
      <c r="L34" s="32"/>
      <c r="M34" s="32"/>
      <c r="N34" s="32"/>
      <c r="O34" s="32"/>
    </row>
    <row r="35" spans="1:15" ht="25" customHeight="1">
      <c r="D35" s="2" t="s">
        <v>249</v>
      </c>
      <c r="I35" s="32"/>
      <c r="J35" s="32"/>
      <c r="K35" s="32"/>
      <c r="L35" s="32"/>
      <c r="M35" s="32"/>
      <c r="N35" s="32"/>
      <c r="O35" s="32"/>
    </row>
    <row r="36" spans="1:15" ht="25" customHeight="1">
      <c r="D36" s="2" t="s">
        <v>800</v>
      </c>
      <c r="I36" s="32">
        <f>4841021.25-28806.7-1069000</f>
        <v>3743214.55</v>
      </c>
      <c r="J36" s="32"/>
      <c r="K36" s="32">
        <v>3323379.73</v>
      </c>
      <c r="L36" s="32"/>
      <c r="M36" s="32">
        <v>0</v>
      </c>
      <c r="N36" s="32"/>
      <c r="O36" s="32">
        <v>0</v>
      </c>
    </row>
    <row r="37" spans="1:15" ht="25" customHeight="1">
      <c r="D37" s="42" t="s">
        <v>170</v>
      </c>
      <c r="I37" s="32">
        <f>+M37</f>
        <v>-1742.67</v>
      </c>
      <c r="J37" s="32"/>
      <c r="K37" s="32">
        <v>11876.33</v>
      </c>
      <c r="L37" s="32"/>
      <c r="M37" s="32">
        <v>-1742.67</v>
      </c>
      <c r="N37" s="32"/>
      <c r="O37" s="32">
        <v>11876.33</v>
      </c>
    </row>
    <row r="38" spans="1:15" ht="25" customHeight="1" thickBot="1">
      <c r="C38" s="2" t="s">
        <v>250</v>
      </c>
      <c r="I38" s="40">
        <f>SUM(I31:I37)</f>
        <v>24075599.84</v>
      </c>
      <c r="J38" s="32"/>
      <c r="K38" s="40">
        <f>SUM(K31:K37)</f>
        <v>28814111.550000001</v>
      </c>
      <c r="L38" s="32"/>
      <c r="M38" s="40">
        <f>SUM(M31:M37)</f>
        <v>443769.66000000003</v>
      </c>
      <c r="N38" s="32"/>
      <c r="O38" s="40">
        <f>SUM(O31:O37)</f>
        <v>490561.26</v>
      </c>
    </row>
    <row r="39" spans="1:15" ht="29.25" customHeight="1" thickTop="1">
      <c r="A39" s="431" t="s">
        <v>348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</row>
    <row r="40" spans="1:15" ht="29.25" customHeight="1">
      <c r="I40" s="31"/>
      <c r="J40" s="32"/>
      <c r="K40" s="31"/>
      <c r="L40" s="32"/>
      <c r="M40" s="31"/>
      <c r="N40" s="32"/>
      <c r="O40" s="31"/>
    </row>
    <row r="41" spans="1:15" ht="28.5" customHeight="1">
      <c r="C41" s="71" t="s">
        <v>1208</v>
      </c>
      <c r="I41" s="31"/>
      <c r="J41" s="32"/>
      <c r="K41" s="31"/>
      <c r="L41" s="32"/>
      <c r="M41" s="31"/>
      <c r="N41" s="32"/>
      <c r="O41" s="31"/>
    </row>
    <row r="42" spans="1:15" ht="28.5" customHeight="1">
      <c r="I42" s="449" t="s">
        <v>122</v>
      </c>
      <c r="J42" s="449"/>
      <c r="K42" s="449"/>
      <c r="L42" s="52"/>
      <c r="M42" s="449" t="s">
        <v>131</v>
      </c>
      <c r="N42" s="449"/>
      <c r="O42" s="449"/>
    </row>
    <row r="43" spans="1:15" ht="28.5" customHeight="1">
      <c r="I43" s="335" t="s">
        <v>1056</v>
      </c>
      <c r="J43" s="336"/>
      <c r="K43" s="335" t="s">
        <v>802</v>
      </c>
      <c r="L43" s="337"/>
      <c r="M43" s="335" t="s">
        <v>1056</v>
      </c>
      <c r="N43" s="336"/>
      <c r="O43" s="335" t="s">
        <v>802</v>
      </c>
    </row>
    <row r="44" spans="1:15" ht="28.5" customHeight="1">
      <c r="C44" s="71" t="s">
        <v>1188</v>
      </c>
      <c r="D44" s="338"/>
      <c r="E44" s="338"/>
      <c r="I44" s="338"/>
      <c r="J44" s="338"/>
      <c r="K44" s="338"/>
      <c r="L44" s="338"/>
      <c r="M44" s="338"/>
      <c r="N44" s="338"/>
      <c r="O44" s="338"/>
    </row>
    <row r="45" spans="1:15" ht="28.5" customHeight="1">
      <c r="C45" s="339"/>
      <c r="D45" s="339" t="s">
        <v>1189</v>
      </c>
      <c r="E45" s="338"/>
      <c r="I45" s="340"/>
      <c r="J45" s="340"/>
      <c r="K45" s="340"/>
      <c r="L45" s="340"/>
      <c r="M45" s="340"/>
      <c r="N45" s="340"/>
      <c r="O45" s="340"/>
    </row>
    <row r="46" spans="1:15" ht="28.5" customHeight="1">
      <c r="C46" s="339"/>
      <c r="D46" s="71" t="s">
        <v>1190</v>
      </c>
      <c r="E46" s="71"/>
      <c r="I46" s="32">
        <v>469951</v>
      </c>
      <c r="J46" s="32"/>
      <c r="K46" s="32">
        <v>0</v>
      </c>
      <c r="L46" s="340"/>
      <c r="M46" s="32">
        <v>0</v>
      </c>
      <c r="N46" s="32"/>
      <c r="O46" s="32">
        <v>0</v>
      </c>
    </row>
    <row r="47" spans="1:15" ht="28.5" customHeight="1" thickBot="1">
      <c r="C47" s="339" t="s">
        <v>1191</v>
      </c>
      <c r="D47" s="339"/>
      <c r="E47" s="339"/>
      <c r="I47" s="202">
        <f>SUM(I45:I46)</f>
        <v>469951</v>
      </c>
      <c r="J47" s="32"/>
      <c r="K47" s="202">
        <f>SUM(K45:K46)</f>
        <v>0</v>
      </c>
      <c r="L47" s="32"/>
      <c r="M47" s="202">
        <f>SUM(M45:M46)</f>
        <v>0</v>
      </c>
      <c r="N47" s="32"/>
      <c r="O47" s="202">
        <f>SUM(O45:O46)</f>
        <v>0</v>
      </c>
    </row>
    <row r="48" spans="1:15" ht="28.5" customHeight="1" thickTop="1">
      <c r="C48" s="339"/>
      <c r="D48" s="339"/>
      <c r="E48" s="339"/>
      <c r="I48" s="31"/>
      <c r="J48" s="32"/>
      <c r="K48" s="31"/>
      <c r="L48" s="32"/>
      <c r="M48" s="31"/>
      <c r="N48" s="32"/>
      <c r="O48" s="31"/>
    </row>
    <row r="49" spans="2:15" ht="23.25" customHeight="1">
      <c r="C49" s="2" t="s">
        <v>1128</v>
      </c>
      <c r="I49" s="32"/>
      <c r="J49" s="32"/>
      <c r="K49" s="32"/>
      <c r="L49" s="32"/>
      <c r="M49" s="32"/>
      <c r="N49" s="32"/>
      <c r="O49" s="32"/>
    </row>
    <row r="50" spans="2:15" ht="23.25" customHeight="1">
      <c r="B50" s="2" t="s">
        <v>1129</v>
      </c>
      <c r="I50" s="29"/>
      <c r="J50" s="29"/>
      <c r="K50" s="29"/>
      <c r="L50" s="29"/>
      <c r="M50" s="29"/>
      <c r="N50" s="29"/>
      <c r="O50" s="29"/>
    </row>
    <row r="51" spans="2:15" ht="23.25" customHeight="1">
      <c r="I51" s="438" t="s">
        <v>122</v>
      </c>
      <c r="J51" s="438"/>
      <c r="K51" s="438"/>
      <c r="L51" s="267"/>
      <c r="M51" s="438" t="s">
        <v>131</v>
      </c>
      <c r="N51" s="438"/>
      <c r="O51" s="438"/>
    </row>
    <row r="52" spans="2:15" ht="23.25" customHeight="1">
      <c r="I52" s="126" t="s">
        <v>1056</v>
      </c>
      <c r="J52" s="26"/>
      <c r="K52" s="126" t="s">
        <v>802</v>
      </c>
      <c r="L52" s="276"/>
      <c r="M52" s="126" t="s">
        <v>1056</v>
      </c>
      <c r="N52" s="26"/>
      <c r="O52" s="126" t="s">
        <v>802</v>
      </c>
    </row>
    <row r="53" spans="2:15" ht="23.25" customHeight="1">
      <c r="C53" s="2" t="s">
        <v>251</v>
      </c>
      <c r="I53" s="32">
        <v>489793986.85000014</v>
      </c>
      <c r="J53" s="32"/>
      <c r="K53" s="32">
        <v>184563709.59</v>
      </c>
      <c r="L53" s="32"/>
      <c r="M53" s="32">
        <v>370824191.42000008</v>
      </c>
      <c r="N53" s="32"/>
      <c r="O53" s="32">
        <v>34129326</v>
      </c>
    </row>
    <row r="54" spans="2:15" ht="23.25" customHeight="1">
      <c r="C54" s="2" t="s">
        <v>252</v>
      </c>
      <c r="I54" s="409">
        <v>0.2</v>
      </c>
      <c r="J54" s="72"/>
      <c r="K54" s="409">
        <v>0.2</v>
      </c>
      <c r="L54" s="72"/>
      <c r="M54" s="409">
        <v>0.2</v>
      </c>
      <c r="N54" s="72"/>
      <c r="O54" s="409">
        <v>0.2</v>
      </c>
    </row>
    <row r="55" spans="2:15" ht="23.25" customHeight="1">
      <c r="C55" s="2" t="s">
        <v>251</v>
      </c>
      <c r="I55" s="32"/>
      <c r="J55" s="32"/>
      <c r="K55" s="32"/>
      <c r="L55" s="32"/>
      <c r="M55" s="32"/>
      <c r="N55" s="32"/>
      <c r="O55" s="32"/>
    </row>
    <row r="56" spans="2:15" ht="23.25" customHeight="1">
      <c r="D56" s="2" t="s">
        <v>253</v>
      </c>
      <c r="I56" s="32">
        <f>+ROUND(I53*I54,2)</f>
        <v>97958797.370000005</v>
      </c>
      <c r="J56" s="32"/>
      <c r="K56" s="32">
        <f>+ROUNDUP(K53*K54,2)</f>
        <v>36912741.919999994</v>
      </c>
      <c r="L56" s="32"/>
      <c r="M56" s="32">
        <f>+ROUND(M53*M54,2)</f>
        <v>74164838.280000001</v>
      </c>
      <c r="N56" s="32"/>
      <c r="O56" s="32">
        <f>+ROUND(O53*O54,2)</f>
        <v>6825865.2000000002</v>
      </c>
    </row>
    <row r="57" spans="2:15" ht="23.25" customHeight="1">
      <c r="C57" s="2" t="s">
        <v>254</v>
      </c>
      <c r="I57" s="32"/>
      <c r="J57" s="32"/>
      <c r="K57" s="32"/>
      <c r="L57" s="32"/>
      <c r="M57" s="32"/>
      <c r="N57" s="32"/>
      <c r="O57" s="32"/>
    </row>
    <row r="58" spans="2:15" ht="23.25" customHeight="1">
      <c r="D58" s="2" t="s">
        <v>255</v>
      </c>
      <c r="I58" s="309">
        <f>+M58</f>
        <v>-73719325.950000003</v>
      </c>
      <c r="J58" s="32"/>
      <c r="K58" s="309">
        <v>-6347180.2699999996</v>
      </c>
      <c r="L58" s="32"/>
      <c r="M58" s="309">
        <v>-73719325.950000003</v>
      </c>
      <c r="N58" s="32"/>
      <c r="O58" s="309">
        <v>-6347180.2699999996</v>
      </c>
    </row>
    <row r="59" spans="2:15" ht="23.25" customHeight="1">
      <c r="D59" s="2" t="s">
        <v>256</v>
      </c>
      <c r="I59" s="310">
        <v>-499657.49</v>
      </c>
      <c r="J59" s="32"/>
      <c r="K59" s="310">
        <v>-793853.43999999994</v>
      </c>
      <c r="L59" s="32"/>
      <c r="M59" s="310">
        <v>0</v>
      </c>
      <c r="N59" s="32"/>
      <c r="O59" s="310">
        <v>0</v>
      </c>
    </row>
    <row r="60" spans="2:15" ht="23.25" customHeight="1">
      <c r="D60" s="2" t="s">
        <v>257</v>
      </c>
      <c r="I60" s="310">
        <v>337528.58</v>
      </c>
      <c r="J60" s="32"/>
      <c r="K60" s="310">
        <v>-969472.99</v>
      </c>
      <c r="L60" s="32"/>
      <c r="M60" s="310">
        <v>0</v>
      </c>
      <c r="N60" s="32"/>
      <c r="O60" s="310">
        <v>0</v>
      </c>
    </row>
    <row r="61" spans="2:15" ht="23.25" customHeight="1">
      <c r="D61" s="42" t="s">
        <v>170</v>
      </c>
      <c r="I61" s="311">
        <f>+M61</f>
        <v>-1742.67</v>
      </c>
      <c r="J61" s="32"/>
      <c r="K61" s="311">
        <v>11876.33</v>
      </c>
      <c r="L61" s="32"/>
      <c r="M61" s="311">
        <v>-1742.67</v>
      </c>
      <c r="N61" s="32"/>
      <c r="O61" s="311">
        <v>11876.33</v>
      </c>
    </row>
    <row r="62" spans="2:15" ht="23.25" customHeight="1">
      <c r="E62" s="2" t="s">
        <v>178</v>
      </c>
      <c r="I62" s="32">
        <f>SUM(I58:I61)</f>
        <v>-73883197.530000001</v>
      </c>
      <c r="J62" s="32"/>
      <c r="K62" s="32">
        <f>SUM(K58:K61)</f>
        <v>-8098630.3699999992</v>
      </c>
      <c r="L62" s="32"/>
      <c r="M62" s="32">
        <f>SUM(M58:M61)</f>
        <v>-73721068.620000005</v>
      </c>
      <c r="N62" s="32"/>
      <c r="O62" s="32">
        <f>SUM(O58:O61)</f>
        <v>-6335303.9399999995</v>
      </c>
    </row>
    <row r="63" spans="2:15" ht="23.25" customHeight="1" thickBot="1">
      <c r="C63" s="2" t="s">
        <v>250</v>
      </c>
      <c r="I63" s="40">
        <f>+I56+I62</f>
        <v>24075599.840000004</v>
      </c>
      <c r="J63" s="32"/>
      <c r="K63" s="40">
        <f>+K56+K62</f>
        <v>28814111.549999997</v>
      </c>
      <c r="L63" s="32"/>
      <c r="M63" s="40">
        <f>+M56+M62</f>
        <v>443769.65999999642</v>
      </c>
      <c r="N63" s="32"/>
      <c r="O63" s="40">
        <f>+O56+O62</f>
        <v>490561.26000000071</v>
      </c>
    </row>
    <row r="64" spans="2:15" ht="23.25" customHeight="1" thickTop="1">
      <c r="C64" s="2" t="s">
        <v>258</v>
      </c>
      <c r="I64" s="73">
        <f>+I63/I53</f>
        <v>4.9154543514992516E-2</v>
      </c>
      <c r="J64" s="72"/>
      <c r="K64" s="73">
        <f>+K63/K53</f>
        <v>0.15612013658594776</v>
      </c>
      <c r="L64" s="72"/>
      <c r="M64" s="73">
        <f>+M63/M53</f>
        <v>1.1967117309705866E-3</v>
      </c>
      <c r="N64" s="72"/>
      <c r="O64" s="73">
        <f>+O63/O53</f>
        <v>1.4373599408321181E-2</v>
      </c>
    </row>
    <row r="65" spans="1:15" ht="21.5"/>
    <row r="66" spans="1:15" ht="23.25" customHeight="1">
      <c r="A66" s="139" t="s">
        <v>259</v>
      </c>
      <c r="B66" s="41" t="s">
        <v>1275</v>
      </c>
      <c r="C66" s="61"/>
      <c r="I66" s="73"/>
      <c r="J66" s="72"/>
      <c r="K66" s="73"/>
      <c r="L66" s="72"/>
      <c r="M66" s="74"/>
      <c r="N66" s="72"/>
      <c r="O66" s="73"/>
    </row>
    <row r="67" spans="1:15" ht="23.25" customHeight="1">
      <c r="A67" s="267"/>
      <c r="B67" s="267"/>
      <c r="C67" s="267"/>
      <c r="D67" s="39"/>
      <c r="E67" s="267"/>
      <c r="F67" s="267"/>
      <c r="G67" s="267"/>
      <c r="H67" s="267"/>
      <c r="I67" s="438" t="s">
        <v>122</v>
      </c>
      <c r="J67" s="438"/>
      <c r="K67" s="438"/>
      <c r="L67" s="267"/>
      <c r="M67" s="438" t="s">
        <v>131</v>
      </c>
      <c r="N67" s="438"/>
      <c r="O67" s="438"/>
    </row>
    <row r="68" spans="1:15" ht="23.25" customHeight="1">
      <c r="A68" s="267"/>
      <c r="B68" s="267"/>
      <c r="C68" s="267"/>
      <c r="D68" s="39"/>
      <c r="E68" s="267"/>
      <c r="F68" s="267"/>
      <c r="G68" s="267"/>
      <c r="H68" s="267"/>
      <c r="I68" s="126" t="s">
        <v>1056</v>
      </c>
      <c r="J68" s="26"/>
      <c r="K68" s="126" t="s">
        <v>802</v>
      </c>
      <c r="L68" s="276"/>
      <c r="M68" s="126" t="s">
        <v>1056</v>
      </c>
      <c r="N68" s="26"/>
      <c r="O68" s="126" t="s">
        <v>802</v>
      </c>
    </row>
    <row r="69" spans="1:15" ht="23.25" customHeight="1">
      <c r="A69" s="33"/>
      <c r="B69" s="33"/>
      <c r="C69" s="33" t="s">
        <v>856</v>
      </c>
      <c r="D69" s="42"/>
      <c r="E69" s="33"/>
      <c r="F69" s="33"/>
      <c r="G69" s="33"/>
      <c r="H69" s="267"/>
      <c r="I69" s="32">
        <v>115601472.67</v>
      </c>
      <c r="J69" s="32"/>
      <c r="K69" s="32">
        <v>99776851.980000004</v>
      </c>
      <c r="L69" s="32"/>
      <c r="M69" s="32">
        <v>49783986.32</v>
      </c>
      <c r="N69" s="32"/>
      <c r="O69" s="32">
        <v>49776851.979999997</v>
      </c>
    </row>
    <row r="70" spans="1:15" ht="23.25" customHeight="1" thickBot="1">
      <c r="A70" s="33"/>
      <c r="B70" s="33"/>
      <c r="C70" s="33"/>
      <c r="D70" s="2" t="s">
        <v>857</v>
      </c>
      <c r="E70" s="33"/>
      <c r="F70" s="33"/>
      <c r="G70" s="33"/>
      <c r="H70" s="33"/>
      <c r="I70" s="40">
        <f>SUM(I69:I69)</f>
        <v>115601472.67</v>
      </c>
      <c r="J70" s="32"/>
      <c r="K70" s="40">
        <f>SUM(K69:K69)</f>
        <v>99776851.980000004</v>
      </c>
      <c r="L70" s="32"/>
      <c r="M70" s="40">
        <f>SUM(M69:M69)</f>
        <v>49783986.32</v>
      </c>
      <c r="N70" s="32"/>
      <c r="O70" s="40">
        <f>SUM(O69:O69)</f>
        <v>49776851.979999997</v>
      </c>
    </row>
    <row r="71" spans="1:15" ht="10.5" customHeight="1" thickTop="1">
      <c r="A71" s="33"/>
      <c r="B71" s="33"/>
      <c r="C71" s="33"/>
      <c r="E71" s="33"/>
      <c r="F71" s="33"/>
      <c r="G71" s="33"/>
      <c r="H71" s="33"/>
      <c r="I71" s="31"/>
      <c r="J71" s="32"/>
      <c r="K71" s="31"/>
      <c r="L71" s="32"/>
      <c r="M71" s="31"/>
      <c r="N71" s="32"/>
      <c r="O71" s="31"/>
    </row>
    <row r="72" spans="1:15" ht="23.25" customHeight="1">
      <c r="C72" s="2" t="s">
        <v>1276</v>
      </c>
      <c r="I72" s="73"/>
      <c r="J72" s="72"/>
      <c r="K72" s="73"/>
      <c r="L72" s="72"/>
      <c r="M72" s="74"/>
      <c r="N72" s="72"/>
      <c r="O72" s="73"/>
    </row>
    <row r="73" spans="1:15" ht="23.25" customHeight="1">
      <c r="B73" s="2" t="s">
        <v>1277</v>
      </c>
      <c r="I73" s="73"/>
      <c r="J73" s="72"/>
      <c r="K73" s="73"/>
      <c r="L73" s="72"/>
      <c r="M73" s="74"/>
      <c r="N73" s="72"/>
      <c r="O73" s="73"/>
    </row>
    <row r="74" spans="1:15" ht="23.25" customHeight="1"/>
    <row r="75" spans="1:15" ht="21.5"/>
    <row r="76" spans="1:15" ht="21.5"/>
    <row r="77" spans="1:15" ht="21.5"/>
    <row r="78" spans="1:15" ht="29.25" customHeight="1">
      <c r="A78" s="431" t="s">
        <v>1227</v>
      </c>
      <c r="B78" s="432"/>
      <c r="C78" s="432"/>
      <c r="D78" s="432"/>
      <c r="E78" s="432"/>
      <c r="F78" s="432"/>
      <c r="G78" s="432"/>
      <c r="H78" s="432"/>
      <c r="I78" s="432"/>
      <c r="J78" s="432"/>
      <c r="K78" s="432"/>
      <c r="L78" s="432"/>
      <c r="M78" s="432"/>
      <c r="N78" s="432"/>
      <c r="O78" s="432"/>
    </row>
    <row r="79" spans="1:15" ht="21.5"/>
    <row r="80" spans="1:15" ht="23.25" customHeight="1">
      <c r="A80" s="139" t="s">
        <v>261</v>
      </c>
      <c r="B80" s="41" t="s">
        <v>262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</row>
    <row r="81" spans="1:15" ht="23.25" customHeight="1">
      <c r="A81" s="267"/>
      <c r="B81" s="267"/>
      <c r="C81" s="267"/>
      <c r="D81" s="39"/>
      <c r="E81" s="267"/>
      <c r="F81" s="267"/>
      <c r="G81" s="267"/>
      <c r="H81" s="267"/>
      <c r="I81" s="438" t="s">
        <v>122</v>
      </c>
      <c r="J81" s="438"/>
      <c r="K81" s="438"/>
      <c r="L81" s="267"/>
      <c r="M81" s="438" t="s">
        <v>131</v>
      </c>
      <c r="N81" s="438"/>
      <c r="O81" s="438"/>
    </row>
    <row r="82" spans="1:15" ht="23.25" customHeight="1">
      <c r="A82" s="267"/>
      <c r="B82" s="267"/>
      <c r="C82" s="267"/>
      <c r="D82" s="39"/>
      <c r="E82" s="267"/>
      <c r="F82" s="267"/>
      <c r="G82" s="267"/>
      <c r="H82" s="267" t="s">
        <v>573</v>
      </c>
      <c r="I82" s="126" t="s">
        <v>1056</v>
      </c>
      <c r="J82" s="26"/>
      <c r="K82" s="126" t="s">
        <v>802</v>
      </c>
      <c r="L82" s="276"/>
      <c r="M82" s="126" t="s">
        <v>1056</v>
      </c>
      <c r="N82" s="26"/>
      <c r="O82" s="126" t="s">
        <v>802</v>
      </c>
    </row>
    <row r="83" spans="1:15" ht="23.25" customHeight="1">
      <c r="A83" s="33"/>
      <c r="B83" s="33"/>
      <c r="C83" s="42" t="s">
        <v>263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15" ht="23.25" customHeight="1">
      <c r="A84" s="33"/>
      <c r="B84" s="33"/>
      <c r="C84" s="33"/>
      <c r="D84" s="42" t="s">
        <v>571</v>
      </c>
      <c r="E84" s="33"/>
      <c r="F84" s="33"/>
      <c r="G84" s="33"/>
      <c r="H84" s="267" t="s">
        <v>1182</v>
      </c>
      <c r="I84" s="32">
        <f>+'P15-19'!I65</f>
        <v>40716254.200000003</v>
      </c>
      <c r="J84" s="32"/>
      <c r="K84" s="32">
        <v>21965532.5</v>
      </c>
      <c r="L84" s="32"/>
      <c r="M84" s="32">
        <v>0</v>
      </c>
      <c r="N84" s="32"/>
      <c r="O84" s="32">
        <v>0</v>
      </c>
    </row>
    <row r="85" spans="1:15" ht="23.25" customHeight="1">
      <c r="A85" s="33"/>
      <c r="B85" s="33"/>
      <c r="C85" s="33"/>
      <c r="D85" s="42" t="s">
        <v>572</v>
      </c>
      <c r="E85" s="33"/>
      <c r="F85" s="33"/>
      <c r="G85" s="33"/>
      <c r="H85" s="33"/>
      <c r="I85" s="32">
        <f>119461825.92-I84</f>
        <v>78745571.719999999</v>
      </c>
      <c r="J85" s="32"/>
      <c r="K85" s="32">
        <v>71025559.549999997</v>
      </c>
      <c r="L85" s="32"/>
      <c r="M85" s="32">
        <v>57829726.869999997</v>
      </c>
      <c r="N85" s="32"/>
      <c r="O85" s="32">
        <v>52060218.93</v>
      </c>
    </row>
    <row r="86" spans="1:15" ht="23.25" customHeight="1">
      <c r="A86" s="33"/>
      <c r="B86" s="33"/>
      <c r="C86" s="33"/>
      <c r="D86" s="42" t="s">
        <v>264</v>
      </c>
      <c r="E86" s="33"/>
      <c r="F86" s="33"/>
      <c r="G86" s="33"/>
      <c r="H86" s="33"/>
      <c r="I86" s="32">
        <v>439397.58</v>
      </c>
      <c r="J86" s="32"/>
      <c r="K86" s="32">
        <v>5696067.4199999999</v>
      </c>
      <c r="L86" s="32"/>
      <c r="M86" s="32">
        <v>0</v>
      </c>
      <c r="N86" s="32"/>
      <c r="O86" s="32">
        <v>158652.6</v>
      </c>
    </row>
    <row r="87" spans="1:15" ht="23.25" customHeight="1">
      <c r="A87" s="33"/>
      <c r="B87" s="33"/>
      <c r="C87" s="33"/>
      <c r="D87" s="2" t="s">
        <v>697</v>
      </c>
      <c r="E87" s="33"/>
      <c r="F87" s="33"/>
      <c r="G87" s="33"/>
      <c r="H87" s="33"/>
      <c r="I87" s="49">
        <f>SUM(I84:I86)</f>
        <v>119901223.5</v>
      </c>
      <c r="J87" s="32"/>
      <c r="K87" s="49">
        <f>SUM(K84:K86)</f>
        <v>98687159.469999999</v>
      </c>
      <c r="L87" s="32"/>
      <c r="M87" s="49">
        <f>SUM(M84:M86)</f>
        <v>57829726.869999997</v>
      </c>
      <c r="N87" s="32"/>
      <c r="O87" s="49">
        <f>SUM(O84:O86)</f>
        <v>52218871.530000001</v>
      </c>
    </row>
    <row r="88" spans="1:15" ht="23.25" customHeight="1">
      <c r="A88" s="33"/>
      <c r="B88" s="33"/>
      <c r="C88" s="42" t="s">
        <v>265</v>
      </c>
      <c r="D88" s="33"/>
      <c r="E88" s="33"/>
      <c r="F88" s="33"/>
      <c r="G88" s="33"/>
      <c r="H88" s="33"/>
      <c r="I88" s="32"/>
      <c r="J88" s="32"/>
      <c r="K88" s="32"/>
      <c r="L88" s="32"/>
      <c r="M88" s="32"/>
      <c r="N88" s="32"/>
      <c r="O88" s="32"/>
    </row>
    <row r="89" spans="1:15" ht="23.25" customHeight="1">
      <c r="A89" s="33"/>
      <c r="B89" s="33"/>
      <c r="C89" s="33"/>
      <c r="D89" s="42" t="s">
        <v>266</v>
      </c>
      <c r="E89" s="33"/>
      <c r="F89" s="33"/>
      <c r="G89" s="33"/>
      <c r="H89" s="33"/>
      <c r="I89" s="32">
        <f>38876404.12-319881.4-19342.47</f>
        <v>38537180.25</v>
      </c>
      <c r="J89" s="32"/>
      <c r="K89" s="32">
        <v>22473882.850000001</v>
      </c>
      <c r="L89" s="32"/>
      <c r="M89" s="32">
        <v>21668890.140000001</v>
      </c>
      <c r="N89" s="32"/>
      <c r="O89" s="32">
        <v>12739868.91</v>
      </c>
    </row>
    <row r="90" spans="1:15" ht="23.25" customHeight="1">
      <c r="A90" s="33"/>
      <c r="B90" s="33"/>
      <c r="C90" s="33"/>
      <c r="D90" s="42" t="s">
        <v>184</v>
      </c>
      <c r="E90" s="33"/>
      <c r="F90" s="33"/>
      <c r="G90" s="33"/>
      <c r="H90" s="33"/>
      <c r="I90" s="32">
        <f>3578670.84+19547570.17-5733515.27+16407062.59</f>
        <v>33799788.329999998</v>
      </c>
      <c r="J90" s="32"/>
      <c r="K90" s="32">
        <v>11284570.09</v>
      </c>
      <c r="L90" s="32"/>
      <c r="M90" s="32">
        <f>3578670.84+3522244.2+16407062.59</f>
        <v>23507977.629999999</v>
      </c>
      <c r="N90" s="32"/>
      <c r="O90" s="32">
        <v>2515490.34</v>
      </c>
    </row>
    <row r="91" spans="1:15" ht="23.25" customHeight="1">
      <c r="A91" s="33"/>
      <c r="B91" s="33"/>
      <c r="C91" s="33"/>
      <c r="D91" s="2" t="s">
        <v>695</v>
      </c>
      <c r="E91" s="33"/>
      <c r="F91" s="33"/>
      <c r="G91" s="33"/>
      <c r="H91" s="33"/>
      <c r="I91" s="49">
        <f>SUM(I89:I90)</f>
        <v>72336968.579999998</v>
      </c>
      <c r="J91" s="32"/>
      <c r="K91" s="49">
        <f>SUM(K89:K90)</f>
        <v>33758452.939999998</v>
      </c>
      <c r="L91" s="32"/>
      <c r="M91" s="49">
        <f>SUM(M89:M90)</f>
        <v>45176867.769999996</v>
      </c>
      <c r="N91" s="32"/>
      <c r="O91" s="49">
        <f>SUM(O89:O90)</f>
        <v>15255359.25</v>
      </c>
    </row>
    <row r="92" spans="1:15" ht="23.25" customHeight="1" thickBot="1">
      <c r="A92" s="33"/>
      <c r="B92" s="33"/>
      <c r="C92" s="33"/>
      <c r="D92" s="2" t="s">
        <v>696</v>
      </c>
      <c r="E92" s="33"/>
      <c r="F92" s="33"/>
      <c r="G92" s="33"/>
      <c r="H92" s="33"/>
      <c r="I92" s="40">
        <f>+I87+I91</f>
        <v>192238192.07999998</v>
      </c>
      <c r="J92" s="32"/>
      <c r="K92" s="40">
        <f>+K87+K91</f>
        <v>132445612.41</v>
      </c>
      <c r="L92" s="32"/>
      <c r="M92" s="40">
        <f>+M87+M91</f>
        <v>103006594.63999999</v>
      </c>
      <c r="N92" s="32"/>
      <c r="O92" s="40">
        <f>+O87+O91</f>
        <v>67474230.780000001</v>
      </c>
    </row>
    <row r="93" spans="1:15" ht="27" customHeight="1" thickTop="1">
      <c r="C93" s="339"/>
      <c r="D93" s="339"/>
      <c r="E93" s="339"/>
      <c r="I93" s="31"/>
      <c r="J93" s="32"/>
      <c r="K93" s="31"/>
      <c r="L93" s="32"/>
      <c r="M93" s="31"/>
      <c r="N93" s="32"/>
      <c r="O93" s="31"/>
    </row>
    <row r="94" spans="1:15" ht="27" customHeight="1">
      <c r="A94" s="38" t="s">
        <v>1180</v>
      </c>
      <c r="B94" s="43" t="s">
        <v>106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</row>
    <row r="95" spans="1:15" ht="27" customHeight="1">
      <c r="A95" s="33"/>
      <c r="B95" s="33"/>
      <c r="C95" s="42" t="s">
        <v>267</v>
      </c>
      <c r="D95" s="42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15" ht="27" customHeight="1">
      <c r="A96" s="267"/>
      <c r="B96" s="267"/>
      <c r="C96" s="46"/>
      <c r="D96" s="46"/>
      <c r="E96" s="267"/>
      <c r="F96" s="267"/>
      <c r="G96" s="267"/>
      <c r="H96" s="267"/>
      <c r="I96" s="450" t="s">
        <v>122</v>
      </c>
      <c r="J96" s="450"/>
      <c r="K96" s="450"/>
      <c r="L96" s="267"/>
      <c r="M96" s="438" t="s">
        <v>131</v>
      </c>
      <c r="N96" s="438"/>
      <c r="O96" s="438"/>
    </row>
    <row r="97" spans="1:17" ht="27" customHeight="1">
      <c r="A97" s="267"/>
      <c r="B97" s="267"/>
      <c r="C97" s="46"/>
      <c r="D97" s="46"/>
      <c r="E97" s="267"/>
      <c r="F97" s="267"/>
      <c r="G97" s="267"/>
      <c r="H97" s="267"/>
      <c r="I97" s="126" t="s">
        <v>1056</v>
      </c>
      <c r="J97" s="26"/>
      <c r="K97" s="126" t="s">
        <v>802</v>
      </c>
      <c r="L97" s="276"/>
      <c r="M97" s="126" t="s">
        <v>1056</v>
      </c>
      <c r="N97" s="26"/>
      <c r="O97" s="126" t="s">
        <v>802</v>
      </c>
    </row>
    <row r="98" spans="1:17" ht="27" customHeight="1">
      <c r="A98" s="267"/>
      <c r="B98" s="267"/>
      <c r="C98" s="109" t="s">
        <v>485</v>
      </c>
      <c r="D98" s="109"/>
      <c r="E98" s="267"/>
      <c r="F98" s="267"/>
      <c r="G98" s="267"/>
      <c r="H98" s="267"/>
      <c r="I98" s="290"/>
      <c r="J98" s="26"/>
      <c r="K98" s="290"/>
      <c r="L98" s="267"/>
      <c r="M98" s="290"/>
      <c r="N98" s="26"/>
      <c r="O98" s="290"/>
    </row>
    <row r="99" spans="1:17" ht="27" customHeight="1">
      <c r="A99" s="33"/>
      <c r="B99" s="33"/>
      <c r="C99" s="42" t="s">
        <v>73</v>
      </c>
      <c r="D99" s="42"/>
      <c r="E99" s="33"/>
      <c r="F99" s="33"/>
      <c r="G99" s="33"/>
      <c r="H99" s="33"/>
      <c r="I99" s="32">
        <v>1076358583.3099999</v>
      </c>
      <c r="J99" s="32"/>
      <c r="K99" s="32">
        <v>1405010024.47</v>
      </c>
      <c r="L99" s="33"/>
      <c r="M99" s="32">
        <v>0</v>
      </c>
      <c r="N99" s="32"/>
      <c r="O99" s="31">
        <v>0</v>
      </c>
    </row>
    <row r="100" spans="1:17" ht="27" customHeight="1">
      <c r="A100" s="33"/>
      <c r="B100" s="33"/>
      <c r="C100" s="42" t="s">
        <v>75</v>
      </c>
      <c r="D100" s="42"/>
      <c r="E100" s="33"/>
      <c r="F100" s="33"/>
      <c r="G100" s="33"/>
      <c r="H100" s="33"/>
      <c r="I100" s="32">
        <v>12465500</v>
      </c>
      <c r="J100" s="32"/>
      <c r="K100" s="32">
        <v>12465500</v>
      </c>
      <c r="L100" s="33"/>
      <c r="M100" s="32">
        <v>0</v>
      </c>
      <c r="N100" s="32"/>
      <c r="O100" s="31">
        <v>0</v>
      </c>
    </row>
    <row r="101" spans="1:17" ht="27" customHeight="1">
      <c r="A101" s="33"/>
      <c r="B101" s="33"/>
      <c r="C101" s="42" t="s">
        <v>83</v>
      </c>
      <c r="D101" s="42"/>
      <c r="E101" s="33"/>
      <c r="F101" s="33"/>
      <c r="G101" s="33"/>
      <c r="H101" s="33"/>
      <c r="I101" s="31">
        <v>9083805</v>
      </c>
      <c r="J101" s="32"/>
      <c r="K101" s="31">
        <v>7383805.0099999998</v>
      </c>
      <c r="L101" s="33"/>
      <c r="M101" s="31">
        <v>0</v>
      </c>
      <c r="N101" s="32"/>
      <c r="O101" s="31">
        <v>0</v>
      </c>
    </row>
    <row r="102" spans="1:17" ht="27" customHeight="1">
      <c r="A102" s="33"/>
      <c r="B102" s="33"/>
      <c r="C102" s="42" t="s">
        <v>484</v>
      </c>
      <c r="D102" s="42"/>
      <c r="E102" s="33"/>
      <c r="F102" s="33"/>
      <c r="G102" s="33"/>
      <c r="H102" s="33"/>
      <c r="I102" s="31"/>
      <c r="J102" s="32"/>
      <c r="K102" s="31"/>
      <c r="L102" s="33"/>
      <c r="M102" s="31"/>
      <c r="N102" s="32"/>
      <c r="O102" s="31"/>
    </row>
    <row r="103" spans="1:17" ht="27" customHeight="1">
      <c r="A103" s="33"/>
      <c r="B103" s="33"/>
      <c r="C103" s="42" t="s">
        <v>194</v>
      </c>
      <c r="D103" s="42"/>
      <c r="E103" s="33"/>
      <c r="F103" s="33"/>
      <c r="G103" s="33"/>
      <c r="H103" s="33"/>
      <c r="I103" s="31">
        <v>17645171.370000001</v>
      </c>
      <c r="J103" s="32"/>
      <c r="K103" s="31">
        <v>17645171.370000001</v>
      </c>
      <c r="L103" s="33"/>
      <c r="M103" s="31">
        <v>0</v>
      </c>
      <c r="N103" s="32"/>
      <c r="O103" s="31">
        <v>0</v>
      </c>
      <c r="Q103" s="57"/>
    </row>
    <row r="104" spans="1:17" ht="27" customHeight="1">
      <c r="A104" s="33"/>
      <c r="B104" s="33"/>
      <c r="C104" s="42" t="s">
        <v>229</v>
      </c>
      <c r="D104" s="42"/>
      <c r="E104" s="33"/>
      <c r="F104" s="33"/>
      <c r="G104" s="33"/>
      <c r="H104" s="33"/>
      <c r="I104" s="31">
        <f>52976308.04</f>
        <v>52976308.039999999</v>
      </c>
      <c r="J104" s="31"/>
      <c r="K104" s="31">
        <v>28290954.979999997</v>
      </c>
      <c r="L104" s="29"/>
      <c r="M104" s="31">
        <v>24691079.890000001</v>
      </c>
      <c r="N104" s="31"/>
      <c r="O104" s="31">
        <v>11068816.35</v>
      </c>
    </row>
    <row r="105" spans="1:17" ht="27" customHeight="1">
      <c r="A105" s="33"/>
      <c r="B105" s="33"/>
      <c r="C105" s="42" t="s">
        <v>83</v>
      </c>
      <c r="D105" s="42"/>
      <c r="E105" s="33"/>
      <c r="F105" s="33"/>
      <c r="G105" s="33"/>
      <c r="H105" s="33"/>
      <c r="I105" s="31">
        <f>7273961</f>
        <v>7273961</v>
      </c>
      <c r="J105" s="32"/>
      <c r="K105" s="31">
        <v>0</v>
      </c>
      <c r="L105" s="33"/>
      <c r="M105" s="31">
        <v>0</v>
      </c>
      <c r="N105" s="32"/>
      <c r="O105" s="31">
        <v>0</v>
      </c>
    </row>
    <row r="106" spans="1:17" ht="27" customHeight="1">
      <c r="A106" s="33"/>
      <c r="B106" s="33"/>
      <c r="C106" s="42" t="s">
        <v>170</v>
      </c>
      <c r="D106" s="42"/>
      <c r="E106" s="33"/>
      <c r="F106" s="33"/>
      <c r="G106" s="33"/>
      <c r="H106" s="33"/>
      <c r="I106" s="55">
        <v>1507339.32</v>
      </c>
      <c r="J106" s="32"/>
      <c r="K106" s="55">
        <v>1179870.46</v>
      </c>
      <c r="L106" s="33"/>
      <c r="M106" s="55">
        <v>1507339.32</v>
      </c>
      <c r="N106" s="32"/>
      <c r="O106" s="55">
        <v>1179870.46</v>
      </c>
    </row>
    <row r="107" spans="1:17" ht="27" customHeight="1">
      <c r="A107" s="33"/>
      <c r="B107" s="33"/>
      <c r="C107" s="42"/>
      <c r="D107" s="42" t="s">
        <v>926</v>
      </c>
      <c r="E107" s="33"/>
      <c r="F107" s="33"/>
      <c r="G107" s="33"/>
      <c r="H107" s="33"/>
      <c r="I107" s="32">
        <f>SUM(I99:I106)</f>
        <v>1177310668.0399997</v>
      </c>
      <c r="J107" s="32"/>
      <c r="K107" s="32">
        <f>SUM(K99:K106)</f>
        <v>1471975326.29</v>
      </c>
      <c r="L107" s="33"/>
      <c r="M107" s="32">
        <f>SUM(M99:M106)</f>
        <v>26198419.210000001</v>
      </c>
      <c r="N107" s="32"/>
      <c r="O107" s="32">
        <f>SUM(O99:O106)</f>
        <v>12248686.809999999</v>
      </c>
    </row>
    <row r="108" spans="1:17" ht="27" customHeight="1">
      <c r="A108" s="33"/>
      <c r="B108" s="33"/>
      <c r="C108" s="42" t="s">
        <v>268</v>
      </c>
      <c r="D108" s="42"/>
      <c r="E108" s="33"/>
      <c r="F108" s="33"/>
      <c r="G108" s="33"/>
      <c r="H108" s="33"/>
      <c r="I108" s="31">
        <f>-246574417.51+2983290.09-63882.01</f>
        <v>-243655009.42999998</v>
      </c>
      <c r="J108" s="31"/>
      <c r="K108" s="31">
        <v>-341385894.29000002</v>
      </c>
      <c r="L108" s="33"/>
      <c r="M108" s="31">
        <v>-8996339.1899999995</v>
      </c>
      <c r="N108" s="31"/>
      <c r="O108" s="31">
        <v>-5818644.3300000001</v>
      </c>
    </row>
    <row r="109" spans="1:17" ht="27" customHeight="1">
      <c r="A109" s="33"/>
      <c r="B109" s="33"/>
      <c r="C109" s="42" t="s">
        <v>170</v>
      </c>
      <c r="D109" s="42"/>
      <c r="E109" s="33"/>
      <c r="F109" s="33"/>
      <c r="G109" s="33"/>
      <c r="H109" s="33"/>
      <c r="I109" s="31">
        <v>-967274.79</v>
      </c>
      <c r="J109" s="31"/>
      <c r="K109" s="31">
        <v>-644560.21</v>
      </c>
      <c r="L109" s="33"/>
      <c r="M109" s="31">
        <v>-967274.79</v>
      </c>
      <c r="N109" s="31"/>
      <c r="O109" s="31">
        <v>-644560.21</v>
      </c>
    </row>
    <row r="110" spans="1:17" ht="27" customHeight="1" thickBot="1">
      <c r="A110" s="33"/>
      <c r="B110" s="33"/>
      <c r="C110" s="42" t="s">
        <v>269</v>
      </c>
      <c r="D110" s="42"/>
      <c r="E110" s="33"/>
      <c r="F110" s="33"/>
      <c r="G110" s="33"/>
      <c r="H110" s="33"/>
      <c r="I110" s="40">
        <f>SUM(I107:I109)</f>
        <v>932688383.81999981</v>
      </c>
      <c r="J110" s="32"/>
      <c r="K110" s="40">
        <f>SUM(K107:K109)</f>
        <v>1129944871.79</v>
      </c>
      <c r="L110" s="33"/>
      <c r="M110" s="40">
        <f>SUM(M107:M109)</f>
        <v>16234805.230000004</v>
      </c>
      <c r="N110" s="32"/>
      <c r="O110" s="40">
        <f>SUM(O107:O109)</f>
        <v>5785482.2699999986</v>
      </c>
    </row>
    <row r="111" spans="1:17" ht="27" customHeight="1" thickTop="1"/>
    <row r="112" spans="1:17" ht="27" customHeight="1"/>
    <row r="113" spans="1:15" ht="27" customHeight="1"/>
    <row r="114" spans="1:15" ht="27" customHeight="1"/>
    <row r="115" spans="1:15" ht="26.25" customHeight="1">
      <c r="A115" s="431" t="s">
        <v>858</v>
      </c>
      <c r="B115" s="432"/>
      <c r="C115" s="432"/>
      <c r="D115" s="432"/>
      <c r="E115" s="432"/>
      <c r="F115" s="432"/>
      <c r="G115" s="432"/>
      <c r="H115" s="432"/>
      <c r="I115" s="432"/>
      <c r="J115" s="432"/>
      <c r="K115" s="432"/>
      <c r="L115" s="432"/>
      <c r="M115" s="432"/>
      <c r="N115" s="432"/>
      <c r="O115" s="432"/>
    </row>
    <row r="116" spans="1:15" ht="26.25" customHeight="1"/>
    <row r="117" spans="1:15" ht="26.25" customHeight="1">
      <c r="B117" s="33"/>
      <c r="C117" s="2" t="s">
        <v>1069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31"/>
      <c r="N117" s="32"/>
      <c r="O117" s="31"/>
    </row>
    <row r="118" spans="1:15" ht="26.25" customHeight="1">
      <c r="B118" s="33"/>
      <c r="C118" s="33"/>
      <c r="D118" s="33"/>
      <c r="E118" s="33"/>
      <c r="F118" s="33"/>
      <c r="G118" s="33"/>
      <c r="H118" s="33"/>
      <c r="I118" s="438" t="s">
        <v>122</v>
      </c>
      <c r="J118" s="438"/>
      <c r="K118" s="438"/>
      <c r="L118" s="267"/>
      <c r="M118" s="438" t="s">
        <v>131</v>
      </c>
      <c r="N118" s="438"/>
      <c r="O118" s="438"/>
    </row>
    <row r="119" spans="1:15" ht="26.25" customHeight="1">
      <c r="B119" s="33"/>
      <c r="C119" s="33"/>
      <c r="D119" s="33"/>
      <c r="E119" s="33"/>
      <c r="F119" s="33"/>
      <c r="G119" s="33"/>
      <c r="H119" s="33"/>
      <c r="I119" s="126" t="s">
        <v>1056</v>
      </c>
      <c r="J119" s="26"/>
      <c r="K119" s="126" t="s">
        <v>802</v>
      </c>
      <c r="L119" s="276"/>
      <c r="M119" s="126" t="s">
        <v>1056</v>
      </c>
      <c r="N119" s="26"/>
      <c r="O119" s="126" t="s">
        <v>802</v>
      </c>
    </row>
    <row r="120" spans="1:15" ht="26.25" customHeight="1">
      <c r="B120" s="33"/>
      <c r="C120" s="2" t="s">
        <v>106</v>
      </c>
      <c r="E120" s="33"/>
      <c r="F120" s="33"/>
      <c r="G120" s="33"/>
      <c r="H120" s="33"/>
      <c r="I120" s="31"/>
      <c r="J120" s="32"/>
      <c r="K120" s="31"/>
      <c r="L120" s="33"/>
      <c r="M120" s="31"/>
      <c r="N120" s="32"/>
      <c r="O120" s="31"/>
    </row>
    <row r="121" spans="1:15" s="61" customFormat="1" ht="26.25" customHeight="1">
      <c r="B121" s="33"/>
      <c r="C121" s="2" t="s">
        <v>784</v>
      </c>
      <c r="D121" s="2"/>
      <c r="E121" s="33"/>
      <c r="F121" s="33"/>
      <c r="G121" s="33"/>
      <c r="H121" s="33"/>
      <c r="I121" s="31">
        <f>+K126</f>
        <v>691710457.38999987</v>
      </c>
      <c r="J121" s="31"/>
      <c r="K121" s="31">
        <v>653800120.65999997</v>
      </c>
      <c r="L121" s="33"/>
      <c r="M121" s="31">
        <v>5522402.3499999996</v>
      </c>
      <c r="N121" s="31"/>
      <c r="O121" s="31">
        <v>7446009.3899999997</v>
      </c>
    </row>
    <row r="122" spans="1:15" s="61" customFormat="1" ht="26.25" customHeight="1">
      <c r="B122" s="33"/>
      <c r="C122" s="2" t="s">
        <v>807</v>
      </c>
      <c r="D122" s="2"/>
      <c r="E122" s="33"/>
      <c r="F122" s="33"/>
      <c r="G122" s="33"/>
      <c r="H122" s="33"/>
      <c r="I122" s="31">
        <v>0</v>
      </c>
      <c r="J122" s="31"/>
      <c r="K122" s="31">
        <v>171301219.90000001</v>
      </c>
      <c r="L122" s="33"/>
      <c r="M122" s="31">
        <v>0</v>
      </c>
      <c r="N122" s="31"/>
      <c r="O122" s="31">
        <v>0</v>
      </c>
    </row>
    <row r="123" spans="1:15" s="267" customFormat="1" ht="26.25" customHeight="1">
      <c r="B123" s="33"/>
      <c r="C123" s="2" t="s">
        <v>271</v>
      </c>
      <c r="D123" s="2"/>
      <c r="E123" s="33"/>
      <c r="F123" s="33"/>
      <c r="G123" s="33"/>
      <c r="H123" s="33"/>
      <c r="I123" s="31">
        <v>183135522.49000001</v>
      </c>
      <c r="J123" s="32"/>
      <c r="K123" s="31">
        <v>91230909.88000001</v>
      </c>
      <c r="L123" s="33"/>
      <c r="M123" s="31">
        <v>13359342.77</v>
      </c>
      <c r="N123" s="32"/>
      <c r="O123" s="31">
        <v>1109185.68</v>
      </c>
    </row>
    <row r="124" spans="1:15" s="267" customFormat="1" ht="26.25" customHeight="1">
      <c r="B124" s="33"/>
      <c r="C124" s="2" t="s">
        <v>272</v>
      </c>
      <c r="D124" s="2"/>
      <c r="E124" s="33"/>
      <c r="F124" s="33"/>
      <c r="G124" s="33"/>
      <c r="H124" s="33"/>
      <c r="I124" s="31">
        <v>-263123111.53</v>
      </c>
      <c r="J124" s="32"/>
      <c r="K124" s="31">
        <v>-224634216.72999999</v>
      </c>
      <c r="L124" s="33"/>
      <c r="M124" s="31">
        <v>-2822465.96</v>
      </c>
      <c r="N124" s="32"/>
      <c r="O124" s="31">
        <v>-3045216.4</v>
      </c>
    </row>
    <row r="125" spans="1:15" s="33" customFormat="1" ht="26.25" customHeight="1">
      <c r="C125" s="2" t="s">
        <v>170</v>
      </c>
      <c r="D125" s="2"/>
      <c r="I125" s="55">
        <f>+M125</f>
        <v>-44730.46</v>
      </c>
      <c r="J125" s="32"/>
      <c r="K125" s="55">
        <v>12423.68</v>
      </c>
      <c r="M125" s="55">
        <f>-46065.63+1335.17</f>
        <v>-44730.46</v>
      </c>
      <c r="N125" s="32"/>
      <c r="O125" s="55">
        <v>12423.68</v>
      </c>
    </row>
    <row r="126" spans="1:15" s="33" customFormat="1" ht="26.25" customHeight="1">
      <c r="C126" s="2" t="s">
        <v>785</v>
      </c>
      <c r="D126" s="2"/>
      <c r="I126" s="31">
        <f>SUM(I121:I125)</f>
        <v>611678137.88999987</v>
      </c>
      <c r="J126" s="32"/>
      <c r="K126" s="31">
        <f>SUM(K121:K125)</f>
        <v>691710457.38999987</v>
      </c>
      <c r="M126" s="31">
        <f>SUM(M121:M125)</f>
        <v>16014548.699999996</v>
      </c>
      <c r="N126" s="32"/>
      <c r="O126" s="31">
        <f>SUM(O121:O125)</f>
        <v>5522402.3499999996</v>
      </c>
    </row>
    <row r="127" spans="1:15" s="33" customFormat="1" ht="26.25" customHeight="1">
      <c r="C127" s="2" t="s">
        <v>273</v>
      </c>
      <c r="D127" s="2"/>
      <c r="I127" s="31">
        <v>-206781359.81999999</v>
      </c>
      <c r="J127" s="31"/>
      <c r="K127" s="31">
        <v>-250587704.06</v>
      </c>
      <c r="M127" s="31">
        <v>-2891510.85</v>
      </c>
      <c r="N127" s="31"/>
      <c r="O127" s="31">
        <v>-3096499.29</v>
      </c>
    </row>
    <row r="128" spans="1:15" s="33" customFormat="1" ht="26.25" customHeight="1" thickBot="1">
      <c r="C128" s="2" t="s">
        <v>783</v>
      </c>
      <c r="D128" s="2"/>
      <c r="I128" s="40">
        <f>SUM(I126:I127)</f>
        <v>404896778.06999987</v>
      </c>
      <c r="J128" s="32"/>
      <c r="K128" s="40">
        <f>SUM(K126:K127)</f>
        <v>441122753.32999986</v>
      </c>
      <c r="M128" s="40">
        <f>SUM(M126:M127)</f>
        <v>13123037.849999996</v>
      </c>
      <c r="N128" s="32"/>
      <c r="O128" s="40">
        <f>SUM(O126:O127)</f>
        <v>2425903.0599999996</v>
      </c>
    </row>
    <row r="129" spans="2:15" s="33" customFormat="1" ht="26.25" customHeight="1" thickTop="1">
      <c r="C129" s="2"/>
      <c r="D129" s="2"/>
      <c r="I129" s="31"/>
      <c r="J129" s="32"/>
      <c r="K129" s="31"/>
      <c r="M129" s="31"/>
      <c r="N129" s="32"/>
      <c r="O129" s="31"/>
    </row>
    <row r="130" spans="2:15" s="33" customFormat="1" ht="26.25" customHeight="1">
      <c r="C130" s="2" t="s">
        <v>483</v>
      </c>
    </row>
    <row r="131" spans="2:15" s="33" customFormat="1" ht="26.25" customHeight="1">
      <c r="I131" s="438" t="s">
        <v>122</v>
      </c>
      <c r="J131" s="438"/>
      <c r="K131" s="438"/>
      <c r="L131" s="267"/>
      <c r="M131" s="438" t="s">
        <v>131</v>
      </c>
      <c r="N131" s="438"/>
      <c r="O131" s="438"/>
    </row>
    <row r="132" spans="2:15" s="33" customFormat="1" ht="26.25" customHeight="1">
      <c r="I132" s="126" t="s">
        <v>1056</v>
      </c>
      <c r="J132" s="26"/>
      <c r="K132" s="126" t="s">
        <v>802</v>
      </c>
      <c r="L132" s="276"/>
      <c r="M132" s="126" t="s">
        <v>1056</v>
      </c>
      <c r="N132" s="26"/>
      <c r="O132" s="126" t="s">
        <v>802</v>
      </c>
    </row>
    <row r="133" spans="2:15" s="33" customFormat="1" ht="26.25" customHeight="1">
      <c r="C133" s="2" t="s">
        <v>274</v>
      </c>
      <c r="D133" s="2"/>
      <c r="I133" s="32">
        <v>224171645.53</v>
      </c>
      <c r="J133" s="32"/>
      <c r="K133" s="32">
        <v>268600584.25999999</v>
      </c>
      <c r="M133" s="33">
        <v>3642307.2</v>
      </c>
      <c r="O133" s="32">
        <v>3317101.32</v>
      </c>
    </row>
    <row r="134" spans="2:15" s="33" customFormat="1" ht="26.25" customHeight="1">
      <c r="C134" s="2" t="s">
        <v>275</v>
      </c>
      <c r="D134" s="2"/>
      <c r="I134" s="31">
        <v>421078962.44</v>
      </c>
      <c r="J134" s="31"/>
      <c r="K134" s="31">
        <v>454817141.45000005</v>
      </c>
      <c r="L134" s="29"/>
      <c r="M134" s="29">
        <v>14569228.800000001</v>
      </c>
      <c r="N134" s="29"/>
      <c r="O134" s="31">
        <v>2487825.9900000002</v>
      </c>
    </row>
    <row r="135" spans="2:15" s="33" customFormat="1" ht="26.25" customHeight="1">
      <c r="C135" s="2" t="s">
        <v>967</v>
      </c>
      <c r="D135" s="2"/>
      <c r="I135" s="55">
        <v>3811500</v>
      </c>
      <c r="J135" s="32"/>
      <c r="K135" s="55">
        <v>6439500</v>
      </c>
      <c r="M135" s="55">
        <v>0</v>
      </c>
      <c r="O135" s="55">
        <v>0</v>
      </c>
    </row>
    <row r="136" spans="2:15" s="33" customFormat="1" ht="26.25" customHeight="1">
      <c r="C136" s="2"/>
      <c r="D136" s="2" t="s">
        <v>178</v>
      </c>
      <c r="I136" s="32">
        <f>SUM(I133:I135)</f>
        <v>649062107.97000003</v>
      </c>
      <c r="J136" s="32"/>
      <c r="K136" s="32">
        <f>SUM(K133:K135)</f>
        <v>729857225.71000004</v>
      </c>
      <c r="M136" s="32">
        <f>SUM(M133:M135)</f>
        <v>18211536</v>
      </c>
      <c r="O136" s="32">
        <f>SUM(O133:O135)</f>
        <v>5804927.3100000005</v>
      </c>
    </row>
    <row r="137" spans="2:15" s="43" customFormat="1" ht="26.25" customHeight="1">
      <c r="B137" s="33"/>
      <c r="C137" s="2" t="s">
        <v>276</v>
      </c>
      <c r="D137" s="2"/>
      <c r="E137" s="33"/>
      <c r="F137" s="33"/>
      <c r="G137" s="33"/>
      <c r="H137" s="33"/>
      <c r="I137" s="31">
        <v>-37314482.850000001</v>
      </c>
      <c r="J137" s="32"/>
      <c r="K137" s="31">
        <v>-38122011.549999997</v>
      </c>
      <c r="L137" s="33"/>
      <c r="M137" s="31">
        <v>-2127500.0699999998</v>
      </c>
      <c r="N137" s="33"/>
      <c r="O137" s="31">
        <v>-257768.19</v>
      </c>
    </row>
    <row r="138" spans="2:15" s="33" customFormat="1" ht="26.25" customHeight="1">
      <c r="C138" s="2" t="s">
        <v>170</v>
      </c>
      <c r="D138" s="2"/>
      <c r="I138" s="31">
        <f>+M138</f>
        <v>-69487.23</v>
      </c>
      <c r="J138" s="32"/>
      <c r="K138" s="31">
        <v>-24756.77</v>
      </c>
      <c r="M138" s="31">
        <f>-12546.33-66132.42+9191.52</f>
        <v>-69487.23</v>
      </c>
      <c r="O138" s="31">
        <v>-24756.77</v>
      </c>
    </row>
    <row r="139" spans="2:15" s="267" customFormat="1" ht="26.25" customHeight="1" thickBot="1">
      <c r="B139" s="33"/>
      <c r="C139" s="2" t="s">
        <v>277</v>
      </c>
      <c r="D139" s="2"/>
      <c r="E139" s="33"/>
      <c r="F139" s="33"/>
      <c r="G139" s="33"/>
      <c r="H139" s="33"/>
      <c r="I139" s="40">
        <f>SUM(I136:I138)</f>
        <v>611678137.88999999</v>
      </c>
      <c r="J139" s="32"/>
      <c r="K139" s="40">
        <f>SUM(K136:K138)</f>
        <v>691710457.3900001</v>
      </c>
      <c r="L139" s="33"/>
      <c r="M139" s="40">
        <f>SUM(M136:M138)</f>
        <v>16014548.699999999</v>
      </c>
      <c r="N139" s="33"/>
      <c r="O139" s="40">
        <f>SUM(O136:O138)</f>
        <v>5522402.3500000006</v>
      </c>
    </row>
    <row r="140" spans="2:15" s="267" customFormat="1" ht="26.25" customHeight="1" thickTop="1"/>
    <row r="141" spans="2:15" s="267" customFormat="1" ht="26.25" customHeight="1">
      <c r="B141" s="2"/>
      <c r="C141" s="85" t="s">
        <v>1070</v>
      </c>
      <c r="D141" s="2"/>
      <c r="E141" s="85"/>
      <c r="F141" s="85"/>
      <c r="G141" s="85"/>
      <c r="H141" s="85"/>
      <c r="I141" s="85"/>
      <c r="J141" s="85"/>
      <c r="K141" s="85"/>
      <c r="L141" s="85"/>
      <c r="M141" s="291"/>
      <c r="N141" s="2"/>
      <c r="O141" s="2"/>
    </row>
    <row r="142" spans="2:15" s="33" customFormat="1" ht="26.25" customHeight="1">
      <c r="B142" s="2" t="s">
        <v>752</v>
      </c>
      <c r="C142" s="85"/>
      <c r="D142" s="2"/>
      <c r="E142" s="85"/>
      <c r="F142" s="85"/>
      <c r="G142" s="85"/>
      <c r="H142" s="85"/>
      <c r="I142" s="85"/>
      <c r="J142" s="85"/>
      <c r="K142" s="98"/>
      <c r="L142" s="86"/>
      <c r="M142" s="2"/>
      <c r="N142" s="2"/>
      <c r="O142" s="2"/>
    </row>
    <row r="143" spans="2:15" s="33" customFormat="1" ht="26.25" customHeight="1">
      <c r="B143" s="61"/>
      <c r="C143" s="2"/>
      <c r="D143" s="85"/>
      <c r="E143" s="85"/>
      <c r="F143" s="85"/>
      <c r="G143" s="85"/>
      <c r="H143" s="85"/>
      <c r="I143" s="449" t="s">
        <v>122</v>
      </c>
      <c r="J143" s="449"/>
      <c r="K143" s="449"/>
      <c r="L143" s="52"/>
      <c r="M143" s="449" t="s">
        <v>131</v>
      </c>
      <c r="N143" s="449"/>
      <c r="O143" s="449"/>
    </row>
    <row r="144" spans="2:15" s="33" customFormat="1" ht="26.25" customHeight="1">
      <c r="B144" s="2"/>
      <c r="C144" s="2"/>
      <c r="D144" s="85"/>
      <c r="E144" s="85"/>
      <c r="F144" s="85"/>
      <c r="G144" s="85"/>
      <c r="H144" s="85"/>
      <c r="I144" s="126" t="s">
        <v>1056</v>
      </c>
      <c r="J144" s="26"/>
      <c r="K144" s="126" t="s">
        <v>802</v>
      </c>
      <c r="L144" s="276"/>
      <c r="M144" s="126" t="s">
        <v>1056</v>
      </c>
      <c r="N144" s="26"/>
      <c r="O144" s="126" t="s">
        <v>802</v>
      </c>
    </row>
    <row r="145" spans="2:15" s="33" customFormat="1" ht="26.25" customHeight="1">
      <c r="B145" s="2"/>
      <c r="C145" s="2"/>
      <c r="D145" s="85" t="s">
        <v>278</v>
      </c>
      <c r="E145" s="85"/>
      <c r="F145" s="85"/>
      <c r="G145" s="85"/>
      <c r="H145" s="85"/>
      <c r="I145" s="31">
        <v>9894713.1999999993</v>
      </c>
      <c r="J145" s="85"/>
      <c r="K145" s="291">
        <v>7320744.79</v>
      </c>
      <c r="L145" s="327"/>
      <c r="M145" s="31">
        <v>3346358.47</v>
      </c>
      <c r="N145" s="31"/>
      <c r="O145" s="31">
        <v>3383054.09</v>
      </c>
    </row>
    <row r="146" spans="2:15" s="33" customFormat="1" ht="26.25" customHeight="1">
      <c r="B146" s="2"/>
      <c r="C146" s="2"/>
      <c r="D146" s="85" t="s">
        <v>620</v>
      </c>
      <c r="E146" s="85"/>
      <c r="F146" s="85"/>
      <c r="G146" s="85"/>
      <c r="H146" s="85"/>
      <c r="I146" s="2"/>
      <c r="J146" s="2"/>
      <c r="K146" s="2"/>
      <c r="L146" s="2"/>
      <c r="M146" s="2"/>
      <c r="N146" s="2"/>
      <c r="O146" s="2"/>
    </row>
    <row r="147" spans="2:15" s="33" customFormat="1" ht="26.25" customHeight="1">
      <c r="B147" s="2"/>
      <c r="C147" s="2"/>
      <c r="D147" s="85" t="s">
        <v>619</v>
      </c>
      <c r="E147" s="85"/>
      <c r="F147" s="85"/>
      <c r="G147" s="85"/>
      <c r="H147" s="85"/>
      <c r="I147" s="31">
        <v>76736763.430000007</v>
      </c>
      <c r="J147" s="85"/>
      <c r="K147" s="291">
        <v>89119752.290000007</v>
      </c>
      <c r="L147" s="327"/>
      <c r="M147" s="31">
        <v>0</v>
      </c>
      <c r="N147" s="31"/>
      <c r="O147" s="31">
        <v>0</v>
      </c>
    </row>
    <row r="148" spans="2:15" s="33" customFormat="1" ht="26.25" customHeight="1">
      <c r="B148" s="2"/>
      <c r="C148" s="2"/>
      <c r="D148" s="85" t="s">
        <v>279</v>
      </c>
      <c r="E148" s="85"/>
      <c r="F148" s="85"/>
      <c r="G148" s="85"/>
      <c r="H148" s="85"/>
      <c r="I148" s="31">
        <v>21012526.710000001</v>
      </c>
      <c r="J148" s="85"/>
      <c r="K148" s="33">
        <v>19994481.93</v>
      </c>
      <c r="L148" s="85"/>
      <c r="M148" s="31">
        <v>807147.5</v>
      </c>
      <c r="N148" s="31"/>
      <c r="O148" s="31">
        <v>395386.74</v>
      </c>
    </row>
    <row r="149" spans="2:15" s="33" customFormat="1" ht="26.25" customHeight="1">
      <c r="B149" s="2"/>
      <c r="C149" s="2"/>
      <c r="D149" s="85" t="s">
        <v>280</v>
      </c>
      <c r="E149" s="85"/>
      <c r="F149" s="85"/>
      <c r="G149" s="85"/>
      <c r="H149" s="85"/>
      <c r="I149" s="31">
        <v>1245680.49</v>
      </c>
      <c r="J149" s="85"/>
      <c r="K149" s="31">
        <v>495983.56</v>
      </c>
      <c r="L149" s="85"/>
      <c r="M149" s="31">
        <v>0</v>
      </c>
      <c r="N149" s="31"/>
      <c r="O149" s="31">
        <v>0</v>
      </c>
    </row>
    <row r="150" spans="2:15" ht="27.75" customHeight="1"/>
    <row r="151" spans="2:15" ht="27.75" customHeight="1"/>
    <row r="152" spans="2:15" ht="27.75" customHeight="1"/>
  </sheetData>
  <mergeCells count="26">
    <mergeCell ref="A115:O115"/>
    <mergeCell ref="I143:K143"/>
    <mergeCell ref="M143:O143"/>
    <mergeCell ref="I51:K51"/>
    <mergeCell ref="M51:O51"/>
    <mergeCell ref="M96:O96"/>
    <mergeCell ref="I96:K96"/>
    <mergeCell ref="I131:K131"/>
    <mergeCell ref="M131:O131"/>
    <mergeCell ref="I118:K118"/>
    <mergeCell ref="M118:O118"/>
    <mergeCell ref="M67:O67"/>
    <mergeCell ref="A39:O39"/>
    <mergeCell ref="I67:K67"/>
    <mergeCell ref="I81:K81"/>
    <mergeCell ref="M81:O81"/>
    <mergeCell ref="I42:K42"/>
    <mergeCell ref="M42:O42"/>
    <mergeCell ref="A78:O78"/>
    <mergeCell ref="A1:O1"/>
    <mergeCell ref="I14:K14"/>
    <mergeCell ref="M14:O14"/>
    <mergeCell ref="I29:K29"/>
    <mergeCell ref="M29:O29"/>
    <mergeCell ref="I28:K28"/>
    <mergeCell ref="M28:O28"/>
  </mergeCells>
  <pageMargins left="0.59055118110236227" right="0.28999999999999998" top="0.56000000000000005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36"/>
  <sheetViews>
    <sheetView topLeftCell="A28" zoomScale="80" zoomScaleNormal="80" zoomScaleSheetLayoutView="110" workbookViewId="0">
      <selection activeCell="P20" sqref="P20"/>
    </sheetView>
  </sheetViews>
  <sheetFormatPr defaultColWidth="9.09765625" defaultRowHeight="23.25" customHeight="1"/>
  <cols>
    <col min="1" max="1" width="2.69921875" style="187" customWidth="1"/>
    <col min="2" max="2" width="7.296875" style="187" customWidth="1"/>
    <col min="3" max="3" width="1" style="187" customWidth="1"/>
    <col min="4" max="4" width="6.3984375" style="187" customWidth="1"/>
    <col min="5" max="5" width="1" style="187" customWidth="1"/>
    <col min="6" max="6" width="20.59765625" style="187" customWidth="1"/>
    <col min="7" max="7" width="1" style="187" customWidth="1"/>
    <col min="8" max="8" width="18.09765625" style="187" customWidth="1"/>
    <col min="9" max="9" width="0.8984375" style="187" customWidth="1"/>
    <col min="10" max="10" width="13" style="187" customWidth="1"/>
    <col min="11" max="11" width="0.69921875" style="187" customWidth="1"/>
    <col min="12" max="12" width="16.09765625" style="187" customWidth="1"/>
    <col min="13" max="13" width="1" style="187" customWidth="1"/>
    <col min="14" max="14" width="15.59765625" style="187" customWidth="1"/>
    <col min="15" max="15" width="0.8984375" style="187" customWidth="1"/>
    <col min="16" max="16" width="15.59765625" style="187" customWidth="1"/>
    <col min="17" max="17" width="0.8984375" style="187" customWidth="1"/>
    <col min="18" max="18" width="12.69921875" style="187" bestFit="1" customWidth="1"/>
    <col min="19" max="19" width="1" style="187" customWidth="1"/>
    <col min="20" max="20" width="15.59765625" style="187" customWidth="1"/>
    <col min="21" max="21" width="1.3984375" style="187" customWidth="1"/>
    <col min="22" max="22" width="15.59765625" style="187" customWidth="1"/>
    <col min="23" max="23" width="1.296875" style="187" customWidth="1"/>
    <col min="24" max="24" width="15.59765625" style="187" customWidth="1"/>
    <col min="25" max="25" width="1.3984375" style="187" customWidth="1"/>
    <col min="26" max="26" width="15.59765625" style="187" customWidth="1"/>
    <col min="27" max="27" width="1.59765625" style="187" customWidth="1"/>
    <col min="28" max="28" width="9.09765625" style="187"/>
    <col min="29" max="29" width="10.3984375" style="187" bestFit="1" customWidth="1"/>
    <col min="30" max="16384" width="9.09765625" style="187"/>
  </cols>
  <sheetData>
    <row r="1" spans="1:27" ht="21.75" customHeight="1">
      <c r="A1" s="452" t="s">
        <v>859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212"/>
    </row>
    <row r="2" spans="1:27" ht="21.75" customHeight="1">
      <c r="A2" s="241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  <c r="U2" s="213"/>
      <c r="V2" s="213"/>
      <c r="W2" s="213"/>
      <c r="X2" s="213"/>
      <c r="Y2" s="213"/>
      <c r="Z2" s="213"/>
      <c r="AA2" s="213"/>
    </row>
    <row r="3" spans="1:27" ht="21.75" customHeight="1">
      <c r="A3" s="214" t="s">
        <v>1184</v>
      </c>
      <c r="B3" s="184"/>
      <c r="C3" s="184"/>
      <c r="D3" s="215"/>
      <c r="E3" s="215"/>
      <c r="F3" s="215"/>
      <c r="G3" s="215"/>
      <c r="H3" s="215"/>
      <c r="I3" s="215"/>
      <c r="J3" s="216"/>
      <c r="K3" s="216"/>
      <c r="L3" s="217"/>
      <c r="M3" s="217"/>
      <c r="N3" s="217"/>
      <c r="O3" s="217"/>
      <c r="P3" s="217"/>
      <c r="Q3" s="217"/>
      <c r="R3" s="217"/>
      <c r="S3" s="217"/>
      <c r="T3" s="241"/>
      <c r="U3" s="241"/>
      <c r="V3" s="218"/>
      <c r="W3" s="241"/>
      <c r="X3" s="241"/>
      <c r="Y3" s="241"/>
      <c r="Z3" s="218"/>
      <c r="AA3" s="218"/>
    </row>
    <row r="4" spans="1:27" ht="21.75" customHeight="1">
      <c r="A4" s="214"/>
      <c r="B4" s="184"/>
      <c r="C4" s="184"/>
      <c r="D4" s="215"/>
      <c r="E4" s="215"/>
      <c r="F4" s="215"/>
      <c r="G4" s="215"/>
      <c r="H4" s="215"/>
      <c r="I4" s="215"/>
      <c r="J4" s="216"/>
      <c r="K4" s="216"/>
      <c r="L4" s="217"/>
      <c r="M4" s="217"/>
      <c r="N4" s="217"/>
      <c r="O4" s="217"/>
      <c r="P4" s="217"/>
      <c r="Q4" s="217"/>
      <c r="R4" s="217"/>
      <c r="S4" s="217"/>
      <c r="T4" s="241"/>
      <c r="U4" s="241"/>
      <c r="V4" s="218"/>
      <c r="W4" s="241"/>
      <c r="X4" s="241"/>
      <c r="Y4" s="241"/>
      <c r="Z4" s="218"/>
      <c r="AA4" s="218"/>
    </row>
    <row r="5" spans="1:27" ht="21.75" customHeight="1">
      <c r="A5" s="184"/>
      <c r="B5" s="214"/>
      <c r="C5" s="214"/>
      <c r="D5" s="214"/>
      <c r="E5" s="214"/>
      <c r="F5" s="214"/>
      <c r="G5" s="214"/>
      <c r="H5" s="214"/>
      <c r="I5" s="214"/>
      <c r="J5" s="219"/>
      <c r="K5" s="219"/>
      <c r="L5" s="220"/>
      <c r="M5" s="220"/>
      <c r="N5" s="220"/>
      <c r="O5" s="220"/>
      <c r="P5" s="220"/>
      <c r="Q5" s="220"/>
      <c r="R5" s="220"/>
      <c r="S5" s="220"/>
      <c r="T5" s="451" t="s">
        <v>122</v>
      </c>
      <c r="U5" s="451"/>
      <c r="V5" s="451"/>
      <c r="W5" s="43"/>
      <c r="X5" s="451" t="s">
        <v>131</v>
      </c>
      <c r="Y5" s="451"/>
      <c r="Z5" s="451"/>
      <c r="AA5" s="221"/>
    </row>
    <row r="6" spans="1:27" ht="21.75" customHeight="1">
      <c r="A6" s="184"/>
      <c r="B6" s="222" t="s">
        <v>281</v>
      </c>
      <c r="C6" s="223"/>
      <c r="D6" s="222" t="s">
        <v>282</v>
      </c>
      <c r="E6" s="223"/>
      <c r="F6" s="222" t="s">
        <v>283</v>
      </c>
      <c r="G6" s="223"/>
      <c r="H6" s="222" t="s">
        <v>284</v>
      </c>
      <c r="I6" s="223"/>
      <c r="J6" s="224" t="s">
        <v>285</v>
      </c>
      <c r="K6" s="225"/>
      <c r="L6" s="226" t="s">
        <v>286</v>
      </c>
      <c r="M6" s="226"/>
      <c r="N6" s="455" t="s">
        <v>287</v>
      </c>
      <c r="O6" s="456"/>
      <c r="P6" s="457"/>
      <c r="Q6" s="227"/>
      <c r="R6" s="227" t="s">
        <v>288</v>
      </c>
      <c r="S6" s="227"/>
      <c r="T6" s="458" t="s">
        <v>1056</v>
      </c>
      <c r="U6" s="228"/>
      <c r="V6" s="453" t="s">
        <v>802</v>
      </c>
      <c r="W6" s="228"/>
      <c r="X6" s="458" t="s">
        <v>1056</v>
      </c>
      <c r="Y6" s="228"/>
      <c r="Z6" s="453" t="s">
        <v>802</v>
      </c>
      <c r="AA6" s="285"/>
    </row>
    <row r="7" spans="1:27" ht="21.75" customHeight="1">
      <c r="A7" s="184"/>
      <c r="B7" s="284" t="s">
        <v>289</v>
      </c>
      <c r="C7" s="227"/>
      <c r="D7" s="220"/>
      <c r="E7" s="229"/>
      <c r="F7" s="284"/>
      <c r="G7" s="227"/>
      <c r="H7" s="284"/>
      <c r="I7" s="227"/>
      <c r="J7" s="230"/>
      <c r="K7" s="225"/>
      <c r="L7" s="231" t="s">
        <v>290</v>
      </c>
      <c r="M7" s="226"/>
      <c r="N7" s="284" t="s">
        <v>291</v>
      </c>
      <c r="O7" s="223"/>
      <c r="P7" s="284" t="s">
        <v>292</v>
      </c>
      <c r="Q7" s="227"/>
      <c r="R7" s="231" t="s">
        <v>293</v>
      </c>
      <c r="S7" s="226"/>
      <c r="T7" s="454"/>
      <c r="U7" s="228"/>
      <c r="V7" s="454"/>
      <c r="W7" s="228"/>
      <c r="X7" s="454"/>
      <c r="Y7" s="228"/>
      <c r="Z7" s="454"/>
      <c r="AA7" s="285"/>
    </row>
    <row r="8" spans="1:27" ht="21.75" customHeight="1">
      <c r="A8" s="184"/>
      <c r="B8" s="116">
        <v>1</v>
      </c>
      <c r="C8" s="116"/>
      <c r="D8" s="140" t="s">
        <v>294</v>
      </c>
      <c r="E8" s="140"/>
      <c r="F8" s="189" t="s">
        <v>295</v>
      </c>
      <c r="G8" s="189"/>
      <c r="H8" s="185" t="s">
        <v>296</v>
      </c>
      <c r="I8" s="185"/>
      <c r="J8" s="113">
        <v>4600000</v>
      </c>
      <c r="K8" s="232"/>
      <c r="L8" s="116" t="s">
        <v>297</v>
      </c>
      <c r="M8" s="116"/>
      <c r="N8" s="140" t="s">
        <v>298</v>
      </c>
      <c r="O8" s="140"/>
      <c r="P8" s="140" t="s">
        <v>488</v>
      </c>
      <c r="Q8" s="140"/>
      <c r="R8" s="155">
        <v>58980</v>
      </c>
      <c r="S8" s="155"/>
      <c r="T8" s="155">
        <v>0</v>
      </c>
      <c r="U8" s="155"/>
      <c r="V8" s="155">
        <v>23170229.969999999</v>
      </c>
      <c r="W8" s="155"/>
      <c r="X8" s="155">
        <v>0</v>
      </c>
      <c r="Y8" s="155"/>
      <c r="Z8" s="155">
        <v>23170229.969999999</v>
      </c>
      <c r="AA8" s="233"/>
    </row>
    <row r="9" spans="1:27" ht="21.75" customHeight="1">
      <c r="A9" s="184"/>
      <c r="B9" s="116"/>
      <c r="C9" s="116"/>
      <c r="D9" s="140" t="s">
        <v>299</v>
      </c>
      <c r="E9" s="140"/>
      <c r="F9" s="189" t="s">
        <v>300</v>
      </c>
      <c r="G9" s="189"/>
      <c r="H9" s="116" t="s">
        <v>493</v>
      </c>
      <c r="I9" s="116"/>
      <c r="J9" s="113">
        <v>297920000</v>
      </c>
      <c r="K9" s="113"/>
      <c r="L9" s="116" t="s">
        <v>498</v>
      </c>
      <c r="M9" s="116"/>
      <c r="N9" s="140" t="s">
        <v>301</v>
      </c>
      <c r="O9" s="140"/>
      <c r="P9" s="140" t="s">
        <v>769</v>
      </c>
      <c r="Q9" s="140"/>
      <c r="R9" s="155">
        <v>5517006.25</v>
      </c>
      <c r="S9" s="155"/>
      <c r="T9" s="155">
        <v>0</v>
      </c>
      <c r="U9" s="155"/>
      <c r="V9" s="155">
        <v>38448343.609999999</v>
      </c>
      <c r="W9" s="155"/>
      <c r="X9" s="155">
        <v>0</v>
      </c>
      <c r="Y9" s="155"/>
      <c r="Z9" s="155">
        <v>38448343.609999999</v>
      </c>
      <c r="AA9" s="233"/>
    </row>
    <row r="10" spans="1:27" ht="21.75" customHeight="1">
      <c r="A10" s="184"/>
      <c r="B10" s="116"/>
      <c r="C10" s="116"/>
      <c r="D10" s="140" t="s">
        <v>302</v>
      </c>
      <c r="E10" s="140"/>
      <c r="F10" s="189" t="s">
        <v>303</v>
      </c>
      <c r="G10" s="189"/>
      <c r="H10" s="116" t="s">
        <v>493</v>
      </c>
      <c r="I10" s="116"/>
      <c r="J10" s="113">
        <v>264320000</v>
      </c>
      <c r="K10" s="113"/>
      <c r="L10" s="116" t="s">
        <v>499</v>
      </c>
      <c r="M10" s="116"/>
      <c r="N10" s="140" t="s">
        <v>304</v>
      </c>
      <c r="O10" s="140"/>
      <c r="P10" s="140" t="s">
        <v>768</v>
      </c>
      <c r="Q10" s="140"/>
      <c r="R10" s="155">
        <v>3409728</v>
      </c>
      <c r="S10" s="155"/>
      <c r="T10" s="155">
        <v>83243221.799999997</v>
      </c>
      <c r="U10" s="155"/>
      <c r="V10" s="155">
        <v>123965419.25</v>
      </c>
      <c r="W10" s="155"/>
      <c r="X10" s="155">
        <f>83243221.73+0.07</f>
        <v>83243221.799999997</v>
      </c>
      <c r="Y10" s="155"/>
      <c r="Z10" s="155">
        <v>123965419.25</v>
      </c>
      <c r="AA10" s="141"/>
    </row>
    <row r="11" spans="1:27" ht="21.75" customHeight="1">
      <c r="A11" s="184"/>
      <c r="B11" s="116"/>
      <c r="C11" s="116"/>
      <c r="D11" s="140" t="s">
        <v>308</v>
      </c>
      <c r="E11" s="140"/>
      <c r="F11" s="189" t="s">
        <v>743</v>
      </c>
      <c r="G11" s="189"/>
      <c r="H11" s="185" t="s">
        <v>296</v>
      </c>
      <c r="I11" s="185"/>
      <c r="J11" s="113">
        <v>2950000</v>
      </c>
      <c r="K11" s="113"/>
      <c r="L11" s="116" t="s">
        <v>744</v>
      </c>
      <c r="M11" s="116"/>
      <c r="N11" s="140" t="s">
        <v>769</v>
      </c>
      <c r="O11" s="140"/>
      <c r="P11" s="140" t="s">
        <v>1040</v>
      </c>
      <c r="Q11" s="140"/>
      <c r="R11" s="155">
        <v>82010</v>
      </c>
      <c r="S11" s="155"/>
      <c r="T11" s="155">
        <v>84970985.799999997</v>
      </c>
      <c r="U11" s="155"/>
      <c r="V11" s="155">
        <v>98707000</v>
      </c>
      <c r="W11" s="155"/>
      <c r="X11" s="155">
        <v>84970985.799999997</v>
      </c>
      <c r="Y11" s="155"/>
      <c r="Z11" s="155">
        <v>98707000</v>
      </c>
      <c r="AA11" s="186"/>
    </row>
    <row r="12" spans="1:27" ht="21.75" customHeight="1">
      <c r="A12" s="184"/>
      <c r="B12" s="116">
        <v>2</v>
      </c>
      <c r="C12" s="241"/>
      <c r="D12" s="140" t="s">
        <v>294</v>
      </c>
      <c r="E12" s="140"/>
      <c r="F12" s="189" t="s">
        <v>305</v>
      </c>
      <c r="G12" s="189"/>
      <c r="H12" s="185" t="s">
        <v>296</v>
      </c>
      <c r="I12" s="185"/>
      <c r="J12" s="113">
        <v>6375000</v>
      </c>
      <c r="K12" s="113"/>
      <c r="L12" s="164" t="s">
        <v>780</v>
      </c>
      <c r="M12" s="164"/>
      <c r="N12" s="140" t="s">
        <v>306</v>
      </c>
      <c r="O12" s="140"/>
      <c r="P12" s="140" t="s">
        <v>307</v>
      </c>
      <c r="Q12" s="140"/>
      <c r="R12" s="155">
        <v>111900</v>
      </c>
      <c r="S12" s="155"/>
      <c r="T12" s="155">
        <f t="shared" ref="T12:T13" si="0">+X12</f>
        <v>0</v>
      </c>
      <c r="U12" s="155"/>
      <c r="V12" s="155">
        <v>41075496</v>
      </c>
      <c r="W12" s="155"/>
      <c r="X12" s="155">
        <v>0</v>
      </c>
      <c r="Y12" s="155"/>
      <c r="Z12" s="155">
        <v>41075496</v>
      </c>
      <c r="AA12" s="141"/>
    </row>
    <row r="13" spans="1:27" ht="21.75" customHeight="1">
      <c r="A13" s="184"/>
      <c r="B13" s="241"/>
      <c r="C13" s="241"/>
      <c r="D13" s="140" t="s">
        <v>299</v>
      </c>
      <c r="E13" s="140"/>
      <c r="F13" s="189" t="s">
        <v>305</v>
      </c>
      <c r="G13" s="189"/>
      <c r="H13" s="185" t="s">
        <v>296</v>
      </c>
      <c r="I13" s="185"/>
      <c r="J13" s="113">
        <v>6375000</v>
      </c>
      <c r="K13" s="113"/>
      <c r="L13" s="164" t="s">
        <v>780</v>
      </c>
      <c r="M13" s="164"/>
      <c r="N13" s="140" t="s">
        <v>306</v>
      </c>
      <c r="O13" s="140"/>
      <c r="P13" s="140" t="s">
        <v>307</v>
      </c>
      <c r="Q13" s="140"/>
      <c r="R13" s="155">
        <v>111900</v>
      </c>
      <c r="S13" s="155"/>
      <c r="T13" s="155">
        <f t="shared" si="0"/>
        <v>0</v>
      </c>
      <c r="U13" s="155"/>
      <c r="V13" s="155">
        <v>41075496</v>
      </c>
      <c r="W13" s="155"/>
      <c r="X13" s="155">
        <v>0</v>
      </c>
      <c r="Y13" s="155"/>
      <c r="Z13" s="155">
        <v>41075496</v>
      </c>
      <c r="AA13" s="141"/>
    </row>
    <row r="14" spans="1:27" ht="21.75" customHeight="1">
      <c r="A14" s="184"/>
      <c r="B14" s="241"/>
      <c r="C14" s="241"/>
      <c r="D14" s="140" t="s">
        <v>302</v>
      </c>
      <c r="E14" s="140"/>
      <c r="F14" s="140" t="s">
        <v>309</v>
      </c>
      <c r="G14" s="140"/>
      <c r="H14" s="185" t="s">
        <v>296</v>
      </c>
      <c r="I14" s="185"/>
      <c r="J14" s="113">
        <v>470000</v>
      </c>
      <c r="K14" s="113"/>
      <c r="L14" s="164" t="s">
        <v>781</v>
      </c>
      <c r="M14" s="164"/>
      <c r="N14" s="140" t="s">
        <v>310</v>
      </c>
      <c r="O14" s="140"/>
      <c r="P14" s="140" t="s">
        <v>769</v>
      </c>
      <c r="Q14" s="140"/>
      <c r="R14" s="155">
        <v>10000</v>
      </c>
      <c r="S14" s="155"/>
      <c r="T14" s="155">
        <v>0</v>
      </c>
      <c r="U14" s="155"/>
      <c r="V14" s="155">
        <v>4306904.28</v>
      </c>
      <c r="W14" s="155"/>
      <c r="X14" s="155">
        <v>0</v>
      </c>
      <c r="Y14" s="155"/>
      <c r="Z14" s="155">
        <v>4306904.28</v>
      </c>
      <c r="AA14" s="142"/>
    </row>
    <row r="15" spans="1:27" ht="21.75" customHeight="1">
      <c r="A15" s="184"/>
      <c r="B15" s="116"/>
      <c r="C15" s="116"/>
      <c r="D15" s="140" t="s">
        <v>308</v>
      </c>
      <c r="E15" s="140"/>
      <c r="F15" s="140" t="s">
        <v>309</v>
      </c>
      <c r="G15" s="140"/>
      <c r="H15" s="185" t="s">
        <v>296</v>
      </c>
      <c r="I15" s="185"/>
      <c r="J15" s="113">
        <v>470000</v>
      </c>
      <c r="K15" s="113"/>
      <c r="L15" s="164" t="s">
        <v>781</v>
      </c>
      <c r="M15" s="164"/>
      <c r="N15" s="140" t="s">
        <v>310</v>
      </c>
      <c r="O15" s="140"/>
      <c r="P15" s="140" t="s">
        <v>769</v>
      </c>
      <c r="Q15" s="140"/>
      <c r="R15" s="155">
        <v>10900</v>
      </c>
      <c r="S15" s="155"/>
      <c r="T15" s="155">
        <v>0</v>
      </c>
      <c r="U15" s="155"/>
      <c r="V15" s="155">
        <v>4730005.9800000004</v>
      </c>
      <c r="W15" s="155"/>
      <c r="X15" s="155">
        <v>0</v>
      </c>
      <c r="Y15" s="155"/>
      <c r="Z15" s="155">
        <v>4730005.9800000004</v>
      </c>
      <c r="AA15" s="142"/>
    </row>
    <row r="16" spans="1:27" ht="21.75" customHeight="1">
      <c r="A16" s="184"/>
      <c r="B16" s="116"/>
      <c r="C16" s="116"/>
      <c r="D16" s="140" t="s">
        <v>311</v>
      </c>
      <c r="E16" s="140"/>
      <c r="F16" s="140" t="s">
        <v>309</v>
      </c>
      <c r="G16" s="140"/>
      <c r="H16" s="185" t="s">
        <v>296</v>
      </c>
      <c r="I16" s="185"/>
      <c r="J16" s="113">
        <v>670000</v>
      </c>
      <c r="K16" s="113"/>
      <c r="L16" s="164" t="s">
        <v>781</v>
      </c>
      <c r="M16" s="164"/>
      <c r="N16" s="140" t="s">
        <v>310</v>
      </c>
      <c r="O16" s="140"/>
      <c r="P16" s="140" t="s">
        <v>769</v>
      </c>
      <c r="Q16" s="140"/>
      <c r="R16" s="155">
        <v>13000</v>
      </c>
      <c r="S16" s="155"/>
      <c r="T16" s="155">
        <v>0</v>
      </c>
      <c r="U16" s="155"/>
      <c r="V16" s="155">
        <v>5566071</v>
      </c>
      <c r="W16" s="155"/>
      <c r="X16" s="155">
        <v>0</v>
      </c>
      <c r="Y16" s="155"/>
      <c r="Z16" s="155">
        <v>5566071</v>
      </c>
      <c r="AA16" s="142"/>
    </row>
    <row r="17" spans="1:29" ht="21.75" customHeight="1">
      <c r="A17" s="184"/>
      <c r="B17" s="116"/>
      <c r="C17" s="116"/>
      <c r="D17" s="140" t="s">
        <v>312</v>
      </c>
      <c r="E17" s="140"/>
      <c r="F17" s="140" t="s">
        <v>309</v>
      </c>
      <c r="G17" s="140"/>
      <c r="H17" s="185" t="s">
        <v>296</v>
      </c>
      <c r="I17" s="185"/>
      <c r="J17" s="113">
        <v>730000</v>
      </c>
      <c r="K17" s="113"/>
      <c r="L17" s="164" t="s">
        <v>781</v>
      </c>
      <c r="M17" s="164"/>
      <c r="N17" s="140" t="s">
        <v>310</v>
      </c>
      <c r="O17" s="140"/>
      <c r="P17" s="140" t="s">
        <v>769</v>
      </c>
      <c r="Q17" s="140"/>
      <c r="R17" s="155">
        <v>17900</v>
      </c>
      <c r="S17" s="155"/>
      <c r="T17" s="155">
        <v>0</v>
      </c>
      <c r="U17" s="155"/>
      <c r="V17" s="155">
        <v>7715675.2400000002</v>
      </c>
      <c r="W17" s="155"/>
      <c r="X17" s="155">
        <v>0</v>
      </c>
      <c r="Y17" s="155"/>
      <c r="Z17" s="155">
        <v>7715675.2400000002</v>
      </c>
      <c r="AA17" s="143"/>
    </row>
    <row r="18" spans="1:29" ht="21.75" customHeight="1">
      <c r="A18" s="184"/>
      <c r="B18" s="116"/>
      <c r="C18" s="116"/>
      <c r="D18" s="140" t="s">
        <v>313</v>
      </c>
      <c r="E18" s="140"/>
      <c r="F18" s="140" t="s">
        <v>315</v>
      </c>
      <c r="G18" s="140"/>
      <c r="H18" s="185" t="s">
        <v>296</v>
      </c>
      <c r="I18" s="185"/>
      <c r="J18" s="113">
        <v>670000</v>
      </c>
      <c r="K18" s="113"/>
      <c r="L18" s="164" t="s">
        <v>782</v>
      </c>
      <c r="M18" s="164"/>
      <c r="N18" s="140" t="s">
        <v>316</v>
      </c>
      <c r="O18" s="140"/>
      <c r="P18" s="140" t="s">
        <v>1043</v>
      </c>
      <c r="Q18" s="140"/>
      <c r="R18" s="155">
        <v>20400</v>
      </c>
      <c r="S18" s="155"/>
      <c r="T18" s="155">
        <v>4825972</v>
      </c>
      <c r="U18" s="155"/>
      <c r="V18" s="155">
        <v>12862024</v>
      </c>
      <c r="W18" s="155"/>
      <c r="X18" s="155">
        <v>4825972</v>
      </c>
      <c r="Y18" s="155"/>
      <c r="Z18" s="155">
        <v>12862024</v>
      </c>
      <c r="AA18" s="143"/>
    </row>
    <row r="19" spans="1:29" ht="21.75" customHeight="1">
      <c r="A19" s="184"/>
      <c r="B19" s="116"/>
      <c r="C19" s="116"/>
      <c r="D19" s="140" t="s">
        <v>314</v>
      </c>
      <c r="E19" s="140"/>
      <c r="F19" s="140" t="s">
        <v>492</v>
      </c>
      <c r="G19" s="140"/>
      <c r="H19" s="116" t="s">
        <v>493</v>
      </c>
      <c r="I19" s="116"/>
      <c r="J19" s="113">
        <f>5840000-62400</f>
        <v>5777600</v>
      </c>
      <c r="K19" s="113"/>
      <c r="L19" s="116" t="s">
        <v>494</v>
      </c>
      <c r="M19" s="116"/>
      <c r="N19" s="140" t="s">
        <v>496</v>
      </c>
      <c r="O19" s="140"/>
      <c r="P19" s="140" t="s">
        <v>497</v>
      </c>
      <c r="Q19" s="140"/>
      <c r="R19" s="155">
        <v>176000</v>
      </c>
      <c r="S19" s="155"/>
      <c r="T19" s="155">
        <v>1546887.89</v>
      </c>
      <c r="U19" s="155"/>
      <c r="V19" s="155">
        <v>3649240.62</v>
      </c>
      <c r="W19" s="155"/>
      <c r="X19" s="155">
        <v>1546887.89</v>
      </c>
      <c r="Y19" s="155"/>
      <c r="Z19" s="155">
        <v>3649240.62</v>
      </c>
      <c r="AA19" s="143"/>
    </row>
    <row r="20" spans="1:29" ht="21.75" customHeight="1">
      <c r="A20" s="184"/>
      <c r="B20" s="116"/>
      <c r="C20" s="116"/>
      <c r="D20" s="140"/>
      <c r="E20" s="140"/>
      <c r="F20" s="140"/>
      <c r="G20" s="140"/>
      <c r="H20" s="185"/>
      <c r="I20" s="185"/>
      <c r="J20" s="113"/>
      <c r="K20" s="113"/>
      <c r="L20" s="185" t="s">
        <v>495</v>
      </c>
      <c r="M20" s="185"/>
      <c r="N20" s="140"/>
      <c r="O20" s="140"/>
      <c r="P20" s="140"/>
      <c r="Q20" s="140"/>
      <c r="R20" s="155"/>
      <c r="S20" s="155"/>
      <c r="T20" s="155"/>
      <c r="U20" s="155"/>
      <c r="V20" s="155"/>
      <c r="W20" s="155"/>
      <c r="X20" s="155"/>
      <c r="Y20" s="155"/>
      <c r="Z20" s="155"/>
      <c r="AA20" s="143"/>
    </row>
    <row r="21" spans="1:29" ht="21.75" customHeight="1">
      <c r="A21" s="184"/>
      <c r="B21" s="116"/>
      <c r="C21" s="116"/>
      <c r="D21" s="140" t="s">
        <v>490</v>
      </c>
      <c r="E21" s="140"/>
      <c r="F21" s="140" t="s">
        <v>492</v>
      </c>
      <c r="G21" s="140"/>
      <c r="H21" s="116" t="s">
        <v>493</v>
      </c>
      <c r="I21" s="116"/>
      <c r="J21" s="113">
        <f>8000000-81700</f>
        <v>7918300</v>
      </c>
      <c r="K21" s="113"/>
      <c r="L21" s="116" t="s">
        <v>494</v>
      </c>
      <c r="M21" s="116"/>
      <c r="N21" s="140" t="s">
        <v>496</v>
      </c>
      <c r="O21" s="140"/>
      <c r="P21" s="140" t="s">
        <v>497</v>
      </c>
      <c r="Q21" s="140"/>
      <c r="R21" s="155">
        <v>240000</v>
      </c>
      <c r="S21" s="155"/>
      <c r="T21" s="155">
        <v>2148975.6</v>
      </c>
      <c r="U21" s="155"/>
      <c r="V21" s="155">
        <v>5015814.2699999996</v>
      </c>
      <c r="W21" s="155"/>
      <c r="X21" s="155">
        <v>2148975.6</v>
      </c>
      <c r="Y21" s="155"/>
      <c r="Z21" s="155">
        <v>5015814.2699999996</v>
      </c>
      <c r="AA21" s="143"/>
    </row>
    <row r="22" spans="1:29" ht="21.75" customHeight="1">
      <c r="A22" s="184"/>
      <c r="B22" s="116"/>
      <c r="C22" s="116"/>
      <c r="D22" s="140"/>
      <c r="E22" s="140"/>
      <c r="F22" s="140"/>
      <c r="G22" s="140"/>
      <c r="H22" s="185"/>
      <c r="I22" s="185"/>
      <c r="J22" s="113"/>
      <c r="K22" s="113"/>
      <c r="L22" s="185" t="s">
        <v>495</v>
      </c>
      <c r="M22" s="185"/>
      <c r="N22" s="140"/>
      <c r="O22" s="140"/>
      <c r="P22" s="140"/>
      <c r="Q22" s="140"/>
      <c r="R22" s="155"/>
      <c r="S22" s="155"/>
      <c r="T22" s="155"/>
      <c r="U22" s="155"/>
      <c r="V22" s="155"/>
      <c r="W22" s="155"/>
      <c r="X22" s="155"/>
      <c r="Y22" s="155"/>
      <c r="Z22" s="155"/>
      <c r="AA22" s="143"/>
    </row>
    <row r="23" spans="1:29" ht="21.75" customHeight="1">
      <c r="A23" s="184"/>
      <c r="B23" s="116"/>
      <c r="C23" s="116"/>
      <c r="D23" s="140" t="s">
        <v>491</v>
      </c>
      <c r="E23" s="140"/>
      <c r="F23" s="140" t="s">
        <v>810</v>
      </c>
      <c r="G23" s="140"/>
      <c r="H23" s="116" t="s">
        <v>493</v>
      </c>
      <c r="I23" s="185"/>
      <c r="J23" s="113">
        <v>260000000</v>
      </c>
      <c r="K23" s="113"/>
      <c r="L23" s="164" t="s">
        <v>811</v>
      </c>
      <c r="M23" s="185"/>
      <c r="N23" s="140" t="s">
        <v>812</v>
      </c>
      <c r="O23" s="140"/>
      <c r="P23" s="140" t="s">
        <v>813</v>
      </c>
      <c r="Q23" s="140"/>
      <c r="R23" s="155">
        <v>2827000</v>
      </c>
      <c r="S23" s="155"/>
      <c r="T23" s="155">
        <v>231730000</v>
      </c>
      <c r="U23" s="155"/>
      <c r="V23" s="155">
        <v>260000000</v>
      </c>
      <c r="W23" s="155"/>
      <c r="X23" s="155">
        <v>0</v>
      </c>
      <c r="Y23" s="155"/>
      <c r="Z23" s="155">
        <v>0</v>
      </c>
      <c r="AA23" s="143"/>
      <c r="AC23" s="188"/>
    </row>
    <row r="24" spans="1:29" s="249" customFormat="1" ht="21.75" customHeight="1">
      <c r="A24" s="242"/>
      <c r="B24" s="243"/>
      <c r="C24" s="243"/>
      <c r="D24" s="140" t="s">
        <v>809</v>
      </c>
      <c r="E24" s="244"/>
      <c r="F24" s="244" t="s">
        <v>1000</v>
      </c>
      <c r="G24" s="244"/>
      <c r="H24" s="243" t="s">
        <v>493</v>
      </c>
      <c r="I24" s="245"/>
      <c r="J24" s="246">
        <v>100000000</v>
      </c>
      <c r="K24" s="246"/>
      <c r="L24" s="247" t="s">
        <v>1010</v>
      </c>
      <c r="M24" s="245"/>
      <c r="N24" s="244" t="s">
        <v>1002</v>
      </c>
      <c r="O24" s="244"/>
      <c r="P24" s="244" t="s">
        <v>1001</v>
      </c>
      <c r="Q24" s="244"/>
      <c r="R24" s="155">
        <v>2084000</v>
      </c>
      <c r="S24" s="155"/>
      <c r="T24" s="155">
        <v>99567972.290000007</v>
      </c>
      <c r="U24" s="155"/>
      <c r="V24" s="155">
        <v>0</v>
      </c>
      <c r="W24" s="155"/>
      <c r="X24" s="155">
        <v>99567972.290000007</v>
      </c>
      <c r="Y24" s="155"/>
      <c r="Z24" s="155">
        <v>0</v>
      </c>
      <c r="AA24" s="248"/>
      <c r="AC24" s="250"/>
    </row>
    <row r="25" spans="1:29" s="249" customFormat="1" ht="21.75" customHeight="1">
      <c r="A25" s="242"/>
      <c r="B25" s="243"/>
      <c r="C25" s="243"/>
      <c r="D25" s="140" t="s">
        <v>1047</v>
      </c>
      <c r="E25" s="244"/>
      <c r="F25" s="244" t="s">
        <v>1048</v>
      </c>
      <c r="G25" s="244"/>
      <c r="H25" s="185" t="s">
        <v>296</v>
      </c>
      <c r="I25" s="245"/>
      <c r="J25" s="246">
        <v>850000</v>
      </c>
      <c r="K25" s="246"/>
      <c r="L25" s="247" t="s">
        <v>1049</v>
      </c>
      <c r="M25" s="245"/>
      <c r="N25" s="244" t="s">
        <v>1050</v>
      </c>
      <c r="O25" s="244"/>
      <c r="P25" s="244" t="s">
        <v>768</v>
      </c>
      <c r="Q25" s="244"/>
      <c r="R25" s="155">
        <v>25800</v>
      </c>
      <c r="S25" s="155"/>
      <c r="T25" s="155">
        <v>27600688</v>
      </c>
      <c r="U25" s="155"/>
      <c r="V25" s="155">
        <v>0</v>
      </c>
      <c r="W25" s="155"/>
      <c r="X25" s="155">
        <v>27600688</v>
      </c>
      <c r="Y25" s="155"/>
      <c r="Z25" s="155">
        <v>0</v>
      </c>
      <c r="AA25" s="248"/>
      <c r="AC25" s="250"/>
    </row>
    <row r="26" spans="1:29" s="249" customFormat="1" ht="21.75" customHeight="1">
      <c r="A26" s="242"/>
      <c r="B26" s="243"/>
      <c r="C26" s="243"/>
      <c r="D26" s="140" t="s">
        <v>1286</v>
      </c>
      <c r="E26" s="140"/>
      <c r="F26" s="140" t="s">
        <v>1048</v>
      </c>
      <c r="G26" s="140"/>
      <c r="H26" s="185" t="s">
        <v>296</v>
      </c>
      <c r="I26" s="185"/>
      <c r="J26" s="113">
        <v>850000</v>
      </c>
      <c r="K26" s="113"/>
      <c r="L26" s="164" t="s">
        <v>1049</v>
      </c>
      <c r="M26" s="185"/>
      <c r="N26" s="140" t="s">
        <v>1115</v>
      </c>
      <c r="O26" s="140"/>
      <c r="P26" s="140" t="s">
        <v>1116</v>
      </c>
      <c r="Q26" s="140"/>
      <c r="R26" s="155">
        <v>25800</v>
      </c>
      <c r="S26" s="155"/>
      <c r="T26" s="155">
        <v>29384500</v>
      </c>
      <c r="U26" s="155"/>
      <c r="V26" s="155">
        <v>0</v>
      </c>
      <c r="W26" s="155"/>
      <c r="X26" s="155">
        <v>29384500</v>
      </c>
      <c r="Y26" s="155"/>
      <c r="Z26" s="155">
        <v>0</v>
      </c>
      <c r="AA26" s="248"/>
      <c r="AC26" s="250"/>
    </row>
    <row r="27" spans="1:29" ht="21.75" customHeight="1">
      <c r="A27" s="184"/>
      <c r="B27" s="116">
        <v>3</v>
      </c>
      <c r="C27" s="116"/>
      <c r="D27" s="140" t="s">
        <v>294</v>
      </c>
      <c r="E27" s="140"/>
      <c r="F27" s="189" t="s">
        <v>995</v>
      </c>
      <c r="G27" s="189"/>
      <c r="H27" s="116" t="s">
        <v>493</v>
      </c>
      <c r="I27" s="185"/>
      <c r="J27" s="113">
        <v>8000000</v>
      </c>
      <c r="K27" s="113"/>
      <c r="L27" s="164" t="s">
        <v>840</v>
      </c>
      <c r="M27" s="116"/>
      <c r="N27" s="140" t="s">
        <v>841</v>
      </c>
      <c r="O27" s="140"/>
      <c r="P27" s="140" t="s">
        <v>1284</v>
      </c>
      <c r="Q27" s="140"/>
      <c r="R27" s="155">
        <v>110000</v>
      </c>
      <c r="S27" s="155"/>
      <c r="T27" s="155">
        <v>1225505.53</v>
      </c>
      <c r="U27" s="155"/>
      <c r="V27" s="155">
        <v>2527604.44</v>
      </c>
      <c r="W27" s="155"/>
      <c r="X27" s="155">
        <v>0</v>
      </c>
      <c r="Y27" s="155"/>
      <c r="Z27" s="155">
        <v>0</v>
      </c>
      <c r="AA27" s="186"/>
      <c r="AC27" s="188"/>
    </row>
    <row r="28" spans="1:29" ht="21.75" customHeight="1">
      <c r="A28" s="184"/>
      <c r="B28" s="116"/>
      <c r="C28" s="116"/>
      <c r="D28" s="140" t="s">
        <v>299</v>
      </c>
      <c r="E28" s="140"/>
      <c r="F28" s="140" t="s">
        <v>842</v>
      </c>
      <c r="G28" s="140"/>
      <c r="H28" s="116" t="s">
        <v>493</v>
      </c>
      <c r="I28" s="185"/>
      <c r="J28" s="113">
        <v>3000000</v>
      </c>
      <c r="K28" s="113"/>
      <c r="L28" s="164" t="s">
        <v>843</v>
      </c>
      <c r="M28" s="185"/>
      <c r="N28" s="140" t="s">
        <v>301</v>
      </c>
      <c r="O28" s="140"/>
      <c r="P28" s="140" t="s">
        <v>844</v>
      </c>
      <c r="Q28" s="140"/>
      <c r="R28" s="155">
        <v>37000</v>
      </c>
      <c r="S28" s="155"/>
      <c r="T28" s="155">
        <f>905401.17+0.06</f>
        <v>905401.2300000001</v>
      </c>
      <c r="U28" s="155"/>
      <c r="V28" s="155">
        <v>1347162.83</v>
      </c>
      <c r="W28" s="155"/>
      <c r="X28" s="155">
        <v>0</v>
      </c>
      <c r="Y28" s="155"/>
      <c r="Z28" s="155">
        <v>0</v>
      </c>
      <c r="AA28" s="186"/>
      <c r="AC28" s="199"/>
    </row>
    <row r="29" spans="1:29" ht="21.75" customHeight="1">
      <c r="A29" s="184"/>
      <c r="B29" s="116"/>
      <c r="C29" s="116"/>
      <c r="D29" s="140"/>
      <c r="E29" s="140"/>
      <c r="F29" s="140"/>
      <c r="G29" s="140"/>
      <c r="H29" s="185"/>
      <c r="I29" s="185"/>
      <c r="J29" s="113"/>
      <c r="K29" s="113"/>
      <c r="L29" s="185"/>
      <c r="M29" s="185"/>
      <c r="N29" s="140"/>
      <c r="O29" s="140"/>
      <c r="P29" s="140"/>
      <c r="Q29" s="140"/>
      <c r="R29" s="114"/>
      <c r="S29" s="234"/>
      <c r="T29" s="206"/>
      <c r="U29" s="114"/>
      <c r="V29" s="235"/>
      <c r="W29" s="114"/>
      <c r="X29" s="206"/>
      <c r="Y29" s="114"/>
      <c r="Z29" s="235"/>
      <c r="AA29" s="143"/>
    </row>
    <row r="30" spans="1:29" ht="21.75" customHeight="1">
      <c r="A30" s="184"/>
      <c r="B30" s="140"/>
      <c r="C30" s="140"/>
      <c r="D30" s="241"/>
      <c r="E30" s="241"/>
      <c r="F30" s="236" t="s">
        <v>178</v>
      </c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7"/>
      <c r="S30" s="237"/>
      <c r="T30" s="238">
        <f>SUM(T8:T29)</f>
        <v>567150110.13999999</v>
      </c>
      <c r="U30" s="237"/>
      <c r="V30" s="238">
        <f>SUM(V8:V29)</f>
        <v>674162487.49000013</v>
      </c>
      <c r="W30" s="237"/>
      <c r="X30" s="238">
        <f>SUM(X8:X29)</f>
        <v>333289203.38</v>
      </c>
      <c r="Y30" s="237"/>
      <c r="Z30" s="238">
        <f>SUM(Z8:Z29)</f>
        <v>410287720.21999997</v>
      </c>
      <c r="AA30" s="233"/>
    </row>
    <row r="31" spans="1:29" ht="21.75" customHeight="1">
      <c r="A31" s="184"/>
      <c r="B31" s="116"/>
      <c r="C31" s="116"/>
      <c r="D31" s="236"/>
      <c r="E31" s="236"/>
      <c r="F31" s="236" t="s">
        <v>317</v>
      </c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7"/>
      <c r="S31" s="237"/>
      <c r="T31" s="239">
        <f>-162309628.34+1320000-1225505.53</f>
        <v>-162215133.87</v>
      </c>
      <c r="U31" s="289"/>
      <c r="V31" s="239">
        <v>-262206462.40000001</v>
      </c>
      <c r="W31" s="239"/>
      <c r="X31" s="239">
        <v>-126621628.34</v>
      </c>
      <c r="Y31" s="289"/>
      <c r="Z31" s="239">
        <v>-232172462.40000001</v>
      </c>
      <c r="AA31" s="239"/>
    </row>
    <row r="32" spans="1:29" ht="21.75" customHeight="1" thickBot="1">
      <c r="A32" s="184"/>
      <c r="B32" s="140"/>
      <c r="C32" s="140"/>
      <c r="D32" s="236"/>
      <c r="E32" s="236"/>
      <c r="F32" s="236" t="s">
        <v>318</v>
      </c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7"/>
      <c r="S32" s="237"/>
      <c r="T32" s="207">
        <f>SUM(T30:T31)</f>
        <v>404934976.26999998</v>
      </c>
      <c r="U32" s="237"/>
      <c r="V32" s="207">
        <f>SUM(V30:V31)</f>
        <v>411956025.09000015</v>
      </c>
      <c r="W32" s="237"/>
      <c r="X32" s="207">
        <f>SUM(X30:X31)</f>
        <v>206667575.03999999</v>
      </c>
      <c r="Y32" s="237"/>
      <c r="Z32" s="207">
        <f>SUM(Z30:Z31)</f>
        <v>178115257.81999996</v>
      </c>
      <c r="AA32" s="239"/>
    </row>
    <row r="33" spans="1:27" ht="15" customHeight="1" thickTop="1">
      <c r="A33" s="184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</row>
    <row r="34" spans="1:27" ht="22" customHeight="1">
      <c r="A34" s="241"/>
      <c r="D34" s="168" t="s">
        <v>1183</v>
      </c>
      <c r="E34" s="168"/>
      <c r="F34" s="168"/>
      <c r="G34" s="168"/>
      <c r="H34" s="168"/>
      <c r="I34" s="168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198"/>
      <c r="Y34" s="241"/>
      <c r="Z34" s="241"/>
      <c r="AA34" s="241"/>
    </row>
    <row r="35" spans="1:27" ht="22" customHeight="1">
      <c r="A35" s="241"/>
      <c r="D35" s="168"/>
      <c r="E35" s="168"/>
      <c r="F35" s="168"/>
      <c r="G35" s="168"/>
      <c r="H35" s="168"/>
      <c r="I35" s="168"/>
      <c r="J35" s="241"/>
      <c r="K35" s="241"/>
      <c r="L35" s="241"/>
      <c r="M35" s="241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51"/>
      <c r="Y35" s="241"/>
      <c r="Z35" s="241"/>
      <c r="AA35" s="241"/>
    </row>
    <row r="36" spans="1:27" ht="21.75" customHeight="1">
      <c r="A36" s="241"/>
      <c r="B36" s="168"/>
      <c r="C36" s="168"/>
      <c r="D36" s="168"/>
      <c r="E36" s="168"/>
      <c r="F36" s="168"/>
      <c r="G36" s="168"/>
      <c r="H36" s="168"/>
      <c r="I36" s="168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52"/>
      <c r="U36" s="241"/>
      <c r="V36" s="241"/>
      <c r="W36" s="241"/>
      <c r="X36" s="252"/>
      <c r="Y36" s="241"/>
      <c r="Z36" s="241"/>
      <c r="AA36" s="241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  <ignoredErrors>
    <ignoredError sqref="D8:D1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00"/>
  <sheetViews>
    <sheetView view="pageBreakPreview" topLeftCell="A166" zoomScale="90" zoomScaleNormal="90" zoomScaleSheetLayoutView="90" workbookViewId="0">
      <selection activeCell="I146" sqref="I146"/>
    </sheetView>
  </sheetViews>
  <sheetFormatPr defaultColWidth="9.09765625" defaultRowHeight="25" customHeight="1"/>
  <cols>
    <col min="1" max="1" width="3.3984375" style="33" customWidth="1"/>
    <col min="2" max="2" width="3.59765625" style="33" customWidth="1"/>
    <col min="3" max="3" width="4.09765625" style="33" customWidth="1"/>
    <col min="4" max="4" width="4" style="33" customWidth="1"/>
    <col min="5" max="6" width="10.09765625" style="33" customWidth="1"/>
    <col min="7" max="7" width="11.09765625" style="33" customWidth="1"/>
    <col min="8" max="8" width="2.09765625" style="33" customWidth="1"/>
    <col min="9" max="9" width="16" style="33" bestFit="1" customWidth="1"/>
    <col min="10" max="10" width="0.8984375" style="33" customWidth="1"/>
    <col min="11" max="11" width="14.69921875" style="33" customWidth="1"/>
    <col min="12" max="12" width="0.8984375" style="33" customWidth="1"/>
    <col min="13" max="13" width="14.69921875" style="33" customWidth="1"/>
    <col min="14" max="14" width="0.8984375" style="33" customWidth="1"/>
    <col min="15" max="15" width="14.69921875" style="33" customWidth="1"/>
    <col min="16" max="16" width="1.59765625" style="33" customWidth="1"/>
    <col min="17" max="16384" width="9.09765625" style="33"/>
  </cols>
  <sheetData>
    <row r="1" spans="1:15" ht="29.25" customHeight="1">
      <c r="A1" s="439" t="s">
        <v>613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</row>
    <row r="2" spans="1:15" ht="29.25" customHeight="1">
      <c r="A2" s="27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1:15" ht="29.25" customHeight="1">
      <c r="A3" s="214" t="s">
        <v>1185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</row>
    <row r="4" spans="1:15" ht="29.25" customHeight="1">
      <c r="C4" s="33" t="s">
        <v>1076</v>
      </c>
    </row>
    <row r="5" spans="1:15" ht="29.25" customHeight="1">
      <c r="B5" s="42" t="s">
        <v>1075</v>
      </c>
    </row>
    <row r="6" spans="1:15" ht="29.25" customHeight="1">
      <c r="I6" s="167"/>
      <c r="J6" s="167"/>
      <c r="K6" s="167"/>
      <c r="M6" s="167"/>
      <c r="N6" s="167"/>
      <c r="O6" s="167"/>
    </row>
    <row r="7" spans="1:15" ht="29.25" customHeight="1">
      <c r="I7" s="450" t="s">
        <v>122</v>
      </c>
      <c r="J7" s="450"/>
      <c r="K7" s="450"/>
      <c r="M7" s="450" t="s">
        <v>131</v>
      </c>
      <c r="N7" s="450"/>
      <c r="O7" s="450"/>
    </row>
    <row r="8" spans="1:15" s="267" customFormat="1" ht="29.25" customHeight="1">
      <c r="I8" s="126" t="s">
        <v>1056</v>
      </c>
      <c r="J8" s="26"/>
      <c r="K8" s="126" t="s">
        <v>802</v>
      </c>
      <c r="L8" s="276"/>
      <c r="M8" s="126" t="s">
        <v>1056</v>
      </c>
      <c r="N8" s="26"/>
      <c r="O8" s="126" t="s">
        <v>802</v>
      </c>
    </row>
    <row r="9" spans="1:15" ht="29.25" customHeight="1">
      <c r="C9" s="33" t="s">
        <v>319</v>
      </c>
      <c r="I9" s="32">
        <f>+K14</f>
        <v>674162487.49000001</v>
      </c>
      <c r="J9" s="32"/>
      <c r="K9" s="76">
        <v>603581000.76999998</v>
      </c>
      <c r="M9" s="32">
        <f>+O14</f>
        <v>410287720.22000003</v>
      </c>
      <c r="N9" s="32"/>
      <c r="O9" s="76">
        <v>603581000.76999998</v>
      </c>
    </row>
    <row r="10" spans="1:15" ht="29.25" customHeight="1">
      <c r="C10" s="33" t="s">
        <v>807</v>
      </c>
      <c r="I10" s="32">
        <v>0</v>
      </c>
      <c r="J10" s="32"/>
      <c r="K10" s="32">
        <v>4281887.26</v>
      </c>
      <c r="M10" s="32">
        <v>0</v>
      </c>
      <c r="N10" s="32"/>
      <c r="O10" s="32">
        <v>0</v>
      </c>
    </row>
    <row r="11" spans="1:15" ht="29.25" customHeight="1">
      <c r="C11" s="33" t="s">
        <v>320</v>
      </c>
      <c r="I11" s="32">
        <v>163155000</v>
      </c>
      <c r="J11" s="32"/>
      <c r="K11" s="76">
        <v>357061396</v>
      </c>
      <c r="M11" s="32">
        <v>163155000</v>
      </c>
      <c r="N11" s="32"/>
      <c r="O11" s="76">
        <v>97061396</v>
      </c>
    </row>
    <row r="12" spans="1:15" ht="29.25" customHeight="1">
      <c r="C12" s="33" t="s">
        <v>321</v>
      </c>
      <c r="I12" s="31">
        <f>-238857614.64-30013860.51</f>
        <v>-268871475.14999998</v>
      </c>
      <c r="J12" s="32"/>
      <c r="K12" s="31">
        <v>-333459701.67000002</v>
      </c>
      <c r="M12" s="31">
        <v>-238857614.63999999</v>
      </c>
      <c r="N12" s="32"/>
      <c r="O12" s="31">
        <v>-333052581.68000001</v>
      </c>
    </row>
    <row r="13" spans="1:15" ht="29.25" customHeight="1">
      <c r="C13" s="33" t="s">
        <v>170</v>
      </c>
      <c r="I13" s="31">
        <f>+M13</f>
        <v>-1295902.2</v>
      </c>
      <c r="J13" s="32"/>
      <c r="K13" s="76">
        <v>42697905.130000055</v>
      </c>
      <c r="M13" s="31">
        <v>-1295902.2</v>
      </c>
      <c r="N13" s="32"/>
      <c r="O13" s="76">
        <v>42697905.130000055</v>
      </c>
    </row>
    <row r="14" spans="1:15" ht="29.25" customHeight="1" thickBot="1">
      <c r="C14" s="341" t="s">
        <v>322</v>
      </c>
      <c r="I14" s="202">
        <f>SUM(I9:I13)</f>
        <v>567150110.13999999</v>
      </c>
      <c r="J14" s="32"/>
      <c r="K14" s="202">
        <f>SUM(K9:K13)</f>
        <v>674162487.49000001</v>
      </c>
      <c r="M14" s="202">
        <f>SUM(M9:M13)</f>
        <v>333289203.38000005</v>
      </c>
      <c r="N14" s="32"/>
      <c r="O14" s="202">
        <f>SUM(O9:O13)</f>
        <v>410287720.22000003</v>
      </c>
    </row>
    <row r="15" spans="1:15" ht="29.25" customHeight="1" thickTop="1">
      <c r="C15" s="341"/>
    </row>
    <row r="16" spans="1:15" ht="29.25" customHeight="1">
      <c r="B16" s="33" t="s">
        <v>323</v>
      </c>
    </row>
    <row r="17" spans="1:15" ht="29.25" customHeight="1">
      <c r="M17" s="167"/>
      <c r="N17" s="167"/>
      <c r="O17" s="167"/>
    </row>
    <row r="18" spans="1:15" ht="29.25" customHeight="1">
      <c r="I18" s="450" t="s">
        <v>122</v>
      </c>
      <c r="J18" s="450"/>
      <c r="K18" s="450"/>
      <c r="M18" s="450" t="s">
        <v>131</v>
      </c>
      <c r="N18" s="450"/>
      <c r="O18" s="450"/>
    </row>
    <row r="19" spans="1:15" ht="29.25" customHeight="1">
      <c r="I19" s="126" t="s">
        <v>1056</v>
      </c>
      <c r="J19" s="26"/>
      <c r="K19" s="126" t="s">
        <v>802</v>
      </c>
      <c r="L19" s="276"/>
      <c r="M19" s="126" t="s">
        <v>1056</v>
      </c>
      <c r="N19" s="26"/>
      <c r="O19" s="126" t="s">
        <v>802</v>
      </c>
    </row>
    <row r="20" spans="1:15" ht="29.25" customHeight="1">
      <c r="B20" s="33" t="s">
        <v>324</v>
      </c>
      <c r="I20" s="32">
        <v>162215133.87</v>
      </c>
      <c r="J20" s="32"/>
      <c r="K20" s="32">
        <v>262206462.40000001</v>
      </c>
      <c r="M20" s="32">
        <v>126621628.34</v>
      </c>
      <c r="N20" s="32"/>
      <c r="O20" s="32">
        <v>232172462.40000001</v>
      </c>
    </row>
    <row r="21" spans="1:15" ht="29.25" customHeight="1">
      <c r="B21" s="33" t="s">
        <v>325</v>
      </c>
      <c r="I21" s="32">
        <f>+I14-I20</f>
        <v>404934976.26999998</v>
      </c>
      <c r="J21" s="32"/>
      <c r="K21" s="32">
        <v>411956025.08999997</v>
      </c>
      <c r="M21" s="32">
        <f>+M14-M20</f>
        <v>206667575.04000005</v>
      </c>
      <c r="N21" s="32"/>
      <c r="O21" s="32">
        <v>178115257.81999999</v>
      </c>
    </row>
    <row r="22" spans="1:15" ht="29.25" customHeight="1" thickBot="1">
      <c r="B22" s="33" t="s">
        <v>322</v>
      </c>
      <c r="I22" s="202">
        <f>SUM(I20:I21)</f>
        <v>567150110.13999999</v>
      </c>
      <c r="J22" s="32"/>
      <c r="K22" s="202">
        <f>SUM(K20:K21)</f>
        <v>674162487.49000001</v>
      </c>
      <c r="M22" s="202">
        <f>SUM(M20:M21)</f>
        <v>333289203.38000005</v>
      </c>
      <c r="N22" s="32"/>
      <c r="O22" s="202">
        <f>SUM(O20:O21)</f>
        <v>410287720.22000003</v>
      </c>
    </row>
    <row r="23" spans="1:15" ht="29.25" customHeight="1" thickTop="1"/>
    <row r="24" spans="1:15" s="43" customFormat="1" ht="29.25" customHeight="1">
      <c r="A24" s="38" t="s">
        <v>1186</v>
      </c>
      <c r="B24" s="41" t="s">
        <v>326</v>
      </c>
    </row>
    <row r="25" spans="1:15" ht="29.25" customHeight="1">
      <c r="C25" s="42" t="s">
        <v>927</v>
      </c>
    </row>
    <row r="26" spans="1:15" ht="29.25" customHeight="1">
      <c r="B26" s="42" t="s">
        <v>574</v>
      </c>
      <c r="C26" s="42"/>
    </row>
    <row r="27" spans="1:15" ht="29.25" customHeight="1">
      <c r="B27" s="42"/>
      <c r="C27" s="42" t="s">
        <v>698</v>
      </c>
    </row>
    <row r="28" spans="1:15" ht="29.25" customHeight="1">
      <c r="B28" s="42" t="s">
        <v>327</v>
      </c>
      <c r="C28" s="42"/>
    </row>
    <row r="29" spans="1:15" ht="29.25" customHeight="1"/>
    <row r="30" spans="1:15" ht="29.25" customHeight="1">
      <c r="B30" s="42"/>
    </row>
    <row r="31" spans="1:15" s="267" customFormat="1" ht="26.15" customHeight="1">
      <c r="A31" s="439" t="s">
        <v>614</v>
      </c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  <c r="O31" s="440"/>
    </row>
    <row r="32" spans="1:15" s="267" customFormat="1" ht="26.15" customHeight="1">
      <c r="A32" s="277"/>
    </row>
    <row r="33" spans="2:15" ht="26.15" customHeight="1">
      <c r="C33" s="42" t="s">
        <v>328</v>
      </c>
    </row>
    <row r="34" spans="2:15" s="267" customFormat="1" ht="26.15" customHeight="1">
      <c r="I34" s="438" t="s">
        <v>122</v>
      </c>
      <c r="J34" s="438"/>
      <c r="K34" s="438"/>
      <c r="M34" s="438" t="s">
        <v>131</v>
      </c>
      <c r="N34" s="438"/>
      <c r="O34" s="438"/>
    </row>
    <row r="35" spans="2:15" s="267" customFormat="1" ht="26.15" customHeight="1">
      <c r="I35" s="126" t="s">
        <v>1056</v>
      </c>
      <c r="J35" s="26"/>
      <c r="K35" s="126" t="s">
        <v>802</v>
      </c>
      <c r="L35" s="276"/>
      <c r="M35" s="126" t="s">
        <v>1056</v>
      </c>
      <c r="N35" s="26"/>
      <c r="O35" s="126" t="s">
        <v>802</v>
      </c>
    </row>
    <row r="36" spans="2:15" ht="26.15" customHeight="1">
      <c r="B36" s="41" t="s">
        <v>1071</v>
      </c>
    </row>
    <row r="37" spans="2:15" ht="26.15" customHeight="1">
      <c r="B37" s="42" t="s">
        <v>329</v>
      </c>
    </row>
    <row r="38" spans="2:15" ht="26.15" customHeight="1">
      <c r="B38" s="42" t="s">
        <v>330</v>
      </c>
      <c r="I38" s="32">
        <f>+K47</f>
        <v>35442622.560000002</v>
      </c>
      <c r="J38" s="32"/>
      <c r="K38" s="32">
        <v>26052673.830000002</v>
      </c>
      <c r="L38" s="32"/>
      <c r="M38" s="32">
        <f>+O47</f>
        <v>22863714.550000004</v>
      </c>
      <c r="N38" s="32"/>
      <c r="O38" s="32">
        <v>20781916.830000002</v>
      </c>
    </row>
    <row r="39" spans="2:15" ht="26.15" customHeight="1">
      <c r="B39" s="42" t="s">
        <v>807</v>
      </c>
      <c r="I39" s="32">
        <v>0</v>
      </c>
      <c r="J39" s="32"/>
      <c r="K39" s="32">
        <v>5135315.01</v>
      </c>
      <c r="L39" s="32"/>
      <c r="M39" s="32">
        <v>0</v>
      </c>
      <c r="N39" s="32"/>
      <c r="O39" s="32">
        <v>0</v>
      </c>
    </row>
    <row r="40" spans="2:15" ht="26.15" customHeight="1">
      <c r="B40" s="42" t="s">
        <v>331</v>
      </c>
      <c r="I40" s="32">
        <v>5758337.0899999999</v>
      </c>
      <c r="J40" s="32"/>
      <c r="K40" s="32">
        <v>4961183.96</v>
      </c>
      <c r="L40" s="32"/>
      <c r="M40" s="32">
        <v>2438380.09</v>
      </c>
      <c r="N40" s="32"/>
      <c r="O40" s="32">
        <v>2720244.96</v>
      </c>
    </row>
    <row r="41" spans="2:15" ht="26.15" customHeight="1">
      <c r="B41" s="42" t="s">
        <v>332</v>
      </c>
      <c r="I41" s="32">
        <v>766608.01</v>
      </c>
      <c r="J41" s="32"/>
      <c r="K41" s="32">
        <v>423696</v>
      </c>
      <c r="L41" s="32"/>
      <c r="M41" s="32">
        <v>536652</v>
      </c>
      <c r="N41" s="32"/>
      <c r="O41" s="32">
        <v>330519</v>
      </c>
    </row>
    <row r="42" spans="2:15" ht="26.15" customHeight="1">
      <c r="B42" s="42" t="s">
        <v>333</v>
      </c>
      <c r="I42" s="32">
        <v>-162197</v>
      </c>
      <c r="J42" s="32"/>
      <c r="K42" s="32">
        <v>-1131520</v>
      </c>
      <c r="L42" s="32"/>
      <c r="M42" s="32">
        <v>0</v>
      </c>
      <c r="N42" s="32"/>
      <c r="O42" s="32">
        <v>-970240</v>
      </c>
    </row>
    <row r="43" spans="2:15" ht="26.15" customHeight="1">
      <c r="B43" s="42" t="s">
        <v>1117</v>
      </c>
      <c r="I43" s="32"/>
      <c r="J43" s="32"/>
      <c r="K43" s="32"/>
      <c r="L43" s="32"/>
      <c r="M43" s="32"/>
      <c r="N43" s="32"/>
      <c r="O43" s="32"/>
    </row>
    <row r="44" spans="2:15" ht="26.15" customHeight="1">
      <c r="B44" s="42" t="s">
        <v>1118</v>
      </c>
      <c r="I44" s="32">
        <v>-8649487</v>
      </c>
      <c r="J44" s="32"/>
      <c r="K44" s="32">
        <v>0</v>
      </c>
      <c r="L44" s="32"/>
      <c r="M44" s="32">
        <v>-6299732</v>
      </c>
      <c r="N44" s="32"/>
      <c r="O44" s="32">
        <v>0</v>
      </c>
    </row>
    <row r="45" spans="2:15" ht="26.15" customHeight="1">
      <c r="B45" s="42" t="s">
        <v>170</v>
      </c>
      <c r="I45" s="31">
        <f>+M45</f>
        <v>17640.560000000001</v>
      </c>
      <c r="J45" s="31"/>
      <c r="K45" s="31">
        <v>1273.76</v>
      </c>
      <c r="L45" s="31"/>
      <c r="M45" s="31">
        <v>17640.560000000001</v>
      </c>
      <c r="N45" s="31"/>
      <c r="O45" s="31">
        <v>1273.76</v>
      </c>
    </row>
    <row r="46" spans="2:15" ht="26.15" customHeight="1">
      <c r="B46" s="41" t="s">
        <v>334</v>
      </c>
      <c r="I46" s="179"/>
      <c r="J46" s="31"/>
      <c r="K46" s="179"/>
      <c r="L46" s="31"/>
      <c r="M46" s="179"/>
      <c r="N46" s="31"/>
      <c r="O46" s="179"/>
    </row>
    <row r="47" spans="2:15" ht="26.15" customHeight="1" thickBot="1">
      <c r="C47" s="41" t="s">
        <v>1072</v>
      </c>
      <c r="I47" s="50">
        <f>SUM(I38:I45)</f>
        <v>33173524.220000003</v>
      </c>
      <c r="J47" s="32"/>
      <c r="K47" s="50">
        <f>SUM(K38:K45)</f>
        <v>35442622.560000002</v>
      </c>
      <c r="L47" s="32"/>
      <c r="M47" s="50">
        <f>SUM(M38:M45)</f>
        <v>19556655.200000003</v>
      </c>
      <c r="N47" s="32"/>
      <c r="O47" s="50">
        <f>SUM(O38:O45)</f>
        <v>22863714.550000004</v>
      </c>
    </row>
    <row r="48" spans="2:15" ht="26.15" customHeight="1" thickTop="1"/>
    <row r="49" spans="2:15" ht="26.15" customHeight="1">
      <c r="C49" s="42" t="s">
        <v>335</v>
      </c>
      <c r="I49" s="29"/>
      <c r="J49" s="29"/>
      <c r="K49" s="29"/>
      <c r="L49" s="29"/>
      <c r="M49" s="29"/>
      <c r="N49" s="29"/>
      <c r="O49" s="29"/>
    </row>
    <row r="50" spans="2:15" ht="26.15" customHeight="1">
      <c r="I50" s="438" t="s">
        <v>122</v>
      </c>
      <c r="J50" s="438"/>
      <c r="K50" s="438"/>
      <c r="L50" s="267"/>
      <c r="M50" s="438" t="s">
        <v>131</v>
      </c>
      <c r="N50" s="438"/>
      <c r="O50" s="438"/>
    </row>
    <row r="51" spans="2:15" ht="26.15" customHeight="1">
      <c r="I51" s="126" t="s">
        <v>1056</v>
      </c>
      <c r="J51" s="26"/>
      <c r="K51" s="126" t="s">
        <v>802</v>
      </c>
      <c r="L51" s="276"/>
      <c r="M51" s="126" t="s">
        <v>1056</v>
      </c>
      <c r="N51" s="26"/>
      <c r="O51" s="126" t="s">
        <v>802</v>
      </c>
    </row>
    <row r="52" spans="2:15" ht="26.15" customHeight="1">
      <c r="B52" s="41" t="s">
        <v>1071</v>
      </c>
    </row>
    <row r="53" spans="2:15" ht="26.15" customHeight="1">
      <c r="B53" s="33" t="s">
        <v>336</v>
      </c>
      <c r="I53" s="32">
        <v>3834203.98</v>
      </c>
      <c r="J53" s="32"/>
      <c r="K53" s="32">
        <v>2863037.04</v>
      </c>
      <c r="L53" s="32"/>
      <c r="M53" s="32">
        <v>822494.97</v>
      </c>
      <c r="N53" s="32"/>
      <c r="O53" s="32">
        <v>961673.04</v>
      </c>
    </row>
    <row r="54" spans="2:15" ht="26.15" customHeight="1">
      <c r="B54" s="33" t="s">
        <v>128</v>
      </c>
      <c r="I54" s="32">
        <v>2690741.12</v>
      </c>
      <c r="J54" s="32"/>
      <c r="K54" s="32">
        <v>2521842.92</v>
      </c>
      <c r="L54" s="32"/>
      <c r="M54" s="32">
        <v>2152537.12</v>
      </c>
      <c r="N54" s="32"/>
      <c r="O54" s="32">
        <v>2089090.92</v>
      </c>
    </row>
    <row r="55" spans="2:15" ht="26.15" customHeight="1">
      <c r="B55" s="33" t="s">
        <v>170</v>
      </c>
      <c r="I55" s="32">
        <v>-5763.54</v>
      </c>
      <c r="J55" s="31"/>
      <c r="K55" s="32">
        <v>-6054.32</v>
      </c>
      <c r="L55" s="31"/>
      <c r="M55" s="32">
        <v>-5763.54</v>
      </c>
      <c r="N55" s="31"/>
      <c r="O55" s="32">
        <v>-6054.32</v>
      </c>
    </row>
    <row r="56" spans="2:15" ht="26.15" customHeight="1" thickBot="1">
      <c r="C56" s="33" t="s">
        <v>178</v>
      </c>
      <c r="I56" s="202">
        <f>SUM(I53:I55)</f>
        <v>6519181.5599999996</v>
      </c>
      <c r="J56" s="32"/>
      <c r="K56" s="202">
        <f>SUM(K53:K55)</f>
        <v>5378825.6399999997</v>
      </c>
      <c r="L56" s="32"/>
      <c r="M56" s="202">
        <f>SUM(M53:M55)</f>
        <v>2969268.55</v>
      </c>
      <c r="N56" s="32"/>
      <c r="O56" s="202">
        <f>SUM(O53:O55)</f>
        <v>3044709.64</v>
      </c>
    </row>
    <row r="57" spans="2:15" ht="26.15" customHeight="1" thickTop="1">
      <c r="I57" s="31"/>
      <c r="J57" s="32"/>
      <c r="K57" s="31"/>
      <c r="L57" s="32"/>
      <c r="M57" s="31"/>
      <c r="N57" s="32"/>
      <c r="O57" s="31"/>
    </row>
    <row r="58" spans="2:15" ht="26.15" customHeight="1">
      <c r="B58" s="33" t="s">
        <v>1077</v>
      </c>
      <c r="C58" s="42"/>
      <c r="I58" s="29"/>
      <c r="J58" s="29"/>
      <c r="K58" s="29"/>
      <c r="L58" s="29"/>
      <c r="M58" s="29"/>
      <c r="N58" s="29"/>
      <c r="O58" s="29"/>
    </row>
    <row r="59" spans="2:15" ht="26.15" customHeight="1">
      <c r="I59" s="438" t="s">
        <v>122</v>
      </c>
      <c r="J59" s="438"/>
      <c r="K59" s="438"/>
      <c r="L59" s="267"/>
      <c r="M59" s="438" t="s">
        <v>131</v>
      </c>
      <c r="N59" s="438"/>
      <c r="O59" s="438"/>
    </row>
    <row r="60" spans="2:15" ht="26.15" customHeight="1">
      <c r="I60" s="126" t="s">
        <v>1056</v>
      </c>
      <c r="J60" s="26"/>
      <c r="K60" s="126" t="s">
        <v>802</v>
      </c>
      <c r="L60" s="276"/>
      <c r="M60" s="126" t="s">
        <v>1056</v>
      </c>
      <c r="N60" s="26"/>
      <c r="O60" s="126" t="s">
        <v>802</v>
      </c>
    </row>
    <row r="61" spans="2:15" ht="26.15" customHeight="1">
      <c r="B61" s="33" t="s">
        <v>1078</v>
      </c>
      <c r="I61" s="31">
        <f>+M61-1308428</f>
        <v>-4641434</v>
      </c>
      <c r="J61" s="32"/>
      <c r="K61" s="31">
        <v>0</v>
      </c>
      <c r="L61" s="32"/>
      <c r="M61" s="31">
        <v>-3333006</v>
      </c>
      <c r="N61" s="32"/>
      <c r="O61" s="31">
        <v>0</v>
      </c>
    </row>
    <row r="62" spans="2:15" ht="26.15" customHeight="1">
      <c r="B62" s="33" t="s">
        <v>1079</v>
      </c>
      <c r="I62" s="31">
        <f>+M62+154904</f>
        <v>762618</v>
      </c>
      <c r="J62" s="32"/>
      <c r="K62" s="31">
        <v>0</v>
      </c>
      <c r="L62" s="32"/>
      <c r="M62" s="31">
        <v>607714</v>
      </c>
      <c r="N62" s="32"/>
      <c r="O62" s="31">
        <v>0</v>
      </c>
    </row>
    <row r="63" spans="2:15" ht="26.15" customHeight="1">
      <c r="B63" s="33" t="s">
        <v>1080</v>
      </c>
      <c r="I63" s="31">
        <f>+M63-1196231</f>
        <v>-4770671</v>
      </c>
      <c r="J63" s="32"/>
      <c r="K63" s="31">
        <v>0</v>
      </c>
      <c r="L63" s="32"/>
      <c r="M63" s="31">
        <v>-3574440</v>
      </c>
      <c r="N63" s="32"/>
      <c r="O63" s="31">
        <v>0</v>
      </c>
    </row>
    <row r="64" spans="2:15" ht="26.15" customHeight="1" thickBot="1">
      <c r="C64" s="33" t="s">
        <v>178</v>
      </c>
      <c r="I64" s="202">
        <f>SUM(I61:I63)</f>
        <v>-8649487</v>
      </c>
      <c r="J64" s="32"/>
      <c r="K64" s="202">
        <f>SUM(K61:K63)</f>
        <v>0</v>
      </c>
      <c r="L64" s="32"/>
      <c r="M64" s="202">
        <f>SUM(M61:M63)</f>
        <v>-6299732</v>
      </c>
      <c r="N64" s="32"/>
      <c r="O64" s="202">
        <f>SUM(O61:O63)</f>
        <v>0</v>
      </c>
    </row>
    <row r="65" spans="1:17" s="267" customFormat="1" ht="24.75" customHeight="1" thickTop="1">
      <c r="A65" s="439" t="s">
        <v>615</v>
      </c>
      <c r="B65" s="440"/>
      <c r="C65" s="440"/>
      <c r="D65" s="440"/>
      <c r="E65" s="440"/>
      <c r="F65" s="440"/>
      <c r="G65" s="440"/>
      <c r="H65" s="440"/>
      <c r="I65" s="440"/>
      <c r="J65" s="440"/>
      <c r="K65" s="440"/>
      <c r="L65" s="440"/>
      <c r="M65" s="440"/>
      <c r="N65" s="440"/>
      <c r="O65" s="440"/>
    </row>
    <row r="66" spans="1:17" ht="24.75" customHeight="1">
      <c r="I66" s="31"/>
      <c r="J66" s="32"/>
      <c r="K66" s="31"/>
      <c r="L66" s="32"/>
      <c r="M66" s="31"/>
      <c r="N66" s="32"/>
      <c r="O66" s="31"/>
    </row>
    <row r="67" spans="1:17" ht="24.75" customHeight="1">
      <c r="A67" s="29"/>
      <c r="B67" s="29"/>
      <c r="C67" s="42" t="s">
        <v>338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7" ht="24.75" customHeight="1">
      <c r="C68" s="43"/>
      <c r="D68" s="43"/>
      <c r="E68" s="43"/>
      <c r="F68" s="43"/>
      <c r="G68" s="43"/>
      <c r="H68" s="43"/>
      <c r="I68" s="438" t="s">
        <v>339</v>
      </c>
      <c r="J68" s="438"/>
      <c r="K68" s="438"/>
      <c r="L68" s="43"/>
      <c r="M68" s="438" t="s">
        <v>340</v>
      </c>
      <c r="N68" s="438"/>
      <c r="O68" s="438"/>
    </row>
    <row r="69" spans="1:17" ht="24.75" customHeight="1">
      <c r="I69" s="126" t="s">
        <v>1056</v>
      </c>
      <c r="J69" s="26"/>
      <c r="K69" s="126" t="s">
        <v>802</v>
      </c>
      <c r="L69" s="276"/>
      <c r="M69" s="126" t="s">
        <v>1056</v>
      </c>
      <c r="N69" s="26"/>
      <c r="O69" s="126" t="s">
        <v>802</v>
      </c>
    </row>
    <row r="70" spans="1:17" ht="24.75" customHeight="1">
      <c r="D70" s="33" t="s">
        <v>341</v>
      </c>
      <c r="I70" s="27" t="s">
        <v>1120</v>
      </c>
      <c r="K70" s="27" t="s">
        <v>486</v>
      </c>
      <c r="M70" s="33">
        <v>3.22</v>
      </c>
      <c r="O70" s="33">
        <v>1.64</v>
      </c>
    </row>
    <row r="71" spans="1:17" ht="24.75" customHeight="1">
      <c r="D71" s="33" t="s">
        <v>342</v>
      </c>
      <c r="I71" s="27" t="s">
        <v>1119</v>
      </c>
      <c r="K71" s="27" t="s">
        <v>996</v>
      </c>
      <c r="M71" s="33">
        <v>4</v>
      </c>
      <c r="O71" s="33">
        <v>4</v>
      </c>
    </row>
    <row r="72" spans="1:17" ht="24.75" customHeight="1">
      <c r="B72" s="43"/>
      <c r="C72" s="42" t="s">
        <v>343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7" ht="24.75" customHeight="1">
      <c r="B73" s="182"/>
      <c r="C73" s="182"/>
      <c r="D73" s="182"/>
      <c r="E73" s="182"/>
      <c r="F73" s="182"/>
      <c r="G73" s="182"/>
      <c r="H73" s="182"/>
      <c r="I73" s="181"/>
      <c r="J73" s="181"/>
      <c r="K73" s="181"/>
      <c r="L73" s="181"/>
      <c r="M73" s="181"/>
      <c r="N73" s="181"/>
      <c r="O73" s="181"/>
    </row>
    <row r="74" spans="1:17" s="43" customFormat="1" ht="27.65" customHeight="1">
      <c r="B74" s="43" t="s">
        <v>1081</v>
      </c>
      <c r="C74" s="33"/>
    </row>
    <row r="75" spans="1:17" s="43" customFormat="1" ht="27.65" customHeight="1">
      <c r="B75" s="33"/>
      <c r="C75" s="42" t="s">
        <v>1082</v>
      </c>
    </row>
    <row r="76" spans="1:17" s="43" customFormat="1" ht="27.65" customHeight="1">
      <c r="B76" s="42" t="s">
        <v>1083</v>
      </c>
      <c r="C76" s="33"/>
    </row>
    <row r="77" spans="1:17" s="43" customFormat="1" ht="27.65" customHeight="1">
      <c r="I77" s="438" t="s">
        <v>122</v>
      </c>
      <c r="J77" s="438"/>
      <c r="K77" s="438"/>
      <c r="L77" s="33"/>
      <c r="M77" s="438" t="s">
        <v>131</v>
      </c>
      <c r="N77" s="438"/>
      <c r="O77" s="438"/>
    </row>
    <row r="78" spans="1:17" s="115" customFormat="1" ht="27.65" customHeight="1">
      <c r="C78" s="41" t="s">
        <v>1084</v>
      </c>
      <c r="Q78" s="43"/>
    </row>
    <row r="79" spans="1:17" s="115" customFormat="1" ht="27.65" customHeight="1">
      <c r="B79" s="33"/>
      <c r="C79" s="42" t="s">
        <v>1059</v>
      </c>
      <c r="I79" s="267" t="s">
        <v>271</v>
      </c>
      <c r="J79" s="267"/>
      <c r="K79" s="267" t="s">
        <v>1085</v>
      </c>
      <c r="L79" s="267"/>
      <c r="M79" s="267" t="s">
        <v>271</v>
      </c>
      <c r="N79" s="267"/>
      <c r="O79" s="267" t="s">
        <v>1085</v>
      </c>
      <c r="Q79" s="342"/>
    </row>
    <row r="80" spans="1:17" s="115" customFormat="1" ht="27.65" customHeight="1">
      <c r="B80" s="33"/>
      <c r="C80" s="42" t="s">
        <v>1086</v>
      </c>
      <c r="I80" s="31">
        <v>-2950202</v>
      </c>
      <c r="J80" s="31"/>
      <c r="K80" s="31">
        <v>3400186</v>
      </c>
      <c r="L80" s="114"/>
      <c r="M80" s="31">
        <v>-1850720</v>
      </c>
      <c r="N80" s="31"/>
      <c r="O80" s="31">
        <v>2135314</v>
      </c>
      <c r="Q80" s="342"/>
    </row>
    <row r="81" spans="1:15" s="115" customFormat="1" ht="27.65" customHeight="1">
      <c r="B81" s="33"/>
      <c r="C81" s="42" t="s">
        <v>1087</v>
      </c>
    </row>
    <row r="82" spans="1:15" s="43" customFormat="1" ht="27.65" customHeight="1">
      <c r="B82" s="33"/>
      <c r="C82" s="42" t="s">
        <v>1088</v>
      </c>
      <c r="I82" s="31">
        <v>3569020</v>
      </c>
      <c r="J82" s="31"/>
      <c r="K82" s="31">
        <v>-2911268</v>
      </c>
      <c r="L82" s="32"/>
      <c r="M82" s="31">
        <v>2212095</v>
      </c>
      <c r="N82" s="31"/>
      <c r="O82" s="31">
        <v>-1951277</v>
      </c>
    </row>
    <row r="83" spans="1:15" ht="27.65" customHeight="1">
      <c r="C83" s="42" t="s">
        <v>1089</v>
      </c>
      <c r="I83" s="31">
        <v>-3113911</v>
      </c>
      <c r="J83" s="31"/>
      <c r="K83" s="31">
        <v>1021358</v>
      </c>
      <c r="L83" s="32"/>
      <c r="M83" s="31">
        <v>-1949431</v>
      </c>
      <c r="N83" s="31"/>
      <c r="O83" s="31">
        <v>660905</v>
      </c>
    </row>
    <row r="84" spans="1:15" ht="35.25" customHeight="1">
      <c r="C84" s="42" t="s">
        <v>1090</v>
      </c>
    </row>
    <row r="85" spans="1:15" ht="27.65" customHeight="1">
      <c r="B85" s="42" t="s">
        <v>1091</v>
      </c>
    </row>
    <row r="86" spans="1:15" ht="27.65" customHeight="1"/>
    <row r="87" spans="1:15" s="43" customFormat="1" ht="24.75" customHeight="1">
      <c r="A87" s="38" t="s">
        <v>1187</v>
      </c>
      <c r="B87" s="43" t="s">
        <v>344</v>
      </c>
      <c r="C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15" ht="24.75" customHeight="1">
      <c r="C88" s="2" t="s">
        <v>1130</v>
      </c>
    </row>
    <row r="89" spans="1:15" s="43" customFormat="1" ht="24.75" customHeight="1">
      <c r="B89" s="2" t="s">
        <v>1131</v>
      </c>
    </row>
    <row r="90" spans="1:15" s="43" customFormat="1" ht="24.75" customHeight="1">
      <c r="B90" s="3" t="s">
        <v>1132</v>
      </c>
    </row>
    <row r="91" spans="1:15" s="43" customFormat="1" ht="24.75" customHeight="1">
      <c r="B91" s="343"/>
      <c r="C91" s="344" t="s">
        <v>747</v>
      </c>
      <c r="D91" s="2"/>
      <c r="E91" s="2"/>
    </row>
    <row r="92" spans="1:15" s="43" customFormat="1" ht="24.75" customHeight="1">
      <c r="A92" s="38"/>
      <c r="B92" s="344" t="s">
        <v>928</v>
      </c>
      <c r="C92" s="2"/>
      <c r="D92" s="253"/>
      <c r="E92" s="2"/>
      <c r="F92" s="2"/>
      <c r="G92" s="2"/>
      <c r="H92" s="2"/>
      <c r="I92" s="2"/>
      <c r="J92" s="2"/>
      <c r="K92" s="2"/>
      <c r="L92" s="2"/>
      <c r="M92" s="2"/>
      <c r="N92" s="33"/>
      <c r="O92" s="33"/>
    </row>
    <row r="93" spans="1:15" s="43" customFormat="1" ht="24.75" customHeight="1">
      <c r="A93" s="38"/>
      <c r="B93" s="254" t="s">
        <v>748</v>
      </c>
      <c r="C93" s="2"/>
      <c r="D93" s="253"/>
      <c r="E93" s="2"/>
      <c r="F93" s="2"/>
      <c r="G93" s="2"/>
      <c r="H93" s="2"/>
      <c r="I93" s="2"/>
      <c r="J93" s="2"/>
      <c r="K93" s="2"/>
      <c r="L93" s="2"/>
      <c r="M93" s="2"/>
      <c r="N93" s="33"/>
      <c r="O93" s="33"/>
    </row>
    <row r="94" spans="1:15" s="43" customFormat="1" ht="24.75" customHeight="1">
      <c r="A94" s="328"/>
      <c r="F94" s="59"/>
      <c r="G94" s="59"/>
      <c r="H94" s="59"/>
      <c r="I94" s="59"/>
      <c r="J94" s="59"/>
      <c r="K94" s="59"/>
      <c r="L94" s="59"/>
      <c r="M94" s="59"/>
      <c r="N94" s="75"/>
      <c r="O94" s="75"/>
    </row>
    <row r="95" spans="1:15" s="43" customFormat="1" ht="24.75" customHeight="1"/>
    <row r="96" spans="1:15" s="43" customFormat="1" ht="24.75" customHeight="1"/>
    <row r="97" spans="1:15" s="43" customFormat="1" ht="24.75" customHeight="1"/>
    <row r="98" spans="1:15" s="43" customFormat="1" ht="24.75" customHeight="1"/>
    <row r="99" spans="1:15" s="267" customFormat="1" ht="23.5" customHeight="1">
      <c r="A99" s="439" t="s">
        <v>1004</v>
      </c>
      <c r="B99" s="439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  <c r="N99" s="439"/>
      <c r="O99" s="439"/>
    </row>
    <row r="100" spans="1:15" ht="23.5" customHeight="1"/>
    <row r="101" spans="1:15" ht="24.75" customHeight="1">
      <c r="A101" s="38" t="s">
        <v>345</v>
      </c>
      <c r="B101" s="43" t="s">
        <v>346</v>
      </c>
      <c r="C101" s="43"/>
      <c r="D101" s="43"/>
      <c r="E101" s="43"/>
    </row>
    <row r="102" spans="1:15" ht="24.75" customHeight="1">
      <c r="C102" s="2" t="s">
        <v>929</v>
      </c>
    </row>
    <row r="103" spans="1:15" ht="24.75" customHeight="1">
      <c r="A103" s="33" t="s">
        <v>347</v>
      </c>
      <c r="B103" s="42" t="s">
        <v>860</v>
      </c>
    </row>
    <row r="104" spans="1:15" ht="24.75" customHeight="1">
      <c r="B104" s="42" t="s">
        <v>801</v>
      </c>
    </row>
    <row r="105" spans="1:15" s="43" customFormat="1" ht="24.75" customHeight="1"/>
    <row r="106" spans="1:15" ht="24.75" customHeight="1">
      <c r="A106" s="38" t="s">
        <v>660</v>
      </c>
      <c r="B106" s="43" t="s">
        <v>349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</row>
    <row r="107" spans="1:15" s="43" customFormat="1" ht="24.75" customHeight="1">
      <c r="A107" s="33"/>
      <c r="B107" s="33"/>
      <c r="C107" s="33" t="s">
        <v>1073</v>
      </c>
      <c r="D107" s="33"/>
      <c r="E107" s="33"/>
      <c r="F107" s="33"/>
      <c r="G107" s="33"/>
      <c r="H107" s="33"/>
      <c r="I107" s="29"/>
      <c r="J107" s="29"/>
      <c r="K107" s="29"/>
      <c r="L107" s="29"/>
      <c r="M107" s="29"/>
      <c r="N107" s="29"/>
      <c r="O107" s="29"/>
    </row>
    <row r="108" spans="1:15" ht="24.75" customHeight="1">
      <c r="A108" s="267"/>
      <c r="B108" s="267"/>
      <c r="C108" s="267"/>
      <c r="D108" s="267"/>
      <c r="E108" s="267"/>
      <c r="F108" s="267"/>
      <c r="G108" s="267"/>
      <c r="H108" s="267"/>
      <c r="I108" s="438" t="s">
        <v>122</v>
      </c>
      <c r="J108" s="438"/>
      <c r="K108" s="438"/>
      <c r="L108" s="267"/>
      <c r="M108" s="438" t="s">
        <v>131</v>
      </c>
      <c r="N108" s="438"/>
      <c r="O108" s="438"/>
    </row>
    <row r="109" spans="1:15" ht="24.75" customHeight="1">
      <c r="A109" s="267"/>
      <c r="B109" s="267"/>
      <c r="C109" s="267"/>
      <c r="D109" s="267"/>
      <c r="E109" s="267"/>
      <c r="F109" s="267"/>
      <c r="G109" s="267"/>
      <c r="H109" s="267"/>
      <c r="I109" s="126" t="s">
        <v>1056</v>
      </c>
      <c r="J109" s="26"/>
      <c r="K109" s="126" t="s">
        <v>802</v>
      </c>
      <c r="L109" s="276"/>
      <c r="M109" s="126" t="s">
        <v>1056</v>
      </c>
      <c r="N109" s="26"/>
      <c r="O109" s="126" t="s">
        <v>802</v>
      </c>
    </row>
    <row r="110" spans="1:15" ht="24.75" customHeight="1">
      <c r="C110" s="33" t="s">
        <v>350</v>
      </c>
    </row>
    <row r="111" spans="1:15" ht="24.75" customHeight="1">
      <c r="D111" s="33" t="s">
        <v>351</v>
      </c>
      <c r="I111" s="32">
        <v>10992812.59</v>
      </c>
      <c r="J111" s="32"/>
      <c r="K111" s="31">
        <v>15027219.85</v>
      </c>
      <c r="L111" s="31"/>
      <c r="M111" s="31">
        <v>12680455.51</v>
      </c>
      <c r="N111" s="31"/>
      <c r="O111" s="31">
        <v>10179854.93</v>
      </c>
    </row>
    <row r="112" spans="1:15" ht="24.75" customHeight="1">
      <c r="C112" s="33" t="s">
        <v>352</v>
      </c>
      <c r="I112" s="32">
        <v>-12188065</v>
      </c>
      <c r="J112" s="32"/>
      <c r="K112" s="31">
        <v>6895340.3799999999</v>
      </c>
      <c r="L112" s="32"/>
      <c r="M112" s="31">
        <v>-12188065</v>
      </c>
      <c r="N112" s="32"/>
      <c r="O112" s="32">
        <v>6895340.3600000003</v>
      </c>
    </row>
    <row r="113" spans="1:15" s="43" customFormat="1" ht="24.75" customHeight="1" thickBot="1">
      <c r="A113" s="33"/>
      <c r="B113" s="33"/>
      <c r="C113" s="33"/>
      <c r="D113" s="33" t="s">
        <v>353</v>
      </c>
      <c r="E113" s="33"/>
      <c r="F113" s="33"/>
      <c r="G113" s="33"/>
      <c r="H113" s="33"/>
      <c r="I113" s="202">
        <f>SUM(I111:I112)</f>
        <v>-1195252.4100000001</v>
      </c>
      <c r="J113" s="32"/>
      <c r="K113" s="202">
        <f>SUM(K111:K112)</f>
        <v>21922560.23</v>
      </c>
      <c r="L113" s="32"/>
      <c r="M113" s="202">
        <f>SUM(M111:M112)</f>
        <v>492390.50999999978</v>
      </c>
      <c r="N113" s="32"/>
      <c r="O113" s="202">
        <f>SUM(O111:O112)</f>
        <v>17075195.289999999</v>
      </c>
    </row>
    <row r="114" spans="1:15" ht="12.75" customHeight="1" thickTop="1"/>
    <row r="115" spans="1:15" s="267" customFormat="1" ht="23.5" customHeight="1">
      <c r="A115" s="38" t="s">
        <v>661</v>
      </c>
      <c r="B115" s="43" t="s">
        <v>355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</row>
    <row r="116" spans="1:15" s="267" customFormat="1" ht="23.5" customHeight="1">
      <c r="A116" s="33"/>
      <c r="B116" s="33"/>
      <c r="C116" s="33" t="s">
        <v>1074</v>
      </c>
      <c r="D116" s="33"/>
      <c r="E116" s="33"/>
      <c r="F116" s="33"/>
      <c r="G116" s="33"/>
      <c r="H116" s="33"/>
      <c r="I116" s="29"/>
      <c r="J116" s="29"/>
      <c r="K116" s="29"/>
      <c r="L116" s="29"/>
      <c r="M116" s="29"/>
      <c r="N116" s="29"/>
      <c r="O116" s="29"/>
    </row>
    <row r="117" spans="1:15" ht="23.5" customHeight="1">
      <c r="A117" s="267"/>
      <c r="B117" s="267"/>
      <c r="C117" s="267"/>
      <c r="D117" s="267"/>
      <c r="E117" s="267"/>
      <c r="F117" s="267"/>
      <c r="G117" s="267"/>
      <c r="H117" s="267"/>
      <c r="I117" s="438" t="s">
        <v>122</v>
      </c>
      <c r="J117" s="438"/>
      <c r="K117" s="438"/>
      <c r="L117" s="267"/>
      <c r="M117" s="438" t="s">
        <v>131</v>
      </c>
      <c r="N117" s="438"/>
      <c r="O117" s="438"/>
    </row>
    <row r="118" spans="1:15" ht="23.5" customHeight="1">
      <c r="A118" s="267"/>
      <c r="B118" s="267"/>
      <c r="C118" s="267"/>
      <c r="D118" s="267"/>
      <c r="E118" s="267"/>
      <c r="F118" s="267"/>
      <c r="G118" s="267"/>
      <c r="H118" s="267"/>
      <c r="I118" s="126" t="s">
        <v>1056</v>
      </c>
      <c r="J118" s="26"/>
      <c r="K118" s="126" t="s">
        <v>802</v>
      </c>
      <c r="L118" s="276"/>
      <c r="M118" s="126" t="s">
        <v>1056</v>
      </c>
      <c r="N118" s="26"/>
      <c r="O118" s="126" t="s">
        <v>802</v>
      </c>
    </row>
    <row r="119" spans="1:15" ht="23.5" customHeight="1">
      <c r="C119" s="33" t="s">
        <v>356</v>
      </c>
      <c r="I119" s="33">
        <v>615551684.76999998</v>
      </c>
      <c r="K119" s="33">
        <v>473608544.48000002</v>
      </c>
      <c r="M119" s="33">
        <v>212833547.94</v>
      </c>
      <c r="O119" s="33">
        <v>190184245.34999999</v>
      </c>
    </row>
    <row r="120" spans="1:15" ht="23.5" customHeight="1">
      <c r="C120" s="33" t="s">
        <v>357</v>
      </c>
      <c r="I120" s="33">
        <v>1214313890.46</v>
      </c>
      <c r="K120" s="33">
        <v>707303773.38</v>
      </c>
      <c r="M120" s="33">
        <v>823186435.80999994</v>
      </c>
      <c r="O120" s="33">
        <v>469069052.63</v>
      </c>
    </row>
    <row r="121" spans="1:15" ht="23.5" customHeight="1">
      <c r="C121" s="33" t="s">
        <v>358</v>
      </c>
      <c r="I121" s="33">
        <v>131713523.70999999</v>
      </c>
      <c r="K121" s="33">
        <v>118742409.01000001</v>
      </c>
      <c r="M121" s="33">
        <v>131713523.70999999</v>
      </c>
      <c r="O121" s="33">
        <v>118742409.01000001</v>
      </c>
    </row>
    <row r="122" spans="1:15" ht="23.5" customHeight="1">
      <c r="C122" s="33" t="s">
        <v>359</v>
      </c>
      <c r="I122" s="33">
        <v>91262745.469999999</v>
      </c>
      <c r="K122" s="33">
        <v>56961299.060000002</v>
      </c>
      <c r="M122" s="33">
        <v>24416297.140000001</v>
      </c>
      <c r="O122" s="33">
        <v>16938307.510000002</v>
      </c>
    </row>
    <row r="123" spans="1:15" ht="23.5" customHeight="1">
      <c r="C123" s="33" t="s">
        <v>360</v>
      </c>
      <c r="I123" s="33">
        <f>263389671.69+2519221.53</f>
        <v>265908893.22</v>
      </c>
      <c r="K123" s="33">
        <v>219636374.75</v>
      </c>
      <c r="M123" s="33">
        <f>123154600.63+627436.89</f>
        <v>123782037.52</v>
      </c>
      <c r="O123" s="33">
        <v>113300984.70999999</v>
      </c>
    </row>
    <row r="124" spans="1:15" ht="23.5" customHeight="1">
      <c r="C124" s="33" t="s">
        <v>489</v>
      </c>
      <c r="I124" s="33">
        <v>9894713.1999999993</v>
      </c>
      <c r="K124" s="32">
        <v>7320744.79</v>
      </c>
      <c r="M124" s="33">
        <v>3346358.47</v>
      </c>
      <c r="O124" s="32">
        <v>3383054.09</v>
      </c>
    </row>
    <row r="125" spans="1:15" ht="23.5" customHeight="1">
      <c r="C125" s="33" t="s">
        <v>361</v>
      </c>
      <c r="I125" s="33">
        <v>59213301.469999999</v>
      </c>
      <c r="K125" s="33">
        <v>55628638.549999997</v>
      </c>
      <c r="M125" s="33">
        <v>59213301.469999999</v>
      </c>
      <c r="O125" s="33">
        <v>55628638.549999997</v>
      </c>
    </row>
    <row r="126" spans="1:15" ht="12.75" customHeight="1"/>
    <row r="127" spans="1:15" ht="23.5" customHeight="1">
      <c r="A127" s="38" t="s">
        <v>354</v>
      </c>
      <c r="B127" s="43" t="s">
        <v>363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</row>
    <row r="128" spans="1:15" s="267" customFormat="1" ht="23.5" customHeight="1">
      <c r="A128" s="33"/>
      <c r="B128" s="33" t="s">
        <v>1192</v>
      </c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15" s="267" customFormat="1" ht="23.5" customHeight="1">
      <c r="A129" s="33"/>
      <c r="B129" s="33"/>
      <c r="C129" s="33" t="s">
        <v>930</v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15" ht="23.5" customHeight="1">
      <c r="B130" s="33" t="s">
        <v>931</v>
      </c>
      <c r="I130" s="29"/>
      <c r="J130" s="29"/>
      <c r="K130" s="29"/>
      <c r="L130" s="29"/>
      <c r="M130" s="29"/>
      <c r="N130" s="29"/>
      <c r="O130" s="29"/>
    </row>
    <row r="131" spans="1:15" ht="23.5" customHeight="1">
      <c r="A131" s="1"/>
      <c r="B131" s="267"/>
      <c r="C131" s="267"/>
      <c r="D131" s="267"/>
      <c r="E131" s="267"/>
      <c r="F131" s="267"/>
      <c r="G131" s="267"/>
      <c r="H131" s="267"/>
      <c r="I131" s="438" t="s">
        <v>122</v>
      </c>
      <c r="J131" s="438"/>
      <c r="K131" s="438"/>
      <c r="L131" s="267"/>
      <c r="M131" s="438" t="s">
        <v>131</v>
      </c>
      <c r="N131" s="438"/>
      <c r="O131" s="438"/>
    </row>
    <row r="132" spans="1:15" ht="23.5" customHeight="1">
      <c r="A132" s="2"/>
      <c r="B132" s="267"/>
      <c r="C132" s="267"/>
      <c r="D132" s="267"/>
      <c r="E132" s="267"/>
      <c r="F132" s="267"/>
      <c r="G132" s="267"/>
      <c r="H132" s="267"/>
      <c r="I132" s="126" t="s">
        <v>1056</v>
      </c>
      <c r="J132" s="26"/>
      <c r="K132" s="126" t="s">
        <v>802</v>
      </c>
      <c r="L132" s="276"/>
      <c r="M132" s="126" t="s">
        <v>1056</v>
      </c>
      <c r="N132" s="26"/>
      <c r="O132" s="126" t="s">
        <v>802</v>
      </c>
    </row>
    <row r="133" spans="1:15" ht="23.5" customHeight="1">
      <c r="A133" s="2"/>
      <c r="C133" s="33" t="s">
        <v>175</v>
      </c>
      <c r="I133" s="33">
        <f>+'P15-19'!I153</f>
        <v>2148957.7400000002</v>
      </c>
      <c r="J133" s="33">
        <v>0</v>
      </c>
      <c r="K133" s="33">
        <v>1858391.06</v>
      </c>
      <c r="M133" s="33">
        <f>+'P15-19'!M153</f>
        <v>12646.74</v>
      </c>
      <c r="N133" s="33">
        <v>0</v>
      </c>
      <c r="O133" s="33">
        <v>30135.08</v>
      </c>
    </row>
    <row r="134" spans="1:15" ht="23.5" customHeight="1">
      <c r="A134" s="2"/>
      <c r="C134" s="33" t="s">
        <v>176</v>
      </c>
      <c r="I134" s="33">
        <f>+'P15-19'!I154</f>
        <v>5272294.51</v>
      </c>
      <c r="J134" s="33">
        <v>0</v>
      </c>
      <c r="K134" s="33">
        <v>6446069.9699999997</v>
      </c>
      <c r="M134" s="33">
        <f>+'P15-19'!M154</f>
        <v>3955876.56</v>
      </c>
      <c r="N134" s="33">
        <v>0</v>
      </c>
      <c r="O134" s="33">
        <v>251628.9</v>
      </c>
    </row>
    <row r="135" spans="1:15" ht="23.5" customHeight="1">
      <c r="A135" s="267"/>
      <c r="C135" s="33" t="s">
        <v>364</v>
      </c>
      <c r="I135" s="33">
        <f>+'P15-19'!I155</f>
        <v>383133356.98000002</v>
      </c>
      <c r="J135" s="33">
        <v>0</v>
      </c>
      <c r="K135" s="33">
        <v>83525383.230000004</v>
      </c>
      <c r="M135" s="33">
        <f>+'P15-19'!M155</f>
        <v>327942874.06</v>
      </c>
      <c r="N135" s="33">
        <v>0</v>
      </c>
      <c r="O135" s="33">
        <v>44307346.210000001</v>
      </c>
    </row>
    <row r="136" spans="1:15" s="43" customFormat="1" ht="23.5" customHeight="1" thickBot="1">
      <c r="A136" s="267"/>
      <c r="B136" s="33"/>
      <c r="C136" s="33"/>
      <c r="D136" s="33" t="s">
        <v>178</v>
      </c>
      <c r="E136" s="33"/>
      <c r="F136" s="33"/>
      <c r="G136" s="33"/>
      <c r="H136" s="33"/>
      <c r="I136" s="203">
        <f>SUM(I133:I135)</f>
        <v>390554609.23000002</v>
      </c>
      <c r="J136" s="33"/>
      <c r="K136" s="203">
        <f>SUM(K133:K135)</f>
        <v>91829844.260000005</v>
      </c>
      <c r="L136" s="33"/>
      <c r="M136" s="203">
        <f>SUM(M133:M135)</f>
        <v>331911397.36000001</v>
      </c>
      <c r="N136" s="33"/>
      <c r="O136" s="203">
        <f>SUM(O133:O135)</f>
        <v>44589110.189999998</v>
      </c>
    </row>
    <row r="137" spans="1:15" ht="28" customHeight="1" thickTop="1">
      <c r="A137" s="439" t="s">
        <v>436</v>
      </c>
      <c r="B137" s="439"/>
      <c r="C137" s="439"/>
      <c r="D137" s="439"/>
      <c r="E137" s="439"/>
      <c r="F137" s="439"/>
      <c r="G137" s="439"/>
      <c r="H137" s="439"/>
      <c r="I137" s="439"/>
      <c r="J137" s="439"/>
      <c r="K137" s="439"/>
      <c r="L137" s="439"/>
      <c r="M137" s="439"/>
      <c r="N137" s="439"/>
      <c r="O137" s="439"/>
    </row>
    <row r="138" spans="1:15" ht="28" customHeight="1"/>
    <row r="139" spans="1:15" ht="23.5" customHeight="1">
      <c r="B139" s="2" t="s">
        <v>1193</v>
      </c>
      <c r="C139" s="2"/>
      <c r="D139" s="2"/>
    </row>
    <row r="140" spans="1:15" ht="23.5" customHeight="1">
      <c r="B140" s="2"/>
      <c r="C140" s="2" t="s">
        <v>1124</v>
      </c>
      <c r="D140" s="2"/>
    </row>
    <row r="141" spans="1:15" ht="23.5" customHeight="1">
      <c r="B141" s="2" t="s">
        <v>1044</v>
      </c>
      <c r="C141" s="2"/>
      <c r="D141" s="2"/>
    </row>
    <row r="142" spans="1:15" ht="28" customHeight="1">
      <c r="A142" s="34" t="s">
        <v>362</v>
      </c>
      <c r="B142" s="1" t="s">
        <v>366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28" customHeight="1">
      <c r="A143" s="2"/>
      <c r="B143" s="2" t="s">
        <v>1278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28" customHeight="1">
      <c r="A144" s="2"/>
      <c r="B144" s="2" t="s">
        <v>1279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28" customHeight="1">
      <c r="A145" s="2"/>
      <c r="B145" s="2" t="s">
        <v>1280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28" customHeight="1">
      <c r="A146" s="2"/>
      <c r="B146" s="2" t="s">
        <v>1281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28" customHeight="1">
      <c r="A147" s="2"/>
      <c r="B147" s="2" t="s">
        <v>1282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28" customHeight="1">
      <c r="B148" s="2" t="s">
        <v>1219</v>
      </c>
    </row>
    <row r="149" spans="1:15" ht="28" customHeight="1">
      <c r="B149" s="2" t="s">
        <v>1217</v>
      </c>
    </row>
    <row r="150" spans="1:15" ht="28" customHeight="1">
      <c r="B150" s="2" t="s">
        <v>1218</v>
      </c>
    </row>
    <row r="151" spans="1:15" s="267" customFormat="1" ht="28" customHeight="1">
      <c r="A151" s="33"/>
      <c r="B151" s="2" t="s">
        <v>1220</v>
      </c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15" ht="28" customHeight="1">
      <c r="B152" s="2"/>
      <c r="D152" s="2" t="s">
        <v>1027</v>
      </c>
    </row>
    <row r="153" spans="1:15" ht="28" customHeight="1">
      <c r="B153" s="2"/>
      <c r="C153" s="2" t="s">
        <v>1028</v>
      </c>
    </row>
    <row r="154" spans="1:15" ht="28" customHeight="1">
      <c r="B154" s="2"/>
      <c r="C154" s="2" t="s">
        <v>1025</v>
      </c>
    </row>
    <row r="155" spans="1:15" s="1" customFormat="1" ht="28" customHeight="1">
      <c r="A155" s="33"/>
      <c r="B155" s="2"/>
      <c r="C155" s="2" t="s">
        <v>1026</v>
      </c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15" s="2" customFormat="1" ht="28" customHeight="1">
      <c r="A156" s="33"/>
      <c r="C156" s="2" t="s">
        <v>1030</v>
      </c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15" s="2" customFormat="1" ht="28" customHeight="1">
      <c r="A157" s="33"/>
      <c r="C157" s="2" t="s">
        <v>1029</v>
      </c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15" s="2" customFormat="1" ht="28" customHeight="1">
      <c r="A158" s="33"/>
      <c r="B158" s="33"/>
      <c r="C158" s="33"/>
      <c r="D158" s="2" t="s">
        <v>1031</v>
      </c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15" s="2" customFormat="1" ht="28" customHeight="1">
      <c r="A159" s="33"/>
      <c r="B159" s="33"/>
      <c r="C159" s="2" t="s">
        <v>1032</v>
      </c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15" s="2" customFormat="1" ht="28" customHeight="1">
      <c r="A160" s="33"/>
      <c r="B160" s="33"/>
      <c r="C160" s="2" t="s">
        <v>1033</v>
      </c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15" s="2" customFormat="1" ht="28" customHeight="1">
      <c r="A161" s="33"/>
      <c r="B161" s="33"/>
      <c r="C161" s="2" t="s">
        <v>1034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15" s="2" customFormat="1" ht="28" customHeight="1">
      <c r="A162" s="33"/>
      <c r="B162" s="33"/>
      <c r="C162" s="2" t="s">
        <v>1035</v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15" s="2" customFormat="1" ht="28" customHeight="1">
      <c r="A163" s="33"/>
      <c r="B163" s="33"/>
      <c r="C163" s="2" t="s">
        <v>1036</v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15" s="2" customFormat="1" ht="28" customHeight="1">
      <c r="A164" s="33"/>
      <c r="C164" s="2" t="s">
        <v>1024</v>
      </c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15" ht="28" customHeight="1">
      <c r="B165" s="2"/>
      <c r="C165" s="2"/>
      <c r="D165" s="2" t="s">
        <v>932</v>
      </c>
    </row>
    <row r="166" spans="1:15" ht="28" customHeight="1">
      <c r="B166" s="2"/>
      <c r="C166" s="2" t="s">
        <v>1022</v>
      </c>
    </row>
    <row r="167" spans="1:15" ht="28" customHeight="1">
      <c r="B167" s="2"/>
      <c r="C167" s="2" t="s">
        <v>1023</v>
      </c>
    </row>
    <row r="168" spans="1:15" ht="28" customHeight="1"/>
    <row r="169" spans="1:15" ht="26.15" customHeight="1"/>
    <row r="170" spans="1:15" ht="26.15" customHeight="1"/>
    <row r="171" spans="1:15" ht="26.15" customHeight="1"/>
    <row r="172" spans="1:15" ht="26.15" customHeight="1"/>
    <row r="173" spans="1:15" ht="26.15" customHeight="1"/>
    <row r="174" spans="1:15" ht="26.25" customHeight="1"/>
    <row r="175" spans="1:15" ht="26.25" customHeight="1"/>
    <row r="176" spans="1:15" ht="26.25" customHeight="1"/>
    <row r="177" spans="2:2" ht="26.25" customHeight="1"/>
    <row r="178" spans="2:2" ht="26.25" customHeight="1"/>
    <row r="179" spans="2:2" ht="26.25" customHeight="1"/>
    <row r="180" spans="2:2" ht="26.25" customHeight="1"/>
    <row r="181" spans="2:2" ht="26.25" customHeight="1"/>
    <row r="182" spans="2:2" ht="26.25" customHeight="1"/>
    <row r="183" spans="2:2" ht="26.25" customHeight="1"/>
    <row r="184" spans="2:2" ht="26.25" customHeight="1"/>
    <row r="185" spans="2:2" ht="26.25" customHeight="1"/>
    <row r="186" spans="2:2" ht="26.25" customHeight="1"/>
    <row r="187" spans="2:2" ht="26.25" customHeight="1"/>
    <row r="188" spans="2:2" ht="26.25" customHeight="1"/>
    <row r="189" spans="2:2" ht="26.25" customHeight="1"/>
    <row r="190" spans="2:2" ht="26.25" customHeight="1"/>
    <row r="191" spans="2:2" ht="26.25" customHeight="1"/>
    <row r="192" spans="2:2" ht="26.25" customHeight="1">
      <c r="B192" s="2"/>
    </row>
    <row r="193" spans="2:2" s="1" customFormat="1" ht="26.25" customHeight="1"/>
    <row r="194" spans="2:2" s="2" customFormat="1" ht="26.25" customHeight="1"/>
    <row r="195" spans="2:2" s="2" customFormat="1" ht="26.25" customHeight="1"/>
    <row r="196" spans="2:2" s="2" customFormat="1" ht="26.25" customHeight="1"/>
    <row r="197" spans="2:2" s="272" customFormat="1" ht="26.25" customHeight="1"/>
    <row r="198" spans="2:2" s="272" customFormat="1" ht="26.25" customHeight="1"/>
    <row r="199" spans="2:2" s="2" customFormat="1" ht="26.25" customHeight="1"/>
    <row r="200" spans="2:2" ht="25" customHeight="1">
      <c r="B200" s="2"/>
    </row>
  </sheetData>
  <mergeCells count="25">
    <mergeCell ref="A99:O99"/>
    <mergeCell ref="A137:O137"/>
    <mergeCell ref="M108:O108"/>
    <mergeCell ref="I108:K108"/>
    <mergeCell ref="I131:K131"/>
    <mergeCell ref="M131:O131"/>
    <mergeCell ref="I117:K117"/>
    <mergeCell ref="M117:O117"/>
    <mergeCell ref="A1:O1"/>
    <mergeCell ref="M7:O7"/>
    <mergeCell ref="M18:O18"/>
    <mergeCell ref="I7:K7"/>
    <mergeCell ref="I18:K18"/>
    <mergeCell ref="A31:O31"/>
    <mergeCell ref="I34:K34"/>
    <mergeCell ref="M34:O34"/>
    <mergeCell ref="I50:K50"/>
    <mergeCell ref="M50:O50"/>
    <mergeCell ref="I77:K77"/>
    <mergeCell ref="M77:O77"/>
    <mergeCell ref="I59:K59"/>
    <mergeCell ref="M59:O59"/>
    <mergeCell ref="A65:O65"/>
    <mergeCell ref="I68:K68"/>
    <mergeCell ref="M68:O68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4"/>
  <sheetViews>
    <sheetView view="pageBreakPreview" topLeftCell="A94" zoomScale="90" zoomScaleNormal="100" zoomScaleSheetLayoutView="90" workbookViewId="0">
      <selection activeCell="B10" sqref="B10"/>
    </sheetView>
  </sheetViews>
  <sheetFormatPr defaultColWidth="9.09765625" defaultRowHeight="33" customHeight="1"/>
  <cols>
    <col min="1" max="1" width="3.3984375" style="2" customWidth="1"/>
    <col min="2" max="2" width="4.59765625" style="2" customWidth="1"/>
    <col min="3" max="3" width="5.09765625" style="2" customWidth="1"/>
    <col min="4" max="4" width="9.09765625" style="2" customWidth="1"/>
    <col min="5" max="5" width="10.8984375" style="2" customWidth="1"/>
    <col min="6" max="6" width="10.3984375" style="2" customWidth="1"/>
    <col min="7" max="7" width="14.69921875" style="2" customWidth="1"/>
    <col min="8" max="8" width="1.69921875" style="2" customWidth="1"/>
    <col min="9" max="9" width="14.69921875" style="2" customWidth="1"/>
    <col min="10" max="10" width="1.69921875" style="2" customWidth="1"/>
    <col min="11" max="11" width="14.69921875" style="2" customWidth="1"/>
    <col min="12" max="12" width="1.69921875" style="2" customWidth="1"/>
    <col min="13" max="13" width="14.69921875" style="2" customWidth="1"/>
    <col min="14" max="14" width="1.3984375" style="2" customWidth="1"/>
    <col min="15" max="15" width="9.09765625" style="2"/>
    <col min="16" max="16" width="14.59765625" style="2" bestFit="1" customWidth="1"/>
    <col min="17" max="17" width="9.09765625" style="2"/>
    <col min="18" max="18" width="13.09765625" style="2" bestFit="1" customWidth="1"/>
    <col min="19" max="16384" width="9.09765625" style="2"/>
  </cols>
  <sheetData>
    <row r="1" spans="1:15" ht="24.75" customHeight="1">
      <c r="A1" s="431" t="s">
        <v>478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5" ht="24.75" customHeight="1"/>
    <row r="3" spans="1:15" ht="24.75" customHeight="1">
      <c r="A3" s="34" t="s">
        <v>365</v>
      </c>
      <c r="B3" s="1" t="s">
        <v>368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75" customHeight="1">
      <c r="C4" s="2" t="s">
        <v>700</v>
      </c>
    </row>
    <row r="5" spans="1:15" ht="24.75" customHeight="1">
      <c r="B5" s="2" t="s">
        <v>699</v>
      </c>
    </row>
    <row r="6" spans="1:15" ht="24.75" customHeight="1">
      <c r="C6" s="2" t="s">
        <v>1092</v>
      </c>
    </row>
    <row r="7" spans="1:15" ht="24.75" customHeight="1">
      <c r="A7" s="272"/>
      <c r="B7" s="272"/>
      <c r="C7" s="272"/>
      <c r="D7" s="272"/>
      <c r="E7" s="272"/>
      <c r="F7" s="272"/>
      <c r="G7" s="448" t="s">
        <v>270</v>
      </c>
      <c r="H7" s="448"/>
      <c r="I7" s="448"/>
      <c r="K7" s="448" t="s">
        <v>369</v>
      </c>
      <c r="L7" s="448"/>
      <c r="M7" s="448"/>
    </row>
    <row r="8" spans="1:15" ht="24.75" customHeight="1">
      <c r="A8" s="272"/>
      <c r="B8" s="272"/>
      <c r="C8" s="272"/>
      <c r="D8" s="272"/>
      <c r="E8" s="272"/>
      <c r="F8" s="272"/>
      <c r="G8" s="126" t="s">
        <v>1056</v>
      </c>
      <c r="H8" s="26"/>
      <c r="I8" s="126" t="s">
        <v>802</v>
      </c>
      <c r="J8" s="276"/>
      <c r="K8" s="126" t="s">
        <v>1056</v>
      </c>
      <c r="L8" s="26"/>
      <c r="M8" s="126" t="s">
        <v>802</v>
      </c>
    </row>
    <row r="9" spans="1:15" ht="24.75" customHeight="1">
      <c r="C9" s="2" t="s">
        <v>370</v>
      </c>
      <c r="G9" s="77">
        <v>0.55000000000000004</v>
      </c>
      <c r="H9" s="33"/>
      <c r="I9" s="77">
        <v>0.7</v>
      </c>
      <c r="J9" s="33"/>
      <c r="K9" s="77">
        <v>0.24</v>
      </c>
      <c r="L9" s="33"/>
      <c r="M9" s="77">
        <v>0.3</v>
      </c>
    </row>
    <row r="10" spans="1:15" ht="24.75" customHeight="1"/>
    <row r="11" spans="1:15" ht="24.75" customHeight="1">
      <c r="A11" s="78" t="s">
        <v>367</v>
      </c>
      <c r="B11" s="79" t="s">
        <v>371</v>
      </c>
    </row>
    <row r="12" spans="1:15" ht="24.75" customHeight="1">
      <c r="B12" s="80"/>
      <c r="C12" s="80" t="s">
        <v>372</v>
      </c>
    </row>
    <row r="13" spans="1:15" ht="24.75" customHeight="1">
      <c r="B13" s="80" t="s">
        <v>373</v>
      </c>
      <c r="C13" s="80"/>
    </row>
    <row r="14" spans="1:15" ht="24.75" customHeight="1">
      <c r="B14" s="80"/>
      <c r="C14" s="81" t="s">
        <v>374</v>
      </c>
      <c r="D14" s="81"/>
    </row>
    <row r="15" spans="1:15" ht="24.75" customHeight="1">
      <c r="B15" s="80"/>
      <c r="C15" s="80" t="s">
        <v>375</v>
      </c>
      <c r="D15" s="80"/>
    </row>
    <row r="16" spans="1:15" ht="24.75" customHeight="1">
      <c r="B16" s="80"/>
      <c r="C16" s="80" t="s">
        <v>376</v>
      </c>
      <c r="D16" s="80"/>
    </row>
    <row r="17" spans="1:13" ht="24.75" customHeight="1">
      <c r="B17" s="80"/>
      <c r="C17" s="80" t="s">
        <v>377</v>
      </c>
      <c r="D17" s="80"/>
    </row>
    <row r="18" spans="1:13" ht="24.75" customHeight="1">
      <c r="B18" s="80"/>
      <c r="C18" s="80" t="s">
        <v>378</v>
      </c>
      <c r="D18" s="80"/>
    </row>
    <row r="19" spans="1:13" ht="24.75" customHeight="1">
      <c r="B19" s="81" t="s">
        <v>379</v>
      </c>
      <c r="C19" s="80"/>
      <c r="D19" s="80"/>
    </row>
    <row r="20" spans="1:13" ht="24.75" customHeight="1">
      <c r="B20" s="80"/>
      <c r="C20" s="82" t="s">
        <v>141</v>
      </c>
      <c r="D20" s="81" t="s">
        <v>380</v>
      </c>
    </row>
    <row r="21" spans="1:13" ht="24.75" customHeight="1">
      <c r="B21" s="80"/>
      <c r="C21" s="82" t="s">
        <v>145</v>
      </c>
      <c r="D21" s="81" t="s">
        <v>381</v>
      </c>
    </row>
    <row r="22" spans="1:13" ht="24.75" customHeight="1">
      <c r="B22" s="80"/>
      <c r="C22" s="82"/>
      <c r="D22" s="81" t="s">
        <v>382</v>
      </c>
    </row>
    <row r="23" spans="1:13" ht="24.75" customHeight="1">
      <c r="B23" s="80"/>
      <c r="C23" s="82" t="s">
        <v>157</v>
      </c>
      <c r="D23" s="81" t="s">
        <v>383</v>
      </c>
    </row>
    <row r="24" spans="1:13" ht="24.75" customHeight="1">
      <c r="B24" s="80"/>
      <c r="C24" s="82"/>
      <c r="D24" s="81"/>
    </row>
    <row r="25" spans="1:13" s="1" customFormat="1" ht="24.75" customHeight="1">
      <c r="A25" s="34" t="s">
        <v>1194</v>
      </c>
      <c r="B25" s="1" t="s">
        <v>384</v>
      </c>
    </row>
    <row r="26" spans="1:13" s="85" customFormat="1" ht="24.75" customHeight="1">
      <c r="B26" s="85" t="s">
        <v>1195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s="85" customFormat="1" ht="24.75" customHeight="1">
      <c r="C27" s="2" t="s">
        <v>786</v>
      </c>
      <c r="E27" s="95"/>
      <c r="F27" s="95"/>
      <c r="G27" s="95"/>
      <c r="H27" s="95"/>
      <c r="I27" s="95"/>
      <c r="J27" s="95"/>
      <c r="K27" s="149"/>
      <c r="L27" s="149"/>
      <c r="M27" s="149"/>
    </row>
    <row r="28" spans="1:13" s="85" customFormat="1" ht="24.75" customHeight="1">
      <c r="B28" s="85" t="s">
        <v>1093</v>
      </c>
      <c r="C28" s="95"/>
      <c r="E28" s="95"/>
      <c r="F28" s="95"/>
      <c r="G28" s="95"/>
      <c r="H28" s="95"/>
      <c r="I28" s="95"/>
      <c r="J28" s="95"/>
      <c r="K28" s="149"/>
      <c r="L28" s="149"/>
      <c r="M28" s="149"/>
    </row>
    <row r="29" spans="1:13" s="85" customFormat="1" ht="24.75" customHeight="1">
      <c r="D29" s="95"/>
      <c r="E29" s="95"/>
      <c r="F29" s="95"/>
      <c r="G29" s="460" t="s">
        <v>122</v>
      </c>
      <c r="H29" s="460"/>
      <c r="I29" s="460"/>
      <c r="J29" s="95"/>
      <c r="K29" s="461" t="s">
        <v>131</v>
      </c>
      <c r="L29" s="461"/>
      <c r="M29" s="461"/>
    </row>
    <row r="30" spans="1:13" s="85" customFormat="1" ht="24.75" customHeight="1">
      <c r="D30" s="95"/>
      <c r="E30" s="95"/>
      <c r="F30" s="95"/>
      <c r="G30" s="126" t="s">
        <v>1056</v>
      </c>
      <c r="H30" s="26"/>
      <c r="I30" s="126" t="s">
        <v>802</v>
      </c>
      <c r="J30" s="276"/>
      <c r="K30" s="126" t="s">
        <v>1056</v>
      </c>
      <c r="L30" s="26"/>
      <c r="M30" s="126" t="s">
        <v>802</v>
      </c>
    </row>
    <row r="31" spans="1:13" s="85" customFormat="1" ht="24.75" customHeight="1">
      <c r="B31" s="94" t="s">
        <v>789</v>
      </c>
      <c r="D31" s="153"/>
      <c r="H31" s="95"/>
      <c r="I31" s="95"/>
      <c r="J31" s="95"/>
      <c r="K31" s="68"/>
      <c r="L31" s="68"/>
      <c r="M31" s="68"/>
    </row>
    <row r="32" spans="1:13" s="85" customFormat="1" ht="24.75" customHeight="1">
      <c r="B32" s="154" t="s">
        <v>787</v>
      </c>
      <c r="D32" s="153"/>
      <c r="E32" s="95"/>
      <c r="F32" s="95"/>
      <c r="G32" s="95"/>
      <c r="H32" s="95"/>
      <c r="I32" s="95"/>
      <c r="J32" s="95"/>
      <c r="K32" s="155"/>
      <c r="L32" s="68"/>
      <c r="M32" s="156"/>
    </row>
    <row r="33" spans="1:13" s="85" customFormat="1" ht="24.75" customHeight="1">
      <c r="B33" s="85" t="s">
        <v>659</v>
      </c>
      <c r="D33" s="153"/>
      <c r="E33" s="95"/>
      <c r="F33" s="95"/>
      <c r="G33" s="155">
        <v>0</v>
      </c>
      <c r="H33" s="95"/>
      <c r="I33" s="157">
        <v>2163189</v>
      </c>
      <c r="J33" s="157"/>
      <c r="K33" s="155">
        <v>0</v>
      </c>
      <c r="L33" s="68"/>
      <c r="M33" s="155">
        <v>2163189</v>
      </c>
    </row>
    <row r="34" spans="1:13" s="85" customFormat="1" ht="24.75" customHeight="1">
      <c r="B34" s="85" t="s">
        <v>788</v>
      </c>
      <c r="D34" s="153"/>
      <c r="E34" s="95"/>
      <c r="F34" s="95"/>
      <c r="G34" s="158">
        <f>G33</f>
        <v>0</v>
      </c>
      <c r="H34" s="95"/>
      <c r="I34" s="158">
        <f>I33</f>
        <v>2163189</v>
      </c>
      <c r="J34" s="157"/>
      <c r="K34" s="158">
        <f>K33</f>
        <v>0</v>
      </c>
      <c r="L34" s="68"/>
      <c r="M34" s="158">
        <f>M33</f>
        <v>2163189</v>
      </c>
    </row>
    <row r="35" spans="1:13" s="85" customFormat="1" ht="24.75" customHeight="1" thickBot="1">
      <c r="B35" s="94" t="s">
        <v>790</v>
      </c>
      <c r="G35" s="161">
        <f>+G34</f>
        <v>0</v>
      </c>
      <c r="I35" s="161">
        <f>+I34</f>
        <v>2163189</v>
      </c>
      <c r="K35" s="161">
        <f>+K34</f>
        <v>0</v>
      </c>
      <c r="L35" s="68"/>
      <c r="M35" s="161">
        <f>+M34</f>
        <v>2163189</v>
      </c>
    </row>
    <row r="36" spans="1:13" s="85" customFormat="1" ht="24.75" customHeight="1" thickTop="1"/>
    <row r="37" spans="1:13" ht="28" customHeight="1">
      <c r="A37" s="431" t="s">
        <v>479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</row>
    <row r="38" spans="1:13" s="85" customFormat="1" ht="28" customHeight="1">
      <c r="B38" s="107"/>
      <c r="D38" s="153"/>
      <c r="E38" s="95"/>
      <c r="F38" s="95"/>
      <c r="H38" s="95"/>
      <c r="I38" s="95"/>
      <c r="J38" s="95"/>
      <c r="K38" s="286"/>
      <c r="L38" s="286"/>
      <c r="M38" s="286"/>
    </row>
    <row r="39" spans="1:13" s="85" customFormat="1" ht="28" customHeight="1">
      <c r="D39" s="95"/>
      <c r="E39" s="95"/>
      <c r="F39" s="95"/>
      <c r="G39" s="460" t="s">
        <v>122</v>
      </c>
      <c r="H39" s="460"/>
      <c r="I39" s="460"/>
      <c r="J39" s="95"/>
      <c r="K39" s="461" t="s">
        <v>131</v>
      </c>
      <c r="L39" s="461"/>
      <c r="M39" s="461"/>
    </row>
    <row r="40" spans="1:13" s="85" customFormat="1" ht="28" customHeight="1">
      <c r="D40" s="95"/>
      <c r="E40" s="95"/>
      <c r="F40" s="95"/>
      <c r="G40" s="126" t="s">
        <v>1056</v>
      </c>
      <c r="H40" s="26"/>
      <c r="I40" s="126" t="s">
        <v>802</v>
      </c>
      <c r="J40" s="276"/>
      <c r="K40" s="126" t="s">
        <v>1056</v>
      </c>
      <c r="L40" s="26"/>
      <c r="M40" s="126" t="s">
        <v>802</v>
      </c>
    </row>
    <row r="41" spans="1:13" s="85" customFormat="1" ht="28" customHeight="1">
      <c r="B41" s="94" t="s">
        <v>791</v>
      </c>
      <c r="D41" s="153"/>
      <c r="G41" s="68"/>
      <c r="H41" s="95"/>
      <c r="I41" s="95"/>
      <c r="J41" s="95"/>
      <c r="L41" s="68"/>
      <c r="M41" s="68"/>
    </row>
    <row r="42" spans="1:13" s="85" customFormat="1" ht="28" customHeight="1">
      <c r="B42" s="154" t="s">
        <v>792</v>
      </c>
      <c r="D42" s="153"/>
      <c r="E42" s="95"/>
      <c r="F42" s="95"/>
      <c r="G42" s="155"/>
      <c r="H42" s="95"/>
      <c r="I42" s="95"/>
      <c r="J42" s="95"/>
      <c r="L42" s="68"/>
      <c r="M42" s="156"/>
    </row>
    <row r="43" spans="1:13" s="85" customFormat="1" ht="28" customHeight="1">
      <c r="B43" s="85" t="s">
        <v>618</v>
      </c>
      <c r="D43" s="153"/>
      <c r="E43" s="95"/>
      <c r="F43" s="95"/>
      <c r="G43" s="155"/>
      <c r="H43" s="95"/>
      <c r="I43" s="95"/>
      <c r="J43" s="95"/>
      <c r="L43" s="68"/>
      <c r="M43" s="156"/>
    </row>
    <row r="44" spans="1:13" s="85" customFormat="1" ht="28" customHeight="1">
      <c r="B44" s="85" t="s">
        <v>617</v>
      </c>
      <c r="D44" s="153"/>
      <c r="E44" s="95"/>
      <c r="F44" s="95"/>
      <c r="G44" s="155">
        <v>5195447.1399999997</v>
      </c>
      <c r="H44" s="95"/>
      <c r="I44" s="157">
        <v>4726340.97</v>
      </c>
      <c r="J44" s="157"/>
      <c r="K44" s="155">
        <v>5195447.1399999997</v>
      </c>
      <c r="L44" s="68"/>
      <c r="M44" s="155">
        <v>4726340.97</v>
      </c>
    </row>
    <row r="45" spans="1:13" s="85" customFormat="1" ht="28" customHeight="1">
      <c r="B45" s="85" t="s">
        <v>659</v>
      </c>
      <c r="D45" s="153"/>
      <c r="E45" s="95"/>
      <c r="F45" s="95"/>
      <c r="G45" s="155">
        <v>4146270.49</v>
      </c>
      <c r="H45" s="95"/>
      <c r="I45" s="157">
        <v>0</v>
      </c>
      <c r="J45" s="157"/>
      <c r="K45" s="155">
        <v>4146270.49</v>
      </c>
      <c r="L45" s="68"/>
      <c r="M45" s="155">
        <v>0</v>
      </c>
    </row>
    <row r="46" spans="1:13" s="85" customFormat="1" ht="28" customHeight="1">
      <c r="B46" s="85" t="s">
        <v>616</v>
      </c>
      <c r="D46" s="153"/>
      <c r="E46" s="95"/>
      <c r="F46" s="95"/>
      <c r="G46" s="155">
        <v>0</v>
      </c>
      <c r="H46" s="95"/>
      <c r="I46" s="157">
        <v>5815577.8700000001</v>
      </c>
      <c r="J46" s="157"/>
      <c r="K46" s="155">
        <v>0</v>
      </c>
      <c r="L46" s="68"/>
      <c r="M46" s="155">
        <v>5815577.8700000001</v>
      </c>
    </row>
    <row r="47" spans="1:13" s="85" customFormat="1" ht="28" customHeight="1">
      <c r="B47" s="85" t="s">
        <v>793</v>
      </c>
      <c r="D47" s="153"/>
      <c r="E47" s="95"/>
      <c r="F47" s="95"/>
      <c r="G47" s="158">
        <f>SUM(G43:G46)</f>
        <v>9341717.629999999</v>
      </c>
      <c r="H47" s="95"/>
      <c r="I47" s="158">
        <f>SUM(I43:I46)</f>
        <v>10541918.84</v>
      </c>
      <c r="J47" s="157"/>
      <c r="K47" s="158">
        <f>SUM(K43:K46)</f>
        <v>9341717.629999999</v>
      </c>
      <c r="L47" s="68"/>
      <c r="M47" s="158">
        <f>SUM(M43:M46)</f>
        <v>10541918.84</v>
      </c>
    </row>
    <row r="48" spans="1:13" s="85" customFormat="1" ht="28" customHeight="1">
      <c r="B48" s="154" t="s">
        <v>794</v>
      </c>
      <c r="D48" s="153"/>
      <c r="E48" s="95"/>
      <c r="F48" s="95"/>
      <c r="G48" s="155"/>
      <c r="H48" s="95"/>
      <c r="I48" s="157"/>
      <c r="J48" s="157"/>
      <c r="K48" s="155"/>
      <c r="L48" s="68"/>
      <c r="M48" s="156"/>
    </row>
    <row r="49" spans="2:13" s="85" customFormat="1" ht="28" customHeight="1">
      <c r="B49" s="85" t="s">
        <v>618</v>
      </c>
      <c r="D49" s="153"/>
      <c r="E49" s="95"/>
      <c r="F49" s="95"/>
      <c r="H49" s="95"/>
      <c r="I49" s="157"/>
      <c r="J49" s="157"/>
      <c r="L49" s="68"/>
    </row>
    <row r="50" spans="2:13" s="85" customFormat="1" ht="28" customHeight="1">
      <c r="B50" s="85" t="s">
        <v>617</v>
      </c>
      <c r="D50" s="153"/>
      <c r="E50" s="95"/>
      <c r="F50" s="95"/>
      <c r="G50" s="155">
        <v>5420314.6799999997</v>
      </c>
      <c r="H50" s="95"/>
      <c r="I50" s="160">
        <v>4968012.1100000003</v>
      </c>
      <c r="J50" s="157"/>
      <c r="K50" s="155">
        <v>5420314.6799999997</v>
      </c>
      <c r="L50" s="68"/>
      <c r="M50" s="156">
        <v>4968012.1100000003</v>
      </c>
    </row>
    <row r="51" spans="2:13" s="85" customFormat="1" ht="28" customHeight="1">
      <c r="B51" s="85" t="s">
        <v>795</v>
      </c>
      <c r="D51" s="153"/>
      <c r="E51" s="95"/>
      <c r="F51" s="95"/>
      <c r="G51" s="158">
        <f>SUM(G49:G50)</f>
        <v>5420314.6799999997</v>
      </c>
      <c r="H51" s="95"/>
      <c r="I51" s="158">
        <f>SUM(I49:I50)</f>
        <v>4968012.1100000003</v>
      </c>
      <c r="J51" s="157"/>
      <c r="K51" s="158">
        <f>SUM(K49:K50)</f>
        <v>5420314.6799999997</v>
      </c>
      <c r="L51" s="68"/>
      <c r="M51" s="158">
        <f>SUM(M49:M50)</f>
        <v>4968012.1100000003</v>
      </c>
    </row>
    <row r="52" spans="2:13" s="85" customFormat="1" ht="28" customHeight="1" thickBot="1">
      <c r="B52" s="94" t="s">
        <v>796</v>
      </c>
      <c r="G52" s="161">
        <f>+G47+G51</f>
        <v>14762032.309999999</v>
      </c>
      <c r="I52" s="161">
        <f>+I47+I51</f>
        <v>15509930.949999999</v>
      </c>
      <c r="K52" s="161">
        <f>+K47+K51</f>
        <v>14762032.309999999</v>
      </c>
      <c r="L52" s="68"/>
      <c r="M52" s="161">
        <f>+M47+M51</f>
        <v>15509930.949999999</v>
      </c>
    </row>
    <row r="53" spans="2:13" s="85" customFormat="1" ht="28" customHeight="1" thickTop="1"/>
    <row r="54" spans="2:13" s="85" customFormat="1" ht="28" customHeight="1">
      <c r="C54" s="85" t="s">
        <v>933</v>
      </c>
    </row>
    <row r="55" spans="2:13" s="85" customFormat="1" ht="28" customHeight="1">
      <c r="C55" s="85" t="s">
        <v>720</v>
      </c>
    </row>
    <row r="56" spans="2:13" s="85" customFormat="1" ht="28" customHeight="1">
      <c r="C56" s="154" t="s">
        <v>934</v>
      </c>
    </row>
    <row r="57" spans="2:13" s="85" customFormat="1" ht="28" customHeight="1">
      <c r="C57" s="192" t="s">
        <v>602</v>
      </c>
    </row>
    <row r="58" spans="2:13" s="85" customFormat="1" ht="28" customHeight="1">
      <c r="D58" s="154" t="s">
        <v>935</v>
      </c>
    </row>
    <row r="59" spans="2:13" s="85" customFormat="1" ht="28" customHeight="1">
      <c r="C59" s="85" t="s">
        <v>1122</v>
      </c>
      <c r="D59" s="154"/>
    </row>
    <row r="60" spans="2:13" s="85" customFormat="1" ht="28" customHeight="1">
      <c r="C60" s="85" t="s">
        <v>622</v>
      </c>
      <c r="D60" s="154"/>
    </row>
    <row r="61" spans="2:13" s="85" customFormat="1" ht="28" customHeight="1">
      <c r="C61" s="85" t="s">
        <v>1221</v>
      </c>
      <c r="D61" s="154"/>
    </row>
    <row r="62" spans="2:13" s="85" customFormat="1" ht="28" customHeight="1">
      <c r="D62" s="154" t="s">
        <v>1008</v>
      </c>
    </row>
    <row r="63" spans="2:13" s="85" customFormat="1" ht="28" customHeight="1">
      <c r="B63" s="154"/>
      <c r="C63" s="154" t="s">
        <v>1007</v>
      </c>
    </row>
    <row r="64" spans="2:13" s="85" customFormat="1" ht="24.75" customHeight="1">
      <c r="B64" s="154"/>
      <c r="C64" s="94" t="s">
        <v>658</v>
      </c>
    </row>
    <row r="65" spans="1:13" s="85" customFormat="1" ht="24.75" customHeight="1">
      <c r="B65" s="154"/>
      <c r="D65" s="85" t="s">
        <v>1009</v>
      </c>
    </row>
    <row r="66" spans="1:13" s="85" customFormat="1" ht="24.75" customHeight="1">
      <c r="B66" s="154"/>
      <c r="C66" s="85" t="s">
        <v>1094</v>
      </c>
    </row>
    <row r="67" spans="1:13" s="85" customFormat="1" ht="24.75" customHeight="1">
      <c r="B67" s="154"/>
      <c r="C67" s="85" t="s">
        <v>1121</v>
      </c>
    </row>
    <row r="68" spans="1:13" s="85" customFormat="1" ht="24.75" customHeight="1">
      <c r="B68" s="154"/>
    </row>
    <row r="69" spans="1:13" s="85" customFormat="1" ht="28" customHeight="1">
      <c r="B69" s="154"/>
      <c r="C69" s="154"/>
    </row>
    <row r="70" spans="1:13" ht="24.75" customHeight="1">
      <c r="A70" s="431" t="s">
        <v>480</v>
      </c>
      <c r="B70" s="432"/>
      <c r="C70" s="432"/>
      <c r="D70" s="432"/>
      <c r="E70" s="432"/>
      <c r="F70" s="432"/>
      <c r="G70" s="432"/>
      <c r="H70" s="432"/>
      <c r="I70" s="432"/>
      <c r="J70" s="432"/>
      <c r="K70" s="432"/>
      <c r="L70" s="432"/>
      <c r="M70" s="432"/>
    </row>
    <row r="71" spans="1:13" s="85" customFormat="1" ht="24.75" customHeight="1">
      <c r="B71" s="107"/>
      <c r="D71" s="153"/>
      <c r="E71" s="95"/>
      <c r="F71" s="95"/>
      <c r="H71" s="95"/>
      <c r="I71" s="95"/>
      <c r="J71" s="95"/>
      <c r="K71" s="286"/>
      <c r="L71" s="286"/>
      <c r="M71" s="286"/>
    </row>
    <row r="72" spans="1:13" s="85" customFormat="1" ht="24.75" customHeight="1">
      <c r="B72" s="154"/>
      <c r="C72" s="94" t="s">
        <v>621</v>
      </c>
      <c r="I72" s="200"/>
    </row>
    <row r="73" spans="1:13" s="85" customFormat="1" ht="24.75" customHeight="1">
      <c r="B73" s="154"/>
      <c r="D73" s="85" t="s">
        <v>701</v>
      </c>
    </row>
    <row r="74" spans="1:13" s="85" customFormat="1" ht="24.75" customHeight="1">
      <c r="B74" s="154"/>
      <c r="C74" s="85" t="s">
        <v>1041</v>
      </c>
    </row>
    <row r="75" spans="1:13" s="85" customFormat="1" ht="24.75" customHeight="1">
      <c r="B75" s="154"/>
      <c r="D75" s="85" t="s">
        <v>1095</v>
      </c>
    </row>
    <row r="76" spans="1:13" s="85" customFormat="1" ht="24.75" customHeight="1">
      <c r="B76" s="154"/>
    </row>
    <row r="77" spans="1:13" s="85" customFormat="1" ht="24.75" customHeight="1">
      <c r="B77" s="154" t="s">
        <v>657</v>
      </c>
    </row>
    <row r="78" spans="1:13" s="85" customFormat="1" ht="24.75" customHeight="1">
      <c r="B78" s="154" t="s">
        <v>1096</v>
      </c>
    </row>
    <row r="79" spans="1:13" s="85" customFormat="1" ht="24.75" customHeight="1">
      <c r="B79" s="154"/>
      <c r="G79" s="460" t="s">
        <v>193</v>
      </c>
      <c r="H79" s="460"/>
      <c r="I79" s="460"/>
      <c r="J79" s="460"/>
      <c r="K79" s="460"/>
      <c r="L79" s="460"/>
      <c r="M79" s="460"/>
    </row>
    <row r="80" spans="1:13" s="85" customFormat="1" ht="24.75" customHeight="1">
      <c r="B80" s="154"/>
      <c r="G80" s="459" t="s">
        <v>653</v>
      </c>
      <c r="H80" s="459"/>
      <c r="I80" s="459"/>
      <c r="K80" s="459" t="s">
        <v>654</v>
      </c>
      <c r="L80" s="459"/>
      <c r="M80" s="459"/>
    </row>
    <row r="81" spans="2:18" s="85" customFormat="1" ht="24.75" customHeight="1">
      <c r="B81" s="154"/>
      <c r="G81" s="126" t="s">
        <v>1056</v>
      </c>
      <c r="H81" s="26"/>
      <c r="I81" s="126" t="s">
        <v>802</v>
      </c>
      <c r="J81" s="276"/>
      <c r="K81" s="126" t="s">
        <v>1056</v>
      </c>
      <c r="L81" s="26"/>
      <c r="M81" s="126" t="s">
        <v>802</v>
      </c>
    </row>
    <row r="82" spans="2:18" s="85" customFormat="1" ht="24.75" customHeight="1">
      <c r="B82" s="154" t="s">
        <v>602</v>
      </c>
      <c r="G82" s="118">
        <v>83243221.799999997</v>
      </c>
      <c r="I82" s="118">
        <v>162413762.86000001</v>
      </c>
      <c r="K82" s="118">
        <v>72627460.049999997</v>
      </c>
      <c r="M82" s="118">
        <v>152719409.96000001</v>
      </c>
      <c r="P82" s="303">
        <f>+K82-G82</f>
        <v>-10615761.75</v>
      </c>
      <c r="Q82" s="303">
        <f t="shared" ref="Q82:R84" si="0">+L82-H82</f>
        <v>0</v>
      </c>
      <c r="R82" s="303">
        <f t="shared" si="0"/>
        <v>-9694352.900000006</v>
      </c>
    </row>
    <row r="83" spans="2:18" s="85" customFormat="1" ht="24.75" customHeight="1">
      <c r="B83" s="154" t="s">
        <v>621</v>
      </c>
      <c r="G83" s="255">
        <v>0</v>
      </c>
      <c r="I83" s="155">
        <v>64392283</v>
      </c>
      <c r="K83" s="255">
        <v>0</v>
      </c>
      <c r="M83" s="155">
        <v>69972926.280000001</v>
      </c>
      <c r="P83" s="303">
        <f t="shared" ref="P83:P84" si="1">+K83-G83</f>
        <v>0</v>
      </c>
      <c r="Q83" s="303">
        <f t="shared" si="0"/>
        <v>0</v>
      </c>
      <c r="R83" s="303">
        <f t="shared" si="0"/>
        <v>5580643.2800000012</v>
      </c>
    </row>
    <row r="84" spans="2:18" s="85" customFormat="1" ht="24.75" customHeight="1">
      <c r="B84" s="154" t="s">
        <v>652</v>
      </c>
      <c r="G84" s="118">
        <v>65759054</v>
      </c>
      <c r="I84" s="155">
        <v>34664923.390000001</v>
      </c>
      <c r="K84" s="118">
        <v>61612783.509999998</v>
      </c>
      <c r="M84" s="155">
        <v>36740724.979999997</v>
      </c>
      <c r="P84" s="303">
        <f t="shared" si="1"/>
        <v>-4146270.4900000021</v>
      </c>
      <c r="Q84" s="303">
        <f t="shared" si="0"/>
        <v>0</v>
      </c>
      <c r="R84" s="303">
        <f t="shared" si="0"/>
        <v>2075801.5899999961</v>
      </c>
    </row>
    <row r="85" spans="2:18" s="85" customFormat="1" ht="24.75" customHeight="1" thickBot="1">
      <c r="B85" s="154"/>
      <c r="C85" s="85" t="s">
        <v>178</v>
      </c>
      <c r="G85" s="256">
        <f>SUM(G82:G84)</f>
        <v>149002275.80000001</v>
      </c>
      <c r="I85" s="256">
        <f>SUM(I82:I84)</f>
        <v>261470969.25</v>
      </c>
      <c r="K85" s="256">
        <f>SUM(K82:K84)</f>
        <v>134240243.56</v>
      </c>
      <c r="M85" s="256">
        <f>SUM(M82:M84)</f>
        <v>259433061.22</v>
      </c>
    </row>
    <row r="86" spans="2:18" s="85" customFormat="1" ht="24.75" customHeight="1" thickTop="1">
      <c r="B86" s="154"/>
      <c r="G86" s="257"/>
      <c r="I86" s="257"/>
      <c r="K86" s="257"/>
      <c r="M86" s="257"/>
    </row>
    <row r="87" spans="2:18" s="85" customFormat="1" ht="24.75" customHeight="1">
      <c r="B87" s="154" t="s">
        <v>655</v>
      </c>
      <c r="C87" s="85" t="s">
        <v>936</v>
      </c>
    </row>
    <row r="88" spans="2:18" s="85" customFormat="1" ht="24.75" customHeight="1">
      <c r="B88" s="154"/>
      <c r="C88" s="85" t="s">
        <v>702</v>
      </c>
    </row>
    <row r="89" spans="2:18" s="85" customFormat="1" ht="24.75" customHeight="1">
      <c r="B89" s="154" t="s">
        <v>656</v>
      </c>
      <c r="C89" s="85" t="s">
        <v>937</v>
      </c>
    </row>
    <row r="90" spans="2:18" s="85" customFormat="1" ht="24.75" customHeight="1">
      <c r="B90" s="154"/>
      <c r="C90" s="85" t="s">
        <v>703</v>
      </c>
    </row>
    <row r="91" spans="2:18" s="85" customFormat="1" ht="24.75" customHeight="1">
      <c r="B91" s="154"/>
    </row>
    <row r="92" spans="2:18" ht="24.75" customHeight="1">
      <c r="B92" s="2" t="s">
        <v>1196</v>
      </c>
    </row>
    <row r="93" spans="2:18" ht="24.75" customHeight="1">
      <c r="B93" s="2" t="s">
        <v>938</v>
      </c>
    </row>
    <row r="94" spans="2:18" ht="24.75" customHeight="1">
      <c r="B94" s="19" t="s">
        <v>587</v>
      </c>
    </row>
    <row r="95" spans="2:18" ht="24.75" customHeight="1">
      <c r="B95" s="19" t="s">
        <v>939</v>
      </c>
    </row>
    <row r="96" spans="2:18" ht="24.75" customHeight="1">
      <c r="B96" s="19" t="s">
        <v>588</v>
      </c>
    </row>
    <row r="97" spans="2:14" ht="24.75" customHeight="1">
      <c r="B97" s="22" t="s">
        <v>1197</v>
      </c>
    </row>
    <row r="98" spans="2:14" ht="24.75" customHeight="1">
      <c r="B98" s="22" t="s">
        <v>603</v>
      </c>
      <c r="D98" s="21"/>
      <c r="E98" s="22"/>
      <c r="F98" s="22"/>
      <c r="G98" s="22"/>
      <c r="H98" s="22"/>
      <c r="I98" s="22"/>
      <c r="J98" s="80"/>
      <c r="K98" s="80"/>
      <c r="L98" s="80"/>
      <c r="M98" s="80"/>
      <c r="N98" s="80"/>
    </row>
    <row r="99" spans="2:14" ht="24.75" customHeight="1">
      <c r="B99" s="22" t="s">
        <v>604</v>
      </c>
      <c r="C99" s="22"/>
      <c r="D99" s="21"/>
      <c r="E99" s="22"/>
      <c r="F99" s="22"/>
      <c r="G99" s="22"/>
      <c r="H99" s="22"/>
      <c r="I99" s="22"/>
      <c r="J99" s="80"/>
      <c r="K99" s="80"/>
      <c r="L99" s="80"/>
      <c r="M99" s="80"/>
      <c r="N99" s="80"/>
    </row>
    <row r="100" spans="2:14" ht="24.75" customHeight="1">
      <c r="B100" s="22" t="s">
        <v>605</v>
      </c>
      <c r="C100" s="22"/>
      <c r="D100" s="21"/>
      <c r="E100" s="22"/>
      <c r="F100" s="22"/>
      <c r="G100" s="22"/>
      <c r="H100" s="22"/>
      <c r="I100" s="22"/>
      <c r="J100" s="80"/>
      <c r="K100" s="80"/>
      <c r="L100" s="80"/>
      <c r="M100" s="80"/>
      <c r="N100" s="80"/>
    </row>
    <row r="101" spans="2:14" ht="24.75" customHeight="1">
      <c r="B101" s="22" t="s">
        <v>607</v>
      </c>
    </row>
    <row r="102" spans="2:14" ht="24.75" customHeight="1">
      <c r="B102" s="22" t="s">
        <v>606</v>
      </c>
    </row>
    <row r="103" spans="2:14" ht="26.15" customHeight="1"/>
    <row r="104" spans="2:14" ht="27" customHeight="1"/>
  </sheetData>
  <mergeCells count="12">
    <mergeCell ref="A37:M37"/>
    <mergeCell ref="A1:M1"/>
    <mergeCell ref="K80:M80"/>
    <mergeCell ref="G80:I80"/>
    <mergeCell ref="G79:M79"/>
    <mergeCell ref="K29:M29"/>
    <mergeCell ref="G29:I29"/>
    <mergeCell ref="A70:M70"/>
    <mergeCell ref="G39:I39"/>
    <mergeCell ref="K39:M39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  <ignoredErrors>
    <ignoredError sqref="C20:C21 C2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view="pageBreakPreview" topLeftCell="A11" zoomScale="90" zoomScaleNormal="100" zoomScaleSheetLayoutView="90" workbookViewId="0">
      <selection activeCell="F26" sqref="F26"/>
    </sheetView>
  </sheetViews>
  <sheetFormatPr defaultColWidth="9.09765625" defaultRowHeight="24.65" customHeight="1"/>
  <cols>
    <col min="1" max="1" width="3.3984375" style="2" bestFit="1" customWidth="1"/>
    <col min="2" max="4" width="9.09765625" style="2"/>
    <col min="5" max="7" width="9.09765625" style="2" customWidth="1"/>
    <col min="8" max="8" width="3.69921875" style="2" customWidth="1"/>
    <col min="9" max="9" width="12.8984375" style="2" customWidth="1"/>
    <col min="10" max="10" width="1.296875" style="2" customWidth="1"/>
    <col min="11" max="11" width="12.8984375" style="2" customWidth="1"/>
    <col min="12" max="12" width="1.296875" style="2" customWidth="1"/>
    <col min="13" max="13" width="12.8984375" style="2" customWidth="1"/>
    <col min="14" max="14" width="3.09765625" style="2" customWidth="1"/>
    <col min="15" max="16384" width="9.09765625" style="2"/>
  </cols>
  <sheetData>
    <row r="1" spans="1:14" ht="28" customHeight="1">
      <c r="A1" s="462" t="s">
        <v>397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293"/>
    </row>
    <row r="2" spans="1:14" ht="28" customHeight="1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3"/>
    </row>
    <row r="3" spans="1:14" ht="28" customHeight="1">
      <c r="B3" s="148" t="s">
        <v>1198</v>
      </c>
      <c r="C3" s="22"/>
      <c r="D3" s="22"/>
      <c r="E3" s="21"/>
      <c r="F3" s="21"/>
      <c r="G3" s="21"/>
      <c r="H3" s="21"/>
      <c r="I3" s="22"/>
      <c r="J3" s="22"/>
      <c r="K3" s="22"/>
      <c r="L3" s="22"/>
      <c r="M3" s="80"/>
      <c r="N3" s="80"/>
    </row>
    <row r="4" spans="1:14" ht="28" customHeight="1">
      <c r="B4" s="22" t="s">
        <v>940</v>
      </c>
      <c r="C4" s="22"/>
      <c r="D4" s="22"/>
      <c r="E4" s="21"/>
      <c r="F4" s="21"/>
      <c r="G4" s="21"/>
      <c r="H4" s="21"/>
      <c r="I4" s="22"/>
      <c r="J4" s="22"/>
      <c r="K4" s="22"/>
      <c r="L4" s="22"/>
      <c r="M4" s="80"/>
      <c r="N4" s="80"/>
    </row>
    <row r="5" spans="1:14" ht="28" customHeight="1">
      <c r="B5" s="22" t="s">
        <v>767</v>
      </c>
      <c r="C5" s="22"/>
      <c r="D5" s="22"/>
      <c r="E5" s="21"/>
      <c r="F5" s="21"/>
      <c r="G5" s="21"/>
      <c r="H5" s="21"/>
      <c r="I5" s="22"/>
      <c r="J5" s="22"/>
      <c r="K5" s="22"/>
      <c r="L5" s="22"/>
      <c r="M5" s="80"/>
      <c r="N5" s="80"/>
    </row>
    <row r="6" spans="1:14" ht="28" customHeight="1">
      <c r="B6" s="22" t="s">
        <v>766</v>
      </c>
      <c r="C6" s="22"/>
      <c r="D6" s="22"/>
      <c r="E6" s="21"/>
      <c r="F6" s="21"/>
      <c r="G6" s="21"/>
      <c r="H6" s="21"/>
      <c r="I6" s="22"/>
      <c r="J6" s="22"/>
      <c r="K6" s="22"/>
      <c r="L6" s="22"/>
      <c r="M6" s="80"/>
      <c r="N6" s="80"/>
    </row>
    <row r="7" spans="1:14" ht="28" customHeight="1">
      <c r="B7" s="22" t="s">
        <v>595</v>
      </c>
      <c r="C7" s="22"/>
      <c r="D7" s="22"/>
      <c r="E7" s="21"/>
      <c r="F7" s="21"/>
      <c r="G7" s="21"/>
      <c r="H7" s="21"/>
      <c r="I7" s="22"/>
      <c r="J7" s="22"/>
      <c r="K7" s="22"/>
      <c r="L7" s="22"/>
      <c r="M7" s="80"/>
      <c r="N7" s="80"/>
    </row>
    <row r="8" spans="1:14" ht="28" customHeight="1">
      <c r="B8" s="22" t="s">
        <v>596</v>
      </c>
      <c r="C8" s="22"/>
      <c r="D8" s="22"/>
      <c r="E8" s="21"/>
      <c r="F8" s="21"/>
      <c r="G8" s="21"/>
      <c r="H8" s="21"/>
      <c r="I8" s="22"/>
      <c r="J8" s="22"/>
      <c r="K8" s="22"/>
      <c r="L8" s="22"/>
      <c r="M8" s="80"/>
      <c r="N8" s="80"/>
    </row>
    <row r="9" spans="1:14" ht="28" customHeight="1">
      <c r="B9" s="22" t="s">
        <v>1097</v>
      </c>
      <c r="C9" s="22"/>
      <c r="D9" s="22"/>
      <c r="E9" s="21"/>
      <c r="F9" s="21"/>
      <c r="G9" s="21"/>
      <c r="H9" s="21"/>
      <c r="I9" s="22"/>
      <c r="J9" s="22"/>
      <c r="K9" s="22"/>
      <c r="L9" s="22"/>
      <c r="M9" s="80"/>
      <c r="N9" s="80"/>
    </row>
    <row r="10" spans="1:14" ht="28" customHeight="1">
      <c r="B10" s="22" t="s">
        <v>594</v>
      </c>
      <c r="C10" s="22"/>
      <c r="D10" s="22"/>
      <c r="E10" s="21"/>
      <c r="F10" s="21"/>
      <c r="G10" s="21"/>
      <c r="H10" s="21"/>
      <c r="I10" s="22"/>
      <c r="J10" s="22"/>
      <c r="K10" s="22"/>
      <c r="L10" s="22"/>
      <c r="M10" s="80"/>
      <c r="N10" s="80"/>
    </row>
    <row r="11" spans="1:14" ht="28" customHeight="1">
      <c r="B11" s="294"/>
      <c r="C11" s="294"/>
      <c r="D11" s="294"/>
      <c r="F11" s="295"/>
      <c r="G11" s="295"/>
      <c r="H11" s="295"/>
      <c r="I11" s="296"/>
      <c r="J11" s="297"/>
      <c r="K11" s="296" t="s">
        <v>385</v>
      </c>
      <c r="L11" s="297"/>
      <c r="M11" s="297"/>
    </row>
    <row r="12" spans="1:14" ht="28" customHeight="1">
      <c r="F12" s="298"/>
      <c r="G12" s="298"/>
      <c r="H12" s="298"/>
      <c r="I12" s="299" t="s">
        <v>274</v>
      </c>
      <c r="J12" s="299"/>
      <c r="K12" s="299" t="s">
        <v>389</v>
      </c>
      <c r="L12" s="295"/>
      <c r="M12" s="463" t="s">
        <v>178</v>
      </c>
      <c r="N12" s="295"/>
    </row>
    <row r="13" spans="1:14" ht="28" customHeight="1">
      <c r="F13" s="298"/>
      <c r="G13" s="298"/>
      <c r="H13" s="298"/>
      <c r="I13" s="297"/>
      <c r="J13" s="299"/>
      <c r="K13" s="297" t="s">
        <v>391</v>
      </c>
      <c r="L13" s="295"/>
      <c r="M13" s="464"/>
      <c r="N13" s="295"/>
    </row>
    <row r="14" spans="1:14" ht="28" customHeight="1">
      <c r="B14" s="312" t="s">
        <v>392</v>
      </c>
      <c r="C14" s="312"/>
      <c r="D14" s="312"/>
      <c r="I14" s="313"/>
      <c r="J14" s="313"/>
      <c r="K14" s="313"/>
      <c r="L14" s="314"/>
      <c r="M14" s="300"/>
      <c r="N14" s="300"/>
    </row>
    <row r="15" spans="1:14" ht="28" customHeight="1">
      <c r="B15" s="298" t="s">
        <v>745</v>
      </c>
      <c r="C15" s="312"/>
      <c r="D15" s="312"/>
      <c r="I15" s="315">
        <v>115.6</v>
      </c>
      <c r="J15" s="316"/>
      <c r="K15" s="317">
        <v>0</v>
      </c>
      <c r="L15" s="315"/>
      <c r="M15" s="315">
        <f>SUM(I15:L15)</f>
        <v>115.6</v>
      </c>
      <c r="N15" s="300"/>
    </row>
    <row r="16" spans="1:14" ht="28" customHeight="1">
      <c r="B16" s="298" t="s">
        <v>593</v>
      </c>
      <c r="C16" s="312"/>
      <c r="D16" s="312"/>
      <c r="I16" s="315">
        <v>192.24</v>
      </c>
      <c r="J16" s="316"/>
      <c r="K16" s="317">
        <v>0</v>
      </c>
      <c r="L16" s="315"/>
      <c r="M16" s="315">
        <f t="shared" ref="M16:M17" si="0">SUM(I16:L16)</f>
        <v>192.24</v>
      </c>
      <c r="N16" s="300"/>
    </row>
    <row r="17" spans="2:14" ht="28" customHeight="1">
      <c r="B17" s="298" t="s">
        <v>393</v>
      </c>
      <c r="C17" s="298"/>
      <c r="D17" s="298"/>
      <c r="I17" s="315">
        <v>206.78</v>
      </c>
      <c r="J17" s="318"/>
      <c r="K17" s="315">
        <v>404.9</v>
      </c>
      <c r="L17" s="315"/>
      <c r="M17" s="315">
        <f t="shared" si="0"/>
        <v>611.67999999999995</v>
      </c>
      <c r="N17" s="300"/>
    </row>
    <row r="18" spans="2:14" ht="28" customHeight="1">
      <c r="B18" s="298" t="s">
        <v>394</v>
      </c>
      <c r="C18" s="298"/>
      <c r="D18" s="298"/>
      <c r="I18" s="315">
        <v>162.22</v>
      </c>
      <c r="J18" s="318"/>
      <c r="K18" s="315">
        <v>404.93</v>
      </c>
      <c r="L18" s="315"/>
      <c r="M18" s="315">
        <f>SUM(I18:L18)</f>
        <v>567.15</v>
      </c>
      <c r="N18" s="300"/>
    </row>
    <row r="19" spans="2:14" ht="28" customHeight="1">
      <c r="B19" s="298" t="s">
        <v>395</v>
      </c>
      <c r="C19" s="298"/>
      <c r="D19" s="298"/>
      <c r="I19" s="319">
        <f>SUM(I15:I18)</f>
        <v>676.84</v>
      </c>
      <c r="J19" s="318"/>
      <c r="K19" s="319">
        <f>SUM(K15:K18)</f>
        <v>809.82999999999993</v>
      </c>
      <c r="L19" s="315"/>
      <c r="M19" s="319">
        <f>SUM(M15:M18)</f>
        <v>1486.67</v>
      </c>
      <c r="N19" s="300"/>
    </row>
    <row r="20" spans="2:14" ht="28" customHeight="1"/>
    <row r="21" spans="2:14" ht="28" customHeight="1">
      <c r="F21" s="295"/>
      <c r="G21" s="295"/>
      <c r="H21" s="295"/>
      <c r="I21" s="297"/>
      <c r="J21" s="297"/>
      <c r="K21" s="296" t="s">
        <v>396</v>
      </c>
      <c r="L21" s="297"/>
      <c r="M21" s="297"/>
    </row>
    <row r="22" spans="2:14" ht="28" customHeight="1">
      <c r="F22" s="298"/>
      <c r="G22" s="298"/>
      <c r="H22" s="298"/>
      <c r="I22" s="320" t="s">
        <v>274</v>
      </c>
      <c r="J22" s="299"/>
      <c r="K22" s="320" t="s">
        <v>389</v>
      </c>
      <c r="L22" s="295"/>
      <c r="M22" s="465" t="s">
        <v>178</v>
      </c>
      <c r="N22" s="295"/>
    </row>
    <row r="23" spans="2:14" ht="28" customHeight="1">
      <c r="B23" s="321"/>
      <c r="C23" s="321"/>
      <c r="D23" s="321"/>
      <c r="F23" s="298"/>
      <c r="G23" s="298"/>
      <c r="H23" s="298"/>
      <c r="I23" s="297"/>
      <c r="J23" s="299"/>
      <c r="K23" s="297" t="s">
        <v>391</v>
      </c>
      <c r="L23" s="295"/>
      <c r="M23" s="464"/>
      <c r="N23" s="295"/>
    </row>
    <row r="24" spans="2:14" ht="28" customHeight="1">
      <c r="B24" s="312" t="s">
        <v>392</v>
      </c>
      <c r="C24" s="312"/>
      <c r="D24" s="312"/>
      <c r="I24" s="313"/>
      <c r="J24" s="313"/>
      <c r="K24" s="313"/>
      <c r="L24" s="314"/>
      <c r="M24" s="300"/>
      <c r="N24" s="300"/>
    </row>
    <row r="25" spans="2:14" ht="28" customHeight="1">
      <c r="B25" s="298" t="s">
        <v>745</v>
      </c>
      <c r="C25" s="312"/>
      <c r="D25" s="312"/>
      <c r="I25" s="315">
        <v>49.78</v>
      </c>
      <c r="J25" s="315"/>
      <c r="K25" s="317">
        <v>0</v>
      </c>
      <c r="L25" s="315"/>
      <c r="M25" s="315">
        <f t="shared" ref="M25:M27" si="1">SUM(I25:L25)</f>
        <v>49.78</v>
      </c>
      <c r="N25" s="300"/>
    </row>
    <row r="26" spans="2:14" ht="28" customHeight="1">
      <c r="B26" s="298" t="s">
        <v>593</v>
      </c>
      <c r="C26" s="312"/>
      <c r="D26" s="312"/>
      <c r="I26" s="315">
        <v>103.01</v>
      </c>
      <c r="J26" s="315"/>
      <c r="K26" s="317">
        <v>0</v>
      </c>
      <c r="L26" s="315"/>
      <c r="M26" s="315">
        <f t="shared" si="1"/>
        <v>103.01</v>
      </c>
      <c r="N26" s="300"/>
    </row>
    <row r="27" spans="2:14" ht="28" customHeight="1">
      <c r="B27" s="298" t="s">
        <v>393</v>
      </c>
      <c r="C27" s="298"/>
      <c r="D27" s="298"/>
      <c r="I27" s="315">
        <v>2.89</v>
      </c>
      <c r="J27" s="315"/>
      <c r="K27" s="315">
        <v>13.12</v>
      </c>
      <c r="L27" s="315"/>
      <c r="M27" s="315">
        <f t="shared" si="1"/>
        <v>16.009999999999998</v>
      </c>
      <c r="N27" s="300"/>
    </row>
    <row r="28" spans="2:14" ht="28" customHeight="1">
      <c r="B28" s="298" t="s">
        <v>394</v>
      </c>
      <c r="C28" s="298"/>
      <c r="D28" s="298"/>
      <c r="I28" s="315">
        <v>126.62</v>
      </c>
      <c r="J28" s="315"/>
      <c r="K28" s="315">
        <v>206.67</v>
      </c>
      <c r="L28" s="315"/>
      <c r="M28" s="315">
        <f>SUM(I28:L28)</f>
        <v>333.28999999999996</v>
      </c>
      <c r="N28" s="300"/>
    </row>
    <row r="29" spans="2:14" ht="28" customHeight="1">
      <c r="B29" s="298" t="s">
        <v>395</v>
      </c>
      <c r="C29" s="298"/>
      <c r="D29" s="298"/>
      <c r="I29" s="319">
        <f>SUM(I25:I28)</f>
        <v>282.3</v>
      </c>
      <c r="J29" s="315"/>
      <c r="K29" s="319">
        <f>SUM(K25:K28)</f>
        <v>219.79</v>
      </c>
      <c r="L29" s="315"/>
      <c r="M29" s="319">
        <f>SUM(M25:M28)</f>
        <v>502.09</v>
      </c>
      <c r="N29" s="300"/>
    </row>
    <row r="30" spans="2:14" ht="28" customHeight="1">
      <c r="B30" s="22"/>
      <c r="C30" s="22"/>
      <c r="D30" s="22"/>
    </row>
    <row r="31" spans="2:14" ht="28" customHeight="1"/>
    <row r="34" spans="3:3" ht="24.65" customHeight="1">
      <c r="C34" s="301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A11" zoomScaleNormal="100" zoomScaleSheetLayoutView="100" workbookViewId="0">
      <selection activeCell="M22" sqref="M22"/>
    </sheetView>
  </sheetViews>
  <sheetFormatPr defaultColWidth="9.09765625" defaultRowHeight="21.5"/>
  <cols>
    <col min="1" max="1" width="2" style="134" customWidth="1"/>
    <col min="2" max="2" width="9.09765625" style="134"/>
    <col min="3" max="5" width="9.09765625" style="134" customWidth="1"/>
    <col min="6" max="6" width="1.69921875" style="134" customWidth="1"/>
    <col min="7" max="7" width="9.296875" style="134" customWidth="1"/>
    <col min="8" max="8" width="1.09765625" style="134" customWidth="1"/>
    <col min="9" max="9" width="9.296875" style="134" customWidth="1"/>
    <col min="10" max="10" width="1.09765625" style="134" customWidth="1"/>
    <col min="11" max="11" width="9.8984375" style="134" customWidth="1"/>
    <col min="12" max="12" width="1.09765625" style="134" customWidth="1"/>
    <col min="13" max="13" width="9.8984375" style="134" customWidth="1"/>
    <col min="14" max="14" width="1.09765625" style="134" customWidth="1"/>
    <col min="15" max="15" width="9.8984375" style="134" customWidth="1"/>
    <col min="16" max="16" width="1.09765625" style="134" customWidth="1"/>
    <col min="17" max="17" width="12.69921875" style="134" customWidth="1"/>
    <col min="18" max="18" width="3.59765625" style="134" customWidth="1"/>
    <col min="19" max="16384" width="9.09765625" style="134"/>
  </cols>
  <sheetData>
    <row r="1" spans="1:17" ht="24.75" customHeight="1">
      <c r="A1" s="468" t="s">
        <v>398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</row>
    <row r="2" spans="1:17" ht="24.75" customHeight="1"/>
    <row r="3" spans="1:17" s="17" customFormat="1" ht="24.75" customHeight="1">
      <c r="B3" s="148" t="s">
        <v>1199</v>
      </c>
      <c r="C3" s="345"/>
      <c r="D3" s="345"/>
      <c r="E3" s="345"/>
      <c r="F3" s="345"/>
      <c r="G3" s="148"/>
      <c r="H3" s="148"/>
      <c r="I3" s="148"/>
      <c r="J3" s="148"/>
      <c r="K3" s="148"/>
      <c r="L3" s="346"/>
      <c r="M3" s="346"/>
      <c r="N3" s="346"/>
      <c r="O3" s="346"/>
      <c r="P3" s="346"/>
    </row>
    <row r="4" spans="1:17" s="17" customFormat="1" ht="24.75" customHeight="1">
      <c r="B4" s="148"/>
      <c r="C4" s="342" t="s">
        <v>704</v>
      </c>
      <c r="D4" s="345"/>
      <c r="E4" s="345"/>
      <c r="F4" s="345"/>
      <c r="G4" s="148"/>
      <c r="H4" s="148"/>
      <c r="I4" s="148"/>
      <c r="J4" s="148"/>
      <c r="K4" s="148"/>
      <c r="L4" s="346"/>
      <c r="M4" s="346"/>
      <c r="N4" s="346"/>
      <c r="O4" s="346"/>
      <c r="P4" s="346"/>
    </row>
    <row r="5" spans="1:17" s="17" customFormat="1" ht="24.75" customHeight="1">
      <c r="B5" s="342" t="s">
        <v>941</v>
      </c>
      <c r="C5" s="345"/>
      <c r="D5" s="345"/>
      <c r="E5" s="345"/>
      <c r="F5" s="345"/>
      <c r="G5" s="148"/>
      <c r="H5" s="148"/>
      <c r="I5" s="148"/>
      <c r="J5" s="148"/>
      <c r="K5" s="148"/>
      <c r="L5" s="346"/>
      <c r="M5" s="346"/>
      <c r="N5" s="346"/>
      <c r="O5" s="346"/>
      <c r="P5" s="346"/>
    </row>
    <row r="6" spans="1:17" s="17" customFormat="1" ht="24.75" customHeight="1">
      <c r="B6" s="342" t="s">
        <v>942</v>
      </c>
      <c r="C6" s="345"/>
      <c r="D6" s="345"/>
      <c r="E6" s="345"/>
      <c r="F6" s="345"/>
      <c r="G6" s="148"/>
      <c r="H6" s="148"/>
      <c r="I6" s="148"/>
      <c r="J6" s="148"/>
      <c r="K6" s="148"/>
      <c r="L6" s="346"/>
      <c r="M6" s="346"/>
      <c r="N6" s="346"/>
      <c r="O6" s="346"/>
      <c r="P6" s="346"/>
    </row>
    <row r="7" spans="1:17" s="17" customFormat="1" ht="24.75" customHeight="1">
      <c r="B7" s="342" t="s">
        <v>705</v>
      </c>
      <c r="C7" s="22" t="s">
        <v>1098</v>
      </c>
      <c r="D7" s="345"/>
      <c r="E7" s="345"/>
      <c r="F7" s="345"/>
      <c r="G7" s="148"/>
      <c r="H7" s="148"/>
      <c r="I7" s="148"/>
      <c r="J7" s="148"/>
      <c r="K7" s="148"/>
      <c r="L7" s="346"/>
      <c r="M7" s="346"/>
      <c r="N7" s="346"/>
      <c r="O7" s="346"/>
      <c r="P7" s="346"/>
    </row>
    <row r="8" spans="1:17" ht="24.75" customHeight="1">
      <c r="B8" s="134" t="s">
        <v>721</v>
      </c>
      <c r="D8" s="21"/>
      <c r="E8" s="21"/>
      <c r="F8" s="21"/>
      <c r="G8" s="22"/>
      <c r="H8" s="22"/>
      <c r="I8" s="22"/>
      <c r="J8" s="22"/>
      <c r="K8" s="22"/>
      <c r="L8" s="347"/>
      <c r="M8" s="347"/>
      <c r="N8" s="347"/>
      <c r="O8" s="347"/>
      <c r="P8" s="347"/>
    </row>
    <row r="9" spans="1:17" ht="24.75" customHeight="1">
      <c r="D9" s="348"/>
      <c r="E9" s="348"/>
      <c r="F9" s="348"/>
      <c r="G9" s="470" t="s">
        <v>385</v>
      </c>
      <c r="H9" s="470"/>
      <c r="I9" s="470"/>
      <c r="J9" s="470"/>
      <c r="K9" s="470"/>
      <c r="L9" s="470"/>
      <c r="M9" s="470"/>
      <c r="N9" s="470"/>
      <c r="O9" s="470"/>
      <c r="P9" s="470"/>
      <c r="Q9" s="470"/>
    </row>
    <row r="10" spans="1:17" ht="24.75" customHeight="1">
      <c r="D10" s="350"/>
      <c r="E10" s="350"/>
      <c r="F10" s="350"/>
      <c r="G10" s="470" t="s">
        <v>386</v>
      </c>
      <c r="H10" s="470"/>
      <c r="I10" s="470"/>
      <c r="J10" s="348"/>
      <c r="K10" s="469" t="s">
        <v>387</v>
      </c>
      <c r="L10" s="350"/>
      <c r="M10" s="469" t="s">
        <v>591</v>
      </c>
      <c r="N10" s="348"/>
      <c r="O10" s="471" t="s">
        <v>178</v>
      </c>
      <c r="P10" s="348"/>
      <c r="Q10" s="351" t="s">
        <v>388</v>
      </c>
    </row>
    <row r="11" spans="1:17" ht="24.75" customHeight="1">
      <c r="D11" s="350"/>
      <c r="E11" s="350"/>
      <c r="F11" s="350"/>
      <c r="G11" s="352" t="s">
        <v>274</v>
      </c>
      <c r="H11" s="351"/>
      <c r="I11" s="473" t="s">
        <v>592</v>
      </c>
      <c r="J11" s="348"/>
      <c r="K11" s="469"/>
      <c r="L11" s="348"/>
      <c r="M11" s="469"/>
      <c r="N11" s="348"/>
      <c r="O11" s="471"/>
      <c r="P11" s="348"/>
      <c r="Q11" s="353" t="s">
        <v>590</v>
      </c>
    </row>
    <row r="12" spans="1:17" ht="24.75" customHeight="1">
      <c r="D12" s="350"/>
      <c r="E12" s="350"/>
      <c r="F12" s="350"/>
      <c r="G12" s="354"/>
      <c r="H12" s="351"/>
      <c r="I12" s="474"/>
      <c r="J12" s="348"/>
      <c r="K12" s="470"/>
      <c r="L12" s="348"/>
      <c r="M12" s="470"/>
      <c r="N12" s="348"/>
      <c r="O12" s="472"/>
      <c r="P12" s="348"/>
      <c r="Q12" s="349" t="s">
        <v>390</v>
      </c>
    </row>
    <row r="13" spans="1:17" ht="24.75" customHeight="1">
      <c r="B13" s="134" t="s">
        <v>663</v>
      </c>
      <c r="D13" s="350"/>
      <c r="E13" s="350"/>
      <c r="F13" s="350"/>
      <c r="G13" s="351"/>
      <c r="H13" s="351"/>
      <c r="I13" s="351"/>
      <c r="J13" s="348"/>
      <c r="K13" s="351"/>
      <c r="L13" s="351"/>
      <c r="M13" s="348"/>
      <c r="N13" s="348"/>
      <c r="O13" s="348"/>
      <c r="P13" s="348"/>
      <c r="Q13" s="351"/>
    </row>
    <row r="14" spans="1:17" ht="24.75" customHeight="1">
      <c r="B14" s="350" t="s">
        <v>665</v>
      </c>
      <c r="D14" s="350"/>
      <c r="E14" s="350"/>
      <c r="F14" s="350"/>
      <c r="G14" s="322">
        <v>383.13</v>
      </c>
      <c r="H14" s="322"/>
      <c r="I14" s="323">
        <v>0</v>
      </c>
      <c r="J14" s="324"/>
      <c r="K14" s="323">
        <v>0</v>
      </c>
      <c r="L14" s="324"/>
      <c r="M14" s="323">
        <v>7.42</v>
      </c>
      <c r="N14" s="324"/>
      <c r="O14" s="322">
        <f>SUM(G14:M14)</f>
        <v>390.55</v>
      </c>
      <c r="P14" s="348"/>
      <c r="Q14" s="355" t="s">
        <v>599</v>
      </c>
    </row>
    <row r="15" spans="1:17" ht="24.75" customHeight="1">
      <c r="B15" s="350" t="s">
        <v>666</v>
      </c>
      <c r="D15" s="350"/>
      <c r="E15" s="350"/>
      <c r="F15" s="350"/>
      <c r="G15" s="322">
        <v>0.16</v>
      </c>
      <c r="H15" s="322"/>
      <c r="I15" s="323">
        <v>0</v>
      </c>
      <c r="J15" s="324"/>
      <c r="K15" s="323">
        <v>0</v>
      </c>
      <c r="L15" s="324"/>
      <c r="M15" s="323">
        <v>0</v>
      </c>
      <c r="N15" s="324"/>
      <c r="O15" s="322">
        <f>SUM(G15:M15)</f>
        <v>0.16</v>
      </c>
      <c r="P15" s="348"/>
      <c r="Q15" s="348">
        <v>0.25</v>
      </c>
    </row>
    <row r="16" spans="1:17" ht="24.75" customHeight="1">
      <c r="B16" s="350" t="s">
        <v>669</v>
      </c>
      <c r="D16" s="350"/>
      <c r="E16" s="350"/>
      <c r="F16" s="350"/>
      <c r="G16" s="325">
        <f>SUM(G14:G15)</f>
        <v>383.29</v>
      </c>
      <c r="H16" s="324"/>
      <c r="I16" s="326">
        <f>SUM(I14:I15)</f>
        <v>0</v>
      </c>
      <c r="J16" s="323"/>
      <c r="K16" s="326">
        <f>SUM(K14:K15)</f>
        <v>0</v>
      </c>
      <c r="L16" s="324"/>
      <c r="M16" s="325">
        <f>SUM(M14:M15)</f>
        <v>7.42</v>
      </c>
      <c r="N16" s="324"/>
      <c r="O16" s="325">
        <f>SUM(O14:O15)</f>
        <v>390.71000000000004</v>
      </c>
      <c r="P16" s="348"/>
      <c r="Q16" s="351"/>
    </row>
    <row r="17" spans="2:17" ht="24.75" customHeight="1">
      <c r="B17" s="350" t="s">
        <v>664</v>
      </c>
      <c r="G17" s="313"/>
      <c r="H17" s="313"/>
      <c r="I17" s="313"/>
      <c r="J17" s="314"/>
      <c r="K17" s="314"/>
      <c r="L17" s="314"/>
      <c r="M17" s="356"/>
      <c r="N17" s="314"/>
      <c r="O17" s="356"/>
      <c r="P17" s="356"/>
      <c r="Q17" s="348"/>
    </row>
    <row r="18" spans="2:17" ht="24.75" customHeight="1">
      <c r="B18" s="350" t="s">
        <v>749</v>
      </c>
      <c r="G18" s="322">
        <v>115.6</v>
      </c>
      <c r="H18" s="322"/>
      <c r="I18" s="323">
        <v>0</v>
      </c>
      <c r="J18" s="322"/>
      <c r="K18" s="323">
        <v>0</v>
      </c>
      <c r="L18" s="322"/>
      <c r="M18" s="323">
        <v>0</v>
      </c>
      <c r="N18" s="322"/>
      <c r="O18" s="322">
        <f>SUM(G18:M18)</f>
        <v>115.6</v>
      </c>
      <c r="P18" s="356"/>
      <c r="Q18" s="348" t="s">
        <v>1311</v>
      </c>
    </row>
    <row r="19" spans="2:17" ht="24.75" customHeight="1">
      <c r="B19" s="350" t="s">
        <v>667</v>
      </c>
      <c r="G19" s="322">
        <v>206.78</v>
      </c>
      <c r="H19" s="322"/>
      <c r="I19" s="323">
        <v>404.9</v>
      </c>
      <c r="J19" s="322"/>
      <c r="K19" s="323">
        <v>0</v>
      </c>
      <c r="L19" s="322"/>
      <c r="M19" s="323">
        <v>0</v>
      </c>
      <c r="N19" s="322"/>
      <c r="O19" s="322">
        <f>SUM(G19:M19)</f>
        <v>611.67999999999995</v>
      </c>
      <c r="P19" s="356"/>
      <c r="Q19" s="355" t="s">
        <v>1003</v>
      </c>
    </row>
    <row r="20" spans="2:17" ht="24.75" customHeight="1">
      <c r="B20" s="350" t="s">
        <v>668</v>
      </c>
      <c r="G20" s="322">
        <f>162.22-20.51</f>
        <v>141.71</v>
      </c>
      <c r="H20" s="322"/>
      <c r="I20" s="322">
        <v>368.46</v>
      </c>
      <c r="J20" s="322"/>
      <c r="K20" s="322">
        <v>56.98</v>
      </c>
      <c r="L20" s="322"/>
      <c r="M20" s="323">
        <v>0</v>
      </c>
      <c r="N20" s="322"/>
      <c r="O20" s="322">
        <f>SUM(G20:M20)</f>
        <v>567.15</v>
      </c>
      <c r="P20" s="356"/>
      <c r="Q20" s="348" t="s">
        <v>1125</v>
      </c>
    </row>
    <row r="21" spans="2:17" ht="24.75" customHeight="1">
      <c r="B21" s="350" t="s">
        <v>669</v>
      </c>
      <c r="G21" s="325">
        <f>SUM(G18:G20)</f>
        <v>464.09000000000003</v>
      </c>
      <c r="H21" s="322"/>
      <c r="I21" s="325">
        <f>SUM(I18:I20)</f>
        <v>773.3599999999999</v>
      </c>
      <c r="J21" s="322"/>
      <c r="K21" s="325">
        <f>SUM(K18:K20)</f>
        <v>56.98</v>
      </c>
      <c r="L21" s="322"/>
      <c r="M21" s="326">
        <f>SUM(M18:M20)</f>
        <v>0</v>
      </c>
      <c r="N21" s="322"/>
      <c r="O21" s="325">
        <f>SUM(O18:O20)</f>
        <v>1294.4299999999998</v>
      </c>
      <c r="P21" s="356"/>
      <c r="Q21" s="348"/>
    </row>
    <row r="22" spans="2:17" ht="24.75" customHeight="1"/>
    <row r="23" spans="2:17" ht="24.75" customHeight="1">
      <c r="D23" s="348"/>
      <c r="E23" s="348"/>
      <c r="F23" s="348"/>
      <c r="G23" s="470" t="s">
        <v>396</v>
      </c>
      <c r="H23" s="470"/>
      <c r="I23" s="470"/>
      <c r="J23" s="470"/>
      <c r="K23" s="470"/>
      <c r="L23" s="470"/>
      <c r="M23" s="470"/>
      <c r="N23" s="470"/>
      <c r="O23" s="470"/>
      <c r="P23" s="470"/>
      <c r="Q23" s="470"/>
    </row>
    <row r="24" spans="2:17" ht="24.75" customHeight="1">
      <c r="D24" s="350"/>
      <c r="E24" s="350"/>
      <c r="F24" s="350"/>
      <c r="G24" s="470" t="s">
        <v>386</v>
      </c>
      <c r="H24" s="470"/>
      <c r="I24" s="470"/>
      <c r="J24" s="348"/>
      <c r="K24" s="469" t="s">
        <v>387</v>
      </c>
      <c r="L24" s="350"/>
      <c r="M24" s="469" t="s">
        <v>591</v>
      </c>
      <c r="N24" s="348"/>
      <c r="O24" s="471" t="s">
        <v>178</v>
      </c>
      <c r="P24" s="348"/>
      <c r="Q24" s="351" t="s">
        <v>388</v>
      </c>
    </row>
    <row r="25" spans="2:17" ht="24.75" customHeight="1">
      <c r="D25" s="350"/>
      <c r="E25" s="350"/>
      <c r="F25" s="350"/>
      <c r="G25" s="352" t="s">
        <v>274</v>
      </c>
      <c r="H25" s="351"/>
      <c r="I25" s="473" t="s">
        <v>592</v>
      </c>
      <c r="J25" s="348"/>
      <c r="K25" s="469"/>
      <c r="L25" s="348"/>
      <c r="M25" s="469"/>
      <c r="N25" s="348"/>
      <c r="O25" s="471"/>
      <c r="P25" s="348"/>
      <c r="Q25" s="353" t="s">
        <v>590</v>
      </c>
    </row>
    <row r="26" spans="2:17" ht="24.75" customHeight="1">
      <c r="B26" s="321"/>
      <c r="D26" s="350"/>
      <c r="E26" s="350"/>
      <c r="F26" s="350"/>
      <c r="G26" s="354"/>
      <c r="H26" s="351"/>
      <c r="I26" s="474"/>
      <c r="J26" s="348"/>
      <c r="K26" s="470"/>
      <c r="L26" s="348"/>
      <c r="M26" s="470"/>
      <c r="N26" s="348"/>
      <c r="O26" s="472"/>
      <c r="P26" s="348"/>
      <c r="Q26" s="349" t="s">
        <v>390</v>
      </c>
    </row>
    <row r="27" spans="2:17" ht="24.75" customHeight="1">
      <c r="B27" s="357" t="s">
        <v>663</v>
      </c>
      <c r="D27" s="350"/>
      <c r="E27" s="350"/>
      <c r="F27" s="350"/>
      <c r="G27" s="351"/>
      <c r="H27" s="351"/>
      <c r="I27" s="351"/>
      <c r="J27" s="348"/>
      <c r="K27" s="351"/>
      <c r="L27" s="351"/>
      <c r="M27" s="348"/>
      <c r="N27" s="348"/>
      <c r="O27" s="348"/>
      <c r="P27" s="348"/>
      <c r="Q27" s="351"/>
    </row>
    <row r="28" spans="2:17" ht="24.75" customHeight="1">
      <c r="B28" s="350" t="s">
        <v>665</v>
      </c>
      <c r="D28" s="350"/>
      <c r="E28" s="350"/>
      <c r="F28" s="350"/>
      <c r="G28" s="323">
        <v>327.94</v>
      </c>
      <c r="H28" s="323"/>
      <c r="I28" s="323">
        <v>0</v>
      </c>
      <c r="J28" s="323"/>
      <c r="K28" s="323">
        <v>0</v>
      </c>
      <c r="L28" s="323"/>
      <c r="M28" s="323">
        <v>3.97</v>
      </c>
      <c r="N28" s="323"/>
      <c r="O28" s="323">
        <f>SUM(G28:M28)</f>
        <v>331.91</v>
      </c>
      <c r="P28" s="348"/>
      <c r="Q28" s="355" t="s">
        <v>599</v>
      </c>
    </row>
    <row r="29" spans="2:17" ht="24.75" customHeight="1">
      <c r="B29" s="350" t="s">
        <v>670</v>
      </c>
      <c r="D29" s="350"/>
      <c r="E29" s="350"/>
      <c r="F29" s="350"/>
      <c r="G29" s="323">
        <v>62.77</v>
      </c>
      <c r="H29" s="323"/>
      <c r="I29" s="323">
        <v>0</v>
      </c>
      <c r="J29" s="323"/>
      <c r="K29" s="323">
        <v>0</v>
      </c>
      <c r="L29" s="323"/>
      <c r="M29" s="323">
        <v>0</v>
      </c>
      <c r="N29" s="323"/>
      <c r="O29" s="323">
        <f>SUM(G29:M29)</f>
        <v>62.77</v>
      </c>
      <c r="P29" s="348"/>
      <c r="Q29" s="351">
        <v>6</v>
      </c>
    </row>
    <row r="30" spans="2:17" ht="24.75" customHeight="1">
      <c r="B30" s="350" t="s">
        <v>666</v>
      </c>
      <c r="D30" s="350"/>
      <c r="E30" s="350"/>
      <c r="F30" s="350"/>
      <c r="G30" s="323">
        <v>0.16</v>
      </c>
      <c r="H30" s="323"/>
      <c r="I30" s="323">
        <v>0</v>
      </c>
      <c r="J30" s="323"/>
      <c r="K30" s="323">
        <v>0</v>
      </c>
      <c r="L30" s="323"/>
      <c r="M30" s="323">
        <v>0</v>
      </c>
      <c r="N30" s="323"/>
      <c r="O30" s="323">
        <f>SUM(G30:M30)</f>
        <v>0.16</v>
      </c>
      <c r="P30" s="348"/>
      <c r="Q30" s="348">
        <v>0.25</v>
      </c>
    </row>
    <row r="31" spans="2:17" ht="24.75" customHeight="1">
      <c r="B31" s="350" t="s">
        <v>669</v>
      </c>
      <c r="D31" s="350"/>
      <c r="E31" s="350"/>
      <c r="F31" s="350"/>
      <c r="G31" s="325">
        <f>SUM(G28:G30)</f>
        <v>390.87</v>
      </c>
      <c r="H31" s="322"/>
      <c r="I31" s="326">
        <f>SUM(I28:I30)</f>
        <v>0</v>
      </c>
      <c r="J31" s="323"/>
      <c r="K31" s="326">
        <f>SUM(K28:K30)</f>
        <v>0</v>
      </c>
      <c r="L31" s="322"/>
      <c r="M31" s="325">
        <f>SUM(M28:M30)</f>
        <v>3.97</v>
      </c>
      <c r="N31" s="322"/>
      <c r="O31" s="325">
        <f>SUM(O28:O30)</f>
        <v>394.84000000000003</v>
      </c>
      <c r="P31" s="348"/>
      <c r="Q31" s="351"/>
    </row>
    <row r="32" spans="2:17" ht="24.75" customHeight="1">
      <c r="B32" s="358" t="s">
        <v>664</v>
      </c>
      <c r="G32" s="313"/>
      <c r="H32" s="313"/>
      <c r="I32" s="313"/>
      <c r="J32" s="314"/>
      <c r="K32" s="314"/>
      <c r="L32" s="314"/>
      <c r="M32" s="356"/>
      <c r="N32" s="314"/>
      <c r="O32" s="356"/>
      <c r="P32" s="356"/>
      <c r="Q32" s="348"/>
    </row>
    <row r="33" spans="1:17" ht="24.75" customHeight="1">
      <c r="B33" s="350" t="s">
        <v>749</v>
      </c>
      <c r="G33" s="322">
        <v>49.78</v>
      </c>
      <c r="H33" s="322"/>
      <c r="I33" s="323">
        <v>0</v>
      </c>
      <c r="J33" s="322"/>
      <c r="K33" s="323">
        <v>0</v>
      </c>
      <c r="L33" s="322"/>
      <c r="M33" s="323">
        <v>0</v>
      </c>
      <c r="N33" s="322"/>
      <c r="O33" s="322">
        <f>SUM(G33:M33)</f>
        <v>49.78</v>
      </c>
      <c r="P33" s="356"/>
      <c r="Q33" s="348" t="s">
        <v>1310</v>
      </c>
    </row>
    <row r="34" spans="1:17" ht="24.75" customHeight="1">
      <c r="B34" s="350" t="s">
        <v>667</v>
      </c>
      <c r="G34" s="323">
        <v>2.89</v>
      </c>
      <c r="H34" s="323"/>
      <c r="I34" s="323">
        <v>13.12</v>
      </c>
      <c r="J34" s="323"/>
      <c r="K34" s="323">
        <v>0</v>
      </c>
      <c r="L34" s="323"/>
      <c r="M34" s="323">
        <v>0</v>
      </c>
      <c r="N34" s="323"/>
      <c r="O34" s="323">
        <f>SUM(G34:L34)</f>
        <v>16.009999999999998</v>
      </c>
      <c r="P34" s="356"/>
      <c r="Q34" s="359" t="s">
        <v>797</v>
      </c>
    </row>
    <row r="35" spans="1:17" ht="24.75" customHeight="1">
      <c r="B35" s="350" t="s">
        <v>668</v>
      </c>
      <c r="G35" s="323">
        <f>126.62-20.51</f>
        <v>106.11</v>
      </c>
      <c r="H35" s="323"/>
      <c r="I35" s="323">
        <v>170.2</v>
      </c>
      <c r="J35" s="323"/>
      <c r="K35" s="323">
        <f>+K20</f>
        <v>56.98</v>
      </c>
      <c r="L35" s="323"/>
      <c r="M35" s="323">
        <v>0</v>
      </c>
      <c r="N35" s="323"/>
      <c r="O35" s="323">
        <f>SUM(G35:L35)</f>
        <v>333.29</v>
      </c>
      <c r="P35" s="356"/>
      <c r="Q35" s="412" t="s">
        <v>1312</v>
      </c>
    </row>
    <row r="36" spans="1:17" ht="24.75" customHeight="1">
      <c r="B36" s="350" t="s">
        <v>669</v>
      </c>
      <c r="G36" s="325">
        <f>SUM(G33:G35)</f>
        <v>158.78</v>
      </c>
      <c r="H36" s="322"/>
      <c r="I36" s="325">
        <f>SUM(I33:I35)</f>
        <v>183.32</v>
      </c>
      <c r="J36" s="322"/>
      <c r="K36" s="325">
        <f>SUM(K33:K35)</f>
        <v>56.98</v>
      </c>
      <c r="L36" s="322"/>
      <c r="M36" s="326">
        <f>SUM(M33:M35)</f>
        <v>0</v>
      </c>
      <c r="N36" s="322"/>
      <c r="O36" s="325">
        <f>SUM(O33:O35)</f>
        <v>399.08000000000004</v>
      </c>
      <c r="P36" s="356"/>
      <c r="Q36" s="348"/>
    </row>
    <row r="37" spans="1:17" ht="28" customHeight="1">
      <c r="A37" s="468" t="s">
        <v>716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8"/>
      <c r="Q37" s="468"/>
    </row>
    <row r="38" spans="1:17" ht="28" customHeight="1">
      <c r="B38" s="350"/>
      <c r="G38" s="84"/>
      <c r="H38" s="83"/>
      <c r="I38" s="84"/>
      <c r="J38" s="360"/>
      <c r="K38" s="84"/>
      <c r="L38" s="83"/>
      <c r="M38" s="84"/>
      <c r="N38" s="83"/>
      <c r="O38" s="84"/>
      <c r="P38" s="356"/>
      <c r="Q38" s="348"/>
    </row>
    <row r="39" spans="1:17" s="17" customFormat="1" ht="28" customHeight="1">
      <c r="B39" s="148" t="s">
        <v>1200</v>
      </c>
    </row>
    <row r="40" spans="1:17" s="17" customFormat="1" ht="28" customHeight="1">
      <c r="B40" s="148"/>
      <c r="C40" s="342" t="s">
        <v>706</v>
      </c>
      <c r="D40" s="345"/>
      <c r="E40" s="345"/>
      <c r="F40" s="345"/>
      <c r="G40" s="148"/>
      <c r="H40" s="148"/>
      <c r="I40" s="148"/>
      <c r="J40" s="148"/>
      <c r="K40" s="148"/>
      <c r="L40" s="346"/>
      <c r="M40" s="346"/>
      <c r="N40" s="346"/>
      <c r="O40" s="346"/>
      <c r="P40" s="346"/>
    </row>
    <row r="41" spans="1:17" s="17" customFormat="1" ht="28" customHeight="1">
      <c r="B41" s="342" t="s">
        <v>709</v>
      </c>
      <c r="C41" s="345"/>
      <c r="D41" s="345"/>
      <c r="E41" s="345"/>
      <c r="F41" s="345"/>
      <c r="G41" s="148"/>
      <c r="H41" s="148"/>
      <c r="I41" s="148"/>
      <c r="J41" s="148"/>
      <c r="K41" s="148"/>
      <c r="L41" s="346"/>
      <c r="M41" s="346"/>
      <c r="N41" s="346"/>
      <c r="O41" s="346"/>
      <c r="P41" s="346"/>
    </row>
    <row r="42" spans="1:17" s="17" customFormat="1" ht="28" customHeight="1">
      <c r="B42" s="342" t="s">
        <v>710</v>
      </c>
    </row>
    <row r="43" spans="1:17" s="17" customFormat="1" ht="28" customHeight="1">
      <c r="B43" s="342" t="s">
        <v>711</v>
      </c>
    </row>
    <row r="44" spans="1:17" s="17" customFormat="1" ht="28" customHeight="1">
      <c r="B44" s="342" t="s">
        <v>944</v>
      </c>
    </row>
    <row r="45" spans="1:17" s="17" customFormat="1" ht="28" customHeight="1">
      <c r="B45" s="342" t="s">
        <v>943</v>
      </c>
    </row>
    <row r="46" spans="1:17" s="17" customFormat="1" ht="28" customHeight="1">
      <c r="B46" s="148"/>
      <c r="C46" s="342" t="s">
        <v>712</v>
      </c>
      <c r="D46" s="345"/>
      <c r="E46" s="345"/>
      <c r="F46" s="345"/>
      <c r="G46" s="148"/>
      <c r="H46" s="148"/>
      <c r="I46" s="148"/>
      <c r="J46" s="148"/>
      <c r="K46" s="148"/>
      <c r="L46" s="346"/>
      <c r="M46" s="346"/>
      <c r="N46" s="346"/>
      <c r="O46" s="346"/>
      <c r="P46" s="346"/>
    </row>
    <row r="47" spans="1:17" s="17" customFormat="1" ht="28" customHeight="1">
      <c r="B47" s="342" t="s">
        <v>708</v>
      </c>
      <c r="C47" s="345"/>
      <c r="D47" s="345"/>
      <c r="E47" s="345"/>
      <c r="F47" s="345"/>
      <c r="G47" s="148"/>
      <c r="H47" s="148"/>
      <c r="I47" s="148"/>
      <c r="J47" s="148"/>
      <c r="K47" s="148"/>
      <c r="L47" s="346"/>
      <c r="M47" s="346"/>
      <c r="N47" s="346"/>
      <c r="O47" s="346"/>
      <c r="P47" s="346"/>
    </row>
    <row r="48" spans="1:17" s="17" customFormat="1" ht="28" customHeight="1">
      <c r="B48" s="342" t="s">
        <v>707</v>
      </c>
    </row>
    <row r="49" spans="2:17" s="17" customFormat="1" ht="28" customHeight="1">
      <c r="B49" s="148"/>
      <c r="C49" s="342" t="s">
        <v>945</v>
      </c>
      <c r="D49" s="345"/>
      <c r="E49" s="345"/>
      <c r="F49" s="345"/>
      <c r="G49" s="148"/>
    </row>
    <row r="50" spans="2:17" s="17" customFormat="1" ht="28" customHeight="1">
      <c r="B50" s="342" t="s">
        <v>724</v>
      </c>
      <c r="C50" s="345"/>
      <c r="D50" s="345"/>
      <c r="E50" s="345"/>
      <c r="F50" s="345"/>
      <c r="G50" s="148"/>
    </row>
    <row r="51" spans="2:17" s="17" customFormat="1" ht="28" customHeight="1">
      <c r="B51" s="342"/>
      <c r="K51" s="446" t="s">
        <v>725</v>
      </c>
      <c r="L51" s="446"/>
      <c r="M51" s="446"/>
      <c r="N51" s="446"/>
      <c r="O51" s="446"/>
      <c r="P51" s="446"/>
      <c r="Q51" s="446"/>
    </row>
    <row r="52" spans="2:17" s="17" customFormat="1" ht="28" customHeight="1">
      <c r="B52" s="342"/>
      <c r="K52" s="466" t="s">
        <v>726</v>
      </c>
      <c r="L52" s="466"/>
      <c r="M52" s="466"/>
      <c r="N52" s="58"/>
      <c r="O52" s="466" t="s">
        <v>727</v>
      </c>
      <c r="P52" s="466"/>
      <c r="Q52" s="466"/>
    </row>
    <row r="53" spans="2:17" s="17" customFormat="1" ht="28" customHeight="1">
      <c r="B53" s="342"/>
      <c r="K53" s="361" t="s">
        <v>1099</v>
      </c>
      <c r="L53" s="58"/>
      <c r="M53" s="361" t="s">
        <v>732</v>
      </c>
      <c r="N53" s="58"/>
      <c r="O53" s="361" t="s">
        <v>1099</v>
      </c>
      <c r="P53" s="58"/>
      <c r="Q53" s="361" t="s">
        <v>732</v>
      </c>
    </row>
    <row r="54" spans="2:17" s="17" customFormat="1" ht="28" customHeight="1">
      <c r="B54" s="342"/>
      <c r="K54" s="362" t="s">
        <v>734</v>
      </c>
      <c r="L54" s="58"/>
      <c r="M54" s="362" t="s">
        <v>734</v>
      </c>
      <c r="N54" s="58"/>
      <c r="O54" s="362" t="s">
        <v>734</v>
      </c>
      <c r="P54" s="58"/>
      <c r="Q54" s="362" t="s">
        <v>734</v>
      </c>
    </row>
    <row r="55" spans="2:17" s="17" customFormat="1" ht="28" customHeight="1">
      <c r="B55" s="342"/>
      <c r="K55" s="363" t="s">
        <v>999</v>
      </c>
      <c r="L55" s="58"/>
      <c r="M55" s="364" t="s">
        <v>733</v>
      </c>
      <c r="N55" s="58"/>
      <c r="O55" s="363" t="s">
        <v>999</v>
      </c>
      <c r="P55" s="58"/>
      <c r="Q55" s="364" t="s">
        <v>733</v>
      </c>
    </row>
    <row r="56" spans="2:17" s="17" customFormat="1" ht="42.65" customHeight="1">
      <c r="B56" s="342"/>
      <c r="C56" s="467" t="s">
        <v>728</v>
      </c>
      <c r="D56" s="467"/>
      <c r="E56" s="467"/>
      <c r="K56" s="365" t="s">
        <v>729</v>
      </c>
      <c r="L56" s="366"/>
      <c r="M56" s="365" t="s">
        <v>729</v>
      </c>
      <c r="N56" s="58"/>
      <c r="O56" s="467" t="s">
        <v>730</v>
      </c>
      <c r="P56" s="467"/>
      <c r="Q56" s="467"/>
    </row>
    <row r="57" spans="2:17" s="17" customFormat="1" ht="28" customHeight="1">
      <c r="B57" s="342"/>
      <c r="C57" s="110" t="s">
        <v>731</v>
      </c>
      <c r="D57" s="134"/>
      <c r="E57" s="134"/>
      <c r="K57" s="118">
        <v>186.51</v>
      </c>
      <c r="L57" s="118"/>
      <c r="M57" s="118">
        <v>171.08</v>
      </c>
      <c r="N57" s="165"/>
      <c r="O57" s="166">
        <v>2.8926799999999999E-2</v>
      </c>
      <c r="P57" s="118"/>
      <c r="Q57" s="166">
        <v>2.9899999999999999E-2</v>
      </c>
    </row>
    <row r="58" spans="2:17" s="17" customFormat="1" ht="28" customHeight="1">
      <c r="B58" s="148" t="s">
        <v>1201</v>
      </c>
      <c r="K58" s="367"/>
    </row>
    <row r="59" spans="2:17" s="17" customFormat="1" ht="28" customHeight="1">
      <c r="B59" s="148"/>
      <c r="C59" s="342" t="s">
        <v>946</v>
      </c>
      <c r="D59" s="345"/>
      <c r="E59" s="345"/>
      <c r="F59" s="345"/>
      <c r="G59" s="148"/>
      <c r="H59" s="148"/>
      <c r="I59" s="148"/>
      <c r="J59" s="148"/>
      <c r="K59" s="148"/>
      <c r="L59" s="346"/>
      <c r="M59" s="346"/>
      <c r="N59" s="346"/>
      <c r="O59" s="346"/>
      <c r="P59" s="346"/>
    </row>
    <row r="60" spans="2:17" s="17" customFormat="1" ht="28" customHeight="1">
      <c r="B60" s="342" t="s">
        <v>947</v>
      </c>
      <c r="C60" s="345"/>
      <c r="D60" s="345"/>
      <c r="E60" s="345"/>
      <c r="F60" s="345"/>
      <c r="G60" s="148"/>
      <c r="H60" s="148"/>
      <c r="I60" s="148"/>
      <c r="J60" s="148"/>
      <c r="K60" s="148"/>
      <c r="L60" s="346"/>
      <c r="M60" s="346"/>
      <c r="N60" s="346"/>
      <c r="O60" s="346"/>
      <c r="P60" s="346"/>
    </row>
    <row r="61" spans="2:17" s="17" customFormat="1" ht="28" customHeight="1">
      <c r="B61" s="342" t="s">
        <v>754</v>
      </c>
    </row>
    <row r="62" spans="2:17" ht="28" customHeight="1">
      <c r="B62" s="342" t="s">
        <v>1202</v>
      </c>
      <c r="C62" s="133"/>
    </row>
    <row r="63" spans="2:17" ht="28" customHeight="1">
      <c r="B63" s="2" t="s">
        <v>948</v>
      </c>
      <c r="C63" s="102"/>
    </row>
    <row r="64" spans="2:17" ht="28" customHeight="1">
      <c r="B64" s="342" t="s">
        <v>949</v>
      </c>
      <c r="C64" s="133"/>
    </row>
    <row r="65" spans="2:3" ht="28" customHeight="1">
      <c r="B65" s="342" t="s">
        <v>713</v>
      </c>
      <c r="C65" s="133"/>
    </row>
    <row r="66" spans="2:3" ht="28" customHeight="1"/>
    <row r="67" spans="2:3" ht="27" customHeight="1">
      <c r="B67" s="342"/>
      <c r="C67" s="2"/>
    </row>
    <row r="68" spans="2:3">
      <c r="B68" s="2"/>
      <c r="C68" s="2"/>
    </row>
    <row r="69" spans="2:3">
      <c r="B69" s="19"/>
      <c r="C69" s="2"/>
    </row>
    <row r="70" spans="2:3">
      <c r="B70" s="19"/>
      <c r="C70" s="2"/>
    </row>
    <row r="71" spans="2:3">
      <c r="B71" s="19"/>
      <c r="C71" s="2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31" top="0.56000000000000005" bottom="0.56000000000000005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4"/>
  <sheetViews>
    <sheetView view="pageBreakPreview" topLeftCell="A25" zoomScale="90" zoomScaleNormal="100" zoomScaleSheetLayoutView="90" workbookViewId="0">
      <selection activeCell="D51" sqref="D51"/>
    </sheetView>
  </sheetViews>
  <sheetFormatPr defaultColWidth="9.09765625" defaultRowHeight="29.25" customHeight="1"/>
  <cols>
    <col min="1" max="1" width="2.296875" style="85" customWidth="1"/>
    <col min="2" max="2" width="4.59765625" style="85" customWidth="1"/>
    <col min="3" max="3" width="5.09765625" style="85" customWidth="1"/>
    <col min="4" max="5" width="9.09765625" style="85" customWidth="1"/>
    <col min="6" max="6" width="10.8984375" style="85" customWidth="1"/>
    <col min="7" max="7" width="10.3984375" style="85" customWidth="1"/>
    <col min="8" max="8" width="12.69921875" style="85" customWidth="1"/>
    <col min="9" max="9" width="1.3984375" style="85" customWidth="1"/>
    <col min="10" max="10" width="12.8984375" style="85" customWidth="1"/>
    <col min="11" max="11" width="1.3984375" style="85" customWidth="1"/>
    <col min="12" max="12" width="12.69921875" style="85" customWidth="1"/>
    <col min="13" max="13" width="1.3984375" style="85" customWidth="1"/>
    <col min="14" max="14" width="12.8984375" style="85" customWidth="1"/>
    <col min="15" max="15" width="1.3984375" style="85" customWidth="1"/>
    <col min="16" max="16" width="7.09765625" style="85" customWidth="1"/>
    <col min="17" max="20" width="9.09765625" style="85"/>
    <col min="21" max="21" width="12.8984375" style="85" bestFit="1" customWidth="1"/>
    <col min="22" max="16384" width="9.09765625" style="85"/>
  </cols>
  <sheetData>
    <row r="1" spans="1:14" ht="29.25" customHeight="1">
      <c r="A1" s="475" t="s">
        <v>742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</row>
    <row r="3" spans="1:14" s="134" customFormat="1" ht="29.25" customHeight="1">
      <c r="B3" s="102" t="s">
        <v>1203</v>
      </c>
      <c r="C3" s="133"/>
    </row>
    <row r="4" spans="1:14" s="134" customFormat="1" ht="29.25" customHeight="1">
      <c r="B4" s="85" t="s">
        <v>735</v>
      </c>
      <c r="C4" s="149"/>
    </row>
    <row r="5" spans="1:14" s="102" customFormat="1" ht="29.25" customHeight="1">
      <c r="B5" s="150"/>
      <c r="C5" s="150" t="s">
        <v>1110</v>
      </c>
      <c r="D5" s="85"/>
      <c r="E5" s="85"/>
      <c r="F5" s="95"/>
      <c r="G5" s="95"/>
      <c r="H5" s="95"/>
      <c r="I5" s="95"/>
      <c r="J5" s="95"/>
      <c r="K5" s="95"/>
      <c r="L5" s="149"/>
      <c r="M5" s="149"/>
      <c r="N5" s="149"/>
    </row>
    <row r="6" spans="1:14" s="102" customFormat="1" ht="29.25" customHeight="1">
      <c r="B6" s="150" t="s">
        <v>1109</v>
      </c>
      <c r="C6" s="150"/>
      <c r="D6" s="85"/>
      <c r="E6" s="85"/>
      <c r="F6" s="95"/>
      <c r="G6" s="95"/>
      <c r="H6" s="95"/>
      <c r="I6" s="95"/>
      <c r="J6" s="95"/>
      <c r="K6" s="95"/>
      <c r="L6" s="149"/>
      <c r="M6" s="149"/>
      <c r="N6" s="149"/>
    </row>
    <row r="7" spans="1:14" s="102" customFormat="1" ht="29.25" customHeight="1">
      <c r="B7" s="85"/>
      <c r="C7" s="85"/>
      <c r="D7" s="95"/>
      <c r="E7" s="95"/>
      <c r="F7" s="95"/>
      <c r="G7" s="95"/>
      <c r="H7" s="460" t="s">
        <v>193</v>
      </c>
      <c r="I7" s="460"/>
      <c r="J7" s="460"/>
      <c r="K7" s="460"/>
      <c r="L7" s="460"/>
      <c r="M7" s="460"/>
      <c r="N7" s="460"/>
    </row>
    <row r="8" spans="1:14" s="102" customFormat="1" ht="29.25" customHeight="1">
      <c r="B8" s="85"/>
      <c r="C8" s="85"/>
      <c r="D8" s="95"/>
      <c r="E8" s="95"/>
      <c r="F8" s="95"/>
      <c r="G8" s="95"/>
      <c r="H8" s="477" t="s">
        <v>1059</v>
      </c>
      <c r="I8" s="477"/>
      <c r="J8" s="477"/>
      <c r="K8" s="477"/>
      <c r="L8" s="477"/>
      <c r="M8" s="477"/>
      <c r="N8" s="477"/>
    </row>
    <row r="9" spans="1:14" s="102" customFormat="1" ht="29.25" customHeight="1">
      <c r="B9" s="85"/>
      <c r="C9" s="85"/>
      <c r="D9" s="95"/>
      <c r="E9" s="95"/>
      <c r="F9" s="95"/>
      <c r="G9" s="95"/>
      <c r="H9" s="151" t="s">
        <v>736</v>
      </c>
      <c r="I9" s="152"/>
      <c r="J9" s="151" t="s">
        <v>737</v>
      </c>
      <c r="K9" s="152"/>
      <c r="L9" s="151" t="s">
        <v>738</v>
      </c>
      <c r="M9" s="152"/>
      <c r="N9" s="151" t="s">
        <v>178</v>
      </c>
    </row>
    <row r="10" spans="1:14" s="102" customFormat="1" ht="29.25" customHeight="1">
      <c r="B10" s="94" t="s">
        <v>741</v>
      </c>
      <c r="C10" s="85"/>
      <c r="D10" s="153"/>
      <c r="E10" s="153"/>
      <c r="F10" s="85"/>
      <c r="G10" s="85"/>
      <c r="H10" s="68"/>
      <c r="I10" s="95"/>
      <c r="J10" s="95"/>
      <c r="K10" s="95"/>
      <c r="L10" s="85"/>
      <c r="M10" s="68"/>
      <c r="N10" s="68"/>
    </row>
    <row r="11" spans="1:14" s="102" customFormat="1" ht="29.25" customHeight="1">
      <c r="B11" s="154" t="s">
        <v>792</v>
      </c>
      <c r="C11" s="85"/>
      <c r="D11" s="153"/>
      <c r="E11" s="153"/>
      <c r="F11" s="95"/>
      <c r="G11" s="95"/>
      <c r="H11" s="155"/>
      <c r="I11" s="95"/>
      <c r="J11" s="95"/>
      <c r="K11" s="95"/>
      <c r="L11" s="85"/>
      <c r="M11" s="68"/>
      <c r="N11" s="156"/>
    </row>
    <row r="12" spans="1:14" s="102" customFormat="1" ht="29.25" customHeight="1">
      <c r="B12" s="85" t="s">
        <v>740</v>
      </c>
      <c r="C12" s="85"/>
      <c r="D12" s="153"/>
      <c r="E12" s="153"/>
      <c r="F12" s="95"/>
      <c r="G12" s="95"/>
      <c r="H12" s="155">
        <v>0</v>
      </c>
      <c r="I12" s="95"/>
      <c r="J12" s="155">
        <f>+'P37-39'!G44</f>
        <v>5195447.1399999997</v>
      </c>
      <c r="K12" s="157"/>
      <c r="L12" s="155">
        <v>0</v>
      </c>
      <c r="M12" s="68"/>
      <c r="N12" s="155">
        <f>SUM(H12:L12)</f>
        <v>5195447.1399999997</v>
      </c>
    </row>
    <row r="13" spans="1:14" s="102" customFormat="1" ht="29.25" customHeight="1">
      <c r="B13" s="85" t="s">
        <v>659</v>
      </c>
      <c r="C13" s="85"/>
      <c r="D13" s="153"/>
      <c r="E13" s="153"/>
      <c r="F13" s="95"/>
      <c r="G13" s="95"/>
      <c r="H13" s="155">
        <v>0</v>
      </c>
      <c r="I13" s="95"/>
      <c r="J13" s="155">
        <f>+'P37-39'!G45</f>
        <v>4146270.49</v>
      </c>
      <c r="K13" s="157"/>
      <c r="L13" s="155">
        <v>0</v>
      </c>
      <c r="M13" s="68"/>
      <c r="N13" s="155">
        <f>SUM(H13:L13)</f>
        <v>4146270.49</v>
      </c>
    </row>
    <row r="14" spans="1:14" s="102" customFormat="1" ht="29.25" customHeight="1">
      <c r="B14" s="85"/>
      <c r="C14" s="85" t="s">
        <v>793</v>
      </c>
      <c r="D14" s="153"/>
      <c r="E14" s="153"/>
      <c r="F14" s="95"/>
      <c r="G14" s="95"/>
      <c r="H14" s="158">
        <f>SUM(H12:H13)</f>
        <v>0</v>
      </c>
      <c r="I14" s="95"/>
      <c r="J14" s="158">
        <f>SUM(J12:J13)</f>
        <v>9341717.629999999</v>
      </c>
      <c r="K14" s="157"/>
      <c r="L14" s="158">
        <f>SUM(L12:L13)</f>
        <v>0</v>
      </c>
      <c r="M14" s="68"/>
      <c r="N14" s="158">
        <f>SUM(N12:N13)</f>
        <v>9341717.629999999</v>
      </c>
    </row>
    <row r="15" spans="1:14" s="102" customFormat="1" ht="29.25" customHeight="1">
      <c r="B15" s="154" t="s">
        <v>794</v>
      </c>
      <c r="C15" s="85"/>
      <c r="D15" s="153"/>
      <c r="E15" s="153"/>
      <c r="F15" s="95"/>
      <c r="G15" s="95"/>
      <c r="H15" s="155"/>
      <c r="I15" s="95"/>
      <c r="J15" s="95"/>
      <c r="K15" s="95"/>
      <c r="L15" s="85"/>
      <c r="M15" s="68"/>
      <c r="N15" s="156"/>
    </row>
    <row r="16" spans="1:14" s="102" customFormat="1" ht="29.25" customHeight="1">
      <c r="B16" s="85" t="s">
        <v>740</v>
      </c>
      <c r="C16" s="85"/>
      <c r="D16" s="153"/>
      <c r="E16" s="153"/>
      <c r="F16" s="95"/>
      <c r="G16" s="95"/>
      <c r="H16" s="155">
        <v>0</v>
      </c>
      <c r="I16" s="95"/>
      <c r="J16" s="160">
        <f>+'P37-39'!G50</f>
        <v>5420314.6799999997</v>
      </c>
      <c r="K16" s="157"/>
      <c r="L16" s="160">
        <v>0</v>
      </c>
      <c r="M16" s="68"/>
      <c r="N16" s="155">
        <f>SUM(H16:L16)</f>
        <v>5420314.6799999997</v>
      </c>
    </row>
    <row r="17" spans="1:14" s="102" customFormat="1" ht="29.25" customHeight="1">
      <c r="B17" s="85"/>
      <c r="C17" s="85" t="s">
        <v>795</v>
      </c>
      <c r="D17" s="153"/>
      <c r="E17" s="153"/>
      <c r="F17" s="95"/>
      <c r="G17" s="95"/>
      <c r="H17" s="158">
        <f>SUM(H15:H16)</f>
        <v>0</v>
      </c>
      <c r="I17" s="95"/>
      <c r="J17" s="158">
        <f>SUM(J15:J16)</f>
        <v>5420314.6799999997</v>
      </c>
      <c r="K17" s="157"/>
      <c r="L17" s="158">
        <f>SUM(L15:L16)</f>
        <v>0</v>
      </c>
      <c r="M17" s="68"/>
      <c r="N17" s="158">
        <f>SUM(N15:N16)</f>
        <v>5420314.6799999997</v>
      </c>
    </row>
    <row r="18" spans="1:14" s="102" customFormat="1" ht="29.25" customHeight="1" thickBot="1">
      <c r="B18" s="94" t="s">
        <v>796</v>
      </c>
      <c r="C18" s="85"/>
      <c r="D18" s="85"/>
      <c r="E18" s="85"/>
      <c r="F18" s="85"/>
      <c r="G18" s="85"/>
      <c r="H18" s="161">
        <f>+H14+H17</f>
        <v>0</v>
      </c>
      <c r="I18" s="85"/>
      <c r="J18" s="161">
        <f>+J14+J17</f>
        <v>14762032.309999999</v>
      </c>
      <c r="K18" s="85"/>
      <c r="L18" s="161">
        <f>+L14+L17</f>
        <v>0</v>
      </c>
      <c r="M18" s="68"/>
      <c r="N18" s="161">
        <f>+N14+N17</f>
        <v>14762032.309999999</v>
      </c>
    </row>
    <row r="19" spans="1:14" s="102" customFormat="1" ht="29.25" customHeight="1" thickTop="1">
      <c r="B19" s="103"/>
      <c r="H19" s="147"/>
      <c r="J19" s="147"/>
      <c r="L19" s="147"/>
      <c r="M19" s="144"/>
      <c r="N19" s="147"/>
    </row>
    <row r="20" spans="1:14" s="102" customFormat="1" ht="29.25" customHeight="1">
      <c r="B20" s="103"/>
      <c r="H20" s="147"/>
      <c r="J20" s="147"/>
      <c r="L20" s="147"/>
      <c r="M20" s="144"/>
      <c r="N20" s="147"/>
    </row>
    <row r="21" spans="1:14" s="102" customFormat="1" ht="29.25" customHeight="1">
      <c r="B21" s="103"/>
      <c r="H21" s="147"/>
      <c r="J21" s="147"/>
      <c r="L21" s="147"/>
      <c r="M21" s="144"/>
      <c r="N21" s="147"/>
    </row>
    <row r="22" spans="1:14" s="102" customFormat="1" ht="29.25" customHeight="1">
      <c r="B22" s="103"/>
      <c r="H22" s="147"/>
      <c r="J22" s="147"/>
      <c r="L22" s="147"/>
      <c r="M22" s="144"/>
      <c r="N22" s="147"/>
    </row>
    <row r="23" spans="1:14" s="102" customFormat="1" ht="29.25" customHeight="1">
      <c r="B23" s="103"/>
      <c r="H23" s="147"/>
      <c r="J23" s="147"/>
      <c r="L23" s="147"/>
      <c r="M23" s="144"/>
      <c r="N23" s="147"/>
    </row>
    <row r="24" spans="1:14" s="102" customFormat="1" ht="29.25" customHeight="1">
      <c r="B24" s="103"/>
      <c r="H24" s="147"/>
      <c r="J24" s="147"/>
      <c r="L24" s="147"/>
      <c r="M24" s="144"/>
      <c r="N24" s="147"/>
    </row>
    <row r="25" spans="1:14" s="102" customFormat="1" ht="29.25" customHeight="1">
      <c r="B25" s="103"/>
      <c r="H25" s="147"/>
      <c r="J25" s="147"/>
      <c r="L25" s="147"/>
      <c r="M25" s="144"/>
      <c r="N25" s="147"/>
    </row>
    <row r="26" spans="1:14" s="102" customFormat="1" ht="29.25" customHeight="1">
      <c r="B26" s="103"/>
      <c r="H26" s="147"/>
      <c r="J26" s="147"/>
      <c r="L26" s="147"/>
      <c r="M26" s="144"/>
      <c r="N26" s="147"/>
    </row>
    <row r="27" spans="1:14" s="102" customFormat="1" ht="29.25" customHeight="1">
      <c r="B27" s="103"/>
      <c r="H27" s="147"/>
      <c r="J27" s="147"/>
      <c r="L27" s="147"/>
      <c r="M27" s="144"/>
      <c r="N27" s="147"/>
    </row>
    <row r="28" spans="1:14" s="102" customFormat="1" ht="29.25" customHeight="1">
      <c r="B28" s="103"/>
      <c r="H28" s="147"/>
      <c r="J28" s="147"/>
      <c r="L28" s="147"/>
      <c r="M28" s="144"/>
      <c r="N28" s="147"/>
    </row>
    <row r="29" spans="1:14" s="102" customFormat="1" ht="29.25" customHeight="1">
      <c r="B29" s="103"/>
      <c r="H29" s="147"/>
      <c r="J29" s="147"/>
      <c r="L29" s="147"/>
      <c r="M29" s="144"/>
      <c r="N29" s="147"/>
    </row>
    <row r="30" spans="1:14" s="102" customFormat="1" ht="29.25" customHeight="1">
      <c r="B30" s="103"/>
      <c r="H30" s="147"/>
      <c r="J30" s="147"/>
      <c r="L30" s="147"/>
      <c r="M30" s="144"/>
      <c r="N30" s="147"/>
    </row>
    <row r="31" spans="1:14" s="102" customFormat="1" ht="29.25" customHeight="1">
      <c r="A31" s="475" t="s">
        <v>750</v>
      </c>
      <c r="B31" s="475"/>
      <c r="C31" s="475"/>
      <c r="D31" s="475"/>
      <c r="E31" s="475"/>
      <c r="F31" s="475"/>
      <c r="G31" s="475"/>
      <c r="H31" s="475"/>
      <c r="I31" s="475"/>
      <c r="J31" s="475"/>
      <c r="K31" s="475"/>
      <c r="L31" s="475"/>
      <c r="M31" s="475"/>
      <c r="N31" s="475"/>
    </row>
    <row r="32" spans="1:14" s="102" customFormat="1" ht="29.25" customHeight="1">
      <c r="B32" s="103"/>
      <c r="H32" s="147"/>
      <c r="J32" s="147"/>
      <c r="L32" s="147"/>
      <c r="M32" s="144"/>
      <c r="N32" s="147"/>
    </row>
    <row r="33" spans="2:14" s="102" customFormat="1" ht="29.25" customHeight="1" thickTop="1">
      <c r="D33" s="129"/>
      <c r="E33" s="129"/>
      <c r="F33" s="129"/>
      <c r="G33" s="129"/>
      <c r="H33" s="460" t="s">
        <v>193</v>
      </c>
      <c r="I33" s="460"/>
      <c r="J33" s="460"/>
      <c r="K33" s="460"/>
      <c r="L33" s="460"/>
      <c r="M33" s="460"/>
      <c r="N33" s="460"/>
    </row>
    <row r="34" spans="2:14" s="102" customFormat="1" ht="29.25" customHeight="1">
      <c r="D34" s="129"/>
      <c r="E34" s="129"/>
      <c r="F34" s="129"/>
      <c r="G34" s="129"/>
      <c r="H34" s="478" t="s">
        <v>803</v>
      </c>
      <c r="I34" s="478"/>
      <c r="J34" s="478"/>
      <c r="K34" s="478"/>
      <c r="L34" s="478"/>
      <c r="M34" s="478"/>
      <c r="N34" s="478"/>
    </row>
    <row r="35" spans="2:14" s="102" customFormat="1" ht="29.25" customHeight="1">
      <c r="D35" s="129"/>
      <c r="E35" s="129"/>
      <c r="F35" s="129"/>
      <c r="G35" s="129"/>
      <c r="H35" s="162" t="s">
        <v>736</v>
      </c>
      <c r="I35" s="163"/>
      <c r="J35" s="162" t="s">
        <v>737</v>
      </c>
      <c r="K35" s="163"/>
      <c r="L35" s="162" t="s">
        <v>738</v>
      </c>
      <c r="M35" s="163"/>
      <c r="N35" s="162" t="s">
        <v>178</v>
      </c>
    </row>
    <row r="36" spans="2:14" s="102" customFormat="1" ht="29.25" customHeight="1">
      <c r="B36" s="94" t="s">
        <v>739</v>
      </c>
      <c r="C36" s="85"/>
      <c r="D36" s="130"/>
      <c r="E36" s="130"/>
      <c r="I36" s="129"/>
      <c r="J36" s="129"/>
      <c r="K36" s="129"/>
      <c r="L36" s="144"/>
      <c r="M36" s="144"/>
      <c r="N36" s="144"/>
    </row>
    <row r="37" spans="2:14" s="102" customFormat="1" ht="29.25" customHeight="1">
      <c r="B37" s="154" t="s">
        <v>787</v>
      </c>
      <c r="C37" s="85"/>
      <c r="D37" s="130"/>
      <c r="E37" s="130"/>
      <c r="F37" s="129"/>
      <c r="G37" s="129"/>
      <c r="H37" s="129"/>
      <c r="I37" s="129"/>
      <c r="J37" s="129"/>
      <c r="K37" s="129"/>
      <c r="L37" s="145"/>
      <c r="M37" s="144"/>
      <c r="N37" s="146"/>
    </row>
    <row r="38" spans="2:14" s="102" customFormat="1" ht="29.25" customHeight="1">
      <c r="B38" s="85" t="s">
        <v>659</v>
      </c>
      <c r="C38" s="85"/>
      <c r="D38" s="130"/>
      <c r="E38" s="130"/>
      <c r="F38" s="129"/>
      <c r="G38" s="129"/>
      <c r="H38" s="145">
        <v>0</v>
      </c>
      <c r="I38" s="129"/>
      <c r="J38" s="147">
        <v>2163189</v>
      </c>
      <c r="K38" s="147"/>
      <c r="L38" s="145">
        <v>0</v>
      </c>
      <c r="M38" s="144"/>
      <c r="N38" s="145">
        <f>SUM(H38:L38)</f>
        <v>2163189</v>
      </c>
    </row>
    <row r="39" spans="2:14" s="102" customFormat="1" ht="29.25" customHeight="1">
      <c r="B39" s="85"/>
      <c r="C39" s="85" t="s">
        <v>788</v>
      </c>
      <c r="D39" s="130"/>
      <c r="E39" s="130"/>
      <c r="F39" s="129"/>
      <c r="G39" s="129"/>
      <c r="H39" s="158">
        <f>SUM(H38:H38)</f>
        <v>0</v>
      </c>
      <c r="I39" s="95"/>
      <c r="J39" s="158">
        <f>SUM(J38:J38)</f>
        <v>2163189</v>
      </c>
      <c r="K39" s="157"/>
      <c r="L39" s="158">
        <f>SUM(L38:L38)</f>
        <v>0</v>
      </c>
      <c r="M39" s="68"/>
      <c r="N39" s="158">
        <f>SUM(N38:N38)</f>
        <v>2163189</v>
      </c>
    </row>
    <row r="40" spans="2:14" s="102" customFormat="1" ht="29.25" customHeight="1" thickBot="1">
      <c r="B40" s="94" t="s">
        <v>790</v>
      </c>
      <c r="C40" s="85"/>
      <c r="D40" s="130"/>
      <c r="E40" s="130"/>
      <c r="F40" s="129"/>
      <c r="G40" s="129"/>
      <c r="H40" s="159">
        <f>+H39</f>
        <v>0</v>
      </c>
      <c r="I40" s="85"/>
      <c r="J40" s="159">
        <f>+J39</f>
        <v>2163189</v>
      </c>
      <c r="K40" s="85"/>
      <c r="L40" s="159">
        <f>+L39</f>
        <v>0</v>
      </c>
      <c r="M40" s="68"/>
      <c r="N40" s="159">
        <f>+N39</f>
        <v>2163189</v>
      </c>
    </row>
    <row r="41" spans="2:14" s="102" customFormat="1" ht="29.25" customHeight="1" thickTop="1">
      <c r="B41" s="94" t="s">
        <v>741</v>
      </c>
      <c r="C41" s="85"/>
      <c r="D41" s="130"/>
      <c r="E41" s="130"/>
      <c r="F41" s="129"/>
      <c r="G41" s="129"/>
      <c r="H41" s="145"/>
      <c r="I41" s="129"/>
      <c r="J41" s="147"/>
      <c r="K41" s="147"/>
      <c r="L41" s="183"/>
      <c r="M41" s="144"/>
      <c r="N41" s="145"/>
    </row>
    <row r="42" spans="2:14" s="102" customFormat="1" ht="29.25" customHeight="1">
      <c r="B42" s="154" t="s">
        <v>792</v>
      </c>
      <c r="C42" s="85"/>
      <c r="D42" s="130"/>
      <c r="E42" s="130"/>
      <c r="F42" s="129"/>
      <c r="G42" s="129"/>
      <c r="H42" s="145"/>
      <c r="I42" s="129"/>
      <c r="J42" s="147"/>
      <c r="K42" s="147"/>
      <c r="L42" s="183"/>
      <c r="M42" s="144"/>
      <c r="N42" s="145"/>
    </row>
    <row r="43" spans="2:14" s="102" customFormat="1" ht="29.25" customHeight="1">
      <c r="B43" s="85" t="s">
        <v>740</v>
      </c>
      <c r="C43" s="85"/>
      <c r="D43" s="130"/>
      <c r="E43" s="130"/>
      <c r="F43" s="129"/>
      <c r="G43" s="129"/>
      <c r="H43" s="145">
        <v>0</v>
      </c>
      <c r="I43" s="129"/>
      <c r="J43" s="147">
        <v>4726340.97</v>
      </c>
      <c r="K43" s="147"/>
      <c r="L43" s="183">
        <v>0</v>
      </c>
      <c r="M43" s="144"/>
      <c r="N43" s="145">
        <v>4726340.97</v>
      </c>
    </row>
    <row r="44" spans="2:14" s="102" customFormat="1" ht="29.25" customHeight="1">
      <c r="B44" s="102" t="s">
        <v>616</v>
      </c>
      <c r="C44" s="85"/>
      <c r="D44" s="130"/>
      <c r="E44" s="130"/>
      <c r="F44" s="129"/>
      <c r="G44" s="129"/>
      <c r="H44" s="145">
        <v>0</v>
      </c>
      <c r="I44" s="129"/>
      <c r="J44" s="147">
        <v>5815577.8700000001</v>
      </c>
      <c r="K44" s="147"/>
      <c r="L44" s="183">
        <v>0</v>
      </c>
      <c r="M44" s="144"/>
      <c r="N44" s="145">
        <v>5815577.8700000001</v>
      </c>
    </row>
    <row r="45" spans="2:14" s="102" customFormat="1" ht="29.25" customHeight="1">
      <c r="B45" s="85"/>
      <c r="C45" s="85" t="s">
        <v>793</v>
      </c>
      <c r="D45" s="130"/>
      <c r="E45" s="130"/>
      <c r="F45" s="129"/>
      <c r="G45" s="129"/>
      <c r="H45" s="158">
        <f>SUM(H43:H44)</f>
        <v>0</v>
      </c>
      <c r="I45" s="95"/>
      <c r="J45" s="158">
        <f>SUM(J43:J44)</f>
        <v>10541918.84</v>
      </c>
      <c r="K45" s="157"/>
      <c r="L45" s="158">
        <f>SUM(L43:L44)</f>
        <v>0</v>
      </c>
      <c r="M45" s="68"/>
      <c r="N45" s="158">
        <f>SUM(N43:N44)</f>
        <v>10541918.84</v>
      </c>
    </row>
    <row r="46" spans="2:14" s="102" customFormat="1" ht="29.25" customHeight="1">
      <c r="B46" s="154" t="s">
        <v>794</v>
      </c>
      <c r="C46" s="85"/>
      <c r="D46" s="130"/>
      <c r="E46" s="130"/>
      <c r="F46" s="129"/>
      <c r="G46" s="129"/>
      <c r="H46" s="145"/>
      <c r="I46" s="129"/>
      <c r="J46" s="147"/>
      <c r="K46" s="147"/>
      <c r="L46" s="183"/>
      <c r="M46" s="144"/>
      <c r="N46" s="145"/>
    </row>
    <row r="47" spans="2:14" s="102" customFormat="1" ht="29.25" customHeight="1">
      <c r="B47" s="85" t="s">
        <v>740</v>
      </c>
      <c r="C47" s="85"/>
      <c r="D47" s="130"/>
      <c r="E47" s="130"/>
      <c r="F47" s="129"/>
      <c r="G47" s="129"/>
      <c r="H47" s="145">
        <v>0</v>
      </c>
      <c r="I47" s="129"/>
      <c r="J47" s="147">
        <v>4968012.1100000003</v>
      </c>
      <c r="K47" s="147"/>
      <c r="L47" s="183">
        <v>0</v>
      </c>
      <c r="M47" s="144"/>
      <c r="N47" s="145">
        <v>4968012.1100000003</v>
      </c>
    </row>
    <row r="48" spans="2:14" s="102" customFormat="1" ht="29.25" customHeight="1">
      <c r="B48" s="85"/>
      <c r="C48" s="85" t="s">
        <v>795</v>
      </c>
      <c r="D48" s="130"/>
      <c r="E48" s="130"/>
      <c r="F48" s="129"/>
      <c r="G48" s="129"/>
      <c r="H48" s="158">
        <f>SUM(H46:H47)</f>
        <v>0</v>
      </c>
      <c r="I48" s="95"/>
      <c r="J48" s="158">
        <f>SUM(J46:J47)</f>
        <v>4968012.1100000003</v>
      </c>
      <c r="K48" s="157"/>
      <c r="L48" s="158">
        <f>SUM(L46:L47)</f>
        <v>0</v>
      </c>
      <c r="M48" s="68"/>
      <c r="N48" s="158">
        <f>SUM(N46:N47)</f>
        <v>4968012.1100000003</v>
      </c>
    </row>
    <row r="49" spans="1:14" s="102" customFormat="1" ht="29.25" customHeight="1" thickBot="1">
      <c r="B49" s="94" t="s">
        <v>796</v>
      </c>
      <c r="C49" s="85"/>
      <c r="H49" s="161">
        <f>+H45+H48</f>
        <v>0</v>
      </c>
      <c r="I49" s="85"/>
      <c r="J49" s="161">
        <f>+J45+J48</f>
        <v>15509930.949999999</v>
      </c>
      <c r="K49" s="85"/>
      <c r="L49" s="161">
        <f>+L45+L48</f>
        <v>0</v>
      </c>
      <c r="M49" s="68"/>
      <c r="N49" s="161">
        <f>+N45+N48</f>
        <v>15509930.949999999</v>
      </c>
    </row>
    <row r="50" spans="1:14" s="134" customFormat="1" ht="35.25" customHeight="1" thickTop="1">
      <c r="B50" s="102" t="s">
        <v>950</v>
      </c>
      <c r="C50" s="102"/>
    </row>
    <row r="51" spans="1:14" s="134" customFormat="1" ht="29.25" customHeight="1">
      <c r="B51" s="102" t="s">
        <v>757</v>
      </c>
      <c r="C51" s="102"/>
    </row>
    <row r="52" spans="1:14" s="134" customFormat="1" ht="29.25" customHeight="1">
      <c r="B52" s="102" t="s">
        <v>759</v>
      </c>
      <c r="C52" s="102"/>
    </row>
    <row r="53" spans="1:14" s="134" customFormat="1" ht="29.25" customHeight="1">
      <c r="B53" s="102" t="s">
        <v>758</v>
      </c>
      <c r="C53" s="102"/>
    </row>
    <row r="54" spans="1:14" s="94" customFormat="1" ht="29.25" customHeight="1">
      <c r="A54" s="93"/>
    </row>
  </sheetData>
  <mergeCells count="6">
    <mergeCell ref="A1:N1"/>
    <mergeCell ref="H7:N7"/>
    <mergeCell ref="H8:N8"/>
    <mergeCell ref="H33:N33"/>
    <mergeCell ref="H34:N34"/>
    <mergeCell ref="A31:N31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9"/>
  <sheetViews>
    <sheetView view="pageBreakPreview" topLeftCell="A49" zoomScale="90" zoomScaleNormal="100" zoomScaleSheetLayoutView="90" workbookViewId="0">
      <selection activeCell="H14" sqref="H14"/>
    </sheetView>
  </sheetViews>
  <sheetFormatPr defaultColWidth="9.09765625" defaultRowHeight="28.5" customHeight="1"/>
  <cols>
    <col min="1" max="1" width="3" style="28" customWidth="1"/>
    <col min="2" max="3" width="9.09765625" style="28" customWidth="1"/>
    <col min="4" max="4" width="10.09765625" style="28" customWidth="1"/>
    <col min="5" max="5" width="6.09765625" style="28" customWidth="1"/>
    <col min="6" max="6" width="16.8984375" style="28" customWidth="1"/>
    <col min="7" max="7" width="1.296875" style="28" customWidth="1"/>
    <col min="8" max="8" width="16" style="28" bestFit="1" customWidth="1"/>
    <col min="9" max="9" width="1.296875" style="28" customWidth="1"/>
    <col min="10" max="10" width="16.296875" style="28" customWidth="1"/>
    <col min="11" max="11" width="1.296875" style="28" customWidth="1"/>
    <col min="12" max="12" width="15.3984375" style="28" customWidth="1"/>
    <col min="13" max="13" width="1.296875" style="28" customWidth="1"/>
    <col min="14" max="14" width="16.09765625" style="28" customWidth="1"/>
    <col min="15" max="15" width="1.296875" style="87" customWidth="1"/>
    <col min="16" max="16" width="14" style="87" bestFit="1" customWidth="1"/>
    <col min="17" max="17" width="10" style="87" bestFit="1" customWidth="1"/>
    <col min="18" max="16384" width="9.09765625" style="87"/>
  </cols>
  <sheetData>
    <row r="1" spans="1:14" ht="28" customHeight="1">
      <c r="A1" s="436" t="s">
        <v>751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28" customHeight="1"/>
    <row r="3" spans="1:14" s="71" customFormat="1" ht="28" customHeight="1">
      <c r="A3" s="34" t="s">
        <v>1204</v>
      </c>
      <c r="B3" s="368"/>
    </row>
    <row r="4" spans="1:14" s="71" customFormat="1" ht="28" customHeight="1">
      <c r="B4" s="71" t="s">
        <v>715</v>
      </c>
    </row>
    <row r="5" spans="1:14" s="71" customFormat="1" ht="28" customHeight="1">
      <c r="B5" s="71" t="s">
        <v>714</v>
      </c>
    </row>
    <row r="6" spans="1:14" s="71" customFormat="1" ht="28" customHeight="1">
      <c r="B6" s="71" t="s">
        <v>951</v>
      </c>
    </row>
    <row r="7" spans="1:14" s="71" customFormat="1" ht="28" customHeight="1">
      <c r="B7" s="71" t="s">
        <v>399</v>
      </c>
    </row>
    <row r="8" spans="1:14" s="71" customFormat="1" ht="28" customHeight="1">
      <c r="B8" s="71" t="s">
        <v>400</v>
      </c>
    </row>
    <row r="9" spans="1:14" s="71" customFormat="1" ht="28" customHeight="1">
      <c r="B9" s="71" t="s">
        <v>722</v>
      </c>
    </row>
    <row r="10" spans="1:14" s="88" customFormat="1" ht="28" customHeight="1">
      <c r="A10" s="276"/>
      <c r="B10" s="276"/>
      <c r="C10" s="276"/>
      <c r="D10" s="276"/>
      <c r="E10" s="276"/>
      <c r="F10" s="435" t="s">
        <v>122</v>
      </c>
      <c r="G10" s="435"/>
      <c r="H10" s="435"/>
      <c r="I10" s="435"/>
      <c r="J10" s="435"/>
      <c r="K10" s="435"/>
      <c r="L10" s="435"/>
      <c r="M10" s="435"/>
      <c r="N10" s="435"/>
    </row>
    <row r="11" spans="1:14" s="88" customFormat="1" ht="28" customHeight="1">
      <c r="A11" s="276"/>
      <c r="B11" s="276"/>
      <c r="C11" s="276"/>
      <c r="D11" s="276"/>
      <c r="E11" s="276"/>
      <c r="F11" s="479" t="s">
        <v>1053</v>
      </c>
      <c r="G11" s="479"/>
      <c r="H11" s="479"/>
      <c r="I11" s="479"/>
      <c r="J11" s="479"/>
      <c r="K11" s="479"/>
      <c r="L11" s="479"/>
      <c r="M11" s="479"/>
      <c r="N11" s="479"/>
    </row>
    <row r="12" spans="1:14" s="88" customFormat="1" ht="28" customHeight="1">
      <c r="A12" s="276"/>
      <c r="B12" s="276"/>
      <c r="C12" s="276"/>
      <c r="D12" s="276"/>
      <c r="E12" s="276"/>
      <c r="F12" s="89" t="s">
        <v>401</v>
      </c>
      <c r="G12" s="89"/>
      <c r="H12" s="89" t="s">
        <v>401</v>
      </c>
      <c r="I12" s="89"/>
      <c r="J12" s="89" t="s">
        <v>402</v>
      </c>
      <c r="K12" s="89"/>
      <c r="L12" s="89" t="s">
        <v>403</v>
      </c>
      <c r="M12" s="89"/>
      <c r="N12" s="89" t="s">
        <v>178</v>
      </c>
    </row>
    <row r="13" spans="1:14" s="88" customFormat="1" ht="28" customHeight="1">
      <c r="A13" s="276"/>
      <c r="B13" s="276"/>
      <c r="C13" s="276"/>
      <c r="D13" s="276"/>
      <c r="E13" s="276"/>
      <c r="F13" s="90" t="s">
        <v>404</v>
      </c>
      <c r="G13" s="90"/>
      <c r="H13" s="90" t="s">
        <v>404</v>
      </c>
      <c r="I13" s="90"/>
      <c r="J13" s="90"/>
      <c r="K13" s="90"/>
      <c r="L13" s="90" t="s">
        <v>405</v>
      </c>
      <c r="M13" s="90"/>
      <c r="N13" s="90"/>
    </row>
    <row r="14" spans="1:14" s="88" customFormat="1" ht="28" customHeight="1">
      <c r="A14" s="276"/>
      <c r="B14" s="276"/>
      <c r="C14" s="276"/>
      <c r="D14" s="276"/>
      <c r="E14" s="276"/>
      <c r="F14" s="273" t="s">
        <v>406</v>
      </c>
      <c r="G14" s="90"/>
      <c r="H14" s="273" t="s">
        <v>407</v>
      </c>
      <c r="I14" s="90"/>
      <c r="J14" s="273"/>
      <c r="K14" s="90"/>
      <c r="L14" s="273" t="s">
        <v>408</v>
      </c>
      <c r="M14" s="90"/>
      <c r="N14" s="273"/>
    </row>
    <row r="15" spans="1:14" ht="28" customHeight="1">
      <c r="B15" s="28" t="s">
        <v>409</v>
      </c>
      <c r="F15" s="119">
        <v>1933386761.74</v>
      </c>
      <c r="G15" s="369"/>
      <c r="H15" s="119">
        <v>1291049298.3399999</v>
      </c>
      <c r="I15" s="369"/>
      <c r="J15" s="119">
        <f>SUM(F15:H15)</f>
        <v>3224436060.0799999</v>
      </c>
      <c r="K15" s="369"/>
      <c r="L15" s="119">
        <v>0</v>
      </c>
      <c r="N15" s="28">
        <f>SUM(J15:L15)</f>
        <v>3224436060.0799999</v>
      </c>
    </row>
    <row r="16" spans="1:14" ht="28" customHeight="1">
      <c r="B16" s="28" t="s">
        <v>336</v>
      </c>
      <c r="F16" s="120">
        <v>-1431558098.5599999</v>
      </c>
      <c r="G16" s="369"/>
      <c r="H16" s="120">
        <v>-1086911784.3099999</v>
      </c>
      <c r="I16" s="369"/>
      <c r="J16" s="120">
        <f>SUM(F16:H16)</f>
        <v>-2518469882.8699999</v>
      </c>
      <c r="K16" s="369"/>
      <c r="L16" s="120">
        <v>0</v>
      </c>
      <c r="N16" s="30">
        <f>SUM(J16:L16)</f>
        <v>-2518469882.8699999</v>
      </c>
    </row>
    <row r="17" spans="1:14" ht="28" customHeight="1">
      <c r="B17" s="28" t="s">
        <v>410</v>
      </c>
      <c r="F17" s="28">
        <f>SUM(F15:F16)</f>
        <v>501828663.18000007</v>
      </c>
      <c r="H17" s="28">
        <f>SUM(H15:H16)</f>
        <v>204137514.02999997</v>
      </c>
      <c r="J17" s="28">
        <f>SUM(J15:J16)</f>
        <v>705966177.21000004</v>
      </c>
      <c r="L17" s="28">
        <f>SUM(L15:L16)</f>
        <v>0</v>
      </c>
      <c r="N17" s="28">
        <f>SUM(N15:N16)</f>
        <v>705966177.21000004</v>
      </c>
    </row>
    <row r="18" spans="1:14" s="117" customFormat="1" ht="28" customHeight="1">
      <c r="A18" s="35"/>
      <c r="B18" s="35" t="s">
        <v>506</v>
      </c>
      <c r="C18" s="35"/>
      <c r="D18" s="35"/>
      <c r="E18" s="35"/>
      <c r="F18" s="193">
        <f>1327317.57+492390.51+2287931.76</f>
        <v>4107639.84</v>
      </c>
      <c r="G18" s="370"/>
      <c r="H18" s="193">
        <v>12459852.109999999</v>
      </c>
      <c r="I18" s="370"/>
      <c r="J18" s="193">
        <f>SUM(F18:H18)</f>
        <v>16567491.949999999</v>
      </c>
      <c r="K18" s="370"/>
      <c r="L18" s="193">
        <f>-3906491.2-41205.48</f>
        <v>-3947696.68</v>
      </c>
      <c r="M18" s="35"/>
      <c r="N18" s="35">
        <f>SUM(J18:L18)</f>
        <v>12619795.27</v>
      </c>
    </row>
    <row r="19" spans="1:14" ht="28" customHeight="1">
      <c r="B19" s="28" t="s">
        <v>411</v>
      </c>
      <c r="F19" s="194">
        <v>-70750503.109999999</v>
      </c>
      <c r="G19" s="371"/>
      <c r="H19" s="194">
        <v>-462019.96</v>
      </c>
      <c r="I19" s="371"/>
      <c r="J19" s="194">
        <f>SUM(F19:H19)</f>
        <v>-71212523.069999993</v>
      </c>
      <c r="K19" s="371"/>
      <c r="L19" s="194">
        <v>0</v>
      </c>
      <c r="M19" s="35"/>
      <c r="N19" s="35">
        <f>SUM(J19:L19)</f>
        <v>-71212523.069999993</v>
      </c>
    </row>
    <row r="20" spans="1:14" ht="28" customHeight="1">
      <c r="B20" s="28" t="s">
        <v>128</v>
      </c>
      <c r="F20" s="121">
        <v>-75905638.849999994</v>
      </c>
      <c r="G20" s="371"/>
      <c r="H20" s="121">
        <v>-57814039.229999997</v>
      </c>
      <c r="I20" s="371"/>
      <c r="J20" s="121">
        <f>SUM(F20:H20)</f>
        <v>-133719678.07999998</v>
      </c>
      <c r="K20" s="371"/>
      <c r="L20" s="121">
        <f>-4996250-348750</f>
        <v>-5345000</v>
      </c>
      <c r="N20" s="28">
        <f>SUM(J20:L20)</f>
        <v>-139064678.07999998</v>
      </c>
    </row>
    <row r="21" spans="1:14" ht="28" customHeight="1">
      <c r="B21" s="372" t="s">
        <v>798</v>
      </c>
      <c r="F21" s="121">
        <v>30365648.890000001</v>
      </c>
      <c r="G21" s="371"/>
      <c r="H21" s="121">
        <v>0</v>
      </c>
      <c r="I21" s="371"/>
      <c r="J21" s="121">
        <f>SUM(F21:H21)</f>
        <v>30365648.890000001</v>
      </c>
      <c r="K21" s="371"/>
      <c r="L21" s="121">
        <v>0</v>
      </c>
      <c r="N21" s="28">
        <f>SUM(J21:L21)</f>
        <v>30365648.890000001</v>
      </c>
    </row>
    <row r="22" spans="1:14" ht="28" customHeight="1">
      <c r="B22" s="28" t="s">
        <v>412</v>
      </c>
      <c r="F22" s="122">
        <v>-18821618.530000001</v>
      </c>
      <c r="G22" s="371"/>
      <c r="H22" s="122">
        <v>-32318868.600000001</v>
      </c>
      <c r="I22" s="371"/>
      <c r="J22" s="122">
        <f>SUM(F22:H22)</f>
        <v>-51140487.130000003</v>
      </c>
      <c r="K22" s="371"/>
      <c r="L22" s="122">
        <f>2218848.28+41205.48</f>
        <v>2260053.7599999998</v>
      </c>
      <c r="N22" s="30">
        <f>SUM(J22:L22)</f>
        <v>-48880433.370000005</v>
      </c>
    </row>
    <row r="23" spans="1:14" ht="28" customHeight="1">
      <c r="B23" s="28" t="s">
        <v>770</v>
      </c>
      <c r="F23" s="28">
        <f>SUM(F17:F22)</f>
        <v>370824191.42000008</v>
      </c>
      <c r="H23" s="28">
        <f>SUM(H17:H22)</f>
        <v>126002438.34999999</v>
      </c>
      <c r="J23" s="28">
        <f>SUM(J17:J22)</f>
        <v>496826629.77000022</v>
      </c>
      <c r="L23" s="28">
        <f>SUM(L17:L22)</f>
        <v>-7032642.9199999999</v>
      </c>
      <c r="N23" s="28">
        <f>SUM(N17:N22)</f>
        <v>489793986.85000014</v>
      </c>
    </row>
    <row r="24" spans="1:14" ht="28" customHeight="1">
      <c r="B24" s="28" t="s">
        <v>130</v>
      </c>
      <c r="F24" s="123">
        <v>-443769.66</v>
      </c>
      <c r="G24" s="373"/>
      <c r="H24" s="123">
        <v>-23631830.18</v>
      </c>
      <c r="I24" s="373"/>
      <c r="J24" s="123">
        <f>SUM(F24:H24)</f>
        <v>-24075599.84</v>
      </c>
      <c r="K24" s="373"/>
      <c r="L24" s="123">
        <v>0</v>
      </c>
      <c r="N24" s="30">
        <f>SUM(J24:L24)</f>
        <v>-24075599.84</v>
      </c>
    </row>
    <row r="25" spans="1:14" ht="28" customHeight="1">
      <c r="B25" s="28" t="s">
        <v>1103</v>
      </c>
      <c r="F25" s="28">
        <f>SUM(F23:F24)</f>
        <v>370380421.76000005</v>
      </c>
      <c r="H25" s="28">
        <f>SUM(H23:H24)</f>
        <v>102370608.16999999</v>
      </c>
      <c r="J25" s="28">
        <f>SUM(J23:J24)</f>
        <v>472751029.93000025</v>
      </c>
      <c r="L25" s="28">
        <f>SUM(L23:L24)</f>
        <v>-7032642.9199999999</v>
      </c>
      <c r="N25" s="28">
        <f>SUM(N23:N24)</f>
        <v>465718387.01000017</v>
      </c>
    </row>
    <row r="26" spans="1:14" ht="28" customHeight="1">
      <c r="B26" s="28" t="s">
        <v>723</v>
      </c>
    </row>
    <row r="27" spans="1:14" ht="28" customHeight="1">
      <c r="B27" s="28" t="s">
        <v>414</v>
      </c>
      <c r="F27" s="124">
        <v>57646189.119999997</v>
      </c>
      <c r="G27" s="374"/>
      <c r="H27" s="124">
        <v>0</v>
      </c>
      <c r="I27" s="374"/>
      <c r="J27" s="124">
        <f>SUM(F27:H27)</f>
        <v>57646189.119999997</v>
      </c>
      <c r="K27" s="374"/>
      <c r="L27" s="124">
        <v>-4627825.95</v>
      </c>
      <c r="M27" s="35"/>
      <c r="N27" s="35">
        <f>SUM(J27:L27)</f>
        <v>53018363.169999994</v>
      </c>
    </row>
    <row r="28" spans="1:14" ht="28" customHeight="1">
      <c r="B28" s="28" t="s">
        <v>1126</v>
      </c>
      <c r="F28" s="124"/>
      <c r="G28" s="374"/>
      <c r="H28" s="124"/>
      <c r="I28" s="374"/>
      <c r="J28" s="124"/>
      <c r="K28" s="374"/>
      <c r="L28" s="124"/>
      <c r="M28" s="35"/>
      <c r="N28" s="35"/>
    </row>
    <row r="29" spans="1:14" ht="28" customHeight="1">
      <c r="B29" s="28" t="s">
        <v>1127</v>
      </c>
      <c r="F29" s="124">
        <v>6299732</v>
      </c>
      <c r="G29" s="374"/>
      <c r="H29" s="124">
        <v>1879804</v>
      </c>
      <c r="I29" s="374"/>
      <c r="J29" s="124">
        <f t="shared" ref="J29" si="0">SUM(F29:H29)</f>
        <v>8179536</v>
      </c>
      <c r="K29" s="374"/>
      <c r="L29" s="124">
        <v>0</v>
      </c>
      <c r="M29" s="35"/>
      <c r="N29" s="35">
        <f t="shared" ref="N29" si="1">SUM(J29:L29)</f>
        <v>8179536</v>
      </c>
    </row>
    <row r="30" spans="1:14" ht="28" customHeight="1" thickBot="1">
      <c r="B30" s="28" t="s">
        <v>1104</v>
      </c>
      <c r="F30" s="36">
        <f>SUM(F25:F29)</f>
        <v>434326342.88000005</v>
      </c>
      <c r="H30" s="36">
        <f>SUM(H25:H29)</f>
        <v>104250412.16999999</v>
      </c>
      <c r="J30" s="36">
        <f>SUM(J25:J29)</f>
        <v>538576755.05000019</v>
      </c>
      <c r="L30" s="36">
        <f>SUM(L25:L29)</f>
        <v>-11660468.870000001</v>
      </c>
      <c r="N30" s="36">
        <f>SUM(N25:N29)</f>
        <v>526916286.18000019</v>
      </c>
    </row>
    <row r="31" spans="1:14" ht="28" customHeight="1" thickTop="1">
      <c r="B31" s="28" t="s">
        <v>415</v>
      </c>
    </row>
    <row r="32" spans="1:14" ht="28" customHeight="1">
      <c r="B32" s="28" t="s">
        <v>416</v>
      </c>
      <c r="N32" s="28">
        <f>+N34-N33</f>
        <v>523627046.84000021</v>
      </c>
    </row>
    <row r="33" spans="1:15" ht="28" customHeight="1">
      <c r="B33" s="28" t="s">
        <v>417</v>
      </c>
      <c r="N33" s="28">
        <v>3289239.34</v>
      </c>
    </row>
    <row r="34" spans="1:15" ht="28" customHeight="1" thickBot="1">
      <c r="N34" s="36">
        <f>+N30</f>
        <v>526916286.18000019</v>
      </c>
    </row>
    <row r="35" spans="1:15" ht="28" customHeight="1" thickTop="1">
      <c r="N35" s="35"/>
    </row>
    <row r="36" spans="1:15" ht="28" customHeight="1" thickBot="1">
      <c r="B36" s="28" t="s">
        <v>1100</v>
      </c>
      <c r="F36" s="91">
        <f>546809.6+2031291719.81</f>
        <v>2031838529.4099998</v>
      </c>
      <c r="H36" s="91">
        <f>+(546809.6+3543230803.38)-F36</f>
        <v>1511939083.5700002</v>
      </c>
      <c r="J36" s="91">
        <f>+F36+H36</f>
        <v>3543777612.98</v>
      </c>
      <c r="L36" s="91">
        <v>0</v>
      </c>
      <c r="N36" s="91">
        <f>+J36+L36</f>
        <v>3543777612.98</v>
      </c>
    </row>
    <row r="37" spans="1:15" ht="30" customHeight="1" thickTop="1">
      <c r="A37" s="436" t="s">
        <v>760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5" ht="30" customHeight="1"/>
    <row r="39" spans="1:15" ht="30" customHeight="1">
      <c r="A39" s="375"/>
      <c r="B39" s="376"/>
      <c r="C39" s="376"/>
      <c r="D39" s="376"/>
      <c r="E39" s="376"/>
      <c r="F39" s="480" t="s">
        <v>122</v>
      </c>
      <c r="G39" s="480"/>
      <c r="H39" s="480"/>
      <c r="I39" s="480"/>
      <c r="J39" s="480"/>
      <c r="K39" s="480"/>
      <c r="L39" s="480"/>
      <c r="M39" s="480"/>
      <c r="N39" s="480"/>
      <c r="O39" s="378"/>
    </row>
    <row r="40" spans="1:15" ht="30" customHeight="1">
      <c r="A40" s="375"/>
      <c r="B40" s="376"/>
      <c r="C40" s="376"/>
      <c r="D40" s="376"/>
      <c r="E40" s="376"/>
      <c r="F40" s="479" t="s">
        <v>1101</v>
      </c>
      <c r="G40" s="479"/>
      <c r="H40" s="479"/>
      <c r="I40" s="479"/>
      <c r="J40" s="479"/>
      <c r="K40" s="479"/>
      <c r="L40" s="479"/>
      <c r="M40" s="479"/>
      <c r="N40" s="479"/>
      <c r="O40" s="378"/>
    </row>
    <row r="41" spans="1:15" ht="30" customHeight="1">
      <c r="A41" s="375"/>
      <c r="B41" s="376"/>
      <c r="C41" s="376"/>
      <c r="D41" s="376"/>
      <c r="E41" s="376"/>
      <c r="F41" s="379" t="s">
        <v>401</v>
      </c>
      <c r="G41" s="379"/>
      <c r="H41" s="379" t="s">
        <v>401</v>
      </c>
      <c r="I41" s="379"/>
      <c r="J41" s="379" t="s">
        <v>402</v>
      </c>
      <c r="K41" s="379"/>
      <c r="L41" s="379" t="s">
        <v>403</v>
      </c>
      <c r="M41" s="379"/>
      <c r="N41" s="379" t="s">
        <v>178</v>
      </c>
      <c r="O41" s="378"/>
    </row>
    <row r="42" spans="1:15" ht="30" customHeight="1">
      <c r="A42" s="375"/>
      <c r="B42" s="376"/>
      <c r="C42" s="376"/>
      <c r="D42" s="376"/>
      <c r="E42" s="376"/>
      <c r="F42" s="380" t="s">
        <v>404</v>
      </c>
      <c r="G42" s="380"/>
      <c r="H42" s="380" t="s">
        <v>404</v>
      </c>
      <c r="I42" s="380"/>
      <c r="J42" s="380"/>
      <c r="K42" s="380"/>
      <c r="L42" s="380" t="s">
        <v>405</v>
      </c>
      <c r="M42" s="380"/>
      <c r="N42" s="380"/>
      <c r="O42" s="378"/>
    </row>
    <row r="43" spans="1:15" ht="30" customHeight="1">
      <c r="A43" s="375"/>
      <c r="B43" s="376"/>
      <c r="C43" s="376"/>
      <c r="D43" s="376"/>
      <c r="E43" s="376"/>
      <c r="F43" s="377" t="s">
        <v>406</v>
      </c>
      <c r="G43" s="377"/>
      <c r="H43" s="377" t="s">
        <v>407</v>
      </c>
      <c r="I43" s="377"/>
      <c r="J43" s="377"/>
      <c r="K43" s="377"/>
      <c r="L43" s="377" t="s">
        <v>408</v>
      </c>
      <c r="M43" s="377"/>
      <c r="N43" s="377"/>
      <c r="O43" s="378"/>
    </row>
    <row r="44" spans="1:15" ht="30" customHeight="1">
      <c r="A44" s="375"/>
      <c r="B44" s="28" t="s">
        <v>409</v>
      </c>
      <c r="C44" s="376"/>
      <c r="D44" s="376"/>
      <c r="E44" s="376"/>
      <c r="F44" s="119">
        <v>1168950985.6600001</v>
      </c>
      <c r="G44" s="369"/>
      <c r="H44" s="119">
        <v>921188195.69000006</v>
      </c>
      <c r="I44" s="369"/>
      <c r="J44" s="119">
        <f>SUM(F44:H44)</f>
        <v>2090139181.3500001</v>
      </c>
      <c r="K44" s="369"/>
      <c r="L44" s="119">
        <v>0</v>
      </c>
      <c r="N44" s="28">
        <f>SUM(J44:L44)</f>
        <v>2090139181.3500001</v>
      </c>
      <c r="O44" s="378"/>
    </row>
    <row r="45" spans="1:15" ht="30" customHeight="1">
      <c r="A45" s="375"/>
      <c r="B45" s="28" t="s">
        <v>336</v>
      </c>
      <c r="C45" s="376"/>
      <c r="D45" s="376"/>
      <c r="E45" s="376"/>
      <c r="F45" s="120">
        <v>-1007746910.87</v>
      </c>
      <c r="G45" s="369"/>
      <c r="H45" s="120">
        <v>-714054430.13</v>
      </c>
      <c r="I45" s="369"/>
      <c r="J45" s="120">
        <f>SUM(F45:H45)</f>
        <v>-1721801341</v>
      </c>
      <c r="K45" s="369"/>
      <c r="L45" s="120">
        <v>0</v>
      </c>
      <c r="N45" s="30">
        <f>SUM(J45:L45)</f>
        <v>-1721801341</v>
      </c>
      <c r="O45" s="378"/>
    </row>
    <row r="46" spans="1:15" ht="30" customHeight="1">
      <c r="A46" s="375"/>
      <c r="B46" s="28" t="s">
        <v>410</v>
      </c>
      <c r="C46" s="376"/>
      <c r="D46" s="376"/>
      <c r="E46" s="376"/>
      <c r="F46" s="28">
        <f>SUM(F44:F45)</f>
        <v>161204074.79000008</v>
      </c>
      <c r="H46" s="28">
        <f>SUM(H44:H45)</f>
        <v>207133765.56000006</v>
      </c>
      <c r="J46" s="28">
        <f>SUM(J44:J45)</f>
        <v>368337840.35000014</v>
      </c>
      <c r="L46" s="28">
        <f>SUM(L44:L45)</f>
        <v>0</v>
      </c>
      <c r="N46" s="28">
        <f>SUM(N44:N45)</f>
        <v>368337840.35000014</v>
      </c>
      <c r="O46" s="378"/>
    </row>
    <row r="47" spans="1:15" s="117" customFormat="1" ht="30" customHeight="1">
      <c r="A47" s="375"/>
      <c r="B47" s="35" t="s">
        <v>506</v>
      </c>
      <c r="C47" s="376"/>
      <c r="D47" s="376"/>
      <c r="E47" s="376"/>
      <c r="F47" s="193">
        <v>20288947.27</v>
      </c>
      <c r="G47" s="370"/>
      <c r="H47" s="193">
        <v>8709170.9900000002</v>
      </c>
      <c r="I47" s="370"/>
      <c r="J47" s="193">
        <f t="shared" ref="J47:J53" si="2">SUM(F47:H47)</f>
        <v>28998118.259999998</v>
      </c>
      <c r="K47" s="370"/>
      <c r="L47" s="193">
        <v>2394558.63</v>
      </c>
      <c r="M47" s="35"/>
      <c r="N47" s="35">
        <f t="shared" ref="N47:N53" si="3">SUM(J47:L47)</f>
        <v>31392676.889999997</v>
      </c>
      <c r="O47" s="378"/>
    </row>
    <row r="48" spans="1:15" ht="30" customHeight="1">
      <c r="A48" s="375"/>
      <c r="B48" s="28" t="s">
        <v>411</v>
      </c>
      <c r="C48" s="376"/>
      <c r="D48" s="376"/>
      <c r="E48" s="376"/>
      <c r="F48" s="194">
        <v>-41948096.479999997</v>
      </c>
      <c r="G48" s="371"/>
      <c r="H48" s="194">
        <v>-339847.18</v>
      </c>
      <c r="I48" s="371"/>
      <c r="J48" s="194">
        <f t="shared" si="2"/>
        <v>-42287943.659999996</v>
      </c>
      <c r="K48" s="371"/>
      <c r="L48" s="194">
        <v>0</v>
      </c>
      <c r="M48" s="35"/>
      <c r="N48" s="35">
        <f t="shared" si="3"/>
        <v>-42287943.659999996</v>
      </c>
      <c r="O48" s="378"/>
    </row>
    <row r="49" spans="1:15" ht="30" customHeight="1">
      <c r="A49" s="375"/>
      <c r="B49" s="376" t="s">
        <v>128</v>
      </c>
      <c r="C49" s="376"/>
      <c r="D49" s="376"/>
      <c r="E49" s="376"/>
      <c r="F49" s="121">
        <v>-68073061.769999996</v>
      </c>
      <c r="G49" s="371"/>
      <c r="H49" s="121">
        <v>-43989907.289999999</v>
      </c>
      <c r="I49" s="371"/>
      <c r="J49" s="121">
        <f t="shared" si="2"/>
        <v>-112062969.06</v>
      </c>
      <c r="K49" s="371"/>
      <c r="L49" s="121">
        <v>0</v>
      </c>
      <c r="N49" s="28">
        <f t="shared" si="3"/>
        <v>-112062969.06</v>
      </c>
      <c r="O49" s="378"/>
    </row>
    <row r="50" spans="1:15" ht="30" customHeight="1">
      <c r="A50" s="375"/>
      <c r="B50" s="372" t="s">
        <v>798</v>
      </c>
      <c r="C50" s="376"/>
      <c r="D50" s="376"/>
      <c r="E50" s="376"/>
      <c r="F50" s="121">
        <v>-20233832.350000001</v>
      </c>
      <c r="G50" s="371"/>
      <c r="H50" s="121">
        <v>0</v>
      </c>
      <c r="I50" s="371"/>
      <c r="J50" s="121">
        <f t="shared" si="2"/>
        <v>-20233832.350000001</v>
      </c>
      <c r="K50" s="371"/>
      <c r="L50" s="121">
        <v>0</v>
      </c>
      <c r="N50" s="28">
        <f t="shared" si="3"/>
        <v>-20233832.350000001</v>
      </c>
      <c r="O50" s="378"/>
    </row>
    <row r="51" spans="1:15" ht="30" customHeight="1">
      <c r="A51" s="375"/>
      <c r="B51" s="28" t="s">
        <v>412</v>
      </c>
      <c r="C51" s="376"/>
      <c r="D51" s="376"/>
      <c r="E51" s="376"/>
      <c r="F51" s="122">
        <v>-17108705.460000001</v>
      </c>
      <c r="G51" s="371"/>
      <c r="H51" s="122">
        <v>-25926163.43</v>
      </c>
      <c r="I51" s="371"/>
      <c r="J51" s="122">
        <f t="shared" si="2"/>
        <v>-43034868.890000001</v>
      </c>
      <c r="K51" s="371"/>
      <c r="L51" s="122">
        <v>2452806.31</v>
      </c>
      <c r="N51" s="30">
        <f t="shared" si="3"/>
        <v>-40582062.579999998</v>
      </c>
      <c r="O51" s="378"/>
    </row>
    <row r="52" spans="1:15" ht="30" customHeight="1">
      <c r="A52" s="375"/>
      <c r="B52" s="376" t="s">
        <v>413</v>
      </c>
      <c r="C52" s="376"/>
      <c r="D52" s="376"/>
      <c r="E52" s="376"/>
      <c r="F52" s="28">
        <f>SUM(F46:F51)</f>
        <v>34129326.000000104</v>
      </c>
      <c r="H52" s="28">
        <f>SUM(H46:H51)</f>
        <v>145587018.65000007</v>
      </c>
      <c r="J52" s="197">
        <f t="shared" si="2"/>
        <v>179716344.65000015</v>
      </c>
      <c r="L52" s="28">
        <f>SUM(L46:L51)</f>
        <v>4847364.9399999995</v>
      </c>
      <c r="N52" s="28">
        <f>SUM(N46:N51)</f>
        <v>184563709.59000015</v>
      </c>
      <c r="O52" s="378"/>
    </row>
    <row r="53" spans="1:15" ht="30" customHeight="1">
      <c r="A53" s="375"/>
      <c r="B53" s="376" t="s">
        <v>130</v>
      </c>
      <c r="C53" s="376"/>
      <c r="D53" s="376"/>
      <c r="E53" s="376"/>
      <c r="F53" s="123">
        <v>-490561.26</v>
      </c>
      <c r="G53" s="373"/>
      <c r="H53" s="123">
        <v>-28323550.289999999</v>
      </c>
      <c r="I53" s="373"/>
      <c r="J53" s="123">
        <f t="shared" si="2"/>
        <v>-28814111.550000001</v>
      </c>
      <c r="K53" s="373"/>
      <c r="L53" s="123">
        <v>0</v>
      </c>
      <c r="N53" s="30">
        <f t="shared" si="3"/>
        <v>-28814111.550000001</v>
      </c>
      <c r="O53" s="378"/>
    </row>
    <row r="54" spans="1:15" ht="30" customHeight="1">
      <c r="A54" s="375"/>
      <c r="B54" s="376" t="s">
        <v>1103</v>
      </c>
      <c r="C54" s="376"/>
      <c r="D54" s="376"/>
      <c r="E54" s="376"/>
      <c r="F54" s="28">
        <f>SUM(F52:F53)</f>
        <v>33638764.740000106</v>
      </c>
      <c r="H54" s="28">
        <f>SUM(H52:H53)</f>
        <v>117263468.36000007</v>
      </c>
      <c r="J54" s="28">
        <f>SUM(J52:J53)</f>
        <v>150902233.10000014</v>
      </c>
      <c r="L54" s="28">
        <f>SUM(L52:L53)</f>
        <v>4847364.9399999995</v>
      </c>
      <c r="N54" s="28">
        <f>SUM(N52:N53)</f>
        <v>155749598.04000014</v>
      </c>
      <c r="O54" s="378"/>
    </row>
    <row r="55" spans="1:15" ht="30" customHeight="1">
      <c r="A55" s="375"/>
      <c r="B55" s="376" t="s">
        <v>468</v>
      </c>
      <c r="C55" s="376"/>
      <c r="D55" s="376"/>
      <c r="E55" s="376"/>
      <c r="O55" s="378"/>
    </row>
    <row r="56" spans="1:15" ht="30" customHeight="1">
      <c r="A56" s="375"/>
      <c r="B56" s="376" t="s">
        <v>414</v>
      </c>
      <c r="C56" s="376"/>
      <c r="D56" s="376"/>
      <c r="E56" s="376"/>
      <c r="F56" s="124">
        <v>197699263</v>
      </c>
      <c r="G56" s="374"/>
      <c r="H56" s="124">
        <v>0</v>
      </c>
      <c r="I56" s="374"/>
      <c r="J56" s="124">
        <f>SUM(F56:H56)</f>
        <v>197699263</v>
      </c>
      <c r="K56" s="374"/>
      <c r="L56" s="124">
        <v>-23536344.110000014</v>
      </c>
      <c r="M56" s="35"/>
      <c r="N56" s="35">
        <f>SUM(J56:L56)</f>
        <v>174162918.88999999</v>
      </c>
      <c r="O56" s="378"/>
    </row>
    <row r="57" spans="1:15" ht="30" customHeight="1" thickBot="1">
      <c r="A57" s="375"/>
      <c r="B57" s="92" t="s">
        <v>1104</v>
      </c>
      <c r="D57" s="376"/>
      <c r="E57" s="376"/>
      <c r="F57" s="36">
        <f>+F54+F56</f>
        <v>231338027.7400001</v>
      </c>
      <c r="H57" s="36">
        <f>+H54+H56</f>
        <v>117263468.36000007</v>
      </c>
      <c r="J57" s="36">
        <f>+J54+J56</f>
        <v>348601496.10000014</v>
      </c>
      <c r="L57" s="36">
        <f>+L54+L56</f>
        <v>-18688979.170000017</v>
      </c>
      <c r="N57" s="36">
        <f>+N54+N56</f>
        <v>329912516.93000013</v>
      </c>
      <c r="O57" s="378"/>
    </row>
    <row r="58" spans="1:15" ht="30" customHeight="1" thickTop="1">
      <c r="A58" s="375"/>
      <c r="B58" s="376" t="s">
        <v>415</v>
      </c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376"/>
      <c r="N58" s="376"/>
      <c r="O58" s="378"/>
    </row>
    <row r="59" spans="1:15" ht="30" customHeight="1">
      <c r="A59" s="375"/>
      <c r="B59" s="376" t="s">
        <v>416</v>
      </c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125">
        <f>+N61-N60</f>
        <v>327670405.51000011</v>
      </c>
      <c r="O59" s="378"/>
    </row>
    <row r="60" spans="1:15" ht="30" customHeight="1">
      <c r="A60" s="375"/>
      <c r="B60" s="376" t="s">
        <v>417</v>
      </c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376"/>
      <c r="N60" s="125">
        <v>2242111.42</v>
      </c>
      <c r="O60" s="378"/>
    </row>
    <row r="61" spans="1:15" ht="30" customHeight="1" thickBot="1">
      <c r="A61" s="375"/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6">
        <f>+N57</f>
        <v>329912516.93000013</v>
      </c>
      <c r="O61" s="378"/>
    </row>
    <row r="62" spans="1:15" ht="30" customHeight="1" thickTop="1">
      <c r="A62" s="375"/>
      <c r="B62" s="376"/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5"/>
      <c r="O62" s="378"/>
    </row>
    <row r="63" spans="1:15" ht="30" customHeight="1" thickBot="1">
      <c r="B63" s="28" t="s">
        <v>1102</v>
      </c>
      <c r="F63" s="127">
        <v>2074430704.29</v>
      </c>
      <c r="G63" s="381"/>
      <c r="H63" s="127">
        <v>1485042506.0699999</v>
      </c>
      <c r="I63" s="381"/>
      <c r="J63" s="127">
        <f>+F63+H63</f>
        <v>3559473210.3599997</v>
      </c>
      <c r="K63" s="381"/>
      <c r="L63" s="127">
        <v>0</v>
      </c>
      <c r="N63" s="91">
        <f>+J63+L63</f>
        <v>3559473210.3599997</v>
      </c>
    </row>
    <row r="64" spans="1:15" ht="30" customHeight="1" thickTop="1"/>
    <row r="65" ht="33" customHeight="1"/>
    <row r="66" ht="33" customHeight="1"/>
    <row r="67" ht="33" customHeight="1"/>
    <row r="68" ht="33" customHeight="1"/>
    <row r="69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8740157480314965" right="0.39370078740157483" top="0.78740157480314965" bottom="0.39370078740157483" header="0.39370078740157483" footer="0.31496062992125984"/>
  <pageSetup paperSize="9" scale="79" orientation="portrait" r:id="rId1"/>
  <headerFooter scaleWithDoc="0" alignWithMargins="0"/>
  <ignoredErrors>
    <ignoredError sqref="N52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4"/>
  <sheetViews>
    <sheetView view="pageBreakPreview" topLeftCell="A13" zoomScale="90" zoomScaleNormal="100" zoomScaleSheetLayoutView="90" workbookViewId="0">
      <selection activeCell="G8" sqref="G8"/>
    </sheetView>
  </sheetViews>
  <sheetFormatPr defaultColWidth="9.09765625" defaultRowHeight="30.75" customHeight="1"/>
  <cols>
    <col min="1" max="1" width="3.3984375" style="85" customWidth="1"/>
    <col min="2" max="2" width="4.09765625" style="85" customWidth="1"/>
    <col min="3" max="5" width="9.09765625" style="85" customWidth="1"/>
    <col min="6" max="6" width="7.09765625" style="85" customWidth="1"/>
    <col min="7" max="7" width="15.69921875" style="85" customWidth="1"/>
    <col min="8" max="8" width="0.8984375" style="85" customWidth="1"/>
    <col min="9" max="9" width="15.69921875" style="85" customWidth="1"/>
    <col min="10" max="10" width="0.8984375" style="85" customWidth="1"/>
    <col min="11" max="11" width="15.69921875" style="85" customWidth="1"/>
    <col min="12" max="12" width="0.8984375" style="85" customWidth="1"/>
    <col min="13" max="13" width="15.69921875" style="85" customWidth="1"/>
    <col min="14" max="14" width="2.59765625" style="85" customWidth="1"/>
    <col min="15" max="15" width="12.8984375" style="85" bestFit="1" customWidth="1"/>
    <col min="16" max="16" width="14.3984375" style="85" customWidth="1"/>
    <col min="17" max="17" width="12.8984375" style="85" bestFit="1" customWidth="1"/>
    <col min="18" max="16384" width="9.09765625" style="85"/>
  </cols>
  <sheetData>
    <row r="1" spans="1:16" ht="29.15" customHeight="1">
      <c r="A1" s="475" t="s">
        <v>1037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107"/>
    </row>
    <row r="2" spans="1:16" ht="29.15" customHeight="1"/>
    <row r="3" spans="1:16" s="94" customFormat="1" ht="29.15" customHeight="1">
      <c r="A3" s="93" t="s">
        <v>662</v>
      </c>
      <c r="B3" s="94" t="s">
        <v>418</v>
      </c>
    </row>
    <row r="4" spans="1:16" ht="29.15" customHeight="1">
      <c r="C4" s="85" t="s">
        <v>1108</v>
      </c>
    </row>
    <row r="5" spans="1:16" ht="29.15" customHeight="1">
      <c r="B5" s="85" t="s">
        <v>1107</v>
      </c>
    </row>
    <row r="6" spans="1:16" s="107" customFormat="1" ht="29.15" customHeight="1">
      <c r="B6" s="95"/>
      <c r="C6" s="95"/>
      <c r="D6" s="95"/>
      <c r="N6" s="85"/>
    </row>
    <row r="7" spans="1:16" s="107" customFormat="1" ht="29.15" customHeight="1">
      <c r="G7" s="428" t="s">
        <v>419</v>
      </c>
      <c r="H7" s="428"/>
      <c r="I7" s="428"/>
      <c r="J7" s="302"/>
      <c r="K7" s="271"/>
      <c r="L7" s="271" t="s">
        <v>420</v>
      </c>
      <c r="M7" s="271"/>
    </row>
    <row r="8" spans="1:16" s="107" customFormat="1" ht="29.15" customHeight="1">
      <c r="G8" s="396"/>
      <c r="H8" s="396"/>
      <c r="I8" s="396" t="s">
        <v>1141</v>
      </c>
      <c r="J8" s="397"/>
      <c r="K8" s="396"/>
      <c r="L8" s="396"/>
      <c r="M8" s="396"/>
    </row>
    <row r="9" spans="1:16" s="107" customFormat="1" ht="29.15" customHeight="1">
      <c r="G9" s="126" t="s">
        <v>1056</v>
      </c>
      <c r="H9" s="26"/>
      <c r="I9" s="126" t="s">
        <v>802</v>
      </c>
      <c r="J9" s="276"/>
      <c r="K9" s="126" t="s">
        <v>1056</v>
      </c>
      <c r="L9" s="26"/>
      <c r="M9" s="126" t="s">
        <v>802</v>
      </c>
    </row>
    <row r="10" spans="1:16" s="107" customFormat="1" ht="29.15" customHeight="1">
      <c r="B10" s="85" t="s">
        <v>123</v>
      </c>
      <c r="G10" s="290"/>
      <c r="H10" s="26"/>
      <c r="I10" s="290"/>
      <c r="J10" s="276"/>
      <c r="K10" s="290"/>
      <c r="L10" s="26"/>
      <c r="M10" s="290"/>
    </row>
    <row r="11" spans="1:16" ht="29.15" customHeight="1">
      <c r="B11" s="85" t="s">
        <v>421</v>
      </c>
      <c r="G11" s="33"/>
    </row>
    <row r="12" spans="1:16" ht="29.15" customHeight="1">
      <c r="B12" s="85" t="s">
        <v>422</v>
      </c>
      <c r="G12" s="32">
        <v>11297500.99</v>
      </c>
      <c r="H12" s="32"/>
      <c r="I12" s="32">
        <v>2744466.36</v>
      </c>
      <c r="J12" s="32"/>
      <c r="K12" s="32">
        <v>9601139.6400000006</v>
      </c>
      <c r="L12" s="32"/>
      <c r="M12" s="32">
        <v>1332609.3899999999</v>
      </c>
    </row>
    <row r="13" spans="1:16" ht="29.15" customHeight="1">
      <c r="B13" s="85" t="s">
        <v>423</v>
      </c>
      <c r="G13" s="32">
        <f>6727183.53+284604.06</f>
        <v>7011787.5899999999</v>
      </c>
      <c r="H13" s="32"/>
      <c r="I13" s="32">
        <v>6926692.9699999997</v>
      </c>
      <c r="J13" s="32"/>
      <c r="K13" s="32">
        <v>2085375.85</v>
      </c>
      <c r="L13" s="32"/>
      <c r="M13" s="32">
        <v>1916086.9</v>
      </c>
      <c r="O13" s="118"/>
      <c r="P13" s="303"/>
    </row>
    <row r="14" spans="1:16" ht="29.15" customHeight="1">
      <c r="B14" s="85" t="s">
        <v>424</v>
      </c>
      <c r="G14" s="32">
        <v>0</v>
      </c>
      <c r="H14" s="32"/>
      <c r="I14" s="32">
        <v>0</v>
      </c>
      <c r="J14" s="32"/>
      <c r="K14" s="32">
        <v>1815804.76</v>
      </c>
      <c r="L14" s="32"/>
      <c r="M14" s="32">
        <v>720504.35</v>
      </c>
    </row>
    <row r="15" spans="1:16" ht="29.15" customHeight="1">
      <c r="B15" s="85" t="s">
        <v>425</v>
      </c>
      <c r="G15" s="32">
        <v>2643236.21</v>
      </c>
      <c r="H15" s="32"/>
      <c r="I15" s="32">
        <v>2304861.31</v>
      </c>
      <c r="J15" s="32"/>
      <c r="K15" s="32">
        <v>2300807.7999999998</v>
      </c>
      <c r="L15" s="32"/>
      <c r="M15" s="32">
        <v>2075166.26</v>
      </c>
    </row>
    <row r="16" spans="1:16" ht="29.15" customHeight="1">
      <c r="B16" s="85" t="s">
        <v>799</v>
      </c>
      <c r="G16" s="32">
        <v>0</v>
      </c>
      <c r="H16" s="32"/>
      <c r="I16" s="32">
        <v>64650</v>
      </c>
      <c r="J16" s="32"/>
      <c r="K16" s="32">
        <v>0</v>
      </c>
      <c r="L16" s="32"/>
      <c r="M16" s="32">
        <v>64650</v>
      </c>
    </row>
    <row r="17" spans="2:17" ht="29.15" customHeight="1">
      <c r="D17" s="85" t="s">
        <v>426</v>
      </c>
      <c r="G17" s="204">
        <f>SUM(G12:G16)</f>
        <v>20952524.789999999</v>
      </c>
      <c r="H17" s="32"/>
      <c r="I17" s="204">
        <f>SUM(I12:I16)</f>
        <v>12040670.640000001</v>
      </c>
      <c r="J17" s="32"/>
      <c r="K17" s="204">
        <f>SUM(K12:K16)</f>
        <v>15803128.050000001</v>
      </c>
      <c r="L17" s="32"/>
      <c r="M17" s="204">
        <f>SUM(M12:M16)</f>
        <v>6109016.9000000004</v>
      </c>
    </row>
    <row r="18" spans="2:17" ht="29.15" customHeight="1">
      <c r="B18" s="85" t="s">
        <v>124</v>
      </c>
      <c r="G18" s="33"/>
      <c r="H18" s="32"/>
      <c r="I18" s="32"/>
      <c r="J18" s="32"/>
      <c r="K18" s="32"/>
      <c r="L18" s="32"/>
      <c r="M18" s="32"/>
    </row>
    <row r="19" spans="2:17" ht="29.15" customHeight="1">
      <c r="B19" s="85" t="s">
        <v>427</v>
      </c>
      <c r="G19" s="32">
        <v>0</v>
      </c>
      <c r="H19" s="32"/>
      <c r="I19" s="32">
        <v>0</v>
      </c>
      <c r="J19" s="32"/>
      <c r="K19" s="32">
        <v>5541598.0700000003</v>
      </c>
      <c r="L19" s="32"/>
      <c r="M19" s="32">
        <v>5541598.0700000003</v>
      </c>
    </row>
    <row r="20" spans="2:17" ht="29.15" customHeight="1">
      <c r="B20" s="85" t="s">
        <v>428</v>
      </c>
      <c r="G20" s="32">
        <v>15817.46</v>
      </c>
      <c r="H20" s="32"/>
      <c r="I20" s="32">
        <v>15817.46</v>
      </c>
      <c r="J20" s="32"/>
      <c r="K20" s="32">
        <v>15817.459999999992</v>
      </c>
      <c r="L20" s="32"/>
      <c r="M20" s="32">
        <v>15817.46</v>
      </c>
    </row>
    <row r="21" spans="2:17" ht="29.15" customHeight="1">
      <c r="B21" s="85" t="s">
        <v>429</v>
      </c>
      <c r="G21" s="32">
        <f>102494382.51+190000</f>
        <v>102684382.51000001</v>
      </c>
      <c r="H21" s="32"/>
      <c r="I21" s="32">
        <v>106915346.47</v>
      </c>
      <c r="J21" s="32"/>
      <c r="K21" s="32">
        <v>58948800.110000014</v>
      </c>
      <c r="L21" s="32"/>
      <c r="M21" s="32">
        <v>61981513.810000002</v>
      </c>
      <c r="P21" s="118">
        <f>+G24-I24</f>
        <v>0</v>
      </c>
    </row>
    <row r="22" spans="2:17" ht="29.15" customHeight="1">
      <c r="B22" s="85" t="s">
        <v>430</v>
      </c>
      <c r="G22" s="32">
        <v>1595549.07</v>
      </c>
      <c r="H22" s="32"/>
      <c r="I22" s="32">
        <v>995850.8</v>
      </c>
      <c r="J22" s="32"/>
      <c r="K22" s="32">
        <v>469621.21</v>
      </c>
      <c r="L22" s="32"/>
      <c r="M22" s="32">
        <v>172907.42</v>
      </c>
    </row>
    <row r="23" spans="2:17" ht="29.15" customHeight="1">
      <c r="B23" s="85" t="s">
        <v>1287</v>
      </c>
      <c r="G23" s="403">
        <f>1045240.59+72960.25+213933.71</f>
        <v>1332134.5499999998</v>
      </c>
      <c r="H23" s="403"/>
      <c r="I23" s="403">
        <f>253996.05+1277943.81</f>
        <v>1531939.86</v>
      </c>
      <c r="J23" s="32"/>
      <c r="K23" s="32">
        <v>85970.21</v>
      </c>
      <c r="L23" s="32"/>
      <c r="M23" s="32">
        <v>116355.79</v>
      </c>
    </row>
    <row r="24" spans="2:17" ht="29.15" customHeight="1">
      <c r="B24" s="85" t="s">
        <v>814</v>
      </c>
      <c r="G24" s="403">
        <v>2172519.0500000003</v>
      </c>
      <c r="H24" s="403"/>
      <c r="I24" s="403">
        <f>2949508.89-776989.84</f>
        <v>2172519.0500000003</v>
      </c>
      <c r="J24" s="32"/>
      <c r="K24" s="32">
        <v>0</v>
      </c>
      <c r="L24" s="32"/>
      <c r="M24" s="32">
        <v>0</v>
      </c>
      <c r="O24" s="118"/>
      <c r="P24" s="413"/>
    </row>
    <row r="25" spans="2:17" ht="29.15" customHeight="1">
      <c r="B25" s="85" t="s">
        <v>431</v>
      </c>
      <c r="G25" s="32">
        <v>4698.57</v>
      </c>
      <c r="H25" s="32"/>
      <c r="I25" s="32">
        <v>4849.1400000000003</v>
      </c>
      <c r="J25" s="32"/>
      <c r="K25" s="32">
        <v>4698.57</v>
      </c>
      <c r="L25" s="32"/>
      <c r="M25" s="32">
        <v>4849.1400000000003</v>
      </c>
      <c r="O25" s="413"/>
    </row>
    <row r="26" spans="2:17" ht="29.15" customHeight="1">
      <c r="B26" s="85" t="s">
        <v>432</v>
      </c>
      <c r="G26" s="32">
        <v>204837.79</v>
      </c>
      <c r="H26" s="32"/>
      <c r="I26" s="32">
        <v>499692.44</v>
      </c>
      <c r="J26" s="32"/>
      <c r="K26" s="32">
        <v>0</v>
      </c>
      <c r="L26" s="32"/>
      <c r="M26" s="32">
        <v>0</v>
      </c>
      <c r="Q26" s="118"/>
    </row>
    <row r="27" spans="2:17" ht="29.15" customHeight="1">
      <c r="B27" s="85" t="s">
        <v>433</v>
      </c>
      <c r="G27" s="32">
        <v>418293.84</v>
      </c>
      <c r="H27" s="32"/>
      <c r="I27" s="32">
        <v>396034.9</v>
      </c>
      <c r="J27" s="32"/>
      <c r="K27" s="32">
        <v>342827.83</v>
      </c>
      <c r="L27" s="32"/>
      <c r="M27" s="32">
        <v>351811.23</v>
      </c>
      <c r="Q27" s="118"/>
    </row>
    <row r="28" spans="2:17" ht="29.15" customHeight="1">
      <c r="D28" s="85" t="s">
        <v>434</v>
      </c>
      <c r="G28" s="45">
        <f>SUM(G19:G27)</f>
        <v>108428232.83999999</v>
      </c>
      <c r="H28" s="32"/>
      <c r="I28" s="49">
        <f>SUM(I19:I27)</f>
        <v>112532050.11999999</v>
      </c>
      <c r="J28" s="32"/>
      <c r="K28" s="49">
        <f>SUM(K19:K27)</f>
        <v>65409333.460000016</v>
      </c>
      <c r="L28" s="32"/>
      <c r="M28" s="49">
        <f>SUM(M19:M27)</f>
        <v>68184852.920000017</v>
      </c>
      <c r="Q28" s="118"/>
    </row>
    <row r="29" spans="2:17" ht="29.15" customHeight="1" thickBot="1">
      <c r="B29" s="85" t="s">
        <v>435</v>
      </c>
      <c r="G29" s="37">
        <f>SUM(G17+G28)</f>
        <v>129380757.63</v>
      </c>
      <c r="H29" s="32"/>
      <c r="I29" s="40">
        <f>SUM(I17+I28)</f>
        <v>124572720.75999999</v>
      </c>
      <c r="J29" s="32"/>
      <c r="K29" s="40">
        <f>SUM(K17+K28)</f>
        <v>81212461.51000002</v>
      </c>
      <c r="L29" s="32"/>
      <c r="M29" s="40">
        <f>SUM(M17+M28)</f>
        <v>74293869.820000023</v>
      </c>
      <c r="Q29" s="118"/>
    </row>
    <row r="30" spans="2:17" ht="30.75" customHeight="1" thickTop="1">
      <c r="G30" s="291"/>
      <c r="I30" s="291"/>
      <c r="K30" s="291"/>
      <c r="M30" s="291"/>
    </row>
    <row r="31" spans="2:17" ht="30.75" customHeight="1">
      <c r="G31" s="118"/>
    </row>
    <row r="32" spans="2:17" ht="30.75" customHeight="1">
      <c r="I32" s="118"/>
    </row>
    <row r="33" spans="9:9" ht="30.75" customHeight="1">
      <c r="I33" s="118"/>
    </row>
    <row r="34" spans="9:9" ht="30.75" customHeight="1">
      <c r="I34" s="118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7"/>
  <sheetViews>
    <sheetView topLeftCell="A25" zoomScale="90" zoomScaleNormal="90" zoomScaleSheetLayoutView="70" workbookViewId="0">
      <selection activeCell="G8" sqref="G8"/>
    </sheetView>
  </sheetViews>
  <sheetFormatPr defaultColWidth="9.09765625" defaultRowHeight="24" customHeight="1"/>
  <cols>
    <col min="1" max="1" width="3.3984375" style="85" customWidth="1"/>
    <col min="2" max="2" width="3.69921875" style="85" customWidth="1"/>
    <col min="3" max="3" width="9.09765625" style="85"/>
    <col min="4" max="5" width="9.09765625" style="85" customWidth="1"/>
    <col min="6" max="6" width="11.3984375" style="85" customWidth="1"/>
    <col min="7" max="7" width="7.09765625" style="85" customWidth="1"/>
    <col min="8" max="8" width="14.3984375" style="33" customWidth="1"/>
    <col min="9" max="9" width="1.09765625" style="33" customWidth="1"/>
    <col min="10" max="10" width="14.3984375" style="33" customWidth="1"/>
    <col min="11" max="11" width="1.09765625" style="33" customWidth="1"/>
    <col min="12" max="12" width="14.3984375" style="32" customWidth="1"/>
    <col min="13" max="13" width="1.09765625" style="33" customWidth="1"/>
    <col min="14" max="14" width="14.3984375" style="33" customWidth="1"/>
    <col min="15" max="15" width="1.3984375" style="33" customWidth="1"/>
    <col min="16" max="16" width="11.69921875" style="85" bestFit="1" customWidth="1"/>
    <col min="17" max="16384" width="9.09765625" style="85"/>
  </cols>
  <sheetData>
    <row r="1" spans="1:17" s="107" customFormat="1" ht="23.5" customHeight="1">
      <c r="A1" s="475" t="s">
        <v>1038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267"/>
    </row>
    <row r="2" spans="1:17" ht="17.25" customHeight="1">
      <c r="H2" s="29"/>
      <c r="I2" s="29"/>
      <c r="J2" s="29"/>
      <c r="K2" s="29"/>
      <c r="L2" s="31"/>
      <c r="M2" s="29"/>
      <c r="N2" s="29"/>
    </row>
    <row r="3" spans="1:17" ht="23.5" customHeight="1">
      <c r="H3" s="438" t="s">
        <v>419</v>
      </c>
      <c r="I3" s="438"/>
      <c r="J3" s="438"/>
      <c r="K3" s="268"/>
      <c r="L3" s="304"/>
      <c r="M3" s="271" t="s">
        <v>420</v>
      </c>
      <c r="N3" s="302"/>
    </row>
    <row r="4" spans="1:17" ht="23.5" customHeight="1">
      <c r="H4" s="396"/>
      <c r="I4" s="396"/>
      <c r="J4" s="396" t="s">
        <v>1141</v>
      </c>
      <c r="K4" s="397"/>
      <c r="L4" s="396"/>
      <c r="M4" s="396"/>
      <c r="N4" s="396"/>
    </row>
    <row r="5" spans="1:17" ht="23.5" customHeight="1">
      <c r="H5" s="126" t="s">
        <v>1056</v>
      </c>
      <c r="I5" s="26"/>
      <c r="J5" s="126" t="s">
        <v>802</v>
      </c>
      <c r="K5" s="276"/>
      <c r="L5" s="126" t="s">
        <v>1056</v>
      </c>
      <c r="M5" s="26"/>
      <c r="N5" s="126" t="s">
        <v>802</v>
      </c>
      <c r="P5" s="107"/>
      <c r="Q5" s="107"/>
    </row>
    <row r="6" spans="1:17" ht="23.5" customHeight="1">
      <c r="A6" s="481" t="s">
        <v>437</v>
      </c>
      <c r="B6" s="481"/>
      <c r="C6" s="481"/>
      <c r="D6" s="481"/>
      <c r="O6" s="85"/>
    </row>
    <row r="7" spans="1:17" ht="23.5" customHeight="1">
      <c r="A7" s="85" t="s">
        <v>126</v>
      </c>
      <c r="J7" s="85"/>
      <c r="K7" s="85"/>
    </row>
    <row r="8" spans="1:17" ht="23.5" customHeight="1">
      <c r="B8" s="85" t="s">
        <v>260</v>
      </c>
      <c r="H8" s="32">
        <v>3343982.43</v>
      </c>
      <c r="J8" s="32">
        <v>2981974.06</v>
      </c>
      <c r="K8" s="85"/>
      <c r="L8" s="32">
        <v>1440092.17</v>
      </c>
      <c r="N8" s="32">
        <v>1487652.48</v>
      </c>
    </row>
    <row r="9" spans="1:17" ht="23.5" customHeight="1">
      <c r="B9" s="85" t="s">
        <v>438</v>
      </c>
      <c r="H9" s="32">
        <v>5563840.25</v>
      </c>
      <c r="J9" s="33">
        <v>3958326.73</v>
      </c>
      <c r="L9" s="32">
        <v>2979652.72</v>
      </c>
      <c r="N9" s="33">
        <v>2016563.98</v>
      </c>
      <c r="P9" s="118"/>
      <c r="Q9" s="303"/>
    </row>
    <row r="10" spans="1:17" ht="23.5" customHeight="1">
      <c r="B10" s="108" t="s">
        <v>106</v>
      </c>
      <c r="C10" s="305"/>
      <c r="H10" s="32"/>
      <c r="P10" s="303"/>
    </row>
    <row r="11" spans="1:17" ht="23.5" customHeight="1">
      <c r="B11" s="108"/>
      <c r="C11" s="108" t="s">
        <v>439</v>
      </c>
      <c r="H11" s="32">
        <f>5768572.45+212953.73</f>
        <v>5981526.1800000006</v>
      </c>
      <c r="J11" s="33">
        <v>7489172.2599999998</v>
      </c>
      <c r="L11" s="32">
        <v>83642.2</v>
      </c>
      <c r="N11" s="32">
        <v>92543.31</v>
      </c>
    </row>
    <row r="12" spans="1:17" ht="23.5" customHeight="1">
      <c r="B12" s="108" t="s">
        <v>318</v>
      </c>
      <c r="C12" s="305"/>
      <c r="H12" s="32"/>
    </row>
    <row r="13" spans="1:17" ht="23.5" customHeight="1">
      <c r="B13" s="108"/>
      <c r="C13" s="108" t="s">
        <v>439</v>
      </c>
      <c r="H13" s="32">
        <v>4695100.62</v>
      </c>
      <c r="J13" s="33">
        <v>7836415.5</v>
      </c>
      <c r="L13" s="32">
        <v>3662760.44</v>
      </c>
      <c r="N13" s="33">
        <v>6938806.4100000001</v>
      </c>
    </row>
    <row r="14" spans="1:17" ht="23.5" customHeight="1">
      <c r="B14" s="108" t="s">
        <v>792</v>
      </c>
      <c r="C14" s="108"/>
      <c r="H14" s="32">
        <v>270226.14</v>
      </c>
      <c r="I14" s="32"/>
      <c r="J14" s="32">
        <v>315060.34000000003</v>
      </c>
      <c r="K14" s="32"/>
      <c r="L14" s="32">
        <v>270226.14</v>
      </c>
      <c r="M14" s="32"/>
      <c r="N14" s="32">
        <v>315060.34000000003</v>
      </c>
    </row>
    <row r="15" spans="1:17" ht="23.5" customHeight="1">
      <c r="B15" s="85" t="s">
        <v>440</v>
      </c>
      <c r="H15" s="32">
        <v>68541</v>
      </c>
      <c r="J15" s="33">
        <v>360383.5</v>
      </c>
      <c r="L15" s="32">
        <v>8079.75</v>
      </c>
      <c r="N15" s="32">
        <v>4933.5600000000004</v>
      </c>
    </row>
    <row r="16" spans="1:17" ht="23.5" customHeight="1">
      <c r="B16" s="85" t="s">
        <v>441</v>
      </c>
      <c r="H16" s="32">
        <v>6883.39</v>
      </c>
      <c r="J16" s="33">
        <v>9854.2099999999991</v>
      </c>
      <c r="L16" s="32">
        <v>6883.39</v>
      </c>
      <c r="N16" s="33">
        <v>9854.2099999999991</v>
      </c>
    </row>
    <row r="17" spans="1:14" ht="23.5" customHeight="1">
      <c r="D17" s="85" t="s">
        <v>442</v>
      </c>
      <c r="H17" s="49">
        <f>SUM(H8:H16)</f>
        <v>19930100.010000002</v>
      </c>
      <c r="J17" s="49">
        <f>SUM(J8:J16)</f>
        <v>22951186.600000001</v>
      </c>
      <c r="L17" s="49">
        <f>SUM(L8:L16)</f>
        <v>8451336.8100000024</v>
      </c>
      <c r="N17" s="49">
        <f>SUM(N8:N16)</f>
        <v>10865414.290000001</v>
      </c>
    </row>
    <row r="18" spans="1:14" ht="23.5" customHeight="1">
      <c r="A18" s="85" t="s">
        <v>127</v>
      </c>
    </row>
    <row r="19" spans="1:14" ht="23.5" customHeight="1">
      <c r="B19" s="85" t="s">
        <v>106</v>
      </c>
      <c r="H19" s="33">
        <f>1329008.09+10383366.17</f>
        <v>11712374.26</v>
      </c>
      <c r="J19" s="33">
        <v>13195641.790000001</v>
      </c>
      <c r="L19" s="32">
        <v>379607.69</v>
      </c>
      <c r="N19" s="32">
        <v>72501.59</v>
      </c>
    </row>
    <row r="20" spans="1:14" ht="23.5" customHeight="1">
      <c r="B20" s="85" t="s">
        <v>318</v>
      </c>
      <c r="H20" s="33">
        <v>11713479.210000001</v>
      </c>
      <c r="J20" s="33">
        <v>12311895.550000001</v>
      </c>
      <c r="L20" s="32">
        <v>5978234.7400000002</v>
      </c>
      <c r="N20" s="33">
        <v>5323229.46</v>
      </c>
    </row>
    <row r="21" spans="1:14" ht="23.5" customHeight="1">
      <c r="B21" s="85" t="s">
        <v>443</v>
      </c>
      <c r="H21" s="401">
        <v>1488698.93</v>
      </c>
      <c r="I21" s="401"/>
      <c r="J21" s="401">
        <v>1807267</v>
      </c>
      <c r="L21" s="32">
        <v>0</v>
      </c>
      <c r="N21" s="32">
        <v>0</v>
      </c>
    </row>
    <row r="22" spans="1:14" ht="23.5" customHeight="1">
      <c r="B22" s="85" t="s">
        <v>326</v>
      </c>
      <c r="H22" s="33">
        <v>959604.4</v>
      </c>
      <c r="J22" s="33">
        <v>1074095.07</v>
      </c>
      <c r="L22" s="32">
        <v>565711.75</v>
      </c>
      <c r="N22" s="33">
        <v>683314.84</v>
      </c>
    </row>
    <row r="23" spans="1:14" ht="23.5" customHeight="1">
      <c r="B23" s="85" t="s">
        <v>794</v>
      </c>
      <c r="H23" s="33">
        <v>156792.44</v>
      </c>
      <c r="J23" s="32">
        <v>148476.15</v>
      </c>
      <c r="L23" s="32">
        <v>156792.44</v>
      </c>
      <c r="N23" s="32">
        <v>148476.15</v>
      </c>
    </row>
    <row r="24" spans="1:14" ht="23.5" customHeight="1">
      <c r="B24" s="85" t="s">
        <v>444</v>
      </c>
      <c r="H24" s="32">
        <v>37131.949999999997</v>
      </c>
      <c r="J24" s="33">
        <v>38452.339999999997</v>
      </c>
      <c r="L24" s="32">
        <v>7322.87</v>
      </c>
      <c r="N24" s="33">
        <v>7564.71</v>
      </c>
    </row>
    <row r="25" spans="1:14" ht="23.5" customHeight="1">
      <c r="D25" s="85" t="s">
        <v>445</v>
      </c>
      <c r="H25" s="45">
        <f>SUM(H19:H24)</f>
        <v>26068081.189999998</v>
      </c>
      <c r="J25" s="45">
        <f>SUM(J19:J24)</f>
        <v>28575827.900000002</v>
      </c>
      <c r="L25" s="49">
        <f>SUM(L19:L24)</f>
        <v>7087669.4900000012</v>
      </c>
      <c r="N25" s="45">
        <f>SUM(N19:N24)</f>
        <v>6235086.75</v>
      </c>
    </row>
    <row r="26" spans="1:14" ht="23.5" customHeight="1">
      <c r="A26" s="85" t="s">
        <v>446</v>
      </c>
      <c r="H26" s="45">
        <f>H17+H25</f>
        <v>45998181.200000003</v>
      </c>
      <c r="J26" s="45">
        <f>J17+J25</f>
        <v>51527014.5</v>
      </c>
      <c r="L26" s="49">
        <f>L17+L25</f>
        <v>15539006.300000004</v>
      </c>
      <c r="N26" s="45">
        <f>N17+N25</f>
        <v>17100501.039999999</v>
      </c>
    </row>
    <row r="27" spans="1:14" ht="23.5" customHeight="1">
      <c r="A27" s="481" t="s">
        <v>447</v>
      </c>
      <c r="B27" s="481"/>
      <c r="C27" s="481"/>
      <c r="D27" s="481"/>
    </row>
    <row r="28" spans="1:14" ht="23.5" customHeight="1">
      <c r="B28" s="85" t="s">
        <v>448</v>
      </c>
    </row>
    <row r="29" spans="1:14" ht="23.5" customHeight="1">
      <c r="C29" s="85" t="s">
        <v>449</v>
      </c>
    </row>
    <row r="30" spans="1:14" ht="23.5" customHeight="1" thickBot="1">
      <c r="C30" s="85" t="s">
        <v>450</v>
      </c>
      <c r="H30" s="208">
        <v>6966580.1399999997</v>
      </c>
      <c r="J30" s="208">
        <v>6966580.1399999997</v>
      </c>
      <c r="L30" s="50">
        <v>6966580.1399999997</v>
      </c>
      <c r="N30" s="208">
        <v>6966580.1399999997</v>
      </c>
    </row>
    <row r="31" spans="1:14" ht="23.5" customHeight="1" thickTop="1">
      <c r="C31" s="85" t="s">
        <v>451</v>
      </c>
    </row>
    <row r="32" spans="1:14" ht="23.5" customHeight="1">
      <c r="C32" s="85" t="s">
        <v>452</v>
      </c>
      <c r="H32" s="29">
        <v>6966529.5599999996</v>
      </c>
      <c r="J32" s="29">
        <v>6966529.5599999996</v>
      </c>
      <c r="L32" s="31">
        <v>6966529.5599999996</v>
      </c>
      <c r="N32" s="29">
        <v>6966529.5599999996</v>
      </c>
    </row>
    <row r="33" spans="1:15" ht="23.5" customHeight="1">
      <c r="B33" s="85" t="s">
        <v>453</v>
      </c>
      <c r="H33" s="33">
        <v>43950286.740000002</v>
      </c>
      <c r="J33" s="32">
        <v>43950286.740000002</v>
      </c>
      <c r="L33" s="32">
        <v>43950286.740000002</v>
      </c>
      <c r="N33" s="32">
        <v>43950286.740000002</v>
      </c>
    </row>
    <row r="34" spans="1:15" ht="23.5" customHeight="1">
      <c r="B34" s="85" t="s">
        <v>454</v>
      </c>
    </row>
    <row r="35" spans="1:15" ht="23.5" customHeight="1">
      <c r="C35" s="85" t="s">
        <v>455</v>
      </c>
    </row>
    <row r="36" spans="1:15" ht="23.5" customHeight="1">
      <c r="D36" s="85" t="s">
        <v>346</v>
      </c>
      <c r="H36" s="33">
        <v>696652.96</v>
      </c>
      <c r="J36" s="33">
        <v>696652.96</v>
      </c>
      <c r="L36" s="32">
        <v>696652.96</v>
      </c>
      <c r="N36" s="33">
        <v>696652.96</v>
      </c>
      <c r="O36" s="85"/>
    </row>
    <row r="37" spans="1:15" ht="23.5" customHeight="1">
      <c r="C37" s="85" t="s">
        <v>456</v>
      </c>
      <c r="H37" s="33">
        <v>29374328.039999999</v>
      </c>
      <c r="J37" s="33">
        <v>18452677.190000001</v>
      </c>
      <c r="L37" s="32">
        <f>13206025.38-0.01</f>
        <v>13206025.370000001</v>
      </c>
      <c r="N37" s="33">
        <v>4725938.9400000004</v>
      </c>
      <c r="O37" s="85"/>
    </row>
    <row r="38" spans="1:15" ht="23.5" customHeight="1">
      <c r="C38" s="85" t="s">
        <v>457</v>
      </c>
      <c r="H38" s="400">
        <v>115517.92</v>
      </c>
      <c r="I38" s="401"/>
      <c r="J38" s="402">
        <f>628187.79</f>
        <v>628187.79</v>
      </c>
      <c r="L38" s="55">
        <v>853960.58</v>
      </c>
      <c r="N38" s="44">
        <v>853960.58</v>
      </c>
      <c r="O38" s="85"/>
    </row>
    <row r="39" spans="1:15" ht="23.5" customHeight="1">
      <c r="B39" s="85" t="s">
        <v>458</v>
      </c>
      <c r="H39" s="401">
        <f>SUM(H32:H38)</f>
        <v>81103315.220000014</v>
      </c>
      <c r="I39" s="401"/>
      <c r="J39" s="401">
        <f>SUM(J32:J38)</f>
        <v>70694334.24000001</v>
      </c>
      <c r="L39" s="32">
        <f>SUM(L32:L38)</f>
        <v>65673455.210000008</v>
      </c>
      <c r="N39" s="33">
        <f>SUM(N32:N38)</f>
        <v>57193368.780000001</v>
      </c>
      <c r="O39" s="85"/>
    </row>
    <row r="40" spans="1:15" ht="23.5" customHeight="1">
      <c r="B40" s="85" t="s">
        <v>459</v>
      </c>
      <c r="H40" s="401">
        <v>2279261.21</v>
      </c>
      <c r="I40" s="401"/>
      <c r="J40" s="401">
        <v>2351372.02</v>
      </c>
      <c r="L40" s="32">
        <v>0</v>
      </c>
      <c r="N40" s="32">
        <v>0</v>
      </c>
      <c r="O40" s="85"/>
    </row>
    <row r="41" spans="1:15" ht="23.5" customHeight="1">
      <c r="D41" s="85" t="s">
        <v>460</v>
      </c>
      <c r="H41" s="45">
        <f>SUM(H39:H40)</f>
        <v>83382576.430000007</v>
      </c>
      <c r="J41" s="45">
        <f>SUM(J39:J40)</f>
        <v>73045706.260000005</v>
      </c>
      <c r="L41" s="49">
        <f>SUM(L39:L40)</f>
        <v>65673455.210000008</v>
      </c>
      <c r="N41" s="45">
        <f>SUM(N39:N40)</f>
        <v>57193368.780000001</v>
      </c>
      <c r="O41" s="85"/>
    </row>
    <row r="42" spans="1:15" ht="23.5" customHeight="1" thickBot="1">
      <c r="A42" s="85" t="s">
        <v>461</v>
      </c>
      <c r="H42" s="37">
        <f>+H26+H41</f>
        <v>129380757.63000001</v>
      </c>
      <c r="J42" s="37">
        <f>+J26+J41</f>
        <v>124572720.76000001</v>
      </c>
      <c r="L42" s="40">
        <f>+L26+L41</f>
        <v>81212461.51000002</v>
      </c>
      <c r="N42" s="37">
        <f>+N26+N41</f>
        <v>74293869.819999993</v>
      </c>
      <c r="O42" s="85"/>
    </row>
    <row r="43" spans="1:15" ht="24" customHeight="1" thickTop="1">
      <c r="H43" s="269"/>
      <c r="I43" s="269"/>
      <c r="J43" s="269"/>
      <c r="K43" s="269"/>
      <c r="L43" s="269"/>
      <c r="M43" s="269"/>
      <c r="N43" s="269"/>
      <c r="O43" s="85"/>
    </row>
    <row r="44" spans="1:15" ht="24" customHeight="1">
      <c r="L44" s="33"/>
    </row>
    <row r="46" spans="1:15" ht="24" customHeight="1">
      <c r="F46" s="303"/>
    </row>
    <row r="47" spans="1:15" ht="24" customHeight="1">
      <c r="F47" s="303"/>
    </row>
    <row r="48" spans="1:15" ht="24" customHeight="1">
      <c r="F48" s="303"/>
    </row>
    <row r="49" spans="6:11" ht="24" customHeight="1">
      <c r="J49" s="32"/>
      <c r="K49" s="32"/>
    </row>
    <row r="50" spans="6:11" ht="24" customHeight="1">
      <c r="F50" s="303"/>
    </row>
    <row r="51" spans="6:11" ht="24" customHeight="1">
      <c r="J51" s="32"/>
    </row>
    <row r="52" spans="6:11" ht="24" customHeight="1">
      <c r="J52" s="32"/>
    </row>
    <row r="53" spans="6:11" ht="24" customHeight="1">
      <c r="F53" s="118"/>
      <c r="J53" s="32"/>
    </row>
    <row r="54" spans="6:11" ht="24" customHeight="1">
      <c r="F54" s="118"/>
      <c r="J54" s="32"/>
    </row>
    <row r="55" spans="6:11" ht="24" customHeight="1">
      <c r="F55" s="118"/>
      <c r="J55" s="32"/>
    </row>
    <row r="56" spans="6:11" ht="24" customHeight="1">
      <c r="F56" s="118"/>
    </row>
    <row r="57" spans="6:11" ht="24" customHeight="1">
      <c r="F57" s="118"/>
    </row>
  </sheetData>
  <mergeCells count="4">
    <mergeCell ref="A1:N1"/>
    <mergeCell ref="A6:D6"/>
    <mergeCell ref="H3:J3"/>
    <mergeCell ref="A27:D27"/>
  </mergeCells>
  <pageMargins left="0.78740157480314965" right="0.27559055118110237" top="0.55118110236220474" bottom="0.39370078740157483" header="0.35433070866141736" footer="0.31496062992125984"/>
  <pageSetup paperSize="9" scale="84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9"/>
  <sheetViews>
    <sheetView view="pageBreakPreview" zoomScale="90" zoomScaleNormal="100" zoomScaleSheetLayoutView="90" workbookViewId="0">
      <selection activeCell="K20" sqref="K20"/>
    </sheetView>
  </sheetViews>
  <sheetFormatPr defaultColWidth="9.09765625" defaultRowHeight="22.5" customHeight="1"/>
  <cols>
    <col min="1" max="1" width="3.3984375" style="2" customWidth="1"/>
    <col min="2" max="2" width="4.09765625" style="2" customWidth="1"/>
    <col min="3" max="3" width="9.09765625" style="2"/>
    <col min="4" max="5" width="9.09765625" style="2" customWidth="1"/>
    <col min="6" max="6" width="10" style="2" customWidth="1"/>
    <col min="7" max="7" width="15.3984375" style="2" customWidth="1"/>
    <col min="8" max="8" width="1" style="2" customWidth="1"/>
    <col min="9" max="9" width="15.3984375" style="2" customWidth="1"/>
    <col min="10" max="10" width="1" style="2" customWidth="1"/>
    <col min="11" max="11" width="15.3984375" style="2" customWidth="1"/>
    <col min="12" max="12" width="1" style="2" customWidth="1"/>
    <col min="13" max="13" width="15.3984375" style="2" customWidth="1"/>
    <col min="14" max="14" width="1.59765625" style="2" customWidth="1"/>
    <col min="15" max="16384" width="9.09765625" style="2"/>
  </cols>
  <sheetData>
    <row r="1" spans="1:13" ht="24" customHeight="1">
      <c r="A1" s="431" t="s">
        <v>1228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</row>
    <row r="2" spans="1:13" ht="24" customHeight="1">
      <c r="G2" s="209"/>
      <c r="H2" s="210"/>
      <c r="I2" s="210"/>
      <c r="J2" s="210"/>
      <c r="K2" s="211"/>
      <c r="L2" s="210"/>
      <c r="M2" s="211"/>
    </row>
    <row r="3" spans="1:13" ht="24" customHeight="1">
      <c r="B3" s="2" t="s">
        <v>1106</v>
      </c>
    </row>
    <row r="4" spans="1:13" s="272" customFormat="1" ht="24" customHeight="1">
      <c r="G4" s="448" t="s">
        <v>419</v>
      </c>
      <c r="H4" s="448"/>
      <c r="I4" s="448"/>
      <c r="K4" s="283"/>
      <c r="L4" s="283" t="s">
        <v>420</v>
      </c>
      <c r="M4" s="283"/>
    </row>
    <row r="5" spans="1:13" s="272" customFormat="1" ht="24" customHeight="1">
      <c r="G5" s="126" t="s">
        <v>1056</v>
      </c>
      <c r="H5" s="26"/>
      <c r="I5" s="126" t="s">
        <v>802</v>
      </c>
      <c r="J5" s="276"/>
      <c r="K5" s="126" t="s">
        <v>1056</v>
      </c>
      <c r="L5" s="26"/>
      <c r="M5" s="126" t="s">
        <v>802</v>
      </c>
    </row>
    <row r="6" spans="1:13" ht="24" customHeight="1">
      <c r="B6" s="2" t="s">
        <v>409</v>
      </c>
      <c r="G6" s="32">
        <v>91590287.180000007</v>
      </c>
      <c r="H6" s="32"/>
      <c r="I6" s="32">
        <v>64971628.609999999</v>
      </c>
      <c r="J6" s="32"/>
      <c r="K6" s="32">
        <v>54917959.43</v>
      </c>
      <c r="L6" s="32"/>
      <c r="M6" s="32">
        <v>36406467.240000002</v>
      </c>
    </row>
    <row r="7" spans="1:13" ht="24" customHeight="1">
      <c r="B7" s="2" t="s">
        <v>336</v>
      </c>
      <c r="G7" s="55">
        <v>-71537278.310000002</v>
      </c>
      <c r="H7" s="32"/>
      <c r="I7" s="55">
        <v>-53519462.890000001</v>
      </c>
      <c r="J7" s="32"/>
      <c r="K7" s="55">
        <v>-40663488.100000001</v>
      </c>
      <c r="L7" s="32"/>
      <c r="M7" s="55">
        <v>-31385836.829999998</v>
      </c>
    </row>
    <row r="8" spans="1:13" ht="24" customHeight="1">
      <c r="B8" s="2" t="s">
        <v>410</v>
      </c>
      <c r="G8" s="32">
        <f>+G6+G7</f>
        <v>20053008.870000005</v>
      </c>
      <c r="H8" s="32"/>
      <c r="I8" s="32">
        <f>+I6+I7</f>
        <v>11452165.719999999</v>
      </c>
      <c r="J8" s="32"/>
      <c r="K8" s="32">
        <f>+K6+K7</f>
        <v>14254471.329999998</v>
      </c>
      <c r="L8" s="32"/>
      <c r="M8" s="32">
        <f>+M6+M7</f>
        <v>5020630.4100000039</v>
      </c>
    </row>
    <row r="9" spans="1:13" ht="24" customHeight="1">
      <c r="B9" s="2" t="s">
        <v>462</v>
      </c>
      <c r="G9" s="32"/>
      <c r="H9" s="32"/>
      <c r="I9" s="32"/>
      <c r="J9" s="32"/>
      <c r="K9" s="32"/>
      <c r="L9" s="32"/>
      <c r="M9" s="32"/>
    </row>
    <row r="10" spans="1:13" ht="24" customHeight="1">
      <c r="C10" s="110" t="s">
        <v>1046</v>
      </c>
      <c r="G10" s="32">
        <v>-1733.45</v>
      </c>
      <c r="H10" s="32"/>
      <c r="I10" s="32">
        <v>19102.22</v>
      </c>
      <c r="J10" s="32"/>
      <c r="K10" s="32">
        <v>0</v>
      </c>
      <c r="L10" s="32"/>
      <c r="M10" s="32">
        <v>0</v>
      </c>
    </row>
    <row r="11" spans="1:13" ht="24" customHeight="1">
      <c r="C11" s="2" t="s">
        <v>349</v>
      </c>
      <c r="G11" s="32">
        <v>-34720.230000000003</v>
      </c>
      <c r="H11" s="32"/>
      <c r="I11" s="32">
        <v>685502.72</v>
      </c>
      <c r="J11" s="32"/>
      <c r="K11" s="32">
        <v>13986.38</v>
      </c>
      <c r="L11" s="32"/>
      <c r="M11" s="32">
        <v>531799.49</v>
      </c>
    </row>
    <row r="12" spans="1:13" ht="24" customHeight="1">
      <c r="C12" s="2" t="s">
        <v>463</v>
      </c>
      <c r="G12" s="32">
        <v>389185.9</v>
      </c>
      <c r="H12" s="32"/>
      <c r="I12" s="55">
        <v>258190.39</v>
      </c>
      <c r="J12" s="32"/>
      <c r="K12" s="32">
        <v>37702.53</v>
      </c>
      <c r="L12" s="32"/>
      <c r="M12" s="55">
        <v>22380.65</v>
      </c>
    </row>
    <row r="13" spans="1:13" ht="24" customHeight="1">
      <c r="D13" s="2" t="s">
        <v>464</v>
      </c>
      <c r="G13" s="49">
        <f>SUM(G10:G12)</f>
        <v>352732.22000000003</v>
      </c>
      <c r="H13" s="32"/>
      <c r="I13" s="49">
        <f>SUM(I10:I12)</f>
        <v>962795.33</v>
      </c>
      <c r="J13" s="32"/>
      <c r="K13" s="49">
        <f>SUM(K10:K12)</f>
        <v>51688.909999999996</v>
      </c>
      <c r="L13" s="32"/>
      <c r="M13" s="49">
        <f>SUM(M10:M12)</f>
        <v>554180.14</v>
      </c>
    </row>
    <row r="14" spans="1:13" ht="24" customHeight="1">
      <c r="B14" s="2" t="s">
        <v>465</v>
      </c>
      <c r="G14" s="32">
        <f>+G8+G13</f>
        <v>20405741.090000004</v>
      </c>
      <c r="H14" s="32"/>
      <c r="I14" s="32">
        <f>+I8+I13</f>
        <v>12414961.049999999</v>
      </c>
      <c r="J14" s="32"/>
      <c r="K14" s="32">
        <f>+K8+K13</f>
        <v>14306160.239999998</v>
      </c>
      <c r="L14" s="32"/>
      <c r="M14" s="32">
        <f>+M8+M13</f>
        <v>5574810.5500000035</v>
      </c>
    </row>
    <row r="15" spans="1:13" ht="24" customHeight="1">
      <c r="B15" s="2" t="s">
        <v>466</v>
      </c>
      <c r="G15" s="32"/>
      <c r="H15" s="32"/>
      <c r="I15" s="32"/>
      <c r="J15" s="32"/>
      <c r="K15" s="32"/>
      <c r="L15" s="32"/>
      <c r="M15" s="32"/>
    </row>
    <row r="16" spans="1:13" ht="24" customHeight="1">
      <c r="C16" s="2" t="s">
        <v>411</v>
      </c>
      <c r="G16" s="32">
        <v>-2022795.71</v>
      </c>
      <c r="H16" s="32"/>
      <c r="I16" s="32">
        <v>-1317038.1000000001</v>
      </c>
      <c r="J16" s="32"/>
      <c r="K16" s="32">
        <v>-2009672.01</v>
      </c>
      <c r="L16" s="32"/>
      <c r="M16" s="32">
        <v>-1306455.1200000001</v>
      </c>
    </row>
    <row r="17" spans="2:13" ht="24" customHeight="1">
      <c r="C17" s="2" t="s">
        <v>128</v>
      </c>
      <c r="G17" s="32">
        <v>-3958057.93</v>
      </c>
      <c r="H17" s="32"/>
      <c r="I17" s="32">
        <v>-3483365.47</v>
      </c>
      <c r="J17" s="32"/>
      <c r="K17" s="32">
        <v>-2156103.9300000002</v>
      </c>
      <c r="L17" s="32"/>
      <c r="M17" s="32">
        <v>-2120105.7400000002</v>
      </c>
    </row>
    <row r="18" spans="2:13" ht="24" customHeight="1">
      <c r="D18" s="2" t="s">
        <v>467</v>
      </c>
      <c r="G18" s="49">
        <f>SUM(G16:G17)</f>
        <v>-5980853.6400000006</v>
      </c>
      <c r="H18" s="32"/>
      <c r="I18" s="49">
        <f>SUM(I16:I17)</f>
        <v>-4800403.57</v>
      </c>
      <c r="J18" s="32"/>
      <c r="K18" s="49">
        <f>SUM(K16:K17)</f>
        <v>-4165775.9400000004</v>
      </c>
      <c r="L18" s="32"/>
      <c r="M18" s="49">
        <f>SUM(M16:M17)</f>
        <v>-3426560.8600000003</v>
      </c>
    </row>
    <row r="19" spans="2:13" ht="24" customHeight="1">
      <c r="B19" s="2" t="s">
        <v>575</v>
      </c>
      <c r="G19" s="32">
        <f>+G14+G18</f>
        <v>14424887.450000003</v>
      </c>
      <c r="H19" s="32"/>
      <c r="I19" s="32">
        <f>+I14+I18</f>
        <v>7614557.4799999986</v>
      </c>
      <c r="J19" s="32"/>
      <c r="K19" s="32">
        <f>+K14+K18</f>
        <v>10140384.299999997</v>
      </c>
      <c r="L19" s="32"/>
      <c r="M19" s="32">
        <f>+M14+M18</f>
        <v>2148249.6900000032</v>
      </c>
    </row>
    <row r="20" spans="2:13" ht="24" customHeight="1">
      <c r="C20" s="154" t="s">
        <v>798</v>
      </c>
      <c r="G20" s="32">
        <v>862537.96</v>
      </c>
      <c r="H20" s="32"/>
      <c r="I20" s="32">
        <v>-630173.86</v>
      </c>
      <c r="J20" s="32"/>
      <c r="K20" s="32">
        <v>862537.96</v>
      </c>
      <c r="L20" s="32"/>
      <c r="M20" s="32">
        <v>-630173.86</v>
      </c>
    </row>
    <row r="21" spans="2:13" ht="24" customHeight="1">
      <c r="C21" s="2" t="s">
        <v>487</v>
      </c>
      <c r="G21" s="32">
        <v>4964.76</v>
      </c>
      <c r="H21" s="32"/>
      <c r="I21" s="32">
        <v>2684.51</v>
      </c>
      <c r="J21" s="32"/>
      <c r="K21" s="32">
        <v>64988.83</v>
      </c>
      <c r="L21" s="32"/>
      <c r="M21" s="32">
        <v>77710.25</v>
      </c>
    </row>
    <row r="22" spans="2:13" ht="24" customHeight="1">
      <c r="C22" s="2" t="s">
        <v>129</v>
      </c>
      <c r="G22" s="55">
        <v>-1388451.45</v>
      </c>
      <c r="H22" s="32"/>
      <c r="I22" s="55">
        <v>-1261947.81</v>
      </c>
      <c r="J22" s="32"/>
      <c r="K22" s="55">
        <v>-534629.13</v>
      </c>
      <c r="L22" s="32"/>
      <c r="M22" s="55">
        <v>-532843.15</v>
      </c>
    </row>
    <row r="23" spans="2:13" ht="24" customHeight="1">
      <c r="B23" s="2" t="s">
        <v>413</v>
      </c>
      <c r="G23" s="32">
        <f>SUM(G19:G22)</f>
        <v>13903938.720000004</v>
      </c>
      <c r="H23" s="32"/>
      <c r="I23" s="32">
        <f>SUM(I19:I22)</f>
        <v>5725120.3199999984</v>
      </c>
      <c r="J23" s="32"/>
      <c r="K23" s="32">
        <f>SUM(K19:K22)</f>
        <v>10533281.959999997</v>
      </c>
      <c r="L23" s="32"/>
      <c r="M23" s="32">
        <f>SUM(M19:M22)</f>
        <v>1062942.9300000034</v>
      </c>
    </row>
    <row r="24" spans="2:13" ht="24" customHeight="1">
      <c r="C24" s="2" t="s">
        <v>130</v>
      </c>
      <c r="G24" s="32">
        <v>-682285.17</v>
      </c>
      <c r="H24" s="32"/>
      <c r="I24" s="55">
        <v>-896961.6</v>
      </c>
      <c r="J24" s="32"/>
      <c r="K24" s="32">
        <v>-12605.3</v>
      </c>
      <c r="L24" s="32"/>
      <c r="M24" s="55">
        <v>-15278.32</v>
      </c>
    </row>
    <row r="25" spans="2:13" ht="24" customHeight="1">
      <c r="B25" s="2" t="s">
        <v>1105</v>
      </c>
      <c r="G25" s="56">
        <f>SUM(G23:G24)</f>
        <v>13221653.550000004</v>
      </c>
      <c r="H25" s="31"/>
      <c r="I25" s="56">
        <f>SUM(I23:I24)</f>
        <v>4828158.7199999988</v>
      </c>
      <c r="J25" s="31"/>
      <c r="K25" s="56">
        <f>SUM(K23:K24)</f>
        <v>10520676.659999996</v>
      </c>
      <c r="L25" s="31"/>
      <c r="M25" s="56">
        <f>SUM(M23:M24)</f>
        <v>1047664.6100000035</v>
      </c>
    </row>
    <row r="26" spans="2:13" ht="24" customHeight="1">
      <c r="B26" s="2" t="s">
        <v>468</v>
      </c>
      <c r="G26" s="32">
        <f>-1193523.26+247401.11</f>
        <v>-946122.15</v>
      </c>
      <c r="H26" s="31"/>
      <c r="I26" s="55">
        <v>-1958443.43</v>
      </c>
      <c r="J26" s="31"/>
      <c r="K26" s="55">
        <v>0</v>
      </c>
      <c r="L26" s="31"/>
      <c r="M26" s="31">
        <v>0</v>
      </c>
    </row>
    <row r="27" spans="2:13" ht="24" customHeight="1" thickBot="1">
      <c r="B27" s="2" t="s">
        <v>1111</v>
      </c>
      <c r="G27" s="40">
        <f>SUM(G25:G26)</f>
        <v>12275531.400000004</v>
      </c>
      <c r="H27" s="32"/>
      <c r="I27" s="40">
        <f>SUM(I25:I26)</f>
        <v>2869715.2899999991</v>
      </c>
      <c r="J27" s="32"/>
      <c r="K27" s="40">
        <f>SUM(K25:K26)</f>
        <v>10520676.659999996</v>
      </c>
      <c r="L27" s="32"/>
      <c r="M27" s="40">
        <f>SUM(M25:M26)</f>
        <v>1047664.6100000035</v>
      </c>
    </row>
    <row r="28" spans="2:13" ht="24" customHeight="1" thickTop="1">
      <c r="B28" s="2" t="s">
        <v>469</v>
      </c>
      <c r="G28" s="32"/>
      <c r="H28" s="32"/>
      <c r="I28" s="32"/>
      <c r="J28" s="32"/>
      <c r="K28" s="32"/>
      <c r="L28" s="32"/>
      <c r="M28" s="32"/>
    </row>
    <row r="29" spans="2:13" ht="24" customHeight="1">
      <c r="C29" s="2" t="s">
        <v>470</v>
      </c>
      <c r="G29" s="32">
        <f>+G31-G30</f>
        <v>13129743.230000004</v>
      </c>
      <c r="H29" s="32"/>
      <c r="I29" s="32">
        <v>4764408.1899999985</v>
      </c>
      <c r="J29" s="32"/>
      <c r="K29" s="32">
        <f>+K25-K30</f>
        <v>10520676.659999996</v>
      </c>
      <c r="L29" s="32"/>
      <c r="M29" s="32">
        <f>+M25-M30</f>
        <v>1047664.6100000035</v>
      </c>
    </row>
    <row r="30" spans="2:13" ht="24" customHeight="1">
      <c r="C30" s="2" t="s">
        <v>471</v>
      </c>
      <c r="G30" s="32">
        <v>91910.32</v>
      </c>
      <c r="H30" s="32"/>
      <c r="I30" s="55">
        <v>63750.53</v>
      </c>
      <c r="J30" s="32"/>
      <c r="K30" s="55">
        <v>0</v>
      </c>
      <c r="L30" s="32"/>
      <c r="M30" s="55">
        <v>0</v>
      </c>
    </row>
    <row r="31" spans="2:13" ht="24" customHeight="1" thickBot="1">
      <c r="B31" s="2" t="s">
        <v>1105</v>
      </c>
      <c r="G31" s="40">
        <f>+G25</f>
        <v>13221653.550000004</v>
      </c>
      <c r="H31" s="32"/>
      <c r="I31" s="40">
        <f>SUM(I29:I30)</f>
        <v>4828158.7199999988</v>
      </c>
      <c r="J31" s="32"/>
      <c r="K31" s="40">
        <f>SUM(K29:K30)</f>
        <v>10520676.659999996</v>
      </c>
      <c r="L31" s="32"/>
      <c r="M31" s="40">
        <f>+M25</f>
        <v>1047664.6100000035</v>
      </c>
    </row>
    <row r="32" spans="2:13" ht="24" customHeight="1" thickTop="1">
      <c r="B32" s="2" t="s">
        <v>415</v>
      </c>
      <c r="G32" s="31"/>
      <c r="H32" s="32"/>
      <c r="I32" s="31"/>
      <c r="J32" s="32"/>
      <c r="K32" s="31"/>
      <c r="L32" s="32"/>
      <c r="M32" s="31"/>
    </row>
    <row r="33" spans="2:13" ht="24" customHeight="1">
      <c r="C33" s="2" t="s">
        <v>470</v>
      </c>
      <c r="G33" s="32">
        <f>+G35-G34</f>
        <v>12347642.310000004</v>
      </c>
      <c r="H33" s="32"/>
      <c r="I33" s="32">
        <v>2788038.2499999991</v>
      </c>
      <c r="J33" s="32"/>
      <c r="K33" s="32">
        <f>+K35-K34</f>
        <v>10520676.659999996</v>
      </c>
      <c r="L33" s="32"/>
      <c r="M33" s="32">
        <f>+M35-M34</f>
        <v>1047664.6100000035</v>
      </c>
    </row>
    <row r="34" spans="2:13" ht="24" customHeight="1">
      <c r="C34" s="2" t="s">
        <v>471</v>
      </c>
      <c r="G34" s="32">
        <v>-72110.91</v>
      </c>
      <c r="H34" s="32"/>
      <c r="I34" s="31">
        <v>81677.039999999994</v>
      </c>
      <c r="J34" s="32"/>
      <c r="K34" s="31">
        <v>0</v>
      </c>
      <c r="L34" s="32"/>
      <c r="M34" s="31">
        <v>0</v>
      </c>
    </row>
    <row r="35" spans="2:13" ht="24" customHeight="1" thickBot="1">
      <c r="B35" s="2" t="s">
        <v>1111</v>
      </c>
      <c r="G35" s="40">
        <f>+G27</f>
        <v>12275531.400000004</v>
      </c>
      <c r="H35" s="32"/>
      <c r="I35" s="40">
        <f>+I27</f>
        <v>2869715.2899999991</v>
      </c>
      <c r="J35" s="32"/>
      <c r="K35" s="40">
        <f>+K27</f>
        <v>10520676.659999996</v>
      </c>
      <c r="L35" s="32"/>
      <c r="M35" s="40">
        <f>+M27</f>
        <v>1047664.6100000035</v>
      </c>
    </row>
    <row r="36" spans="2:13" ht="24" customHeight="1" thickTop="1">
      <c r="B36" s="2" t="s">
        <v>472</v>
      </c>
      <c r="G36" s="33"/>
      <c r="H36" s="33"/>
      <c r="I36" s="33"/>
      <c r="J36" s="33"/>
      <c r="K36" s="33"/>
      <c r="L36" s="33"/>
      <c r="M36" s="33"/>
    </row>
    <row r="37" spans="2:13" ht="24" customHeight="1">
      <c r="C37" s="2" t="s">
        <v>473</v>
      </c>
      <c r="G37" s="209">
        <f>+G31/517916773</f>
        <v>2.5528529368559386E-2</v>
      </c>
      <c r="H37" s="210"/>
      <c r="I37" s="210">
        <f>+I31/517916773</f>
        <v>9.3222675373751587E-3</v>
      </c>
      <c r="J37" s="210"/>
      <c r="K37" s="211">
        <f>+K31/517916773</f>
        <v>2.0313450362033355E-2</v>
      </c>
      <c r="L37" s="210"/>
      <c r="M37" s="211">
        <f>+M31/517916773</f>
        <v>2.0228435621643857E-3</v>
      </c>
    </row>
    <row r="38" spans="2:13" ht="24" customHeight="1">
      <c r="G38" s="209"/>
      <c r="H38" s="210"/>
      <c r="I38" s="210"/>
      <c r="J38" s="210"/>
      <c r="K38" s="211"/>
      <c r="L38" s="210"/>
      <c r="M38" s="211"/>
    </row>
    <row r="39" spans="2:13" ht="24" customHeight="1">
      <c r="G39" s="209"/>
      <c r="H39" s="210"/>
      <c r="I39" s="210"/>
      <c r="J39" s="210"/>
      <c r="K39" s="211"/>
      <c r="L39" s="210"/>
      <c r="M39" s="211"/>
    </row>
    <row r="40" spans="2:13" ht="24" customHeight="1">
      <c r="G40" s="209"/>
      <c r="H40" s="210"/>
      <c r="I40" s="210"/>
      <c r="J40" s="210"/>
      <c r="K40" s="211"/>
      <c r="L40" s="210"/>
      <c r="M40" s="211"/>
    </row>
    <row r="41" spans="2:13" ht="25.5" customHeight="1">
      <c r="B41" s="254"/>
      <c r="C41" s="253"/>
    </row>
    <row r="42" spans="2:13" ht="25.5" customHeight="1"/>
    <row r="43" spans="2:13" ht="25.5" customHeight="1"/>
    <row r="44" spans="2:13" ht="25.5" customHeight="1"/>
    <row r="45" spans="2:13" ht="25.5" customHeight="1"/>
    <row r="46" spans="2:13" ht="25.5" customHeight="1"/>
    <row r="47" spans="2:13" ht="25.5" customHeight="1"/>
    <row r="48" spans="2:13" ht="25.5" customHeight="1"/>
    <row r="49" ht="25.5" customHeight="1"/>
  </sheetData>
  <mergeCells count="2">
    <mergeCell ref="A1:M1"/>
    <mergeCell ref="G4:I4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68"/>
  <sheetViews>
    <sheetView view="pageBreakPreview" topLeftCell="A46" zoomScale="90" zoomScaleNormal="80" zoomScaleSheetLayoutView="90" workbookViewId="0">
      <selection activeCell="F53" sqref="F53"/>
    </sheetView>
  </sheetViews>
  <sheetFormatPr defaultColWidth="9.09765625" defaultRowHeight="22.5" customHeight="1"/>
  <cols>
    <col min="1" max="1" width="3.3984375" style="110" customWidth="1"/>
    <col min="2" max="2" width="4.09765625" style="110" customWidth="1"/>
    <col min="3" max="3" width="9.09765625" style="110"/>
    <col min="4" max="7" width="9.09765625" style="110" customWidth="1"/>
    <col min="8" max="8" width="1.69921875" style="110" customWidth="1"/>
    <col min="9" max="9" width="15.296875" style="110" customWidth="1"/>
    <col min="10" max="10" width="1" style="110" customWidth="1"/>
    <col min="11" max="11" width="15.296875" style="110" customWidth="1"/>
    <col min="12" max="12" width="1" style="110" customWidth="1"/>
    <col min="13" max="13" width="15.296875" style="110" customWidth="1"/>
    <col min="14" max="14" width="2.09765625" style="110" customWidth="1"/>
    <col min="15" max="15" width="14.09765625" style="110" customWidth="1"/>
    <col min="16" max="16" width="10.09765625" style="110" customWidth="1"/>
    <col min="17" max="17" width="14.59765625" style="110" customWidth="1"/>
    <col min="18" max="18" width="13.3984375" style="110" customWidth="1"/>
    <col min="19" max="19" width="14.59765625" style="110" customWidth="1"/>
    <col min="20" max="20" width="16.59765625" style="110" customWidth="1"/>
    <col min="21" max="21" width="18.09765625" style="110" customWidth="1"/>
    <col min="22" max="22" width="16.09765625" style="110" customWidth="1"/>
    <col min="23" max="16384" width="9.09765625" style="110"/>
  </cols>
  <sheetData>
    <row r="1" spans="1:13" ht="26.25" customHeight="1">
      <c r="A1" s="431" t="s">
        <v>1039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</row>
    <row r="2" spans="1:13" ht="26.2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s="2" customFormat="1" ht="26.25" customHeight="1">
      <c r="A3" s="34" t="s">
        <v>775</v>
      </c>
      <c r="B3" s="1" t="s">
        <v>1229</v>
      </c>
      <c r="G3" s="209"/>
      <c r="H3" s="210"/>
      <c r="I3" s="210"/>
      <c r="J3" s="210"/>
      <c r="K3" s="211"/>
      <c r="L3" s="210"/>
      <c r="M3" s="211"/>
    </row>
    <row r="4" spans="1:13" s="2" customFormat="1" ht="26.25" customHeight="1">
      <c r="B4" s="342"/>
      <c r="C4" s="342" t="s">
        <v>1288</v>
      </c>
      <c r="D4" s="342"/>
      <c r="E4" s="342"/>
      <c r="F4" s="342"/>
      <c r="G4" s="404"/>
      <c r="H4" s="405"/>
      <c r="I4" s="405"/>
      <c r="J4" s="405"/>
      <c r="K4" s="406"/>
      <c r="L4" s="405"/>
      <c r="M4" s="406"/>
    </row>
    <row r="5" spans="1:13" s="2" customFormat="1" ht="26.25" customHeight="1">
      <c r="B5" s="342" t="s">
        <v>1289</v>
      </c>
      <c r="C5" s="342"/>
      <c r="D5" s="342"/>
      <c r="E5" s="342"/>
      <c r="F5" s="342"/>
      <c r="G5" s="404"/>
      <c r="H5" s="405"/>
      <c r="I5" s="405"/>
      <c r="J5" s="405"/>
      <c r="K5" s="406"/>
      <c r="L5" s="405"/>
      <c r="M5" s="406"/>
    </row>
    <row r="6" spans="1:13" s="2" customFormat="1" ht="26.25" customHeight="1">
      <c r="B6" s="342" t="s">
        <v>1290</v>
      </c>
      <c r="C6" s="342"/>
      <c r="D6" s="342"/>
      <c r="E6" s="342"/>
      <c r="F6" s="342"/>
      <c r="G6" s="404"/>
      <c r="H6" s="405"/>
      <c r="I6" s="405"/>
      <c r="J6" s="405"/>
      <c r="K6" s="406"/>
      <c r="L6" s="405"/>
      <c r="M6" s="406"/>
    </row>
    <row r="7" spans="1:13" s="2" customFormat="1" ht="26.25" customHeight="1">
      <c r="B7" s="342" t="s">
        <v>1291</v>
      </c>
      <c r="C7" s="342"/>
      <c r="D7" s="342"/>
      <c r="E7" s="342"/>
      <c r="F7" s="342"/>
      <c r="G7" s="404"/>
      <c r="H7" s="405"/>
      <c r="I7" s="405"/>
      <c r="J7" s="405"/>
      <c r="K7" s="406"/>
      <c r="L7" s="405"/>
      <c r="M7" s="406"/>
    </row>
    <row r="8" spans="1:13" s="2" customFormat="1" ht="26.25" customHeight="1">
      <c r="B8" s="342" t="s">
        <v>1292</v>
      </c>
      <c r="C8" s="342"/>
      <c r="D8" s="342"/>
      <c r="E8" s="342"/>
      <c r="F8" s="342"/>
      <c r="G8" s="404"/>
      <c r="H8" s="405"/>
      <c r="I8" s="405"/>
      <c r="J8" s="405"/>
      <c r="K8" s="406"/>
      <c r="L8" s="405"/>
      <c r="M8" s="406"/>
    </row>
    <row r="9" spans="1:13" s="2" customFormat="1" ht="26.25" customHeight="1">
      <c r="C9" s="3" t="s">
        <v>825</v>
      </c>
      <c r="G9" s="209"/>
      <c r="H9" s="210"/>
      <c r="I9" s="210"/>
      <c r="J9" s="210"/>
      <c r="K9" s="211"/>
      <c r="L9" s="210"/>
      <c r="M9" s="211"/>
    </row>
    <row r="10" spans="1:13" s="2" customFormat="1" ht="26.25" customHeight="1">
      <c r="C10" s="3" t="s">
        <v>861</v>
      </c>
      <c r="G10" s="209"/>
      <c r="H10" s="210"/>
      <c r="I10" s="210"/>
      <c r="J10" s="210"/>
      <c r="K10" s="211"/>
      <c r="L10" s="210"/>
      <c r="M10" s="211"/>
    </row>
    <row r="11" spans="1:13" s="2" customFormat="1" ht="26.25" customHeight="1">
      <c r="C11" s="3" t="s">
        <v>1209</v>
      </c>
      <c r="G11" s="209"/>
      <c r="H11" s="210"/>
      <c r="I11" s="210"/>
      <c r="J11" s="210"/>
      <c r="K11" s="211"/>
      <c r="L11" s="210"/>
      <c r="M11" s="211"/>
    </row>
    <row r="12" spans="1:13" s="2" customFormat="1" ht="26.25" customHeight="1">
      <c r="B12" s="3" t="s">
        <v>1293</v>
      </c>
      <c r="G12" s="209"/>
      <c r="H12" s="210"/>
      <c r="I12" s="210"/>
      <c r="J12" s="210"/>
      <c r="K12" s="211"/>
      <c r="L12" s="210"/>
      <c r="M12" s="211"/>
    </row>
    <row r="13" spans="1:13" s="2" customFormat="1" ht="26.25" customHeight="1">
      <c r="B13" s="3" t="s">
        <v>1294</v>
      </c>
      <c r="G13" s="209"/>
      <c r="H13" s="210"/>
      <c r="I13" s="210"/>
      <c r="J13" s="210"/>
      <c r="K13" s="211"/>
      <c r="L13" s="210"/>
      <c r="M13" s="211"/>
    </row>
    <row r="14" spans="1:13" s="2" customFormat="1" ht="26.25" customHeight="1">
      <c r="B14" s="3" t="s">
        <v>1295</v>
      </c>
      <c r="G14" s="209"/>
      <c r="H14" s="210"/>
      <c r="I14" s="210"/>
      <c r="J14" s="210"/>
      <c r="K14" s="211"/>
      <c r="L14" s="210"/>
      <c r="M14" s="211"/>
    </row>
    <row r="15" spans="1:13" s="2" customFormat="1" ht="26.25" customHeight="1">
      <c r="C15" s="2" t="s">
        <v>826</v>
      </c>
      <c r="G15" s="209"/>
      <c r="H15" s="210"/>
      <c r="I15" s="210"/>
      <c r="J15" s="210"/>
      <c r="K15" s="211"/>
      <c r="L15" s="210"/>
      <c r="M15" s="211"/>
    </row>
    <row r="16" spans="1:13" ht="26.25" customHeight="1">
      <c r="G16" s="111"/>
      <c r="H16" s="112"/>
      <c r="I16" s="482" t="s">
        <v>493</v>
      </c>
      <c r="J16" s="482"/>
      <c r="K16" s="482"/>
      <c r="L16" s="482"/>
      <c r="M16" s="482"/>
    </row>
    <row r="17" spans="2:13" ht="26.25" customHeight="1">
      <c r="C17" s="2" t="s">
        <v>827</v>
      </c>
      <c r="G17" s="111"/>
      <c r="H17" s="112"/>
      <c r="I17" s="53" t="s">
        <v>828</v>
      </c>
      <c r="J17" s="270"/>
      <c r="K17" s="53" t="s">
        <v>829</v>
      </c>
      <c r="L17" s="210"/>
      <c r="M17" s="258" t="s">
        <v>178</v>
      </c>
    </row>
    <row r="18" spans="2:13" ht="26.25" customHeight="1">
      <c r="C18" s="2"/>
      <c r="G18" s="111"/>
      <c r="H18" s="112"/>
      <c r="I18" s="54" t="s">
        <v>830</v>
      </c>
      <c r="J18" s="270"/>
      <c r="K18" s="54" t="s">
        <v>831</v>
      </c>
      <c r="L18" s="210"/>
      <c r="M18" s="259"/>
    </row>
    <row r="19" spans="2:13" ht="26.25" customHeight="1">
      <c r="C19" s="260" t="s">
        <v>832</v>
      </c>
      <c r="G19" s="111"/>
      <c r="H19" s="112"/>
      <c r="I19" s="32">
        <v>829100.02</v>
      </c>
      <c r="J19" s="32"/>
      <c r="K19" s="32">
        <v>1251081.3</v>
      </c>
      <c r="L19" s="32"/>
      <c r="M19" s="32">
        <f>SUM(I19,K19)</f>
        <v>2080181.32</v>
      </c>
    </row>
    <row r="20" spans="2:13" ht="26.25" customHeight="1">
      <c r="C20" s="260" t="s">
        <v>833</v>
      </c>
      <c r="I20" s="32">
        <v>90002338.810000002</v>
      </c>
      <c r="J20" s="57"/>
      <c r="K20" s="57">
        <v>8828546.6600000001</v>
      </c>
      <c r="L20" s="57"/>
      <c r="M20" s="32">
        <f t="shared" ref="M20:M41" si="0">SUM(I20,K20)</f>
        <v>98830885.469999999</v>
      </c>
    </row>
    <row r="21" spans="2:13" ht="26.25" customHeight="1">
      <c r="C21" s="260" t="s">
        <v>1210</v>
      </c>
      <c r="I21" s="32">
        <v>385987723.77999997</v>
      </c>
      <c r="J21" s="57"/>
      <c r="K21" s="57">
        <v>32563774.74000001</v>
      </c>
      <c r="L21" s="57"/>
      <c r="M21" s="32">
        <f t="shared" si="0"/>
        <v>418551498.51999998</v>
      </c>
    </row>
    <row r="22" spans="2:13" ht="26.25" customHeight="1">
      <c r="C22" s="260" t="s">
        <v>1298</v>
      </c>
      <c r="I22" s="32">
        <v>39970000</v>
      </c>
      <c r="J22" s="57"/>
      <c r="K22" s="57">
        <v>2790000</v>
      </c>
      <c r="L22" s="57"/>
      <c r="M22" s="32">
        <f>SUM(I22:K22)</f>
        <v>42760000</v>
      </c>
    </row>
    <row r="23" spans="2:13" ht="26.25" customHeight="1">
      <c r="B23" s="175"/>
      <c r="C23" s="260" t="s">
        <v>1214</v>
      </c>
      <c r="I23" s="32">
        <v>0</v>
      </c>
      <c r="J23" s="57"/>
      <c r="K23" s="57">
        <v>3032221.47</v>
      </c>
      <c r="L23" s="57"/>
      <c r="M23" s="32">
        <f t="shared" si="0"/>
        <v>3032221.47</v>
      </c>
    </row>
    <row r="24" spans="2:13" ht="26.25" customHeight="1">
      <c r="B24" s="169"/>
      <c r="C24" s="260" t="s">
        <v>125</v>
      </c>
      <c r="I24" s="32">
        <v>874214.41</v>
      </c>
      <c r="J24" s="57"/>
      <c r="K24" s="32">
        <v>872848.60000000021</v>
      </c>
      <c r="L24" s="57"/>
      <c r="M24" s="32">
        <f t="shared" si="0"/>
        <v>1747063.0100000002</v>
      </c>
    </row>
    <row r="25" spans="2:13" ht="26.25" customHeight="1">
      <c r="B25" s="176"/>
      <c r="C25" s="260" t="s">
        <v>834</v>
      </c>
      <c r="I25" s="32">
        <v>1196601</v>
      </c>
      <c r="J25" s="57"/>
      <c r="K25" s="57">
        <v>163200</v>
      </c>
      <c r="L25" s="57"/>
      <c r="M25" s="32">
        <f t="shared" si="0"/>
        <v>1359801</v>
      </c>
    </row>
    <row r="26" spans="2:13" ht="26.25" customHeight="1">
      <c r="C26" s="260" t="s">
        <v>835</v>
      </c>
      <c r="I26" s="32">
        <v>-19868482.300000001</v>
      </c>
      <c r="J26" s="57"/>
      <c r="K26" s="32">
        <v>-2564817.2200000002</v>
      </c>
      <c r="L26" s="57"/>
      <c r="M26" s="32">
        <f t="shared" si="0"/>
        <v>-22433299.52</v>
      </c>
    </row>
    <row r="27" spans="2:13" ht="26.25" customHeight="1">
      <c r="C27" s="260" t="s">
        <v>836</v>
      </c>
      <c r="I27" s="32">
        <v>-11955383.33</v>
      </c>
      <c r="J27" s="57"/>
      <c r="K27" s="32">
        <v>-1372388.06</v>
      </c>
      <c r="L27" s="57"/>
      <c r="M27" s="32">
        <f t="shared" si="0"/>
        <v>-13327771.390000001</v>
      </c>
    </row>
    <row r="28" spans="2:13" ht="26.25" customHeight="1">
      <c r="C28" s="260" t="s">
        <v>106</v>
      </c>
      <c r="I28" s="32">
        <v>-168196581.02000001</v>
      </c>
      <c r="J28" s="57"/>
      <c r="K28" s="32">
        <v>-3104638.88</v>
      </c>
      <c r="L28" s="57"/>
      <c r="M28" s="32">
        <f t="shared" si="0"/>
        <v>-171301219.90000001</v>
      </c>
    </row>
    <row r="29" spans="2:13" ht="26.25" customHeight="1">
      <c r="C29" s="260" t="s">
        <v>1212</v>
      </c>
      <c r="I29" s="32">
        <v>-4281887.26</v>
      </c>
      <c r="J29" s="57"/>
      <c r="K29" s="32">
        <v>0</v>
      </c>
      <c r="L29" s="57"/>
      <c r="M29" s="32">
        <f t="shared" si="0"/>
        <v>-4281887.26</v>
      </c>
    </row>
    <row r="30" spans="2:13" ht="26.25" customHeight="1">
      <c r="C30" s="260" t="s">
        <v>1211</v>
      </c>
      <c r="I30" s="32">
        <f>-31239561.84-7994000</f>
        <v>-39233561.840000004</v>
      </c>
      <c r="J30" s="32"/>
      <c r="K30" s="32">
        <f>-6840105.49-558000</f>
        <v>-7398105.4900000002</v>
      </c>
      <c r="L30" s="32"/>
      <c r="M30" s="32">
        <f t="shared" si="0"/>
        <v>-46631667.330000006</v>
      </c>
    </row>
    <row r="31" spans="2:13" ht="26.25" customHeight="1">
      <c r="C31" s="260" t="s">
        <v>334</v>
      </c>
      <c r="I31" s="32"/>
      <c r="J31" s="32"/>
      <c r="K31" s="32"/>
      <c r="L31" s="32"/>
      <c r="M31" s="32"/>
    </row>
    <row r="32" spans="2:13" ht="26.25" customHeight="1">
      <c r="C32" s="260" t="s">
        <v>1213</v>
      </c>
      <c r="I32" s="32">
        <v>-4371072.03</v>
      </c>
      <c r="J32" s="57"/>
      <c r="K32" s="32">
        <v>-764242.98</v>
      </c>
      <c r="L32" s="57"/>
      <c r="M32" s="32">
        <f t="shared" si="0"/>
        <v>-5135315.01</v>
      </c>
    </row>
    <row r="33" spans="1:22" ht="26.25" customHeight="1">
      <c r="C33" s="260" t="s">
        <v>966</v>
      </c>
      <c r="I33" s="55">
        <v>-898500</v>
      </c>
      <c r="J33" s="57"/>
      <c r="K33" s="55">
        <v>0</v>
      </c>
      <c r="L33" s="57"/>
      <c r="M33" s="55">
        <f>SUM(I33,K33)</f>
        <v>-898500</v>
      </c>
    </row>
    <row r="34" spans="1:22" ht="26.25" customHeight="1">
      <c r="C34" s="260"/>
      <c r="I34" s="32"/>
      <c r="J34" s="57"/>
      <c r="K34" s="32"/>
      <c r="L34" s="57"/>
      <c r="M34" s="32"/>
    </row>
    <row r="35" spans="1:22" ht="26.25" customHeight="1">
      <c r="A35" s="431" t="s">
        <v>1230</v>
      </c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431"/>
    </row>
    <row r="36" spans="1:22" ht="26.25" customHeight="1">
      <c r="C36" s="260"/>
      <c r="I36" s="32"/>
      <c r="J36" s="57"/>
      <c r="K36" s="32"/>
      <c r="L36" s="57"/>
      <c r="M36" s="32"/>
    </row>
    <row r="37" spans="1:22" ht="26.25" customHeight="1">
      <c r="G37" s="111"/>
      <c r="H37" s="112"/>
      <c r="I37" s="482" t="s">
        <v>493</v>
      </c>
      <c r="J37" s="482"/>
      <c r="K37" s="482"/>
      <c r="L37" s="482"/>
      <c r="M37" s="482"/>
      <c r="Q37" s="483"/>
      <c r="R37" s="483"/>
      <c r="S37" s="483"/>
      <c r="T37" s="389"/>
    </row>
    <row r="38" spans="1:22" ht="26.25" customHeight="1">
      <c r="C38" s="2" t="s">
        <v>827</v>
      </c>
      <c r="G38" s="111"/>
      <c r="H38" s="112"/>
      <c r="I38" s="53" t="s">
        <v>828</v>
      </c>
      <c r="J38" s="270"/>
      <c r="K38" s="53" t="s">
        <v>829</v>
      </c>
      <c r="L38" s="210"/>
      <c r="M38" s="258" t="s">
        <v>178</v>
      </c>
    </row>
    <row r="39" spans="1:22" ht="26.25" customHeight="1">
      <c r="C39" s="2"/>
      <c r="G39" s="111"/>
      <c r="H39" s="112"/>
      <c r="I39" s="54" t="s">
        <v>830</v>
      </c>
      <c r="J39" s="270"/>
      <c r="K39" s="54" t="s">
        <v>831</v>
      </c>
      <c r="L39" s="210"/>
      <c r="M39" s="259"/>
    </row>
    <row r="40" spans="1:22" ht="26.25" customHeight="1">
      <c r="C40" s="260" t="s">
        <v>837</v>
      </c>
      <c r="I40" s="32">
        <f>SUM(I19:I39)</f>
        <v>270054510.24000001</v>
      </c>
      <c r="J40" s="57"/>
      <c r="K40" s="32">
        <f>SUM(K19:K39)</f>
        <v>34297480.140000008</v>
      </c>
      <c r="L40" s="57"/>
      <c r="M40" s="32">
        <f>SUM(I40,K40)</f>
        <v>304351990.38</v>
      </c>
      <c r="O40" s="390"/>
      <c r="Q40" s="391"/>
      <c r="R40" s="391"/>
      <c r="S40" s="391"/>
    </row>
    <row r="41" spans="1:22" ht="26.25" customHeight="1">
      <c r="C41" s="260" t="s">
        <v>952</v>
      </c>
      <c r="I41" s="55">
        <v>-64813082.460000001</v>
      </c>
      <c r="J41" s="57"/>
      <c r="K41" s="55">
        <v>-8231395.2300000004</v>
      </c>
      <c r="L41" s="57"/>
      <c r="M41" s="55">
        <f t="shared" si="0"/>
        <v>-73044477.689999998</v>
      </c>
      <c r="O41" s="394"/>
      <c r="Q41" s="394"/>
      <c r="R41" s="394"/>
      <c r="S41" s="395"/>
      <c r="T41" s="394"/>
    </row>
    <row r="42" spans="1:22" ht="26.25" customHeight="1">
      <c r="C42" s="260" t="s">
        <v>838</v>
      </c>
      <c r="I42" s="32">
        <f>SUM(I40:I41)</f>
        <v>205241427.78</v>
      </c>
      <c r="J42" s="57"/>
      <c r="K42" s="32">
        <f>SUM(K40:K41)</f>
        <v>26066084.910000008</v>
      </c>
      <c r="L42" s="57"/>
      <c r="M42" s="32">
        <f>SUM(M40:M41)</f>
        <v>231307512.69</v>
      </c>
      <c r="Q42" s="31"/>
      <c r="R42" s="31"/>
      <c r="S42" s="31"/>
    </row>
    <row r="43" spans="1:22" ht="26.25" customHeight="1">
      <c r="C43" s="260" t="s">
        <v>1147</v>
      </c>
      <c r="I43" s="55">
        <v>68358572.219999999</v>
      </c>
      <c r="J43" s="57"/>
      <c r="K43" s="55">
        <v>4333915.09</v>
      </c>
      <c r="L43" s="57"/>
      <c r="M43" s="55">
        <f>SUM(I43,K43)</f>
        <v>72692487.310000002</v>
      </c>
      <c r="Q43" s="391"/>
      <c r="R43" s="391"/>
      <c r="S43" s="391"/>
      <c r="T43" s="391"/>
      <c r="U43" s="391"/>
      <c r="V43" s="391"/>
    </row>
    <row r="44" spans="1:22" ht="26.25" customHeight="1" thickBot="1">
      <c r="C44" s="260" t="s">
        <v>839</v>
      </c>
      <c r="I44" s="40">
        <f>SUM(I42:I43)</f>
        <v>273600000</v>
      </c>
      <c r="J44" s="57"/>
      <c r="K44" s="40">
        <f>SUM(K42:K43)</f>
        <v>30400000.000000007</v>
      </c>
      <c r="L44" s="57"/>
      <c r="M44" s="40">
        <f>SUM(M42:M43)</f>
        <v>304000000</v>
      </c>
      <c r="Q44" s="391"/>
      <c r="R44" s="391"/>
      <c r="S44" s="391"/>
    </row>
    <row r="45" spans="1:22" ht="26.25" customHeight="1" thickTop="1">
      <c r="C45" s="260"/>
      <c r="I45" s="407"/>
      <c r="J45" s="57"/>
      <c r="K45" s="407"/>
      <c r="L45" s="57"/>
      <c r="M45" s="31"/>
    </row>
    <row r="46" spans="1:22" ht="26.25" customHeight="1">
      <c r="C46" s="260" t="s">
        <v>1145</v>
      </c>
      <c r="I46" s="31">
        <v>92660332.219999999</v>
      </c>
      <c r="J46" s="57"/>
      <c r="K46" s="31">
        <v>6030235.0899999999</v>
      </c>
      <c r="L46" s="57"/>
      <c r="M46" s="31">
        <f>SUM(I46,K46)</f>
        <v>98690567.310000002</v>
      </c>
      <c r="O46" s="390"/>
      <c r="Q46" s="392"/>
      <c r="R46" s="392"/>
      <c r="S46" s="392"/>
      <c r="T46" s="391"/>
      <c r="U46" s="391"/>
    </row>
    <row r="47" spans="1:22" ht="26.25" customHeight="1">
      <c r="C47" s="260" t="s">
        <v>1148</v>
      </c>
      <c r="I47" s="31">
        <v>-24301760</v>
      </c>
      <c r="J47" s="57"/>
      <c r="K47" s="31">
        <v>-1696320</v>
      </c>
      <c r="L47" s="57"/>
      <c r="M47" s="31">
        <f t="shared" ref="M47:M48" si="1">SUM(I47:K47)</f>
        <v>-25998080</v>
      </c>
      <c r="O47" s="390"/>
      <c r="Q47" s="393"/>
      <c r="R47" s="393"/>
      <c r="S47" s="393"/>
      <c r="T47" s="391"/>
      <c r="U47" s="391"/>
    </row>
    <row r="48" spans="1:22" ht="26.25" customHeight="1" thickBot="1">
      <c r="C48" s="260" t="s">
        <v>1146</v>
      </c>
      <c r="I48" s="202">
        <f>SUM(I46:I47)</f>
        <v>68358572.219999999</v>
      </c>
      <c r="J48" s="57"/>
      <c r="K48" s="202">
        <f>SUM(K46:K47)</f>
        <v>4333915.09</v>
      </c>
      <c r="L48" s="57"/>
      <c r="M48" s="202">
        <f t="shared" si="1"/>
        <v>72692487.310000002</v>
      </c>
      <c r="O48" s="390"/>
      <c r="Q48" s="392"/>
      <c r="R48" s="392"/>
      <c r="S48" s="392"/>
    </row>
    <row r="49" spans="1:23" ht="26.25" customHeight="1" thickTop="1">
      <c r="C49" s="260"/>
      <c r="I49" s="31"/>
      <c r="J49" s="57"/>
      <c r="K49" s="31"/>
      <c r="L49" s="57"/>
      <c r="M49" s="31"/>
      <c r="O49" s="390"/>
      <c r="Q49" s="392"/>
      <c r="R49" s="392"/>
      <c r="S49" s="392"/>
    </row>
    <row r="50" spans="1:23" ht="26.25" customHeight="1">
      <c r="C50" s="260" t="s">
        <v>1305</v>
      </c>
      <c r="I50" s="31">
        <v>57138842.460000001</v>
      </c>
      <c r="J50" s="57"/>
      <c r="K50" s="31">
        <v>7695715.2300000004</v>
      </c>
      <c r="L50" s="57"/>
      <c r="M50" s="31">
        <f>SUM(I50,K50)</f>
        <v>64834557.689999998</v>
      </c>
      <c r="O50" s="390"/>
      <c r="Q50" s="414"/>
      <c r="R50" s="414"/>
      <c r="S50" s="414"/>
      <c r="T50" s="394"/>
      <c r="U50" s="394"/>
    </row>
    <row r="51" spans="1:23" ht="26.25" customHeight="1">
      <c r="C51" s="260" t="s">
        <v>1148</v>
      </c>
      <c r="I51" s="31">
        <v>7674240</v>
      </c>
      <c r="J51" s="57"/>
      <c r="K51" s="31">
        <v>535680</v>
      </c>
      <c r="L51" s="57"/>
      <c r="M51" s="31">
        <f t="shared" ref="M51:M52" si="2">SUM(I51:K51)</f>
        <v>8209920</v>
      </c>
      <c r="O51" s="390"/>
      <c r="Q51" s="393"/>
      <c r="R51" s="393"/>
      <c r="S51" s="393"/>
      <c r="T51" s="394"/>
      <c r="U51" s="394"/>
    </row>
    <row r="52" spans="1:23" ht="26.25" customHeight="1" thickBot="1">
      <c r="C52" s="260" t="s">
        <v>1306</v>
      </c>
      <c r="I52" s="202">
        <f>SUM(I50:I51)</f>
        <v>64813082.460000001</v>
      </c>
      <c r="J52" s="57"/>
      <c r="K52" s="202">
        <f>SUM(K50:K51)</f>
        <v>8231395.2300000004</v>
      </c>
      <c r="L52" s="57"/>
      <c r="M52" s="202">
        <f t="shared" si="2"/>
        <v>73044477.689999998</v>
      </c>
      <c r="O52" s="390"/>
      <c r="Q52" s="414"/>
      <c r="R52" s="414"/>
      <c r="S52" s="414"/>
    </row>
    <row r="53" spans="1:23" ht="26.25" customHeight="1" thickTop="1">
      <c r="I53" s="415"/>
      <c r="J53" s="415"/>
      <c r="K53" s="415"/>
      <c r="M53" s="416"/>
    </row>
    <row r="54" spans="1:23" ht="25.5" customHeight="1">
      <c r="A54" s="417" t="s">
        <v>1205</v>
      </c>
      <c r="B54" s="418" t="s">
        <v>1296</v>
      </c>
      <c r="C54" s="2"/>
      <c r="I54" s="416"/>
      <c r="K54" s="416"/>
      <c r="M54" s="416"/>
      <c r="P54" s="419"/>
      <c r="Q54" s="420"/>
      <c r="R54" s="421"/>
    </row>
    <row r="55" spans="1:23" ht="25.5" customHeight="1">
      <c r="A55" s="2"/>
      <c r="B55" s="343"/>
      <c r="C55" s="344" t="s">
        <v>1304</v>
      </c>
      <c r="P55" s="422"/>
      <c r="Q55" s="423"/>
      <c r="R55" s="424"/>
    </row>
    <row r="56" spans="1:23" ht="25.5" customHeight="1">
      <c r="A56" s="2"/>
      <c r="B56" s="344" t="s">
        <v>1301</v>
      </c>
      <c r="C56" s="2"/>
      <c r="P56" s="422"/>
      <c r="Q56" s="424"/>
      <c r="R56" s="425"/>
    </row>
    <row r="57" spans="1:23" ht="25.5" customHeight="1">
      <c r="A57" s="2"/>
      <c r="B57" s="344" t="s">
        <v>1302</v>
      </c>
      <c r="C57" s="2"/>
      <c r="P57" s="422"/>
      <c r="Q57" s="424"/>
      <c r="R57" s="425"/>
    </row>
    <row r="58" spans="1:23" ht="25.5" customHeight="1">
      <c r="A58" s="2"/>
      <c r="B58" s="254" t="s">
        <v>1303</v>
      </c>
      <c r="C58" s="2"/>
      <c r="K58" s="31"/>
      <c r="P58" s="422"/>
      <c r="Q58" s="426"/>
      <c r="R58" s="425"/>
    </row>
    <row r="59" spans="1:23" s="2" customFormat="1" ht="25.5" customHeight="1">
      <c r="K59" s="31"/>
      <c r="P59" s="196"/>
      <c r="Q59" s="196"/>
      <c r="R59" s="196"/>
      <c r="S59" s="196"/>
      <c r="T59" s="196"/>
      <c r="U59" s="196"/>
      <c r="V59" s="196"/>
      <c r="W59" s="196"/>
    </row>
    <row r="60" spans="1:23" s="2" customFormat="1" ht="25.5" customHeight="1">
      <c r="A60" s="34" t="s">
        <v>1297</v>
      </c>
      <c r="B60" s="1" t="s">
        <v>474</v>
      </c>
      <c r="I60" s="388"/>
      <c r="K60" s="57"/>
      <c r="P60" s="196"/>
      <c r="Q60" s="196"/>
      <c r="R60" s="196"/>
      <c r="S60" s="196"/>
      <c r="T60" s="196"/>
      <c r="U60" s="196"/>
      <c r="V60" s="196"/>
      <c r="W60" s="196"/>
    </row>
    <row r="61" spans="1:23" ht="25.5" customHeight="1">
      <c r="A61" s="2"/>
      <c r="B61" s="2"/>
      <c r="C61" s="2" t="s">
        <v>1123</v>
      </c>
      <c r="P61" s="196"/>
      <c r="Q61" s="196"/>
      <c r="R61" s="196"/>
      <c r="S61" s="196"/>
      <c r="T61" s="196"/>
      <c r="U61" s="196"/>
      <c r="V61" s="196"/>
      <c r="W61" s="196"/>
    </row>
    <row r="62" spans="1:23" ht="25.5" customHeight="1">
      <c r="B62" s="175"/>
      <c r="C62" s="169"/>
      <c r="P62" s="196"/>
      <c r="Q62" s="196"/>
      <c r="R62" s="196"/>
      <c r="S62" s="196"/>
      <c r="T62" s="196"/>
      <c r="U62" s="196"/>
      <c r="V62" s="196"/>
      <c r="W62" s="196"/>
    </row>
    <row r="63" spans="1:23" ht="25.5" customHeight="1"/>
    <row r="64" spans="1:23" ht="25.5" customHeight="1"/>
    <row r="65" ht="25.5" customHeight="1"/>
    <row r="66" ht="25.5" customHeight="1"/>
    <row r="67" ht="25.5" customHeight="1"/>
    <row r="68" ht="25.5" customHeight="1"/>
  </sheetData>
  <mergeCells count="5">
    <mergeCell ref="A1:M1"/>
    <mergeCell ref="I16:M16"/>
    <mergeCell ref="I37:M37"/>
    <mergeCell ref="A35:M35"/>
    <mergeCell ref="Q37:S37"/>
  </mergeCells>
  <pageMargins left="0.78740157480314965" right="0.23622047244094491" top="0.62992125984251968" bottom="0.39370078740157483" header="0.27559055118110237" footer="0.31496062992125984"/>
  <pageSetup paperSize="9" scale="90" orientation="portrait" r:id="rId1"/>
  <headerFooter scaleWithDoc="0" alignWithMargins="0"/>
  <rowBreaks count="1" manualBreakCount="1">
    <brk id="3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6" ma:contentTypeDescription="สร้างเอกสารใหม่" ma:contentTypeScope="" ma:versionID="24e37fff93179e9019db7b0e7d06f85b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d94ac323e321eab8379fdd5cb75293d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38c8e01a-2de7-46c0-b211-fc59f51c73e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0dbb00a-8e84-4eda-a151-5c365df05f0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8DEA14-6384-4D77-B10C-1CE8FA3B746A}"/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11</vt:i4>
      </vt:variant>
    </vt:vector>
  </HeadingPairs>
  <TitlesOfParts>
    <vt:vector size="32" baseType="lpstr">
      <vt:lpstr>P1-12</vt:lpstr>
      <vt:lpstr>P13-14</vt:lpstr>
      <vt:lpstr>P15-19</vt:lpstr>
      <vt:lpstr>P20-21</vt:lpstr>
      <vt:lpstr>P22</vt:lpstr>
      <vt:lpstr>P23</vt:lpstr>
      <vt:lpstr>P24</vt:lpstr>
      <vt:lpstr>P25</vt:lpstr>
      <vt:lpstr>P26</vt:lpstr>
      <vt:lpstr>P27-30</vt:lpstr>
      <vt:lpstr>P31</vt:lpstr>
      <vt:lpstr>P32-36</vt:lpstr>
      <vt:lpstr>P37-39</vt:lpstr>
      <vt:lpstr>P40</vt:lpstr>
      <vt:lpstr>P41-42</vt:lpstr>
      <vt:lpstr>P43-44</vt:lpstr>
      <vt:lpstr>P45-46</vt:lpstr>
      <vt:lpstr>P47</vt:lpstr>
      <vt:lpstr>P48</vt:lpstr>
      <vt:lpstr>P49</vt:lpstr>
      <vt:lpstr>P50-51</vt:lpstr>
      <vt:lpstr>'P1-12'!Print_Area</vt:lpstr>
      <vt:lpstr>'P13-14'!Print_Area</vt:lpstr>
      <vt:lpstr>'P15-19'!Print_Area</vt:lpstr>
      <vt:lpstr>'P20-21'!Print_Area</vt:lpstr>
      <vt:lpstr>'P24'!Print_Area</vt:lpstr>
      <vt:lpstr>'P27-30'!Print_Area</vt:lpstr>
      <vt:lpstr>'P32-36'!Print_Area</vt:lpstr>
      <vt:lpstr>'P37-39'!Print_Area</vt:lpstr>
      <vt:lpstr>'P45-46'!Print_Area</vt:lpstr>
      <vt:lpstr>'P47'!Print_Area</vt:lpstr>
      <vt:lpstr>'P50-51'!Print_Area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worawut hmuennuch</cp:lastModifiedBy>
  <cp:lastPrinted>2023-02-22T09:25:06Z</cp:lastPrinted>
  <dcterms:created xsi:type="dcterms:W3CDTF">2020-05-08T01:29:17Z</dcterms:created>
  <dcterms:modified xsi:type="dcterms:W3CDTF">2023-02-22T10:56:01Z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0x0101009AFC53A7B9F73543B58EB904BA47DCA0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