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mc:AlternateContent xmlns:mc="http://schemas.openxmlformats.org/markup-compatibility/2006">
    <mc:Choice Requires="x15">
      <x15ac:absPath xmlns:x15ac="http://schemas.microsoft.com/office/spreadsheetml/2010/11/ac" url="C:\Users\folkp\OneDrive\DIA\AMA\Q4-65\Laed\Lead ลูกค้าล่าสุด\งบล่าสุด 22.2.66\"/>
    </mc:Choice>
  </mc:AlternateContent>
  <xr:revisionPtr revIDLastSave="0" documentId="13_ncr:1_{0B360C1B-85A3-4D9F-AECC-A0CAC2850777}" xr6:coauthVersionLast="47" xr6:coauthVersionMax="47" xr10:uidLastSave="{00000000-0000-0000-0000-000000000000}"/>
  <bookViews>
    <workbookView xWindow="28680" yWindow="-120" windowWidth="29040" windowHeight="15720" tabRatio="778" firstSheet="3" activeTab="4" xr2:uid="{00000000-000D-0000-FFFF-FFFF00000000}"/>
  </bookViews>
  <sheets>
    <sheet name="〰〰อง" sheetId="5" state="veryHidden" r:id="rId1"/>
    <sheet name="P1-12" sheetId="66" r:id="rId2"/>
    <sheet name="P13-14" sheetId="56" r:id="rId3"/>
    <sheet name="P15-19" sheetId="50" r:id="rId4"/>
    <sheet name="P20-21" sheetId="49" r:id="rId5"/>
    <sheet name="P22" sheetId="38" r:id="rId6"/>
    <sheet name="P23" sheetId="42" r:id="rId7"/>
    <sheet name="P24" sheetId="39" r:id="rId8"/>
    <sheet name="P25" sheetId="62" r:id="rId9"/>
    <sheet name="P26" sheetId="43" r:id="rId10"/>
    <sheet name="P27-30" sheetId="58" r:id="rId11"/>
    <sheet name="P31" sheetId="59" r:id="rId12"/>
    <sheet name="P32-36" sheetId="74" r:id="rId13"/>
    <sheet name="P37-40" sheetId="75" r:id="rId14"/>
    <sheet name="P41-42" sheetId="76" r:id="rId15"/>
    <sheet name="P43-44" sheetId="68" r:id="rId16"/>
    <sheet name="P45-46" sheetId="69" r:id="rId17"/>
    <sheet name="P47" sheetId="70" r:id="rId18"/>
    <sheet name="P48" sheetId="71" r:id="rId19"/>
    <sheet name="P49" sheetId="72" r:id="rId20"/>
    <sheet name="P50-51" sheetId="73" r:id="rId21"/>
  </sheets>
  <externalReferences>
    <externalReference r:id="rId22"/>
    <externalReference r:id="rId23"/>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4">'P20-21'!$A$1:$Q$60</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 i="76" l="1"/>
  <c r="F33" i="76"/>
  <c r="N33" i="76"/>
  <c r="F40" i="76"/>
  <c r="N40" i="76"/>
  <c r="P32" i="49"/>
  <c r="N32" i="49"/>
  <c r="L32" i="49"/>
  <c r="J32" i="49"/>
  <c r="N35" i="76"/>
  <c r="L40" i="76"/>
  <c r="J40" i="76"/>
  <c r="K55" i="73" l="1"/>
  <c r="I55" i="73"/>
  <c r="M54" i="73"/>
  <c r="M53" i="73"/>
  <c r="J17" i="56"/>
  <c r="L20" i="56"/>
  <c r="M55" i="73" l="1"/>
  <c r="K51" i="73"/>
  <c r="I51" i="73"/>
  <c r="M49" i="73"/>
  <c r="M25" i="73"/>
  <c r="M51" i="73" l="1"/>
  <c r="M50" i="73"/>
  <c r="K66" i="69" l="1"/>
  <c r="O66" i="69" s="1"/>
  <c r="K37" i="69"/>
  <c r="O37" i="69" s="1"/>
  <c r="K30" i="69"/>
  <c r="N16" i="68"/>
  <c r="N13" i="68"/>
  <c r="N12" i="68"/>
  <c r="O30" i="69" l="1"/>
  <c r="I60" i="58"/>
  <c r="O51" i="58"/>
  <c r="M51" i="58"/>
  <c r="K51" i="58"/>
  <c r="I51" i="58"/>
  <c r="K25" i="58"/>
  <c r="I25" i="58"/>
  <c r="M11" i="43"/>
  <c r="I27" i="43"/>
  <c r="I32" i="43" s="1"/>
  <c r="K27" i="43"/>
  <c r="K32" i="43" s="1"/>
  <c r="M29" i="43"/>
  <c r="M31" i="43"/>
  <c r="M28" i="43"/>
  <c r="M23" i="43"/>
  <c r="M24" i="43"/>
  <c r="M26" i="43"/>
  <c r="M22" i="43"/>
  <c r="M17" i="43"/>
  <c r="M19" i="43"/>
  <c r="M16" i="43"/>
  <c r="K15" i="43"/>
  <c r="I15" i="43"/>
  <c r="M10" i="43"/>
  <c r="M12" i="43"/>
  <c r="M14" i="43"/>
  <c r="M9" i="43"/>
  <c r="L19" i="56"/>
  <c r="L17" i="56"/>
  <c r="L16" i="56"/>
  <c r="N63" i="74"/>
  <c r="L63" i="74"/>
  <c r="J63" i="74"/>
  <c r="H63" i="74"/>
  <c r="O140" i="50"/>
  <c r="M140" i="50"/>
  <c r="I140" i="50"/>
  <c r="K140" i="50"/>
  <c r="O35" i="69"/>
  <c r="K35" i="43" l="1"/>
  <c r="I35" i="43"/>
  <c r="I20" i="43"/>
  <c r="I34" i="43" s="1"/>
  <c r="K20" i="43"/>
  <c r="K34" i="43" s="1"/>
  <c r="O60" i="58"/>
  <c r="M14" i="72" l="1"/>
  <c r="K14" i="72"/>
  <c r="I14" i="72"/>
  <c r="G14" i="72"/>
  <c r="N14" i="68"/>
  <c r="L14" i="68"/>
  <c r="J14" i="68"/>
  <c r="H14" i="68"/>
  <c r="P25" i="62"/>
  <c r="P24" i="62"/>
  <c r="P20" i="62"/>
  <c r="P21" i="62"/>
  <c r="P22" i="62"/>
  <c r="P19" i="62"/>
  <c r="P16" i="62"/>
  <c r="P15" i="62"/>
  <c r="P14" i="62"/>
  <c r="P9" i="62"/>
  <c r="P10" i="62"/>
  <c r="P11" i="62"/>
  <c r="P12" i="62"/>
  <c r="P8" i="62"/>
  <c r="N23" i="62"/>
  <c r="N26" i="62" s="1"/>
  <c r="N13" i="62"/>
  <c r="O121" i="50"/>
  <c r="M121" i="50"/>
  <c r="K121" i="50"/>
  <c r="I121" i="50"/>
  <c r="O67" i="50"/>
  <c r="M67" i="50"/>
  <c r="K67" i="50"/>
  <c r="I67" i="50"/>
  <c r="N30" i="62" l="1"/>
  <c r="N17" i="62"/>
  <c r="N29" i="62" s="1"/>
  <c r="K60" i="58"/>
  <c r="M60" i="58"/>
  <c r="L135" i="75" l="1"/>
  <c r="J135" i="75"/>
  <c r="N130" i="75" l="1"/>
  <c r="T17" i="39" l="1"/>
  <c r="AE30" i="42"/>
  <c r="AE16" i="42"/>
  <c r="O130" i="50"/>
  <c r="M130" i="50"/>
  <c r="K130" i="50"/>
  <c r="I130" i="50"/>
  <c r="N35" i="75" l="1"/>
  <c r="N36" i="75" s="1"/>
  <c r="L35" i="75"/>
  <c r="L36" i="75" s="1"/>
  <c r="J35" i="75"/>
  <c r="J36" i="75" s="1"/>
  <c r="H35" i="75"/>
  <c r="H36" i="75" s="1"/>
  <c r="O146" i="50"/>
  <c r="M146" i="50"/>
  <c r="K146" i="50"/>
  <c r="I146" i="50"/>
  <c r="N132" i="75" l="1"/>
  <c r="N121" i="75"/>
  <c r="N119" i="75"/>
  <c r="N14" i="76"/>
  <c r="N37" i="76"/>
  <c r="N30" i="76"/>
  <c r="N39" i="76" l="1"/>
  <c r="L33" i="76"/>
  <c r="J33" i="76"/>
  <c r="H33" i="76"/>
  <c r="N32" i="76"/>
  <c r="N31" i="76"/>
  <c r="L23" i="76"/>
  <c r="J23" i="76"/>
  <c r="H23" i="76"/>
  <c r="F23" i="76"/>
  <c r="N22" i="76"/>
  <c r="N20" i="76"/>
  <c r="N18" i="76"/>
  <c r="L16" i="76"/>
  <c r="J16" i="76"/>
  <c r="H16" i="76"/>
  <c r="F16" i="76"/>
  <c r="N15" i="76"/>
  <c r="N16" i="76" s="1"/>
  <c r="N134" i="75"/>
  <c r="N133" i="75"/>
  <c r="L124" i="75"/>
  <c r="J124" i="75"/>
  <c r="N123" i="75"/>
  <c r="N122" i="75"/>
  <c r="N85" i="75"/>
  <c r="L85" i="75"/>
  <c r="J85" i="75"/>
  <c r="H85" i="75"/>
  <c r="N52" i="75"/>
  <c r="L52" i="75"/>
  <c r="J52" i="75"/>
  <c r="H52" i="75"/>
  <c r="N48" i="75"/>
  <c r="L48" i="75"/>
  <c r="J48" i="75"/>
  <c r="H48" i="75"/>
  <c r="N138" i="74"/>
  <c r="L138" i="74"/>
  <c r="J138" i="74"/>
  <c r="H138" i="74"/>
  <c r="N115" i="74"/>
  <c r="L115" i="74"/>
  <c r="J115" i="74"/>
  <c r="H115" i="74"/>
  <c r="N55" i="74"/>
  <c r="L55" i="74"/>
  <c r="J55" i="74"/>
  <c r="H55" i="74"/>
  <c r="N45" i="74"/>
  <c r="L45" i="74"/>
  <c r="J45" i="74"/>
  <c r="H45" i="74"/>
  <c r="N20" i="74"/>
  <c r="L20" i="74"/>
  <c r="J20" i="74"/>
  <c r="H20" i="74"/>
  <c r="N13" i="74"/>
  <c r="L13" i="74"/>
  <c r="J13" i="74"/>
  <c r="H13" i="74"/>
  <c r="N135" i="75" l="1"/>
  <c r="J53" i="75"/>
  <c r="N23" i="76"/>
  <c r="N124" i="75"/>
  <c r="N53" i="75"/>
  <c r="H53" i="75"/>
  <c r="L53" i="75"/>
  <c r="M46" i="73"/>
  <c r="M44" i="73"/>
  <c r="K43" i="73"/>
  <c r="K45" i="73" s="1"/>
  <c r="K47" i="73" s="1"/>
  <c r="M35" i="73"/>
  <c r="M34" i="73"/>
  <c r="M33" i="73"/>
  <c r="M32" i="73"/>
  <c r="M31" i="73"/>
  <c r="M30" i="73"/>
  <c r="M29" i="73"/>
  <c r="M28" i="73"/>
  <c r="M27" i="73"/>
  <c r="M26" i="73"/>
  <c r="M24" i="73"/>
  <c r="M23" i="73"/>
  <c r="M22" i="73"/>
  <c r="M19" i="72"/>
  <c r="K19" i="72"/>
  <c r="I19" i="72"/>
  <c r="G19" i="72"/>
  <c r="M9" i="72"/>
  <c r="K9" i="72"/>
  <c r="I9" i="72"/>
  <c r="G9" i="72"/>
  <c r="N38" i="71"/>
  <c r="N40" i="71" s="1"/>
  <c r="L38" i="71"/>
  <c r="L40" i="71" s="1"/>
  <c r="J38" i="71"/>
  <c r="J40" i="71" s="1"/>
  <c r="H38" i="71"/>
  <c r="H40" i="71" s="1"/>
  <c r="N24" i="71"/>
  <c r="L24" i="71"/>
  <c r="J24" i="71"/>
  <c r="H24" i="71"/>
  <c r="N16" i="71"/>
  <c r="N25" i="71" s="1"/>
  <c r="L16" i="71"/>
  <c r="J16" i="71"/>
  <c r="H16" i="71"/>
  <c r="M28" i="70"/>
  <c r="K28" i="70"/>
  <c r="I28" i="70"/>
  <c r="G28" i="70"/>
  <c r="M17" i="70"/>
  <c r="K17" i="70"/>
  <c r="I17" i="70"/>
  <c r="G17" i="70"/>
  <c r="O64" i="69"/>
  <c r="K59" i="69"/>
  <c r="O59" i="69" s="1"/>
  <c r="K55" i="69"/>
  <c r="O55" i="69" s="1"/>
  <c r="K53" i="69"/>
  <c r="O53" i="69" s="1"/>
  <c r="K52" i="69"/>
  <c r="O52" i="69" s="1"/>
  <c r="K51" i="69"/>
  <c r="O51" i="69" s="1"/>
  <c r="K50" i="69"/>
  <c r="O50" i="69" s="1"/>
  <c r="K49" i="69"/>
  <c r="O49" i="69" s="1"/>
  <c r="M48" i="69"/>
  <c r="M54" i="69" s="1"/>
  <c r="M56" i="69" s="1"/>
  <c r="M60" i="69" s="1"/>
  <c r="I48" i="69"/>
  <c r="I54" i="69" s="1"/>
  <c r="I56" i="69" s="1"/>
  <c r="I60" i="69" s="1"/>
  <c r="G48" i="69"/>
  <c r="G54" i="69" s="1"/>
  <c r="G56" i="69" s="1"/>
  <c r="K47" i="69"/>
  <c r="O47" i="69" s="1"/>
  <c r="K46" i="69"/>
  <c r="O46" i="69" s="1"/>
  <c r="K28" i="69"/>
  <c r="O28" i="69" s="1"/>
  <c r="K24" i="69"/>
  <c r="O24" i="69" s="1"/>
  <c r="K22" i="69"/>
  <c r="O22" i="69" s="1"/>
  <c r="K21" i="69"/>
  <c r="O21" i="69" s="1"/>
  <c r="K20" i="69"/>
  <c r="O20" i="69" s="1"/>
  <c r="K19" i="69"/>
  <c r="O19" i="69" s="1"/>
  <c r="K18" i="69"/>
  <c r="O18" i="69" s="1"/>
  <c r="M17" i="69"/>
  <c r="M23" i="69" s="1"/>
  <c r="M25" i="69" s="1"/>
  <c r="M31" i="69" s="1"/>
  <c r="I17" i="69"/>
  <c r="I23" i="69" s="1"/>
  <c r="I25" i="69" s="1"/>
  <c r="I31" i="69" s="1"/>
  <c r="G17" i="69"/>
  <c r="G23" i="69" s="1"/>
  <c r="G25" i="69" s="1"/>
  <c r="G31" i="69" s="1"/>
  <c r="K16" i="69"/>
  <c r="O16" i="69" s="1"/>
  <c r="K15" i="69"/>
  <c r="L49" i="68"/>
  <c r="J49" i="68"/>
  <c r="H49" i="68"/>
  <c r="N48" i="68"/>
  <c r="N49" i="68" s="1"/>
  <c r="L46" i="68"/>
  <c r="J46" i="68"/>
  <c r="H46" i="68"/>
  <c r="N45" i="68"/>
  <c r="N44" i="68"/>
  <c r="L40" i="68"/>
  <c r="L41" i="68" s="1"/>
  <c r="J40" i="68"/>
  <c r="J41" i="68" s="1"/>
  <c r="H40" i="68"/>
  <c r="H41" i="68" s="1"/>
  <c r="N39" i="68"/>
  <c r="N40" i="68" s="1"/>
  <c r="N41" i="68" s="1"/>
  <c r="L17" i="68"/>
  <c r="J17" i="68"/>
  <c r="H17" i="68"/>
  <c r="H18" i="68" s="1"/>
  <c r="N17" i="68"/>
  <c r="N41" i="71" l="1"/>
  <c r="L50" i="68"/>
  <c r="K29" i="70"/>
  <c r="M29" i="70"/>
  <c r="O48" i="69"/>
  <c r="O54" i="69" s="1"/>
  <c r="O56" i="69" s="1"/>
  <c r="O60" i="69" s="1"/>
  <c r="L25" i="71"/>
  <c r="L41" i="71" s="1"/>
  <c r="K48" i="69"/>
  <c r="K54" i="69" s="1"/>
  <c r="H25" i="71"/>
  <c r="H41" i="71" s="1"/>
  <c r="M15" i="72"/>
  <c r="M20" i="72" s="1"/>
  <c r="M24" i="72" s="1"/>
  <c r="M26" i="72" s="1"/>
  <c r="M30" i="72" s="1"/>
  <c r="N18" i="68"/>
  <c r="M43" i="73"/>
  <c r="M45" i="73" s="1"/>
  <c r="M47" i="73" s="1"/>
  <c r="N46" i="68"/>
  <c r="N50" i="68" s="1"/>
  <c r="L18" i="68"/>
  <c r="G15" i="72"/>
  <c r="G20" i="72" s="1"/>
  <c r="G24" i="72" s="1"/>
  <c r="G26" i="72" s="1"/>
  <c r="G30" i="72" s="1"/>
  <c r="G32" i="72" s="1"/>
  <c r="G38" i="72" s="1"/>
  <c r="H50" i="68"/>
  <c r="K17" i="69"/>
  <c r="K23" i="69" s="1"/>
  <c r="G29" i="70"/>
  <c r="I15" i="72"/>
  <c r="I20" i="72" s="1"/>
  <c r="I24" i="72" s="1"/>
  <c r="I26" i="72" s="1"/>
  <c r="I28" i="72" s="1"/>
  <c r="J25" i="71"/>
  <c r="J41" i="71" s="1"/>
  <c r="K15" i="72"/>
  <c r="K20" i="72" s="1"/>
  <c r="K24" i="72" s="1"/>
  <c r="K26" i="72" s="1"/>
  <c r="K32" i="72" s="1"/>
  <c r="K38" i="72" s="1"/>
  <c r="J50" i="68"/>
  <c r="I29" i="70"/>
  <c r="I43" i="73"/>
  <c r="I45" i="73" s="1"/>
  <c r="I47" i="73" s="1"/>
  <c r="O15" i="69"/>
  <c r="O17" i="69" s="1"/>
  <c r="O23" i="69" s="1"/>
  <c r="G60" i="69"/>
  <c r="K56" i="69"/>
  <c r="K60" i="69" s="1"/>
  <c r="K25" i="69"/>
  <c r="K31" i="69" s="1"/>
  <c r="K28" i="72" l="1"/>
  <c r="K36" i="72" s="1"/>
  <c r="M32" i="72"/>
  <c r="M38" i="72" s="1"/>
  <c r="K30" i="72"/>
  <c r="M28" i="72"/>
  <c r="M36" i="72" s="1"/>
  <c r="G28" i="72"/>
  <c r="G36" i="72" s="1"/>
  <c r="I30" i="72"/>
  <c r="I32" i="72"/>
  <c r="I38" i="72" s="1"/>
  <c r="I36" i="72"/>
  <c r="I34" i="72"/>
  <c r="O25" i="69"/>
  <c r="O31" i="69" s="1"/>
  <c r="K34" i="72" l="1"/>
  <c r="M34" i="72"/>
  <c r="G34" i="72"/>
  <c r="P22" i="49"/>
  <c r="N22" i="49"/>
  <c r="L22" i="49"/>
  <c r="J22" i="49"/>
  <c r="K28" i="59" l="1"/>
  <c r="T29" i="39"/>
  <c r="F15" i="39"/>
  <c r="T14" i="39"/>
  <c r="AE8" i="42"/>
  <c r="AE11" i="42"/>
  <c r="O59" i="50"/>
  <c r="M59" i="50"/>
  <c r="K59" i="50"/>
  <c r="I59" i="50"/>
  <c r="L23" i="62" l="1"/>
  <c r="J23" i="62"/>
  <c r="J26" i="62" s="1"/>
  <c r="L13" i="62"/>
  <c r="J13" i="62"/>
  <c r="L26" i="62" l="1"/>
  <c r="P13" i="62"/>
  <c r="P17" i="62" s="1"/>
  <c r="J17" i="62"/>
  <c r="J29" i="62" s="1"/>
  <c r="L17" i="62"/>
  <c r="P23" i="62"/>
  <c r="P26" i="62" s="1"/>
  <c r="J30" i="62"/>
  <c r="L30" i="62"/>
  <c r="K20" i="58"/>
  <c r="I20" i="58"/>
  <c r="O82" i="50"/>
  <c r="M82" i="50"/>
  <c r="K82" i="50"/>
  <c r="I82" i="50"/>
  <c r="I53" i="50"/>
  <c r="O76" i="50"/>
  <c r="M76" i="50"/>
  <c r="K76" i="50"/>
  <c r="I76" i="50"/>
  <c r="O53" i="50"/>
  <c r="M53" i="50"/>
  <c r="K53" i="50"/>
  <c r="I162" i="50"/>
  <c r="K162" i="50"/>
  <c r="M162" i="50"/>
  <c r="O162" i="50"/>
  <c r="L29" i="62" l="1"/>
  <c r="P30" i="62"/>
  <c r="P29" i="62"/>
  <c r="Q28" i="59"/>
  <c r="Q30" i="59" s="1"/>
  <c r="O28" i="59"/>
  <c r="O30" i="59" s="1"/>
  <c r="M28" i="59"/>
  <c r="M30" i="59" s="1"/>
  <c r="K30" i="59"/>
  <c r="O140" i="58"/>
  <c r="O144" i="58" s="1"/>
  <c r="M140" i="58"/>
  <c r="M144" i="58" s="1"/>
  <c r="K140" i="58"/>
  <c r="K144" i="58" s="1"/>
  <c r="I140" i="58"/>
  <c r="I144" i="58" s="1"/>
  <c r="O130" i="58"/>
  <c r="O132" i="58" s="1"/>
  <c r="M130" i="58"/>
  <c r="M132" i="58" s="1"/>
  <c r="K130" i="58"/>
  <c r="K132" i="58" s="1"/>
  <c r="I130" i="58"/>
  <c r="I132" i="58" s="1"/>
  <c r="O112" i="58"/>
  <c r="O116" i="58" s="1"/>
  <c r="M112" i="58"/>
  <c r="M116" i="58" s="1"/>
  <c r="K112" i="58"/>
  <c r="K116" i="58" s="1"/>
  <c r="I112" i="58"/>
  <c r="I116" i="58" s="1"/>
  <c r="O95" i="58"/>
  <c r="M95" i="58"/>
  <c r="K95" i="58"/>
  <c r="I95" i="58"/>
  <c r="O91" i="58"/>
  <c r="M91" i="58"/>
  <c r="K91" i="58"/>
  <c r="I91" i="58"/>
  <c r="O77" i="58"/>
  <c r="M77" i="58"/>
  <c r="K77" i="58"/>
  <c r="I77" i="58"/>
  <c r="O67" i="58"/>
  <c r="M67" i="58"/>
  <c r="K67" i="58"/>
  <c r="I67" i="58"/>
  <c r="O39" i="58"/>
  <c r="M39" i="58"/>
  <c r="K39" i="58"/>
  <c r="I39" i="58"/>
  <c r="O25" i="58"/>
  <c r="M25" i="58"/>
  <c r="O20" i="58"/>
  <c r="M20" i="58"/>
  <c r="O8" i="58"/>
  <c r="M8" i="58"/>
  <c r="O27" i="43"/>
  <c r="O32" i="43" s="1"/>
  <c r="M27" i="43"/>
  <c r="M32" i="43" s="1"/>
  <c r="O15" i="43"/>
  <c r="M15" i="43"/>
  <c r="R23" i="62"/>
  <c r="R26" i="62" s="1"/>
  <c r="R13" i="62"/>
  <c r="R17" i="62" s="1"/>
  <c r="T31" i="39"/>
  <c r="T28" i="39"/>
  <c r="R27" i="39"/>
  <c r="R32" i="39" s="1"/>
  <c r="P27" i="39"/>
  <c r="P32" i="39" s="1"/>
  <c r="N27" i="39"/>
  <c r="N32" i="39" s="1"/>
  <c r="L27" i="39"/>
  <c r="L32" i="39" s="1"/>
  <c r="J27" i="39"/>
  <c r="J32" i="39" s="1"/>
  <c r="H27" i="39"/>
  <c r="H32" i="39" s="1"/>
  <c r="F27" i="39"/>
  <c r="F32" i="39" s="1"/>
  <c r="T26" i="39"/>
  <c r="T24" i="39"/>
  <c r="T23" i="39"/>
  <c r="T22" i="39"/>
  <c r="T19" i="39"/>
  <c r="T12" i="39"/>
  <c r="T16" i="39"/>
  <c r="R15" i="39"/>
  <c r="P15" i="39"/>
  <c r="P20" i="39" s="1"/>
  <c r="N15" i="39"/>
  <c r="N20" i="39" s="1"/>
  <c r="L15" i="39"/>
  <c r="J15" i="39"/>
  <c r="J20" i="39" s="1"/>
  <c r="H15" i="39"/>
  <c r="H20" i="39" s="1"/>
  <c r="F20" i="39"/>
  <c r="T11" i="39"/>
  <c r="T10" i="39"/>
  <c r="T9" i="39"/>
  <c r="AE32" i="42"/>
  <c r="AE29" i="42"/>
  <c r="Y28" i="42"/>
  <c r="W28" i="42"/>
  <c r="AC28" i="42"/>
  <c r="AC33" i="42" s="1"/>
  <c r="AA28" i="42"/>
  <c r="U28" i="42"/>
  <c r="S28" i="42"/>
  <c r="S33" i="42" s="1"/>
  <c r="Q28" i="42"/>
  <c r="Q33" i="42" s="1"/>
  <c r="O28" i="42"/>
  <c r="O33" i="42" s="1"/>
  <c r="M28" i="42"/>
  <c r="M33" i="42" s="1"/>
  <c r="K28" i="42"/>
  <c r="K33" i="42" s="1"/>
  <c r="I28" i="42"/>
  <c r="I33" i="42" s="1"/>
  <c r="G28" i="42"/>
  <c r="G33" i="42" s="1"/>
  <c r="E28" i="42"/>
  <c r="AE27" i="42"/>
  <c r="AE25" i="42"/>
  <c r="AE24" i="42"/>
  <c r="AE22" i="42"/>
  <c r="AE19" i="42"/>
  <c r="AE17" i="42"/>
  <c r="AE15" i="42"/>
  <c r="AC14" i="42"/>
  <c r="AC20" i="42" s="1"/>
  <c r="AA14" i="42"/>
  <c r="Y14" i="42"/>
  <c r="W14" i="42"/>
  <c r="W20" i="42" s="1"/>
  <c r="U14" i="42"/>
  <c r="U20" i="42" s="1"/>
  <c r="S14" i="42"/>
  <c r="S20" i="42" s="1"/>
  <c r="Q14" i="42"/>
  <c r="O14" i="42"/>
  <c r="O20" i="42" s="1"/>
  <c r="M14" i="42"/>
  <c r="M20" i="42" s="1"/>
  <c r="K14" i="42"/>
  <c r="I14" i="42"/>
  <c r="G14" i="42"/>
  <c r="G20" i="42" s="1"/>
  <c r="E14" i="42"/>
  <c r="E20" i="42" s="1"/>
  <c r="AE13" i="42"/>
  <c r="AE10" i="42"/>
  <c r="AE9" i="42"/>
  <c r="AE7" i="42"/>
  <c r="L25" i="38"/>
  <c r="L23" i="38"/>
  <c r="J22" i="38"/>
  <c r="J26" i="38" s="1"/>
  <c r="H22" i="38"/>
  <c r="H26" i="38" s="1"/>
  <c r="L21" i="38"/>
  <c r="L19" i="38"/>
  <c r="L18" i="38"/>
  <c r="L15" i="38"/>
  <c r="L13" i="38"/>
  <c r="J12" i="38"/>
  <c r="H12" i="38"/>
  <c r="H16" i="38" s="1"/>
  <c r="L11" i="38"/>
  <c r="L9" i="38"/>
  <c r="L8" i="38"/>
  <c r="P53" i="49"/>
  <c r="N53" i="49"/>
  <c r="P42" i="49"/>
  <c r="N42" i="49"/>
  <c r="L42" i="49"/>
  <c r="J42" i="49"/>
  <c r="P10" i="49"/>
  <c r="N10" i="49"/>
  <c r="L10" i="49"/>
  <c r="J10" i="49"/>
  <c r="O154" i="50"/>
  <c r="M154" i="50"/>
  <c r="K154" i="50"/>
  <c r="I154" i="50"/>
  <c r="O113" i="50"/>
  <c r="M113" i="50"/>
  <c r="K113" i="50"/>
  <c r="I113" i="50"/>
  <c r="O107" i="50"/>
  <c r="M107" i="50"/>
  <c r="K107" i="50"/>
  <c r="I107" i="50"/>
  <c r="O96" i="50"/>
  <c r="M96" i="50"/>
  <c r="K96" i="50"/>
  <c r="I96" i="50"/>
  <c r="O46" i="50"/>
  <c r="M46" i="50"/>
  <c r="K46" i="50"/>
  <c r="I46" i="50"/>
  <c r="O40" i="50"/>
  <c r="M40" i="50"/>
  <c r="K40" i="50"/>
  <c r="I40" i="50"/>
  <c r="O31" i="50"/>
  <c r="M31" i="50"/>
  <c r="K31" i="50"/>
  <c r="I31" i="50"/>
  <c r="O24" i="50"/>
  <c r="M24" i="50"/>
  <c r="K24" i="50"/>
  <c r="I24" i="50"/>
  <c r="O13" i="50"/>
  <c r="M13" i="50"/>
  <c r="K13" i="50"/>
  <c r="I13" i="50"/>
  <c r="Q36" i="42" l="1"/>
  <c r="H28" i="38"/>
  <c r="P34" i="39"/>
  <c r="O69" i="58"/>
  <c r="O70" i="58" s="1"/>
  <c r="T15" i="39"/>
  <c r="T20" i="39" s="1"/>
  <c r="T32" i="39"/>
  <c r="O35" i="42"/>
  <c r="M69" i="58"/>
  <c r="M70" i="58" s="1"/>
  <c r="T27" i="39"/>
  <c r="J29" i="38"/>
  <c r="I69" i="58"/>
  <c r="I70" i="58" s="1"/>
  <c r="R29" i="62"/>
  <c r="L35" i="39"/>
  <c r="L22" i="38"/>
  <c r="L26" i="38" s="1"/>
  <c r="R35" i="39"/>
  <c r="O35" i="43"/>
  <c r="AA33" i="42"/>
  <c r="H34" i="39"/>
  <c r="W33" i="42"/>
  <c r="W35" i="42" s="1"/>
  <c r="I36" i="42"/>
  <c r="Y36" i="42"/>
  <c r="K96" i="58"/>
  <c r="J16" i="38"/>
  <c r="J28" i="38" s="1"/>
  <c r="H29" i="38"/>
  <c r="K36" i="42"/>
  <c r="AA36" i="42"/>
  <c r="Q20" i="42"/>
  <c r="Q35" i="42" s="1"/>
  <c r="Y33" i="42"/>
  <c r="I96" i="58"/>
  <c r="I20" i="42"/>
  <c r="I35" i="42" s="1"/>
  <c r="L12" i="38"/>
  <c r="L16" i="38" s="1"/>
  <c r="AE14" i="42"/>
  <c r="AE20" i="42" s="1"/>
  <c r="J34" i="39"/>
  <c r="M96" i="58"/>
  <c r="O96" i="58"/>
  <c r="AE23" i="42"/>
  <c r="M35" i="43"/>
  <c r="K69" i="58"/>
  <c r="K70" i="58" s="1"/>
  <c r="Y20" i="42"/>
  <c r="G35" i="42"/>
  <c r="E36" i="42"/>
  <c r="U36" i="42"/>
  <c r="F34" i="39"/>
  <c r="N34" i="39"/>
  <c r="N35" i="39"/>
  <c r="L20" i="39"/>
  <c r="L34" i="39" s="1"/>
  <c r="F35" i="39"/>
  <c r="L33" i="49"/>
  <c r="P33" i="49"/>
  <c r="J33" i="49"/>
  <c r="N33" i="49"/>
  <c r="S35" i="42"/>
  <c r="M35" i="42"/>
  <c r="AC35" i="42"/>
  <c r="E33" i="42"/>
  <c r="E35" i="42" s="1"/>
  <c r="K20" i="42"/>
  <c r="K35" i="42" s="1"/>
  <c r="AA20" i="42"/>
  <c r="O36" i="42"/>
  <c r="H35" i="39"/>
  <c r="M36" i="42"/>
  <c r="J35" i="39"/>
  <c r="U33" i="42"/>
  <c r="U35" i="42" s="1"/>
  <c r="AC36" i="42"/>
  <c r="R20" i="39"/>
  <c r="R34" i="39" s="1"/>
  <c r="S36" i="42"/>
  <c r="R30" i="62"/>
  <c r="G36" i="42"/>
  <c r="W36" i="42"/>
  <c r="P35" i="39"/>
  <c r="M20" i="43"/>
  <c r="M34" i="43" s="1"/>
  <c r="O20" i="43"/>
  <c r="O34" i="43" s="1"/>
  <c r="AA35" i="42" l="1"/>
  <c r="T34" i="39"/>
  <c r="AE28" i="42"/>
  <c r="AE33" i="42" s="1"/>
  <c r="L28" i="38"/>
  <c r="L29" i="38"/>
  <c r="AE36" i="42"/>
  <c r="Y35" i="42"/>
  <c r="T35" i="39"/>
  <c r="AE35" i="42" l="1"/>
  <c r="J18" i="68" l="1"/>
</calcChain>
</file>

<file path=xl/sharedStrings.xml><?xml version="1.0" encoding="utf-8"?>
<sst xmlns="http://schemas.openxmlformats.org/spreadsheetml/2006/main" count="2143" uniqueCount="1353">
  <si>
    <t>AMA MARINE PUBLIC COMPANY LIMITED AND SUBSIDIARIES</t>
  </si>
  <si>
    <t>NOTES TO FINANCIAL STATEMENTS</t>
  </si>
  <si>
    <t>FOR THE YEAR ENDED DECEMBER 31, 2022</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</si>
  <si>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</si>
  <si>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</si>
  <si>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</si>
  <si>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</si>
  <si>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</si>
  <si>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</si>
  <si>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</si>
  <si>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</si>
  <si>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</si>
  <si>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</si>
  <si>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</si>
  <si>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</si>
  <si>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Financial statements preparation basis</t>
  </si>
  <si>
    <t xml:space="preserve">     The Group’s financial statements  have been prepared in accordance  with  Thai  Financial Reporting Standards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</si>
  <si>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</si>
  <si>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</si>
  <si>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</si>
  <si>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</si>
  <si>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</si>
  <si>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</si>
  <si>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disclosed in related accounting policy.</t>
  </si>
  <si>
    <t xml:space="preserve">     2.2  Financial reporting standards that became effective in the current period</t>
  </si>
  <si>
    <t xml:space="preserve">     During the period, the Group has adopted a number of revised financial reporting standards and interpretations</t>
  </si>
  <si>
    <t xml:space="preserve">            which  are  effective  for  the financial statements  for  fiscal  year  beginning  on  or after January 1, 2022.  These</t>
  </si>
  <si>
    <t xml:space="preserve">            financial reporting standards were aimed  at  alignment  with  the  corresponding  International  Financial  Reporting  </t>
  </si>
  <si>
    <t xml:space="preserve">            Standards  with most of the changes directed  towards  clarifying  accounting  treatment  and,  for  some standards.</t>
  </si>
  <si>
    <t xml:space="preserve">            providing temporary reliefs or temporary exemptions for users.</t>
  </si>
  <si>
    <t xml:space="preserve">     The  adoption  of  these  financial  reporting  standards  does not have  any significant  impact on  the Group’s </t>
  </si>
  <si>
    <t xml:space="preserve">            financial statements.  </t>
  </si>
  <si>
    <t xml:space="preserve"> - 2 -</t>
  </si>
  <si>
    <t xml:space="preserve">     2.3  Financial reporting standards that will become effective for the financial statements for the fiscal year beginning on or </t>
  </si>
  <si>
    <t xml:space="preserve">            after January 1, 2023</t>
  </si>
  <si>
    <t xml:space="preserve">     The Federation of Accounting Professions has announced for adoption a number of revised financial reporting</t>
  </si>
  <si>
    <t xml:space="preserve">             standards, which are effective  for the financial statements for the fiscal  year  beginning on  or  after  January 1, 2023. </t>
  </si>
  <si>
    <t xml:space="preserve">             These financial reporting standards were aimed at alignment with the corresponding International Financial Reporting </t>
  </si>
  <si>
    <t xml:space="preserve">             Standards.</t>
  </si>
  <si>
    <t xml:space="preserve">     The  management of the Group believes that the revision of those standards do not have significant impacts on </t>
  </si>
  <si>
    <t xml:space="preserve">          the financial statements of the Group.</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</si>
  <si>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</si>
  <si>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</si>
  <si>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</si>
  <si>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</si>
  <si>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of  subsidiary were taken into consolidation since the controllable date. </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</si>
  <si>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</si>
  <si>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</si>
  <si>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as  "Non-controlling interests".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</si>
  <si>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</si>
  <si>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</si>
  <si>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financial statements  for other purposes  may be limited due to the difference of those consolidated companies.</t>
  </si>
  <si>
    <t xml:space="preserve">     3.4  The consolidated  financial statements  have  been  prepared by  including  the financial statements  of AMA  Marine</t>
  </si>
  <si>
    <t xml:space="preserve">            Public Company Limited and subsidiaries which has shareholding in subsidiaries as follows :</t>
  </si>
  <si>
    <t>Percentage of holding</t>
  </si>
  <si>
    <t>Type of business</t>
  </si>
  <si>
    <t>Relationship</t>
  </si>
  <si>
    <t>2022</t>
  </si>
  <si>
    <t>2021</t>
  </si>
  <si>
    <t xml:space="preserve">            AMA Logistic Co., Ltd.</t>
  </si>
  <si>
    <t>99.99</t>
  </si>
  <si>
    <t>Logistic</t>
  </si>
  <si>
    <t>Subsidiary</t>
  </si>
  <si>
    <t xml:space="preserve">            TSSK Logistic Co., Ltd.</t>
  </si>
  <si>
    <t>Subsidiary (indirectly held by</t>
  </si>
  <si>
    <t>AMA Logistic Co., Ltd.)</t>
  </si>
  <si>
    <t xml:space="preserve">            Auto Logis Co., Ltd.</t>
  </si>
  <si>
    <r>
      <t xml:space="preserve">            </t>
    </r>
    <r>
      <rPr>
        <b/>
        <i/>
        <sz val="15"/>
        <color theme="1"/>
        <rFont val="Angsana New"/>
        <family val="1"/>
      </rPr>
      <t>Business combinations</t>
    </r>
  </si>
  <si>
    <t xml:space="preserve">            The Company applies the acquisition method for all business combinations when control is transferred to the Group</t>
  </si>
  <si>
    <t xml:space="preserve">     other than those with entities under common control.</t>
  </si>
  <si>
    <t xml:space="preserve"> - 3 -</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</si>
  <si>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</si>
  <si>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</si>
  <si>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</si>
  <si>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</si>
  <si>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</si>
  <si>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</si>
  <si>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</si>
  <si>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</si>
  <si>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</si>
  <si>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includes the fair value  of any contingent consideration.</t>
  </si>
  <si>
    <r>
      <t xml:space="preserve">            </t>
    </r>
    <r>
      <rPr>
        <b/>
        <i/>
        <sz val="15"/>
        <color theme="1"/>
        <rFont val="Angsana New"/>
        <family val="1"/>
      </rPr>
      <t>Subsidiaries</t>
    </r>
  </si>
  <si>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</si>
  <si>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</si>
  <si>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</si>
  <si>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</si>
  <si>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</si>
  <si>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</si>
  <si>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</si>
  <si>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</si>
  <si>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</si>
  <si>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</si>
  <si>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Revenues from services, the Group satisfies a performance obligation comprise :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</si>
  <si>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</si>
  <si>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</si>
  <si>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</si>
  <si>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  Revenues from transportation services in a short period are recognized when the services are rendered. </t>
  </si>
  <si>
    <t xml:space="preserve">            The  amounts in which the entity received or entitled from customers but has the performance obligations under </t>
  </si>
  <si>
    <t xml:space="preserve">            contract is presented under the caption of "Contract liabilities"  in the statements of financial position  which will </t>
  </si>
  <si>
    <t xml:space="preserve">            be recognized as revenues when the obligation under the contract is performed. </t>
  </si>
  <si>
    <t xml:space="preserve">            4.1.2  Interest income is recognized on an accrual basis by reference to the effective interest rate. </t>
  </si>
  <si>
    <t xml:space="preserve">            4.1.3  Other income and expenses are recognized on the right to be received and the obligation to be paid. </t>
  </si>
  <si>
    <t xml:space="preserve"> - 4 -</t>
  </si>
  <si>
    <t xml:space="preserve">     4.2  Cash and cash equivalents</t>
  </si>
  <si>
    <t xml:space="preserve">            Cash and cash equivalents  included cash on hand,  deposit at banks  and  short-term highly  liquid  investment with </t>
  </si>
  <si>
    <t xml:space="preserve">     an original maturity  is three months or less from the acquisition date and are not subject to restriction on withdrawal. </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</si>
  <si>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</si>
  <si>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</si>
  <si>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</si>
  <si>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</si>
  <si>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</si>
  <si>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Inventories comprise fuel  and lubricant,  materials and  supplies of vessels  are the stated at the lower of cost on a</t>
  </si>
  <si>
    <t xml:space="preserve">     weighted average basis or net realizable value. </t>
  </si>
  <si>
    <t xml:space="preserve">     4.5  Investment in subsidiary </t>
  </si>
  <si>
    <t xml:space="preserve">            Investment in subsidiary in the separate financial statements are stated at cost less provision for impairment (if any).</t>
  </si>
  <si>
    <t xml:space="preserve">     4.6  Investment properties</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</si>
  <si>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</si>
  <si>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</si>
  <si>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</si>
  <si>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</si>
  <si>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</si>
  <si>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</si>
  <si>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income. </t>
  </si>
  <si>
    <t xml:space="preserve">     4.7  Property, plant and equipment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</si>
  <si>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</si>
  <si>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</si>
  <si>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</si>
  <si>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</si>
  <si>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</si>
  <si>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</si>
  <si>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</si>
  <si>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20-27  years</t>
  </si>
  <si>
    <t>Vessels</t>
  </si>
  <si>
    <t>10-23  years</t>
  </si>
  <si>
    <t>Dry-dock and special survey expenses</t>
  </si>
  <si>
    <t>2-3  years</t>
  </si>
  <si>
    <t>Truck and components</t>
  </si>
  <si>
    <t>8-10  years</t>
  </si>
  <si>
    <t>Machinery</t>
  </si>
  <si>
    <t>12  years</t>
  </si>
  <si>
    <t>Prefabricated office</t>
  </si>
  <si>
    <t>10  years</t>
  </si>
  <si>
    <t>Leased office improvement</t>
  </si>
  <si>
    <t>Vessels equipment</t>
  </si>
  <si>
    <t>5  years</t>
  </si>
  <si>
    <t>Office tools and equipment</t>
  </si>
  <si>
    <t>Vehicles</t>
  </si>
  <si>
    <t xml:space="preserve"> - 5 -</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</si>
  <si>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</si>
  <si>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</si>
  <si>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</si>
  <si>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</si>
  <si>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</si>
  <si>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</si>
  <si>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</si>
  <si>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</si>
  <si>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</si>
  <si>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4.8  Goodwill</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</si>
  <si>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</si>
  <si>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</si>
  <si>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</si>
  <si>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The Company  recognizes goodwill  at cost  less  accumulated impairment.  The Company  will carry  out a  test for </t>
  </si>
  <si>
    <t xml:space="preserve">     impairment of goodwill at least once a year or when there are factors indicating that an investment might be impaired.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</si>
  <si>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</si>
  <si>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</si>
  <si>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</si>
  <si>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</si>
  <si>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</si>
  <si>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4.9  Other intangible assets</t>
  </si>
  <si>
    <t xml:space="preserve">             4.9.1 Computer software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</si>
  <si>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</si>
  <si>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</si>
  <si>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</si>
  <si>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</si>
  <si>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4.9.2 Customers relationship</t>
  </si>
  <si>
    <t xml:space="preserve">            Customers relationship accounted for separately from goodwill which derived from acquisition of subsidiary, are </t>
  </si>
  <si>
    <t xml:space="preserve">     amortized on a straight-line basis over the useful lives for 10 years.</t>
  </si>
  <si>
    <t xml:space="preserve">     Intangible assets  which have indefinite useful lives  are stated at cost  less provision for impairment (if any).</t>
  </si>
  <si>
    <t xml:space="preserve">     4.10   Impairment of non-financial assets</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</si>
  <si>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</si>
  <si>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</si>
  <si>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</si>
  <si>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</si>
  <si>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</si>
  <si>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declined.</t>
  </si>
  <si>
    <t xml:space="preserve"> - 6 -</t>
  </si>
  <si>
    <t xml:space="preserve">     4.11  Translation of foreign currency financial statements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</si>
  <si>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</si>
  <si>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</si>
  <si>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</si>
  <si>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</si>
  <si>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</si>
  <si>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</si>
  <si>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</si>
  <si>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</si>
  <si>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</si>
  <si>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</si>
  <si>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</si>
  <si>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</si>
  <si>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</si>
  <si>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</si>
  <si>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</si>
  <si>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</si>
  <si>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</si>
  <si>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</si>
  <si>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</si>
  <si>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</si>
  <si>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</si>
  <si>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</si>
  <si>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</si>
  <si>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</si>
  <si>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</si>
  <si>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period. Differences from such translations have been presented in other comprehensive income.</t>
  </si>
  <si>
    <t xml:space="preserve">     4.12  Leases</t>
  </si>
  <si>
    <t xml:space="preserve">            At inception of contract, the Company assesses whether a contract is, or contains, a lease.  A contract is, or contains,</t>
  </si>
  <si>
    <t xml:space="preserve">     a lease  if the  contract conveys  the right  to control  the use  of an identified asset  for a period  of time  in exchange for </t>
  </si>
  <si>
    <t xml:space="preserve">     consideration. </t>
  </si>
  <si>
    <t xml:space="preserve">            The Company applied a single recognition and measurement approach for all leases, except for short-term leases and </t>
  </si>
  <si>
    <t xml:space="preserve">     leases of  low-value assets. At the commencement date of the lease (i.e. the date the underlying asset is available for use),</t>
  </si>
  <si>
    <t xml:space="preserve">     the Company recognizes  right-of-use assets  representing  the right  to use  underlying  assets  and lease  liabilities based </t>
  </si>
  <si>
    <t xml:space="preserve">     on lease payments.</t>
  </si>
  <si>
    <t xml:space="preserve"> - 7 -</t>
  </si>
  <si>
    <t xml:space="preserve">     Group as a lessee</t>
  </si>
  <si>
    <t xml:space="preserve">     Right-of-use assets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</si>
  <si>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</si>
  <si>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</si>
  <si>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</si>
  <si>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incurred,  and lease payments made at or before the commencement date,  less any lease incentives received.</t>
  </si>
  <si>
    <t xml:space="preserve">            Depreciation of right-of-use assets are calculated by reference to their costs on a straight-line basis over the shorter </t>
  </si>
  <si>
    <t xml:space="preserve">     of the lease term and the estimated useful lives for each of right-of-use assets, as follows:</t>
  </si>
  <si>
    <t>Office buildings</t>
  </si>
  <si>
    <t>Land</t>
  </si>
  <si>
    <t>7-9  years</t>
  </si>
  <si>
    <t xml:space="preserve">            If ownership of  the leased  asset transfers to  the Company  at the end of  the lease term or  the cost of such asset </t>
  </si>
  <si>
    <t xml:space="preserve">     reflects the exercise of a purchase option, depreciation is calculated using the estimated useful life of the asset.</t>
  </si>
  <si>
    <t xml:space="preserve">     Lease liabilities</t>
  </si>
  <si>
    <t xml:space="preserve">            At the commencement date of the lease, the Group recognize lease liabilities measured at the of the lease payments </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</si>
  <si>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</si>
  <si>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</si>
  <si>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</si>
  <si>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remeasured if there is a modification or reassessment.</t>
  </si>
  <si>
    <t xml:space="preserve">     Short-term leases and Leases of low - value assets</t>
  </si>
  <si>
    <t xml:space="preserve">            Payments under  leases that,  have a  lease term  of 12 months  or less  at the commencement date,  or are leases of</t>
  </si>
  <si>
    <t xml:space="preserve">     low - value assets, are recognized as expenses on a straight-line basis over the lease term.</t>
  </si>
  <si>
    <t xml:space="preserve">     4.13  Financial instruments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</si>
  <si>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</si>
  <si>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</si>
  <si>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</si>
  <si>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</si>
  <si>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</si>
  <si>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are  classified, at  initial recognition, as to be  subsequently measured at amortized cost, fair </t>
  </si>
  <si>
    <t xml:space="preserve">              value through other comprehensive income (“FVTOCI”),  or fair  value through  profit or  loss  (“FVTPL”).  The </t>
  </si>
  <si>
    <t xml:space="preserve">              classification of financial assets  at initial  recognition is driven by the Group’s  business model  for managing  the </t>
  </si>
  <si>
    <t xml:space="preserve">              financial assets and the contractual cash flows characteristics of the financial assets. </t>
  </si>
  <si>
    <t xml:space="preserve"> - 8 -</t>
  </si>
  <si>
    <t xml:space="preserve">              Financial assets at amortized cost</t>
  </si>
  <si>
    <t xml:space="preserve">                      The  Group  measures  all  financial assets except for derivatives at amortized cost if the financial asset is held </t>
  </si>
  <si>
    <t xml:space="preserve">              in  order  to  collect contractual  cash flows and the contractual terms  of the  financial asset  give  rise  on specified </t>
  </si>
  <si>
    <t xml:space="preserve">              dates to cash flows that are solely payments of principal and interest on the principal amount outstanding.</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</si>
  <si>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</si>
  <si>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</si>
  <si>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modified or impaired.</t>
  </si>
  <si>
    <t xml:space="preserve">              Classification and measurement of financial liabilities</t>
  </si>
  <si>
    <t xml:space="preserve">                         Except for derivative liabilities, at initial recognition the Group’s financial liabilities are recognized at fair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</si>
  <si>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</si>
  <si>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</si>
  <si>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</si>
  <si>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</si>
  <si>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finance costs in profit or loss. </t>
  </si>
  <si>
    <t xml:space="preserve">              Derivatives</t>
  </si>
  <si>
    <t xml:space="preserve">                         The Company uses foreign currency and interest rate swap contracts as a derivative to manage its exchange </t>
  </si>
  <si>
    <t xml:space="preserve">              rate and interest rate risks.</t>
  </si>
  <si>
    <t xml:space="preserve">                         Derivatives are  initially recognized  at fair value on the date on which a derivative contract  is entered into </t>
  </si>
  <si>
    <t xml:space="preserve">              and are subsequently remeasured at fair value. The subsequent changes are recognized in profit or loss. Derivatives </t>
  </si>
  <si>
    <t xml:space="preserve">              are carried as financial assets when the fair value is positive and as financial liabilities when the fair value is negative. </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</si>
  <si>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</si>
  <si>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</si>
  <si>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</si>
  <si>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 xml:space="preserve">              Derecognition of financial instruments</t>
  </si>
  <si>
    <t xml:space="preserve">                         A financial asset is primarily derecognized when the rights to receive cash flows from the asset have expired </t>
  </si>
  <si>
    <t xml:space="preserve">              or have been transferred and either the Group has transferred substantially all the risks and rewards of the asset, or </t>
  </si>
  <si>
    <t xml:space="preserve">              the Group has neither transferred nor retained substantially all the risks and rewards of the asset, but has transferred</t>
  </si>
  <si>
    <t xml:space="preserve">              control of the asset.</t>
  </si>
  <si>
    <t xml:space="preserve">                         A financial liability is derecognized when the obligation under the liability is discharged or cancelled or expires.</t>
  </si>
  <si>
    <t xml:space="preserve">              When an existing financial liability is replaced by another from the same lender on substantially different terms, or the</t>
  </si>
  <si>
    <t xml:space="preserve">              terms of an existing liability are substantially modified, such an exchange or modification is treated as the derecognition</t>
  </si>
  <si>
    <t xml:space="preserve">              of the  original liability and the recognition  of  a new liability.   The difference in the respective carrying amounts is</t>
  </si>
  <si>
    <t xml:space="preserve">              recognized in the statement of profit or loss.</t>
  </si>
  <si>
    <t xml:space="preserve"> - 9 -</t>
  </si>
  <si>
    <t xml:space="preserve">              Impairment of financial assets</t>
  </si>
  <si>
    <t xml:space="preserve">                         The  Group  recognizes  an allowance for expected credit losses (“ECLs”) for all debt instruments not held at </t>
  </si>
  <si>
    <t xml:space="preserve">              FVTPL. ECLs are based on the difference between the contractual cash flows due in accordance with the contract </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</si>
  <si>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</si>
  <si>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</si>
  <si>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</si>
  <si>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</si>
  <si>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</si>
  <si>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</si>
  <si>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</si>
  <si>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(a lifetime ECL).</t>
  </si>
  <si>
    <t xml:space="preserve">                         For  trade  receivables  and  contract  assets,  the  Group  applies a  simplified  approach  in  calculating ECLs. </t>
  </si>
  <si>
    <t xml:space="preserve">              Therefore, the Group does not track changes in credit risk, but instead recognizes a loss allowance based on lifetime</t>
  </si>
  <si>
    <t xml:space="preserve">              ECLs  at  each  reporting  date.  It is based on  its historical  credit loss experience  and adjusted for forward-looking </t>
  </si>
  <si>
    <t xml:space="preserve">              factors specific to the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</si>
  <si>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</si>
  <si>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</si>
  <si>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</si>
  <si>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</si>
  <si>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</si>
  <si>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4.14  Income tax expenses and deferred tax</t>
  </si>
  <si>
    <t xml:space="preserve">              Income tax expenses for the accounting period comprises current tax and deferred tax. </t>
  </si>
  <si>
    <t xml:space="preserve">              4.14.1  Current tax</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</si>
  <si>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</si>
  <si>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</si>
  <si>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</si>
  <si>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</si>
  <si>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</si>
  <si>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</si>
  <si>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</si>
  <si>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4.14.2  Deferred tax</t>
  </si>
  <si>
    <t xml:space="preserve">                         Deferred tax is measured at the tax rates that are expected to be applied to the temporary differences when</t>
  </si>
  <si>
    <t xml:space="preserve">             they adjust, using tax rates enacted or substantively enacted at the reporting date.</t>
  </si>
  <si>
    <t xml:space="preserve"> - 10 -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</si>
  <si>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</si>
  <si>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</si>
  <si>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</si>
  <si>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</si>
  <si>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</si>
  <si>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</si>
  <si>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</si>
  <si>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</si>
  <si>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</si>
  <si>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4.15  Basic earnings per share</t>
  </si>
  <si>
    <t xml:space="preserve">             Earnings per share as presented in the statements of comprehensive income is the basic earnings per share which is </t>
  </si>
  <si>
    <t xml:space="preserve">     determined  by dividing  profit  (loss) for  the period  by the  weighted  average number  of common  shares issued  and </t>
  </si>
  <si>
    <t xml:space="preserve">     paid-up during the year. </t>
  </si>
  <si>
    <t xml:space="preserve">     4.16  Provisions</t>
  </si>
  <si>
    <t xml:space="preserve">             The Group recognize a provision  when an entity has a present legal  or constructive obligation as a result  of a  past </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</si>
  <si>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</si>
  <si>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</si>
  <si>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</si>
  <si>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</si>
  <si>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4.17  Provident fund and employee benefits</t>
  </si>
  <si>
    <t xml:space="preserve">              4.17.1  Provident fund</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</si>
  <si>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</si>
  <si>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</si>
  <si>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     provident fund.  The Company's  contribution payments  to the  provident  fund  were recorded  as  expenses  in statements </t>
  </si>
  <si>
    <t xml:space="preserve">     of comprehensive income in the period in which they are incurred.</t>
  </si>
  <si>
    <t xml:space="preserve">              4.17.2  Employee benefits</t>
  </si>
  <si>
    <t xml:space="preserve">      The Group provide  for  post-employment  benefits,  payable to employees  under the Thai  Labor  Law. The </t>
  </si>
  <si>
    <t xml:space="preserve">     present value of employee benefit liabilities recognized in the statements of financial position is estimated  on an  actuarial </t>
  </si>
  <si>
    <t xml:space="preserve">     basis using Projected Unit Credit  Method of which calculated by the Independent Actuary by using Actuarial Technique.</t>
  </si>
  <si>
    <t xml:space="preserve">     The  calculation  was  made  from  determining the present value  of future cash flows expected to be required to settle and</t>
  </si>
  <si>
    <t xml:space="preserve">     determines discount rate  by reference  to market yield  of government bonds should have terms to maturity approximately</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</si>
  <si>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</si>
  <si>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</si>
  <si>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period  in  which  they  are  incurred in  other comprehensive income.  Expenses related  to employee  benefits shall  be </t>
  </si>
  <si>
    <t xml:space="preserve">     recorded in profit or loss for sharing such costs throughout the period of services rendering.</t>
  </si>
  <si>
    <t xml:space="preserve"> - 11 -</t>
  </si>
  <si>
    <t xml:space="preserve">     4.18  Transactions with related parties</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</si>
  <si>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</si>
  <si>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</si>
  <si>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</si>
  <si>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</si>
  <si>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</si>
  <si>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4.19  Significant accounting judgements and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</si>
  <si>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</si>
  <si>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</si>
  <si>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</si>
  <si>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</si>
  <si>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Determining the lease term of contracts with renewal and termination options</t>
  </si>
  <si>
    <t xml:space="preserve">             The Group  determine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</si>
  <si>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</si>
  <si>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</si>
  <si>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t>
  </si>
  <si>
    <t xml:space="preserve">     that create an economic incentive to exercise either the renewal or termination.  After the commencement date, the Group </t>
  </si>
  <si>
    <t xml:space="preserve">     reassesses  the lease term  if there is a significant event  or change in circumstances  that is with its control  and affects to</t>
  </si>
  <si>
    <t xml:space="preserve">     reasonably certain to be exercised.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</si>
  <si>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</si>
  <si>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</si>
  <si>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t>
  </si>
  <si>
    <t xml:space="preserve">     debts and the forecast economic condition for groupings of various customer segments with similar credit risks. The Group’s</t>
  </si>
  <si>
    <t xml:space="preserve">     historical credit loss experience  and forecast economic conditions may also not be  representative of whether  a customer </t>
  </si>
  <si>
    <t xml:space="preserve">     will actually default in the future.</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</si>
  <si>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</si>
  <si>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</si>
  <si>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</si>
  <si>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</si>
  <si>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</si>
  <si>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</si>
  <si>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</si>
  <si>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to the assets subject to the review.</t>
  </si>
  <si>
    <t xml:space="preserve"> - 12 -</t>
  </si>
  <si>
    <t xml:space="preserve">     Goodwill</t>
  </si>
  <si>
    <t xml:space="preserve">            The initial recognition and measurement of goodwill, and subsequent impairment testing, require management to make </t>
  </si>
  <si>
    <t xml:space="preserve">     estimates of cash flows to be generated by the asset or the cash generating units and to choose a suitable discount rate in </t>
  </si>
  <si>
    <t xml:space="preserve">     order to calculate the present value of those cash flows.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</si>
  <si>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</si>
  <si>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</si>
  <si>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</si>
  <si>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</si>
  <si>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</si>
  <si>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</si>
  <si>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</si>
  <si>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</si>
  <si>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4.20  Measurement of fair values</t>
  </si>
  <si>
    <t xml:space="preserve">     The Group has an established control framework with respect to the measurement of fair values. This includes </t>
  </si>
  <si>
    <t xml:space="preserve">             a valuation team that has overall responsibility for overseeing all significant fair value measurements, including level 3</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</si>
  <si>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</si>
  <si>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</si>
  <si>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</si>
  <si>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</si>
  <si>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</si>
  <si>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</si>
  <si>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Fair values  are categorized  into  different  levels  in  a  fair value  hierarchy  based  on the inputs used in the </t>
  </si>
  <si>
    <t xml:space="preserve">            valuation techniques  as  follows : </t>
  </si>
  <si>
    <r>
      <t xml:space="preserve">            </t>
    </r>
    <r>
      <rPr>
        <sz val="15"/>
        <color theme="1"/>
        <rFont val="Calibri"/>
        <family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</si>
  <si>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</si>
  <si>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</si>
  <si>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</si>
  <si>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</si>
  <si>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</si>
  <si>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</si>
  <si>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</si>
  <si>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</si>
  <si>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</si>
  <si>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</si>
  <si>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- 13 -</t>
  </si>
  <si>
    <t>5.</t>
  </si>
  <si>
    <t>Reclassification</t>
  </si>
  <si>
    <t>As described in notes 33 to financial statements relating to the business acquisition, TSSK Logistics Co., Ltd. and Auto</t>
  </si>
  <si>
    <t>Logis Co., Ltd. in 2021 that the Group has completely measured fair value of the identifiable assets acquired and the liabilities</t>
  </si>
  <si>
    <t>assumed of TSSK Logistics Co., Ltd. and Auto Logis Co., Ltd. in conformity with Thai Financial Reporting Standards No. 3</t>
  </si>
  <si>
    <t>"Business Combination". The acquirer has to make retroactive  adjustments the financial statements for the provisions recognized</t>
  </si>
  <si>
    <t>at  the  acquisition date to reflect the additional information obtained about facts  and circumstances  that existed  as  at  the</t>
  </si>
  <si>
    <t xml:space="preserve"> acquisition date that would have affected the amounts recognized at that date and measurement period  cannot exceed one </t>
  </si>
  <si>
    <t>year from the acquisition date.</t>
  </si>
  <si>
    <t>The effects to the consolidated financial statements as at December 31, 2021 are summarized as follows:</t>
  </si>
  <si>
    <t>Unit : Baht</t>
  </si>
  <si>
    <t>As previously reported</t>
  </si>
  <si>
    <t>Restated</t>
  </si>
  <si>
    <t>Non-current assets</t>
  </si>
  <si>
    <t>Other intangible assets (Note No.14)</t>
  </si>
  <si>
    <t>Goodwill (Note No.33)</t>
  </si>
  <si>
    <t>Non-current liabilities</t>
  </si>
  <si>
    <t>Deferred tax liabilities (Note No.16)</t>
  </si>
  <si>
    <t>Non-controlling interests (Note No.33)</t>
  </si>
  <si>
    <t xml:space="preserve">Because of net effects to the consolidated statements of comprehensive income for the year ended December 31, 2021 </t>
  </si>
  <si>
    <t xml:space="preserve">of Baht 0.86 million  do not have any significant impacts, accordingly, the Group has not made retroactive adjustment the </t>
  </si>
  <si>
    <t>consolidated statements of comprehensive income.</t>
  </si>
  <si>
    <t>6.</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</si>
  <si>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</si>
  <si>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</si>
  <si>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</si>
  <si>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</si>
  <si>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</si>
  <si>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</si>
  <si>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</si>
  <si>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</si>
  <si>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</si>
  <si>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</si>
  <si>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</si>
  <si>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</si>
  <si>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</si>
  <si>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</si>
  <si>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</si>
  <si>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</si>
  <si>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</si>
  <si>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</si>
  <si>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</si>
  <si>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</si>
  <si>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</si>
  <si>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</si>
  <si>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</si>
  <si>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</si>
  <si>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</si>
  <si>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</si>
  <si>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</si>
  <si>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</si>
  <si>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</si>
  <si>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</si>
  <si>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</si>
  <si>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- 14 -</t>
  </si>
  <si>
    <t>4.</t>
  </si>
  <si>
    <t>Pyramid Oil Co., Ltd.</t>
  </si>
  <si>
    <t>Olympus Oil Co., Ltd.</t>
  </si>
  <si>
    <t>Everest Oil Co., Ltd.</t>
  </si>
  <si>
    <t>7.</t>
  </si>
  <si>
    <t xml:space="preserve">Onelink Network Co., Ltd. </t>
  </si>
  <si>
    <t xml:space="preserve">** Common directors </t>
  </si>
  <si>
    <t>Distribution of GPS</t>
  </si>
  <si>
    <t>with the Company</t>
  </si>
  <si>
    <t xml:space="preserve">    accessories</t>
  </si>
  <si>
    <t>8.</t>
  </si>
  <si>
    <t>PPP Green Complex Public</t>
  </si>
  <si>
    <t xml:space="preserve">Common directors </t>
  </si>
  <si>
    <t>9.</t>
  </si>
  <si>
    <t>Ms. Somluck   Ketpanich</t>
  </si>
  <si>
    <t xml:space="preserve">Relative of director and </t>
  </si>
  <si>
    <t>Land rental</t>
  </si>
  <si>
    <t xml:space="preserve">shareholder of subsidiary (indirectly </t>
  </si>
  <si>
    <t>held by AMA Logistic Co., Ltd.)</t>
  </si>
  <si>
    <t>10.</t>
  </si>
  <si>
    <t>Yokpanit transport Part., Ltd.</t>
  </si>
  <si>
    <t>Subsidiary's director</t>
  </si>
  <si>
    <t xml:space="preserve">Assets acquisition </t>
  </si>
  <si>
    <t>(indirectly held by</t>
  </si>
  <si>
    <t>**</t>
  </si>
  <si>
    <t>On February 25, 2021, the director of the Company has resigned from taking a director position of One Link Network Co., Ltd.</t>
  </si>
  <si>
    <t>- 15 -</t>
  </si>
  <si>
    <t>6.2</t>
  </si>
  <si>
    <t>Transactions and amounts with related persons and parties in statements of financial position as at December 31, 2022 and 2021</t>
  </si>
  <si>
    <t xml:space="preserve">are as follows:  </t>
  </si>
  <si>
    <t>Consolidated financial statements (Baht)</t>
  </si>
  <si>
    <t>Separate financial statements (Baht)</t>
  </si>
  <si>
    <t>December 31, 2022</t>
  </si>
  <si>
    <t>December 31, 2021</t>
  </si>
  <si>
    <t xml:space="preserve">6.2.1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</si>
  <si>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</si>
  <si>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</si>
  <si>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</si>
  <si>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</si>
  <si>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</si>
  <si>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</si>
  <si>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6.2.2  Trade accounts receivable </t>
  </si>
  <si>
    <t xml:space="preserve">PTG Energy Public Company Limited </t>
  </si>
  <si>
    <t>Petroleum Thai Corporation Co., Ltd.</t>
  </si>
  <si>
    <t xml:space="preserve">PPP Green Complex Public </t>
  </si>
  <si>
    <t>Company Limited</t>
  </si>
  <si>
    <t>6.2.3  Other accounts receivable</t>
  </si>
  <si>
    <t>- 16 -</t>
  </si>
  <si>
    <t xml:space="preserve">6.2.4  Accrued interest income </t>
  </si>
  <si>
    <t xml:space="preserve">6.2.5  Guarantees </t>
  </si>
  <si>
    <t xml:space="preserve">6.2.6  Assets acquisition </t>
  </si>
  <si>
    <t>6.2.7  Right-of-use asset</t>
  </si>
  <si>
    <t>6.2.8  Trade accounts payable</t>
  </si>
  <si>
    <t>- 17 -</t>
  </si>
  <si>
    <t>6.2.9  Other current payable</t>
  </si>
  <si>
    <t>6.2.10  Lease liabilities</t>
  </si>
  <si>
    <t>6.3</t>
  </si>
  <si>
    <t xml:space="preserve">Transactions and amounts with related persons and parties in statements of comprehensive income for the year ended </t>
  </si>
  <si>
    <t>December 31, 2022 and 2021 are as follows:</t>
  </si>
  <si>
    <t xml:space="preserve">6.3.1  Hire of transportation income </t>
  </si>
  <si>
    <t>- 18 -</t>
  </si>
  <si>
    <t xml:space="preserve">6.3.2  Other income </t>
  </si>
  <si>
    <t xml:space="preserve">6.3.3  Interest income </t>
  </si>
  <si>
    <t xml:space="preserve">AMA Logistic Co., Ltd. </t>
  </si>
  <si>
    <t xml:space="preserve">6.3.4  Purchase of oil </t>
  </si>
  <si>
    <t>6.3.5  Cost of service</t>
  </si>
  <si>
    <t>- 19 -</t>
  </si>
  <si>
    <t>6.3.6  Administrative expenses</t>
  </si>
  <si>
    <t>6.3.7  Finance costs</t>
  </si>
  <si>
    <t>6.3.8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</si>
  <si>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</si>
  <si>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</si>
  <si>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</si>
  <si>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</si>
  <si>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</si>
  <si>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</si>
  <si>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</si>
  <si>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</si>
  <si>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- 20 -</t>
  </si>
  <si>
    <t>8.  Trade and other current receivables</t>
  </si>
  <si>
    <t xml:space="preserve">8.1  Trade accounts receivable consist of : </t>
  </si>
  <si>
    <t>Note</t>
  </si>
  <si>
    <t>Trade accounts receivable-related parties</t>
  </si>
  <si>
    <t>6.2.2</t>
  </si>
  <si>
    <t xml:space="preserve">Trade accounts receivable/Accrued </t>
  </si>
  <si>
    <t xml:space="preserve">income-other parties </t>
  </si>
  <si>
    <t xml:space="preserve">As at December 31, 2022  and  2021, the Group has outstanding trade accounts receivable classified by age bands </t>
  </si>
  <si>
    <t>as follows :</t>
  </si>
  <si>
    <t>Trade accounts receivable separated by age bands</t>
  </si>
  <si>
    <t xml:space="preserve">     In due</t>
  </si>
  <si>
    <t xml:space="preserve">     During 1 - 90 days</t>
  </si>
  <si>
    <t xml:space="preserve">     During 91 - 180 days</t>
  </si>
  <si>
    <t xml:space="preserve">     During 181 - 365 days</t>
  </si>
  <si>
    <t xml:space="preserve">     Overdue 365 days</t>
  </si>
  <si>
    <t xml:space="preserve">8.2  Other current receivables consist of : </t>
  </si>
  <si>
    <t>Prepaid expenses</t>
  </si>
  <si>
    <t>Other current receivables</t>
  </si>
  <si>
    <t xml:space="preserve">Accrued other income </t>
  </si>
  <si>
    <t>Advance payment</t>
  </si>
  <si>
    <t>Others</t>
  </si>
  <si>
    <t xml:space="preserve">Total </t>
  </si>
  <si>
    <t>Total trade and other current receivables</t>
  </si>
  <si>
    <t>- 21 -</t>
  </si>
  <si>
    <t xml:space="preserve">9.  Inventories </t>
  </si>
  <si>
    <t xml:space="preserve">Fuel </t>
  </si>
  <si>
    <t>Vessels spare part</t>
  </si>
  <si>
    <t>Supplies</t>
  </si>
  <si>
    <t>10.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</si>
  <si>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</si>
  <si>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</si>
  <si>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</si>
  <si>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</si>
  <si>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</si>
  <si>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</si>
  <si>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</si>
  <si>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</si>
  <si>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</si>
  <si>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On September 29, 2021, A.M.A. Logistics  Co., Ltd.,  a subsidiary  of the Company,  entered into  shares  sale  and purchase </t>
  </si>
  <si>
    <t>agreement to purchase 114,000 ordinary shares or equivalent to 76% of TSSK Logistics Co., Ltd.  and 7,600 shares or equivalent</t>
  </si>
  <si>
    <t>to 76% of Auto Logis Co., Ltd. from third parties and received the shares transferring on October 5, 2021 as described in note 33.</t>
  </si>
  <si>
    <t xml:space="preserve">As at December 31, 2022 and 2021,  A.M.A. Logistics Co., Ltd. taken the share certificates of TSSK Logistics Co., Ltd. </t>
  </si>
  <si>
    <t>and Auto Logis Co., Ltd. to use as collateral against long-term borrowings as stated in note 20.</t>
  </si>
  <si>
    <t xml:space="preserve">In separate financial statements, the changes in cost of investment in subsidiary arose from the exchange difference on translation </t>
  </si>
  <si>
    <t>of functional currency to presentation currency.</t>
  </si>
  <si>
    <t>- 22 -</t>
  </si>
  <si>
    <t>11. Investment properties</t>
  </si>
  <si>
    <t>Consolidated and Separate financial statements (Baht)</t>
  </si>
  <si>
    <t>Condominium</t>
  </si>
  <si>
    <t>building</t>
  </si>
  <si>
    <t>Assets - cost :</t>
  </si>
  <si>
    <t>As at January 1, 2021</t>
  </si>
  <si>
    <t xml:space="preserve">     Acquisition </t>
  </si>
  <si>
    <t xml:space="preserve">     Exchange difference on translation of </t>
  </si>
  <si>
    <t xml:space="preserve">        financial statements</t>
  </si>
  <si>
    <t>As at December 31, 2021</t>
  </si>
  <si>
    <t>As at December 31, 2022</t>
  </si>
  <si>
    <t>Accumulated depreciation :</t>
  </si>
  <si>
    <t xml:space="preserve">     Depreciation for the year</t>
  </si>
  <si>
    <t>Net book value :</t>
  </si>
  <si>
    <t xml:space="preserve">        Balance as at December 31, 2022</t>
  </si>
  <si>
    <t xml:space="preserve">        Balance as at December 31, 2021</t>
  </si>
  <si>
    <t>Before translation</t>
  </si>
  <si>
    <t>After translation</t>
  </si>
  <si>
    <t>Depreciation for the year ended December 31, 2022</t>
  </si>
  <si>
    <t>Depreciation for the year ended December 31, 2021</t>
  </si>
  <si>
    <t>As at December 31, 2022 and 2021, investment properties had the fair value  amounted to Baht 4.12 million.</t>
  </si>
  <si>
    <t>- 23 -</t>
  </si>
  <si>
    <t xml:space="preserve">12. Property, plant and equipment </t>
  </si>
  <si>
    <t>Deferred repair and maintenance costs</t>
  </si>
  <si>
    <t>Building improvement</t>
  </si>
  <si>
    <t>Office furniture</t>
  </si>
  <si>
    <t>Office equipment and tools</t>
  </si>
  <si>
    <t>Oil truck and components</t>
  </si>
  <si>
    <t>Work in progress</t>
  </si>
  <si>
    <t xml:space="preserve">        Assets - cost :</t>
  </si>
  <si>
    <t xml:space="preserve">     Addition from business combination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</si>
  <si>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</si>
  <si>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</si>
  <si>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</si>
  <si>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</si>
  <si>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</si>
  <si>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</si>
  <si>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</si>
  <si>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December 31, 2022</t>
  </si>
  <si>
    <t>Balance as at December 31, 2021</t>
  </si>
  <si>
    <t xml:space="preserve">     Depreciation for the year ended December 31, 2022</t>
  </si>
  <si>
    <t xml:space="preserve">     Depreciation for the year ended December 31, 2021</t>
  </si>
  <si>
    <t>- 24 -</t>
  </si>
  <si>
    <t>Net book value</t>
  </si>
  <si>
    <t xml:space="preserve">    Depreciation for the year ended December 31, 2022</t>
  </si>
  <si>
    <t xml:space="preserve">    Depreciation for the year ended December 31, 2021</t>
  </si>
  <si>
    <t>As at December 31, 2022 and 2021, property, plant and equipment at net carrying value  amount  of Baht 2,518.20 million and Baht 2,390.77 million respectively (Seperate : amount of 2,453.69 million</t>
  </si>
  <si>
    <t xml:space="preserve">and Baht 2,322.03 million respectively) were mortgaged as guarantee under guarantee agreement against short-term borrowings from financial institution as stated in note 17 and long-term borrowings from financial institutions </t>
  </si>
  <si>
    <t>as stated in note 20.</t>
  </si>
  <si>
    <t xml:space="preserve">As at December 31, 2022 and 2021, subsidiary has fuel truck and components under lease with the carrying value approximately amount of Baht 861.82 million and Baht 1,092.63 million respectively as stated </t>
  </si>
  <si>
    <t>in note 19.</t>
  </si>
  <si>
    <t xml:space="preserve">As at December 31, 2022 and 2021,  the Group  has equipment  at the cost of Baht  28.47 million and Baht  21.59 million  respectively  which were fully depreciated but are still in use. (Separate : amount of </t>
  </si>
  <si>
    <t>Baht 13.66 million and Baht 11.12 million respectively).</t>
  </si>
  <si>
    <t>- 25 -</t>
  </si>
  <si>
    <t>13.</t>
  </si>
  <si>
    <t>Right-of-use assets</t>
  </si>
  <si>
    <t>Consolidated  financial statements (Baht)</t>
  </si>
  <si>
    <t>Separate financial</t>
  </si>
  <si>
    <t>statements  (Baht)</t>
  </si>
  <si>
    <t>Building</t>
  </si>
  <si>
    <t xml:space="preserve">        Addition from business combination </t>
  </si>
  <si>
    <t xml:space="preserve">        Acquisition </t>
  </si>
  <si>
    <t xml:space="preserve">        Disposal/write off</t>
  </si>
  <si>
    <t xml:space="preserve">        Exchange difference on translation of financial statements</t>
  </si>
  <si>
    <t xml:space="preserve">        Increase from business combination </t>
  </si>
  <si>
    <t xml:space="preserve">        Depreciation for the year</t>
  </si>
  <si>
    <t>- 26 -</t>
  </si>
  <si>
    <t>14.  Other intangible assets</t>
  </si>
  <si>
    <t xml:space="preserve">Separate financial </t>
  </si>
  <si>
    <t>Consolidated financial  statements (Baht)</t>
  </si>
  <si>
    <t>statements (Baht)</t>
  </si>
  <si>
    <t>Customers relationship</t>
  </si>
  <si>
    <t xml:space="preserve">        Increase from business combination (Note No.5)</t>
  </si>
  <si>
    <t xml:space="preserve">        Exchange difference on translation </t>
  </si>
  <si>
    <t xml:space="preserve">              of financial statements</t>
  </si>
  <si>
    <t>Accumulated amortization :</t>
  </si>
  <si>
    <t xml:space="preserve">        Amortization for the year</t>
  </si>
  <si>
    <t>Amortization for the year ended December 31, 2022</t>
  </si>
  <si>
    <t>Amortization for the year ended December 31, 2021</t>
  </si>
  <si>
    <t>- 27 -</t>
  </si>
  <si>
    <t>15.  เงินฝากประจำที่ติดภาระค้ำประกัน</t>
  </si>
  <si>
    <t xml:space="preserve">Fixed deposit with obligations </t>
  </si>
  <si>
    <t xml:space="preserve">Consolidated and Separate </t>
  </si>
  <si>
    <t>financial statements (Baht)</t>
  </si>
  <si>
    <t xml:space="preserve">As at December 31, 2022 and 2021, the Company taken fixed deposits in full amount for using as collaterals against </t>
  </si>
  <si>
    <t>the use of port service with a government agency in the amount of Baht 0.10 million as stated in note 27.1.</t>
  </si>
  <si>
    <t>16.</t>
  </si>
  <si>
    <t>Tax expense/deferred tax</t>
  </si>
  <si>
    <t>Deferred tax assets and liabilities components comprise the following transaction:</t>
  </si>
  <si>
    <t>Deferred tax assets</t>
  </si>
  <si>
    <t xml:space="preserve">Reserve for long-term employee benefits </t>
  </si>
  <si>
    <t xml:space="preserve">Lease </t>
  </si>
  <si>
    <t>Deferred tax liabilities</t>
  </si>
  <si>
    <t>Lease liabilities provisions</t>
  </si>
  <si>
    <t>Net assets - truck and components</t>
  </si>
  <si>
    <t>Other intangible assets (Note No. 5)</t>
  </si>
  <si>
    <t>Tax expense for the year ended December 31, 2022 and 2021 are summarized as follows:</t>
  </si>
  <si>
    <t>Statements of comprehensive income</t>
  </si>
  <si>
    <t>Current tax :</t>
  </si>
  <si>
    <t>Income tax for the year</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</si>
  <si>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</si>
  <si>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</si>
  <si>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</si>
  <si>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</si>
  <si>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</si>
  <si>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</si>
  <si>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</si>
  <si>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- 28 -</t>
  </si>
  <si>
    <t xml:space="preserve">Tax amounts related  to each component  part of other  comprehensive income  for the year  ended December 31, 2022 and 2021  are </t>
  </si>
  <si>
    <t xml:space="preserve">summarized as follows : </t>
  </si>
  <si>
    <t xml:space="preserve">Deferred tax relating to </t>
  </si>
  <si>
    <t xml:space="preserve">     Gains on re-measurements of</t>
  </si>
  <si>
    <t xml:space="preserve">          defined employee benefit plans</t>
  </si>
  <si>
    <t xml:space="preserve">Income tax recognized in other </t>
  </si>
  <si>
    <t xml:space="preserve">     comprehensive income </t>
  </si>
  <si>
    <t>Reconciliation between tax expense and multiplication of accounting profit and tax rate used for the year ended December 31, 2022</t>
  </si>
  <si>
    <t>and 2021 can be presented as follows:</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</si>
  <si>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</si>
  <si>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</si>
  <si>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</si>
  <si>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</si>
  <si>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</si>
  <si>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</si>
  <si>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</si>
  <si>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</si>
  <si>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</si>
  <si>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</si>
  <si>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17.</t>
  </si>
  <si>
    <t>Short-term borrowings from financial institutions</t>
  </si>
  <si>
    <t>Promissory notes</t>
  </si>
  <si>
    <t xml:space="preserve">          Total short-term borrowings from</t>
  </si>
  <si>
    <t xml:space="preserve">                  financial institution</t>
  </si>
  <si>
    <t>As at December 31, 2022 and 2021, the Group has overdrafts and short-term borrowings facilities from three and two financial</t>
  </si>
  <si>
    <t>institutions respectively, in the amount of Baht 410 million and Baht 260 million respectively (Separate : amount of Baht</t>
  </si>
  <si>
    <t>150 million) are guaranteed by vessels as stated in note 12.</t>
  </si>
  <si>
    <t>- 29 -</t>
  </si>
  <si>
    <t>18.</t>
  </si>
  <si>
    <t>Trade and other current payables</t>
  </si>
  <si>
    <t>Trade accounts payable</t>
  </si>
  <si>
    <t>Trade accounts payable-related parties</t>
  </si>
  <si>
    <t>6.2.8</t>
  </si>
  <si>
    <t xml:space="preserve">Trade accounts payable-other parties </t>
  </si>
  <si>
    <t>Notes payable</t>
  </si>
  <si>
    <t>Total trade accounts payable</t>
  </si>
  <si>
    <t>Other current payables</t>
  </si>
  <si>
    <t>Accrued expenses</t>
  </si>
  <si>
    <t>Total other current payables</t>
  </si>
  <si>
    <t>Total trade and other current payables</t>
  </si>
  <si>
    <t>19.</t>
  </si>
  <si>
    <t>Lease liabilities</t>
  </si>
  <si>
    <t xml:space="preserve">Details of leased assets under leases are as follows : </t>
  </si>
  <si>
    <t>Presented in property, plant and equipment :</t>
  </si>
  <si>
    <t xml:space="preserve">Truck and components </t>
  </si>
  <si>
    <t>Presented as right-of-use assets :</t>
  </si>
  <si>
    <t>Total cost</t>
  </si>
  <si>
    <t>Less   Accumulated depreciation</t>
  </si>
  <si>
    <t>- 30 -</t>
  </si>
  <si>
    <t>Carrying value and movements of lease liabilities for the year ended December 31, 2022 are as follows :</t>
  </si>
  <si>
    <t>Balance as at January 1</t>
  </si>
  <si>
    <t xml:space="preserve">Addition from business combination </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</si>
  <si>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</si>
  <si>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</si>
  <si>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</si>
  <si>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</si>
  <si>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</si>
  <si>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</si>
  <si>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</si>
  <si>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The minimum amounts to be paid under leases are as follows :</t>
  </si>
  <si>
    <t>Within 1 year</t>
  </si>
  <si>
    <t>Over 1 year less than 5 years</t>
  </si>
  <si>
    <t>More than 5 years</t>
  </si>
  <si>
    <t>Less  Future interest of leases</t>
  </si>
  <si>
    <t xml:space="preserve">Present value of lease liabilities </t>
  </si>
  <si>
    <t>Lease expenses recognized in the following items in part of profit or loss for the year ended December 31, 2022 and 2021</t>
  </si>
  <si>
    <t xml:space="preserve">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</si>
  <si>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</si>
  <si>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</si>
  <si>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</si>
  <si>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</si>
  <si>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</si>
  <si>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- 31 -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</si>
  <si>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</si>
  <si>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</si>
  <si>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</si>
  <si>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</si>
  <si>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</si>
  <si>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</si>
  <si>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</si>
  <si>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</si>
  <si>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</si>
  <si>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</si>
  <si>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</si>
  <si>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</si>
  <si>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</si>
  <si>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</si>
  <si>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</si>
  <si>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June 18,  2015</t>
  </si>
  <si>
    <t>USD</t>
  </si>
  <si>
    <t>Libor+3.30 %</t>
  </si>
  <si>
    <t>January 2016</t>
  </si>
  <si>
    <t>December 2022</t>
  </si>
  <si>
    <t>(2)</t>
  </si>
  <si>
    <t>July 27,  2017</t>
  </si>
  <si>
    <t>Baht</t>
  </si>
  <si>
    <t>Fixed Rate 2.50 %</t>
  </si>
  <si>
    <t>January 2018</t>
  </si>
  <si>
    <t>July 2022</t>
  </si>
  <si>
    <t>(3)</t>
  </si>
  <si>
    <t>January 18, 2018</t>
  </si>
  <si>
    <t>Fixed Rate 2.98 %</t>
  </si>
  <si>
    <t>August 2018</t>
  </si>
  <si>
    <t>July 2025</t>
  </si>
  <si>
    <t>(4)</t>
  </si>
  <si>
    <t>June 24, 2021</t>
  </si>
  <si>
    <t>Fixed Rate 3.00 %</t>
  </si>
  <si>
    <t>June 2025</t>
  </si>
  <si>
    <t>May 9, 2017</t>
  </si>
  <si>
    <t>Fixed Rate 2.87%</t>
  </si>
  <si>
    <t>August 2017</t>
  </si>
  <si>
    <t>April  2022</t>
  </si>
  <si>
    <t>May 27, 2019</t>
  </si>
  <si>
    <t>Fixed Rate 2.84%</t>
  </si>
  <si>
    <t>November 2019</t>
  </si>
  <si>
    <t>(5)</t>
  </si>
  <si>
    <t>(6)</t>
  </si>
  <si>
    <t>(7)</t>
  </si>
  <si>
    <t>May 27, 2020</t>
  </si>
  <si>
    <t>Fixed Rate 2.93%</t>
  </si>
  <si>
    <t>May 2020</t>
  </si>
  <si>
    <t>July 2023</t>
  </si>
  <si>
    <t>(8)</t>
  </si>
  <si>
    <t>June 29, 2020</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</si>
  <si>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</si>
  <si>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January 2021</t>
  </si>
  <si>
    <t>September 2023</t>
  </si>
  <si>
    <r>
      <t>From the 2</t>
    </r>
    <r>
      <rPr>
        <vertAlign val="superscript"/>
        <sz val="15"/>
        <rFont val="Angsana New"/>
        <family val="1"/>
      </rPr>
      <t>nd</t>
    </r>
    <r>
      <rPr>
        <sz val="15"/>
        <rFont val="Angsana New"/>
        <family val="1"/>
      </rPr>
      <t xml:space="preserve"> year until the end of the period Prime Rate -2%</t>
    </r>
  </si>
  <si>
    <t>(9)</t>
  </si>
  <si>
    <t>(10)</t>
  </si>
  <si>
    <t>June 30, 2021</t>
  </si>
  <si>
    <t>Fixed Rate 2.90%</t>
  </si>
  <si>
    <t>March 2022</t>
  </si>
  <si>
    <t>October 2029</t>
  </si>
  <si>
    <t>(11)</t>
  </si>
  <si>
    <t>December 24, 2021</t>
  </si>
  <si>
    <t>Prime Rate - 1.25%</t>
  </si>
  <si>
    <t>February 2023</t>
  </si>
  <si>
    <t>January 2027</t>
  </si>
  <si>
    <t>(12)</t>
  </si>
  <si>
    <t>July 6,  2022</t>
  </si>
  <si>
    <t>Term SOFR +2.3%</t>
  </si>
  <si>
    <t>November 2022</t>
  </si>
  <si>
    <t>(13)</t>
  </si>
  <si>
    <t>March 2023</t>
  </si>
  <si>
    <t>November 2025</t>
  </si>
  <si>
    <t>January 10, 2017</t>
  </si>
  <si>
    <t>Fixed Rate 4.00%</t>
  </si>
  <si>
    <t>July 2017</t>
  </si>
  <si>
    <t>December 2023</t>
  </si>
  <si>
    <t>December 19, 2017</t>
  </si>
  <si>
    <t>Fixed Rate 1.00%</t>
  </si>
  <si>
    <t>December 2024</t>
  </si>
  <si>
    <t>Less  Current portion of long-term borrowings</t>
  </si>
  <si>
    <t>Long-term borrowings from financial institutions</t>
  </si>
  <si>
    <t>As at December 31, 2022 and 2021, long-term borrowings line are guaranteed by ordinary shares of two subsidiaries as stated in note 10 and  vessels, land, factory building as stated in note 12.</t>
  </si>
  <si>
    <t>- 32 -</t>
  </si>
  <si>
    <t>20.</t>
  </si>
  <si>
    <t>Long-term borrowings from financial institutions  (Cont'd)</t>
  </si>
  <si>
    <t xml:space="preserve">Movements of long-term borrowings from  financial institution  in the consolidated and separate financial statements for the </t>
  </si>
  <si>
    <t xml:space="preserve"> year ended December 31, 2022 are as follows :</t>
  </si>
  <si>
    <t>Repayments during the period</t>
  </si>
  <si>
    <t>Exchange difference on translating financial statements</t>
  </si>
  <si>
    <t>Total long-term borrowings from financial institutions</t>
  </si>
  <si>
    <t xml:space="preserve"> The maturity of long-term borrowings are as follows: </t>
  </si>
  <si>
    <t>Current portion long-term borrowings</t>
  </si>
  <si>
    <t>Overdue portion until maturity period</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</si>
  <si>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</si>
  <si>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</si>
  <si>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</si>
  <si>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</si>
  <si>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The defined benefit plans expose the Group of company to actuarial risks, such as longevity risk, currency risk, interest rate risk</t>
  </si>
  <si>
    <t>and market (investment) risk.</t>
  </si>
  <si>
    <t>- 33 -</t>
  </si>
  <si>
    <t>Changes in present value of employee benefit obligation plans are as follows:</t>
  </si>
  <si>
    <t>Separate financial statements  (Baht)</t>
  </si>
  <si>
    <t>For the year ended December 31</t>
  </si>
  <si>
    <t>Defined benefit obligations plan as at January 1</t>
  </si>
  <si>
    <t>Current service costs</t>
  </si>
  <si>
    <t>Interest costs</t>
  </si>
  <si>
    <t xml:space="preserve">Employee benefit expenses paid </t>
  </si>
  <si>
    <t>(Gains) Losses on re-measurements of defined benefit plans</t>
  </si>
  <si>
    <t>as at December 31</t>
  </si>
  <si>
    <t>The above expenses recognized in comprehensive income or expense are presented in the following line items.</t>
  </si>
  <si>
    <t>Cost of services</t>
  </si>
  <si>
    <t>Administrative expenses</t>
  </si>
  <si>
    <t>(Gains) losses on re-measurements of defined benefit plans are recognized in the statement of comprehensive income.</t>
  </si>
  <si>
    <t>Financial assumptions</t>
  </si>
  <si>
    <t>Demographic assumptions</t>
  </si>
  <si>
    <t>Experience adjustment</t>
  </si>
  <si>
    <t>- 34 -</t>
  </si>
  <si>
    <t>Principal actuarial assumptions at the reporting date (expressed as weighted averages):</t>
  </si>
  <si>
    <t>Consolidated financial statements (%)</t>
  </si>
  <si>
    <t>Separate financial statements (%)</t>
  </si>
  <si>
    <t xml:space="preserve">Discount rate </t>
  </si>
  <si>
    <t>1.64 - 3.22</t>
  </si>
  <si>
    <t>1.46 , 1.64</t>
  </si>
  <si>
    <t xml:space="preserve">Future salary growth </t>
  </si>
  <si>
    <t xml:space="preserve">3.00 - 4.00 </t>
  </si>
  <si>
    <t>2.00 - 4.00</t>
  </si>
  <si>
    <t xml:space="preserve">Assumptions regarding  future mortality  are based  on published  statistics and  Thailand Mortality  Ordinary Life  table 2017 </t>
  </si>
  <si>
    <t>(“TMO2017”).</t>
  </si>
  <si>
    <t xml:space="preserve">Sensitivity analysis </t>
  </si>
  <si>
    <t xml:space="preserve">Reasonably possible changes at the reporting date to one of the relevant actuarial assumptions, holding other assumptions constant, </t>
  </si>
  <si>
    <t>would have affected the defined benefit obligation by the amounts shown below.</t>
  </si>
  <si>
    <t>Increase</t>
  </si>
  <si>
    <t>Decrease</t>
  </si>
  <si>
    <t>Discount rate (1% movement)</t>
  </si>
  <si>
    <t>Future salary growth (1% movement)</t>
  </si>
  <si>
    <t>Turnover rates  (1% movement)</t>
  </si>
  <si>
    <t xml:space="preserve">Although the analysis does not take account of the full distribution of cash flows expected under the plan, it does provide an </t>
  </si>
  <si>
    <t>approximation of the sensitivity of the assumptions shown.</t>
  </si>
  <si>
    <t>22.</t>
  </si>
  <si>
    <t>Dividend paid</t>
  </si>
  <si>
    <t xml:space="preserve">According to the  minutes of the  Board of directors' meeting No. 5/2022  held on November 23, 2022, passed the resolution to </t>
  </si>
  <si>
    <t xml:space="preserve">approve the interim dividend payment from the 2021 results of operations to the shareholders at Baht 0.15 per share,  total amount of </t>
  </si>
  <si>
    <t xml:space="preserve">Baht 77.69 million (for 517.92 million ordinary shares).  The Company has already paid dividend on December 22, 2022. </t>
  </si>
  <si>
    <t xml:space="preserve">According to the  minutes of the  shareholders' general meeting No. 1/2021  held on April 8, 2021, passed the resolution to pay </t>
  </si>
  <si>
    <t xml:space="preserve">interim dividend from the 2020 results of operations to the shareholders at Baht 0.20 per share,  total amount of Baht 103.58 million </t>
  </si>
  <si>
    <t xml:space="preserve">for 517.92 million ordinary shares.  The Company has already paid dividend on May 7, 2021. </t>
  </si>
  <si>
    <t>- 35 -</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</si>
  <si>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</si>
  <si>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</si>
  <si>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</si>
  <si>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</si>
  <si>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</si>
  <si>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</si>
  <si>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</si>
  <si>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</si>
  <si>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Gain (loss) on exchange rate for the year ended December 31, 2022 and 2021, the details are as follows:-</t>
  </si>
  <si>
    <t>Unrealized gains (losses) on exchange rate from</t>
  </si>
  <si>
    <t>currency translation</t>
  </si>
  <si>
    <t>Realized gains (losses) on exchange rate</t>
  </si>
  <si>
    <t>Grand total</t>
  </si>
  <si>
    <t>25.</t>
  </si>
  <si>
    <t>Expenses analyzed by nature</t>
  </si>
  <si>
    <t>The significant expenses analyzed by nature for the year ended December 31, 2022 and 2021, are detailed as follows :</t>
  </si>
  <si>
    <t>Salaries, wages and other employee benefit expenses</t>
  </si>
  <si>
    <t>Fuel costs</t>
  </si>
  <si>
    <t>Voyage expenses</t>
  </si>
  <si>
    <t>Equipment and consumable used</t>
  </si>
  <si>
    <t xml:space="preserve">Depreciation </t>
  </si>
  <si>
    <t>Amortized big dry-dock of vessels expenses</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</si>
  <si>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</si>
  <si>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</si>
  <si>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</si>
  <si>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</si>
  <si>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</si>
  <si>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- 36 -</t>
  </si>
  <si>
    <t>26.2  Non-cash transactions</t>
  </si>
  <si>
    <t xml:space="preserve">As at December 31, 2022 and 2021, the subsidiary has acquired assets by using credit amount of Baht 148.84 million and Baht 75.89  </t>
  </si>
  <si>
    <t>million respectively.</t>
  </si>
  <si>
    <t>27.</t>
  </si>
  <si>
    <t>Commitment and contingent liabilities</t>
  </si>
  <si>
    <t xml:space="preserve">27.1  As at December 31, 2022 and 2021, the Group has contingent liabilities from bank issuance of letter of guarantee for  the Group  </t>
  </si>
  <si>
    <t xml:space="preserve">         in the amount  of Baht  22.83 million and Baht  21.40 million  (Separate : amount of Baht 0.10 million) for using as  collaterals </t>
  </si>
  <si>
    <t xml:space="preserve">         against port  usage  rendering  with  a government agency,  guaranteed  by fixed deposit  with obligations  as stated  in note 15,  </t>
  </si>
  <si>
    <t xml:space="preserve">         purchase  order  of  petroleum  products,  hire of fuel  oil transportation,  hire  of  plastic transportation  and  hire of  forwarding, </t>
  </si>
  <si>
    <t xml:space="preserve">         guaranteed by the parent  company and  personal guarantee  by  a director.</t>
  </si>
  <si>
    <t xml:space="preserve">27.2  As at December 31, 2022 and 2021,  the Company  has contingent  liabilities from  guarantee future  debt with  two  financial </t>
  </si>
  <si>
    <t xml:space="preserve">         institutions for the subsidiary in a guarantee amount of Baht 385.00 million. Such credit lines were used in the amount  of Baht</t>
  </si>
  <si>
    <t xml:space="preserve">         310 million  as stated in notes 18 and 21.</t>
  </si>
  <si>
    <t>27.3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</si>
  <si>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</si>
  <si>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</si>
  <si>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</si>
  <si>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</si>
  <si>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Company  </t>
  </si>
  <si>
    <t xml:space="preserve">          represented a deviation input tax  in the amount of Baht 10.83 million and is liable on payment penalty double of deviation input  </t>
  </si>
  <si>
    <t xml:space="preserve">          tax  for another Baht 10.83 million.</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</si>
  <si>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</si>
  <si>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</si>
  <si>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</si>
  <si>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</si>
  <si>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to  another  destination  port  outside  the  Kingdom.  Therefore,  it  is  consider  that  the  Company’s  business  is operated in an  </t>
  </si>
  <si>
    <t xml:space="preserve">          international  shipping  service  by  vessels  which  is  subject  to  VAT  at  the  percentage rate  under the  Section  80/1(3) of the </t>
  </si>
  <si>
    <t xml:space="preserve">          Revenue Code. </t>
  </si>
  <si>
    <t xml:space="preserve">At present, the appeal is being considered by the Area Revenue Office and the Company has  not  reviewed the recording </t>
  </si>
  <si>
    <t xml:space="preserve">          allowance  for  devaluation  of  Revenue  Department  receivable   account  and  did  not  recognize  penalty  in  accordance  the  </t>
  </si>
  <si>
    <t xml:space="preserve">          aforementioned letter of the Revenue Department since the Company expects to win the appeal.</t>
  </si>
  <si>
    <t>- 37 -</t>
  </si>
  <si>
    <t>28.</t>
  </si>
  <si>
    <t>Capital management</t>
  </si>
  <si>
    <t xml:space="preserve">The primary objective of the Group's capital management is to ensure that it has an appropriate financial structure and preserves  </t>
  </si>
  <si>
    <t>the ability to continue its business as a going concern.</t>
  </si>
  <si>
    <t xml:space="preserve">As at December 31, 2022 and 2021, the Group has debt to equity ratio as follows : </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</si>
  <si>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</si>
  <si>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</si>
  <si>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</si>
  <si>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</si>
  <si>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</si>
  <si>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</si>
  <si>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six vessels in accordance with the investment promotion certificate as follows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</si>
  <si>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</si>
  <si>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</si>
  <si>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</si>
  <si>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</si>
  <si>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</si>
  <si>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</si>
  <si>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</si>
  <si>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</si>
  <si>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</si>
  <si>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</si>
  <si>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</si>
  <si>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</si>
  <si>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</si>
  <si>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</si>
  <si>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</si>
  <si>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profit or loss. Derivatives as at December 31, were as follows:</t>
  </si>
  <si>
    <t xml:space="preserve">Derivative  assets </t>
  </si>
  <si>
    <t>Current derivative assets</t>
  </si>
  <si>
    <t xml:space="preserve">     - Commodity derivative contracts</t>
  </si>
  <si>
    <t>Total current derivative assets</t>
  </si>
  <si>
    <t xml:space="preserve">Total derivative  assets </t>
  </si>
  <si>
    <t>- 38 -</t>
  </si>
  <si>
    <t>Derivative liabilities</t>
  </si>
  <si>
    <t>Current derivative liabilities</t>
  </si>
  <si>
    <t xml:space="preserve">     - Foreign currency and interest rate </t>
  </si>
  <si>
    <t xml:space="preserve">      swap contracts</t>
  </si>
  <si>
    <t xml:space="preserve">     - Foreign currency forward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</si>
  <si>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</si>
  <si>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</si>
  <si>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</si>
  <si>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</si>
  <si>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</si>
  <si>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</si>
  <si>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</si>
  <si>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</si>
  <si>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xml:space="preserve">The Company entered into two cross currency interest rate swap contracts with a financial institution, the balance as </t>
  </si>
  <si>
    <t xml:space="preserve">at December 31, 2022  amount  of  Baht  83.24  million to swap from US Dollar to Thai Baht at an exchange rate as specified  </t>
  </si>
  <si>
    <t xml:space="preserve">in the contracts and to swap the  fixed interest rate to a float interest rate. The contracts are effective from January 1, 2023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</si>
  <si>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</si>
  <si>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</si>
  <si>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</si>
  <si>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period of contracts.</t>
  </si>
  <si>
    <t>Commodity derivative contracts</t>
  </si>
  <si>
    <t xml:space="preserve">The Company has entered into an issue of Crack Spread Swap Contracts in the amount of USD 150,000 to swap the </t>
  </si>
  <si>
    <t>spread of the average  benchmark price  of crude oil of the settlement months  to the fixed price.  As at December 31, 2022, the</t>
  </si>
  <si>
    <t xml:space="preserve">Company has the outstanding balances of oil under such contracts totally 3,200 metric tons. </t>
  </si>
  <si>
    <t>- 39 -</t>
  </si>
  <si>
    <t>Foreign currency forward contracts</t>
  </si>
  <si>
    <t xml:space="preserve">Forward exchange rate contracts were made for exchange rate hedging for the future purchasing by entering into the </t>
  </si>
  <si>
    <t xml:space="preserve">contract to exchange USD currency into Thai Baht </t>
  </si>
  <si>
    <t>As at December 31, 2022, the Company has no outstanding forward foreign exchange purchasing contracts.</t>
  </si>
  <si>
    <t xml:space="preserve">The nominal amounts and fair values of forward exchange rate contracts,  interest rate swap forward contract and crude oil </t>
  </si>
  <si>
    <t>futures exchange contracts  as at December 31, 2022 and 2021 are as follows:</t>
  </si>
  <si>
    <t>Nominal amounts**</t>
  </si>
  <si>
    <t>Fair values*</t>
  </si>
  <si>
    <t>Foreign currency and interest rate swap contracts</t>
  </si>
  <si>
    <t>Forward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</si>
  <si>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</si>
  <si>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</si>
  <si>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</si>
  <si>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</si>
  <si>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</si>
  <si>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</si>
  <si>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</si>
  <si>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</si>
  <si>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</si>
  <si>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</si>
  <si>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</si>
  <si>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</si>
  <si>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</si>
  <si>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</si>
  <si>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</si>
  <si>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</si>
  <si>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</si>
  <si>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- 40 -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</si>
  <si>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</si>
  <si>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</si>
  <si>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</si>
  <si>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</si>
  <si>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</si>
  <si>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</si>
  <si>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</si>
  <si>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as at December 31, 2022 </t>
  </si>
  <si>
    <t xml:space="preserve">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</si>
  <si>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</si>
  <si>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</si>
  <si>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</si>
  <si>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</si>
  <si>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</si>
  <si>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</si>
  <si>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</si>
  <si>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</si>
  <si>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</si>
  <si>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</si>
  <si>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</si>
  <si>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</si>
  <si>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- 42 -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</si>
  <si>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</si>
  <si>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</si>
  <si>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</si>
  <si>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</si>
  <si>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as at  December 31, 2022 can be  classified  by interest  rate  and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</si>
  <si>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</si>
  <si>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</si>
  <si>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</si>
  <si>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</si>
  <si>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</si>
  <si>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</si>
  <si>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</si>
  <si>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</si>
  <si>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</si>
  <si>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</si>
  <si>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</si>
  <si>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</si>
  <si>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</si>
  <si>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3.13 - 4.65</t>
  </si>
  <si>
    <t xml:space="preserve">        Lease liabilities</t>
  </si>
  <si>
    <t>1.53 - 4.55, 5.00</t>
  </si>
  <si>
    <t xml:space="preserve">        Long-term borrowings from </t>
  </si>
  <si>
    <t>1.00 - 7.39</t>
  </si>
  <si>
    <t xml:space="preserve">        Loans to related parties</t>
  </si>
  <si>
    <t>3.13 - 3.75</t>
  </si>
  <si>
    <t>5</t>
  </si>
  <si>
    <t>2.84 - 7.39</t>
  </si>
  <si>
    <t>- 43 -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</si>
  <si>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</si>
  <si>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</si>
  <si>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</si>
  <si>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</si>
  <si>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</si>
  <si>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</si>
  <si>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</si>
  <si>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</si>
  <si>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</si>
  <si>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</si>
  <si>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</si>
  <si>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</si>
  <si>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</si>
  <si>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</si>
  <si>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</si>
  <si>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31, 2022</t>
  </si>
  <si>
    <t>31, 2021</t>
  </si>
  <si>
    <t>(Million)</t>
  </si>
  <si>
    <t xml:space="preserve">(USD per 1 foreign currency unit)                          </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</si>
  <si>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</si>
  <si>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</si>
  <si>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</si>
  <si>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</si>
  <si>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</si>
  <si>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</si>
  <si>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30.3  Fair value of financial instruments</t>
  </si>
  <si>
    <t xml:space="preserve">         Since  the  majority of  the  Group’s financial instruments  are short-term  in nature  or carrying  interest at  the rate close to the </t>
  </si>
  <si>
    <t xml:space="preserve">market interest rates, therefore, the Group assessed  their fair value  are closed to their  carrying value  as presented in the statements  </t>
  </si>
  <si>
    <t>of financial position.</t>
  </si>
  <si>
    <t>30.3  Fair value of financial instruments (cont'd)</t>
  </si>
  <si>
    <t xml:space="preserve">         ลำดับชั้นของมูลค่ายุติธรรม</t>
  </si>
  <si>
    <t>Fair value hierarchy</t>
  </si>
  <si>
    <t xml:space="preserve">As at December 31, 2022 and 2021,  the Group  has assets and liabilities that are measured at fair value or fair </t>
  </si>
  <si>
    <t>value are disclosed. Classified by fair value hierarchy as follows :-</t>
  </si>
  <si>
    <t>Level 1</t>
  </si>
  <si>
    <t>Level 2</t>
  </si>
  <si>
    <t>Level 3</t>
  </si>
  <si>
    <t xml:space="preserve">Financial liabilities measured at fair value </t>
  </si>
  <si>
    <t>Current derivative  liabilities</t>
  </si>
  <si>
    <t xml:space="preserve">     - Foreign currency and interest rate swap contracts</t>
  </si>
  <si>
    <t>Total current derivative  liabilities</t>
  </si>
  <si>
    <t>Non-current derivative  liabilities</t>
  </si>
  <si>
    <t>Total non-current derivative  liabilities</t>
  </si>
  <si>
    <t xml:space="preserve">Total derivative  liabilities </t>
  </si>
  <si>
    <t>- 44 -</t>
  </si>
  <si>
    <t xml:space="preserve">Financial assets measured at fair value </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</si>
  <si>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</si>
  <si>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</si>
  <si>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</si>
  <si>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</si>
  <si>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</si>
  <si>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</si>
  <si>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</si>
  <si>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</si>
  <si>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</si>
  <si>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</si>
  <si>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</si>
  <si>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</si>
  <si>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For the year ended December 31, 2022</t>
  </si>
  <si>
    <t>Marine</t>
  </si>
  <si>
    <t>Logistic services</t>
  </si>
  <si>
    <t>Total segment</t>
  </si>
  <si>
    <t xml:space="preserve">Adjustment and </t>
  </si>
  <si>
    <t>transportation</t>
  </si>
  <si>
    <t xml:space="preserve">inter-company </t>
  </si>
  <si>
    <t>services</t>
  </si>
  <si>
    <t>elimination</t>
  </si>
  <si>
    <t>Service income</t>
  </si>
  <si>
    <t xml:space="preserve">Gross profit </t>
  </si>
  <si>
    <t xml:space="preserve">Other income (included finance income) </t>
  </si>
  <si>
    <t>Distribution costs</t>
  </si>
  <si>
    <t>Net derivative gain (loss)</t>
  </si>
  <si>
    <t>Finance costs</t>
  </si>
  <si>
    <t>Profit (loss) before income tax expense</t>
  </si>
  <si>
    <t>Tax expense</t>
  </si>
  <si>
    <t>Profit (loss) for the year</t>
  </si>
  <si>
    <t xml:space="preserve">Other comprehensive income </t>
  </si>
  <si>
    <t xml:space="preserve">       financial statements</t>
  </si>
  <si>
    <t xml:space="preserve">        Gains (losses) on re-measurements of </t>
  </si>
  <si>
    <t xml:space="preserve">             defined benefits plans</t>
  </si>
  <si>
    <t>Total comprehensive income for the year</t>
  </si>
  <si>
    <t>Total comprehensive income attributable to:</t>
  </si>
  <si>
    <t xml:space="preserve">     Owners of the Company </t>
  </si>
  <si>
    <t xml:space="preserve">     Non-controlling interests</t>
  </si>
  <si>
    <t>Fixed assets as at December 31, 2022</t>
  </si>
  <si>
    <t>- 46 -</t>
  </si>
  <si>
    <t>For the year ended December 31, 2021</t>
  </si>
  <si>
    <t>Profit before income tax expense</t>
  </si>
  <si>
    <t>Fixed assets as at December 31, 2021</t>
  </si>
  <si>
    <t>- 47 -</t>
  </si>
  <si>
    <t>32.</t>
  </si>
  <si>
    <t>Functional currency in financial statements</t>
  </si>
  <si>
    <t xml:space="preserve">The statements of financial position as at December 31, 2022 and 2021, and statements of comprehensive income </t>
  </si>
  <si>
    <t xml:space="preserve">for the year ended  December 31, 2022 and 2021  denominated in US Dollar currency  as functional currency can be </t>
  </si>
  <si>
    <t>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</si>
  <si>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</si>
  <si>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</si>
  <si>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</si>
  <si>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</si>
  <si>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</si>
  <si>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</si>
  <si>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</si>
  <si>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</si>
  <si>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Investment in subsidiary</t>
  </si>
  <si>
    <t>Other investment properties</t>
  </si>
  <si>
    <t xml:space="preserve">Property, plant and equipment </t>
  </si>
  <si>
    <t>Other intangible assets</t>
  </si>
  <si>
    <t>Goodwill</t>
  </si>
  <si>
    <t>Fixed deposit with obligations</t>
  </si>
  <si>
    <t>Non-current derivative assets</t>
  </si>
  <si>
    <t xml:space="preserve">     Total non-current assets</t>
  </si>
  <si>
    <t>Total assets</t>
  </si>
  <si>
    <t>- 48 -</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</si>
  <si>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</si>
  <si>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</si>
  <si>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</si>
  <si>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</si>
  <si>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</si>
  <si>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</si>
  <si>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</si>
  <si>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</si>
  <si>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</si>
  <si>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</si>
  <si>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</si>
  <si>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</si>
  <si>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</si>
  <si>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</si>
  <si>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</si>
  <si>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</si>
  <si>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</si>
  <si>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</si>
  <si>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</si>
  <si>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</si>
  <si>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</si>
  <si>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</si>
  <si>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</si>
  <si>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</si>
  <si>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</si>
  <si>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</si>
  <si>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</si>
  <si>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</si>
  <si>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- 49 -</t>
  </si>
  <si>
    <t>Statements of comprehensive income for the year ended December 31, 2022 and 2021</t>
  </si>
  <si>
    <t>Services income</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</si>
  <si>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</si>
  <si>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</si>
  <si>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</si>
  <si>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</si>
  <si>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</si>
  <si>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</si>
  <si>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</si>
  <si>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</si>
  <si>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</si>
  <si>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</si>
  <si>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</si>
  <si>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Profit for the year</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</si>
  <si>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</si>
  <si>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</si>
  <si>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</si>
  <si>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</si>
  <si>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</si>
  <si>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</si>
  <si>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</si>
  <si>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- 50 -</t>
  </si>
  <si>
    <t>33.</t>
  </si>
  <si>
    <t xml:space="preserve">Prior period business combination </t>
  </si>
  <si>
    <t xml:space="preserve">        On August 6, 2021, the Board of directors' meeting of  the Company has  approved the resolution to purchase share</t>
  </si>
  <si>
    <t xml:space="preserve">capital of the TSSK Logistics Co., Ltd. for 114,000 shares or equivalent to 76% and Auto Logis Co., Ltd. for 7,600 shares </t>
  </si>
  <si>
    <t xml:space="preserve">or equivalent to 76%, totally Baht 304 million that the Company invested through A.M.A. Logistics Co., Ltd., subsidiary, </t>
  </si>
  <si>
    <t>on September 29, 2021, the capital purchase and other related agreements have been completely signed and the Company</t>
  </si>
  <si>
    <t>has made payment for the abovementioned business acquisition total amount of Baht 304 million by dividing into the</t>
  </si>
  <si>
    <t>payment below :</t>
  </si>
  <si>
    <t xml:space="preserve"> -  The first installment is paid at 95% for total amount of Baht 288.80 million on the date of share transferring, </t>
  </si>
  <si>
    <t xml:space="preserve">    October 5, 2021.</t>
  </si>
  <si>
    <t xml:space="preserve"> -  The second installment is paid for another 5% total amount of Baht 15.20 million on December 24, 2021.</t>
  </si>
  <si>
    <t xml:space="preserve">As stated in notes 5 to financial statements, the Group has completely measured fair value of the  identifiable </t>
  </si>
  <si>
    <t xml:space="preserve">net assets acquired and liabilities assumed of TSSK Logistics Co., Ltd. and Auto Logis Co., Ltd. in 2021. Measurement </t>
  </si>
  <si>
    <t xml:space="preserve">of the identifiable assets fair value are considered the fair value of assets and the possible that the Group will  reliably </t>
  </si>
  <si>
    <t>generate economic benefits from those assets.</t>
  </si>
  <si>
    <t>Detail of fair value of the identifiable assets acquired  recognized at the acquisition date are as follows:</t>
  </si>
  <si>
    <t xml:space="preserve">Fair value of net assets acquired </t>
  </si>
  <si>
    <t xml:space="preserve">TSSK Logistics </t>
  </si>
  <si>
    <t xml:space="preserve">Auto Logis </t>
  </si>
  <si>
    <t xml:space="preserve"> Co., Ltd.</t>
  </si>
  <si>
    <t>Co., Ltd.</t>
  </si>
  <si>
    <t>Vehicles and equipment</t>
  </si>
  <si>
    <t>Customers relationship (Note No.5)</t>
  </si>
  <si>
    <t xml:space="preserve">Right-of-use assets </t>
  </si>
  <si>
    <t>Other non-current assets</t>
  </si>
  <si>
    <t>Current income tax payable</t>
  </si>
  <si>
    <t xml:space="preserve">Long-term borrowings from financial institutions </t>
  </si>
  <si>
    <t>Guarantees</t>
  </si>
  <si>
    <t>- 51 -</t>
  </si>
  <si>
    <t xml:space="preserve">Fair value of identifiable net assets </t>
  </si>
  <si>
    <t>Less  Non-controlling interests</t>
  </si>
  <si>
    <t>Fair value of identifiable net assets acquired</t>
  </si>
  <si>
    <t>Goodwill (Note No.5)</t>
  </si>
  <si>
    <t>Purchase consideration</t>
  </si>
  <si>
    <t>Goodwill - as previously reported</t>
  </si>
  <si>
    <t>Reclassification (Note No.5)</t>
  </si>
  <si>
    <t>Goodwill - as restated</t>
  </si>
  <si>
    <t>Non-controlling interests - as previously reported</t>
  </si>
  <si>
    <t>Non-controlling interests - as restated</t>
  </si>
  <si>
    <t>34.</t>
  </si>
  <si>
    <t xml:space="preserve">Events after the reporting period </t>
  </si>
  <si>
    <t xml:space="preserve">On February 22, 2023,  at the Board of directors' meeting passed the resolution to submit to the Annual General Meeting </t>
  </si>
  <si>
    <t xml:space="preserve">of  Shareholder  for  approval  dividend  payment  for  the year 2022 at Baht 0.40 per share amounting to Baht 207.16 million </t>
  </si>
  <si>
    <t>which was already paid interim dividend at  Baht 0.15 per share on  December 22, 2022,  therefore, the remaining will be paid</t>
  </si>
  <si>
    <t xml:space="preserve">at Baht 0.25 per share. Thus, such approval depends upon the shareholders' meeting on April 20, 2023.  </t>
  </si>
  <si>
    <t>35.</t>
  </si>
  <si>
    <t>Financial statements approval</t>
  </si>
  <si>
    <t xml:space="preserve">These consolidated and separate financial statements were approved and authorized for issue by the Company's Board </t>
  </si>
  <si>
    <t>of directors on february 22, 2023.</t>
  </si>
  <si>
    <t>And the statements of financial position as at January 1, 2021 were not presented for comparative since there is no any impacts.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</si>
  <si>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</si>
  <si>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</si>
  <si>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Major repair  and maintenance costs are recognized  in the carrying amount  of other assets and  are  amortized over  the </t>
  </si>
  <si>
    <t xml:space="preserve">            Any gain or loss arising on disposal of  property,  plant and equipment  are difference  of  net  consideration from</t>
  </si>
  <si>
    <t>- 41 -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</si>
</sst>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 numFmtId="197" formatCode="#,##0_);[Black]\(#,##0\)"/>
  </numFmts>
  <fonts count="111">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name val="Cordia New"/>
      <family val="2"/>
    </font>
    <font>
      <sz val="15"/>
      <color rgb="FFFF0000"/>
      <name val="Angsana New"/>
      <family val="1"/>
      <charset val="222"/>
    </font>
    <font>
      <sz val="15"/>
      <name val="Angsana New"/>
      <family val="1"/>
      <charset val="222"/>
    </font>
    <font>
      <b/>
      <sz val="15"/>
      <name val="AngsanaUPC"/>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84">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xf numFmtId="0" fontId="3" fillId="0" borderId="0"/>
  </cellStyleXfs>
  <cellXfs count="622">
    <xf numFmtId="0" fontId="0" fillId="0" borderId="0" xfId="0"/>
    <xf numFmtId="43" fontId="76" fillId="0" borderId="0" xfId="1186" applyFont="1"/>
    <xf numFmtId="39" fontId="76" fillId="0" borderId="0" xfId="0" applyNumberFormat="1" applyFont="1"/>
    <xf numFmtId="0" fontId="76" fillId="0" borderId="0" xfId="1186" applyNumberFormat="1" applyFont="1" applyFill="1"/>
    <xf numFmtId="37" fontId="76" fillId="0" borderId="0" xfId="0" applyNumberFormat="1" applyFont="1"/>
    <xf numFmtId="0" fontId="76" fillId="0" borderId="0" xfId="0" applyFont="1"/>
    <xf numFmtId="43" fontId="77" fillId="0" borderId="0" xfId="1186" applyFont="1" applyFill="1"/>
    <xf numFmtId="43" fontId="76" fillId="0" borderId="0" xfId="1186" applyFont="1" applyFill="1"/>
    <xf numFmtId="0" fontId="76" fillId="0" borderId="0" xfId="0" applyFont="1" applyAlignment="1">
      <alignment horizontal="center"/>
    </xf>
    <xf numFmtId="175" fontId="76" fillId="0" borderId="0" xfId="1186" applyNumberFormat="1" applyFont="1" applyFill="1" applyBorder="1"/>
    <xf numFmtId="175" fontId="76" fillId="0" borderId="0" xfId="1186" applyNumberFormat="1" applyFont="1" applyFill="1"/>
    <xf numFmtId="37" fontId="76" fillId="0" borderId="0" xfId="0" applyNumberFormat="1" applyFont="1" applyAlignment="1">
      <alignment horizontal="left"/>
    </xf>
    <xf numFmtId="37" fontId="77" fillId="0" borderId="0" xfId="0" applyNumberFormat="1" applyFont="1"/>
    <xf numFmtId="0" fontId="79" fillId="0" borderId="0" xfId="0" applyFont="1"/>
    <xf numFmtId="0" fontId="10" fillId="0" borderId="0" xfId="0" applyFont="1"/>
    <xf numFmtId="183" fontId="76" fillId="0" borderId="0" xfId="1186" applyNumberFormat="1" applyFont="1" applyFill="1" applyBorder="1"/>
    <xf numFmtId="43" fontId="76" fillId="0" borderId="0" xfId="1186" applyFont="1" applyFill="1" applyBorder="1"/>
    <xf numFmtId="171" fontId="76" fillId="0" borderId="0" xfId="4408" applyNumberFormat="1" applyFont="1"/>
    <xf numFmtId="43" fontId="76" fillId="0" borderId="0" xfId="1186" applyFont="1" applyFill="1" applyBorder="1" applyAlignment="1">
      <alignment horizontal="center"/>
    </xf>
    <xf numFmtId="37" fontId="76" fillId="0" borderId="0" xfId="1986" applyNumberFormat="1" applyFont="1"/>
    <xf numFmtId="37" fontId="76" fillId="0" borderId="0" xfId="1986" applyNumberFormat="1" applyFont="1" applyAlignment="1">
      <alignment horizontal="left"/>
    </xf>
    <xf numFmtId="39" fontId="76" fillId="0" borderId="0" xfId="2293" applyNumberFormat="1" applyFont="1"/>
    <xf numFmtId="171" fontId="77" fillId="0" borderId="0" xfId="4408" applyNumberFormat="1" applyFont="1"/>
    <xf numFmtId="37" fontId="77" fillId="0" borderId="0" xfId="3429" applyNumberFormat="1" applyFont="1"/>
    <xf numFmtId="0" fontId="77" fillId="0" borderId="0" xfId="0" applyFont="1"/>
    <xf numFmtId="184" fontId="76" fillId="0" borderId="0" xfId="2293" applyNumberFormat="1" applyFont="1"/>
    <xf numFmtId="39" fontId="76" fillId="0" borderId="0" xfId="4408" applyFont="1" applyAlignment="1">
      <alignment horizontal="left"/>
    </xf>
    <xf numFmtId="183" fontId="76" fillId="0" borderId="0" xfId="1186" applyNumberFormat="1" applyFont="1" applyFill="1"/>
    <xf numFmtId="183" fontId="76" fillId="0" borderId="0" xfId="1186" quotePrefix="1" applyNumberFormat="1" applyFont="1" applyFill="1" applyAlignment="1">
      <alignment horizontal="left"/>
    </xf>
    <xf numFmtId="171" fontId="76" fillId="0" borderId="0" xfId="0" applyNumberFormat="1" applyFont="1"/>
    <xf numFmtId="183"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Alignment="1">
      <alignment horizontal="center"/>
    </xf>
    <xf numFmtId="0" fontId="76" fillId="0" borderId="0" xfId="1186" applyNumberFormat="1" applyFont="1"/>
    <xf numFmtId="183" fontId="76" fillId="0" borderId="19" xfId="1186" applyNumberFormat="1" applyFont="1" applyFill="1" applyBorder="1"/>
    <xf numFmtId="0" fontId="79" fillId="0" borderId="0" xfId="1186" applyNumberFormat="1" applyFont="1"/>
    <xf numFmtId="43" fontId="83" fillId="0" borderId="0" xfId="1186" applyFont="1"/>
    <xf numFmtId="43" fontId="77" fillId="0" borderId="0" xfId="1186" applyFont="1"/>
    <xf numFmtId="40" fontId="76" fillId="0" borderId="0" xfId="4408" applyNumberFormat="1" applyFont="1"/>
    <xf numFmtId="43" fontId="10" fillId="0" borderId="0" xfId="1186" applyFont="1"/>
    <xf numFmtId="43" fontId="76" fillId="0" borderId="19" xfId="1186" applyFont="1" applyBorder="1"/>
    <xf numFmtId="49" fontId="77" fillId="0" borderId="0" xfId="1186" applyNumberFormat="1" applyFont="1"/>
    <xf numFmtId="40" fontId="77" fillId="0" borderId="0" xfId="4408" applyNumberFormat="1" applyFont="1"/>
    <xf numFmtId="43" fontId="10" fillId="0" borderId="0" xfId="1186" applyFont="1" applyFill="1"/>
    <xf numFmtId="43" fontId="76" fillId="0" borderId="0" xfId="1186" applyFont="1" applyFill="1" applyAlignment="1">
      <alignment horizontal="center"/>
    </xf>
    <xf numFmtId="175" fontId="76" fillId="0" borderId="0" xfId="1186" applyNumberFormat="1" applyFont="1"/>
    <xf numFmtId="43" fontId="76" fillId="0" borderId="0" xfId="1186" applyFont="1" applyBorder="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43" fontId="10" fillId="0" borderId="0" xfId="1186" applyFont="1" applyFill="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175" fontId="76" fillId="0" borderId="7" xfId="1186" applyNumberFormat="1" applyFont="1" applyBorder="1"/>
    <xf numFmtId="175"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0" xfId="1986" applyFont="1" applyAlignment="1">
      <alignment horizontal="center" vertical="center"/>
    </xf>
    <xf numFmtId="0" fontId="76" fillId="0" borderId="18" xfId="0" applyFont="1" applyBorder="1" applyAlignment="1">
      <alignment horizontal="center" vertical="center" wrapText="1"/>
    </xf>
    <xf numFmtId="175" fontId="76" fillId="0" borderId="0" xfId="1186" applyNumberFormat="1" applyFont="1" applyBorder="1"/>
    <xf numFmtId="0" fontId="76" fillId="0" borderId="0" xfId="1986" applyFont="1"/>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Alignment="1">
      <alignment horizontal="center" vertical="center" wrapText="1"/>
    </xf>
    <xf numFmtId="0" fontId="76" fillId="0" borderId="0" xfId="1986" applyFont="1" applyAlignment="1">
      <alignment horizontal="center" vertical="center" wrapText="1"/>
    </xf>
    <xf numFmtId="175" fontId="76" fillId="0" borderId="20" xfId="1186" applyNumberFormat="1" applyFont="1" applyFill="1" applyBorder="1"/>
    <xf numFmtId="175" fontId="76" fillId="0" borderId="18" xfId="1186" applyNumberFormat="1" applyFont="1" applyFill="1" applyBorder="1"/>
    <xf numFmtId="0" fontId="83" fillId="0" borderId="0" xfId="0" applyFont="1"/>
    <xf numFmtId="0" fontId="77" fillId="0" borderId="0" xfId="1186" applyNumberFormat="1" applyFont="1"/>
    <xf numFmtId="37" fontId="80" fillId="0" borderId="0" xfId="4437" quotePrefix="1" applyNumberFormat="1" applyFont="1" applyAlignment="1">
      <alignment horizontal="center"/>
    </xf>
    <xf numFmtId="175" fontId="76" fillId="0" borderId="19" xfId="1186" applyNumberFormat="1" applyFont="1" applyBorder="1"/>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xf numFmtId="37" fontId="76" fillId="0" borderId="0" xfId="2293" applyNumberFormat="1" applyFont="1" applyAlignment="1">
      <alignment horizontal="left"/>
    </xf>
    <xf numFmtId="49" fontId="77" fillId="0" borderId="0" xfId="0" applyNumberFormat="1" applyFont="1"/>
    <xf numFmtId="39" fontId="76" fillId="0" borderId="0" xfId="2293" applyNumberFormat="1" applyFont="1" applyAlignment="1">
      <alignment horizontal="left"/>
    </xf>
    <xf numFmtId="39" fontId="77" fillId="0" borderId="0" xfId="3429" applyNumberFormat="1" applyFont="1"/>
    <xf numFmtId="40" fontId="76" fillId="0" borderId="0" xfId="4455" applyNumberFormat="1" applyFont="1"/>
    <xf numFmtId="43" fontId="83" fillId="0" borderId="0" xfId="1186" applyFont="1" applyAlignment="1">
      <alignment horizontal="center"/>
    </xf>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0" fontId="76" fillId="0" borderId="0" xfId="2286" quotePrefix="1" applyFont="1" applyAlignment="1">
      <alignment horizontal="left"/>
    </xf>
    <xf numFmtId="184" fontId="77" fillId="0" borderId="0" xfId="2293" applyNumberFormat="1" applyFont="1"/>
    <xf numFmtId="184" fontId="83" fillId="0" borderId="0" xfId="2293" applyNumberFormat="1" applyFont="1"/>
    <xf numFmtId="184" fontId="76" fillId="0" borderId="0" xfId="2293" applyNumberFormat="1" applyFont="1" applyAlignment="1">
      <alignment horizontal="center"/>
    </xf>
    <xf numFmtId="43" fontId="76" fillId="0" borderId="0" xfId="1209" applyFont="1" applyFill="1" applyBorder="1" applyAlignment="1"/>
    <xf numFmtId="37" fontId="76" fillId="0" borderId="0" xfId="2293" quotePrefix="1" applyNumberFormat="1" applyFont="1"/>
    <xf numFmtId="0" fontId="87" fillId="0" borderId="0" xfId="0" applyFont="1" applyAlignment="1">
      <alignment vertical="center"/>
    </xf>
    <xf numFmtId="175" fontId="87" fillId="0" borderId="0" xfId="0" applyNumberFormat="1" applyFont="1" applyAlignment="1">
      <alignment horizontal="right" vertical="center"/>
    </xf>
    <xf numFmtId="175" fontId="87" fillId="0" borderId="0" xfId="1186" applyNumberFormat="1" applyFont="1" applyAlignment="1">
      <alignment horizontal="right" vertical="center"/>
    </xf>
    <xf numFmtId="0" fontId="87" fillId="0" borderId="0" xfId="0" applyFont="1" applyAlignment="1">
      <alignment horizontal="right" vertical="center"/>
    </xf>
    <xf numFmtId="43" fontId="87" fillId="0" borderId="0" xfId="1186" applyFont="1" applyAlignment="1">
      <alignment horizontal="right" vertical="center" wrapText="1"/>
    </xf>
    <xf numFmtId="43" fontId="87" fillId="0" borderId="0" xfId="1186" applyFont="1" applyAlignment="1">
      <alignment horizontal="right" vertical="center"/>
    </xf>
    <xf numFmtId="175" fontId="87" fillId="0" borderId="0" xfId="0" applyNumberFormat="1" applyFont="1" applyAlignment="1">
      <alignment horizontal="right" vertical="center" wrapText="1"/>
    </xf>
    <xf numFmtId="175" fontId="87" fillId="0" borderId="0" xfId="1186" applyNumberFormat="1" applyFont="1" applyBorder="1" applyAlignment="1">
      <alignment horizontal="right" vertical="center"/>
    </xf>
    <xf numFmtId="37" fontId="77" fillId="0" borderId="0" xfId="0" quotePrefix="1" applyNumberFormat="1" applyFont="1"/>
    <xf numFmtId="37" fontId="77" fillId="0" borderId="0" xfId="2293" applyNumberFormat="1" applyFont="1"/>
    <xf numFmtId="37" fontId="76" fillId="0" borderId="0" xfId="0" quotePrefix="1" applyNumberFormat="1" applyFont="1"/>
    <xf numFmtId="43" fontId="83" fillId="0" borderId="0" xfId="1186" applyFont="1" applyBorder="1"/>
    <xf numFmtId="0" fontId="79" fillId="0" borderId="0" xfId="1986" applyFo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9" fontId="82" fillId="0" borderId="0" xfId="1186" applyNumberFormat="1" applyFont="1"/>
    <xf numFmtId="43" fontId="79" fillId="0" borderId="0" xfId="1186" applyFont="1" applyFill="1" applyBorder="1"/>
    <xf numFmtId="43" fontId="79" fillId="0" borderId="0" xfId="1186" applyFont="1" applyFill="1" applyAlignment="1">
      <alignment horizontal="center"/>
    </xf>
    <xf numFmtId="37" fontId="79" fillId="0" borderId="0" xfId="4437" applyNumberFormat="1" applyFont="1" applyAlignment="1">
      <alignment horizontal="center"/>
    </xf>
    <xf numFmtId="175" fontId="79" fillId="0" borderId="0" xfId="1186" applyNumberFormat="1" applyFont="1" applyFill="1" applyBorder="1"/>
    <xf numFmtId="0" fontId="79" fillId="0" borderId="0" xfId="0" applyFont="1" applyAlignment="1">
      <alignment horizontal="left"/>
    </xf>
    <xf numFmtId="43" fontId="76" fillId="0" borderId="0" xfId="1186" quotePrefix="1" applyFont="1" applyFill="1" applyAlignment="1">
      <alignment horizontal="right"/>
    </xf>
    <xf numFmtId="175" fontId="76" fillId="0" borderId="0" xfId="2692" applyNumberFormat="1" applyFont="1" applyFill="1"/>
    <xf numFmtId="166"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0"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0" fontId="76" fillId="0" borderId="0" xfId="1186" applyNumberFormat="1" applyFont="1" applyAlignment="1">
      <alignment horizontal="center"/>
    </xf>
    <xf numFmtId="192" fontId="76" fillId="0" borderId="0" xfId="4458" applyNumberFormat="1" applyFont="1"/>
    <xf numFmtId="192" fontId="76" fillId="0" borderId="0" xfId="1186" applyNumberFormat="1" applyFont="1" applyAlignment="1">
      <alignment horizontal="center"/>
    </xf>
    <xf numFmtId="166" fontId="76" fillId="0" borderId="0" xfId="4458" applyNumberFormat="1" applyFont="1" applyAlignment="1">
      <alignment horizontal="center"/>
    </xf>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0" fontId="76" fillId="0" borderId="0" xfId="4458" applyFont="1"/>
    <xf numFmtId="40" fontId="77" fillId="0" borderId="0" xfId="4459" applyNumberFormat="1" applyFont="1" applyAlignment="1">
      <alignment horizontal="left"/>
    </xf>
    <xf numFmtId="190" fontId="77" fillId="0" borderId="0" xfId="1186" applyNumberFormat="1" applyFont="1" applyFill="1" applyAlignment="1" applyProtection="1">
      <alignment horizontal="left"/>
    </xf>
    <xf numFmtId="40" fontId="89" fillId="0" borderId="21" xfId="2286" applyNumberFormat="1" applyFont="1" applyBorder="1" applyAlignment="1">
      <alignment horizontal="center"/>
    </xf>
    <xf numFmtId="190" fontId="89" fillId="0" borderId="21" xfId="2286" applyNumberFormat="1" applyFont="1" applyBorder="1" applyAlignment="1">
      <alignment horizontal="center"/>
    </xf>
    <xf numFmtId="40" fontId="89" fillId="0" borderId="0" xfId="2286" applyNumberFormat="1" applyFont="1" applyAlignment="1">
      <alignment horizontal="center"/>
    </xf>
    <xf numFmtId="40" fontId="89" fillId="0" borderId="23" xfId="2286" applyNumberFormat="1" applyFont="1" applyBorder="1" applyAlignment="1">
      <alignment horizontal="center"/>
    </xf>
    <xf numFmtId="40" fontId="89" fillId="0" borderId="23" xfId="2286" applyNumberFormat="1" applyFont="1" applyBorder="1"/>
    <xf numFmtId="190" fontId="89" fillId="0" borderId="23" xfId="2286" applyNumberFormat="1" applyFont="1" applyBorder="1" applyAlignment="1">
      <alignment horizontal="center"/>
    </xf>
    <xf numFmtId="43" fontId="79" fillId="0" borderId="0" xfId="1186" applyFont="1" applyFill="1" applyBorder="1" applyAlignment="1"/>
    <xf numFmtId="166" fontId="76" fillId="0" borderId="0" xfId="0" applyNumberFormat="1" applyFont="1"/>
    <xf numFmtId="191" fontId="76" fillId="0" borderId="0" xfId="4458" quotePrefix="1" applyNumberFormat="1" applyFont="1" applyAlignment="1">
      <alignment horizontal="left"/>
    </xf>
    <xf numFmtId="0" fontId="76" fillId="0" borderId="0" xfId="4458" applyFont="1" applyAlignment="1">
      <alignment horizontal="left"/>
    </xf>
    <xf numFmtId="0" fontId="76" fillId="0" borderId="0" xfId="4458" quotePrefix="1" applyFont="1" applyAlignment="1">
      <alignment horizontal="left"/>
    </xf>
    <xf numFmtId="43" fontId="79" fillId="0" borderId="0" xfId="1186" applyFont="1" applyFill="1" applyAlignment="1"/>
    <xf numFmtId="40" fontId="76" fillId="0" borderId="0" xfId="4457" applyNumberFormat="1" applyFont="1" applyAlignment="1">
      <alignment horizontal="right"/>
    </xf>
    <xf numFmtId="188" fontId="87" fillId="0" borderId="0" xfId="0" applyNumberFormat="1" applyFont="1" applyAlignment="1">
      <alignment horizontal="right" vertical="center"/>
    </xf>
    <xf numFmtId="188" fontId="87" fillId="0" borderId="0" xfId="1186" applyNumberFormat="1" applyFont="1" applyAlignment="1">
      <alignment horizontal="right" vertical="center" wrapText="1"/>
    </xf>
    <xf numFmtId="188" fontId="87" fillId="0" borderId="0" xfId="1186" applyNumberFormat="1" applyFont="1" applyAlignment="1">
      <alignment horizontal="right" vertical="center"/>
    </xf>
    <xf numFmtId="188" fontId="87" fillId="0" borderId="0" xfId="1186" applyNumberFormat="1" applyFont="1" applyFill="1" applyAlignment="1">
      <alignment horizontal="right" vertical="center"/>
    </xf>
    <xf numFmtId="188" fontId="87" fillId="0" borderId="0" xfId="0" applyNumberFormat="1" applyFont="1" applyAlignment="1">
      <alignment horizontal="right" vertical="center" wrapText="1"/>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186" applyNumberFormat="1" applyFont="1" applyBorder="1" applyAlignment="1">
      <alignment horizontal="center"/>
    </xf>
    <xf numFmtId="43"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5" fontId="87" fillId="0" borderId="0" xfId="1233" applyNumberFormat="1" applyFont="1" applyFill="1" applyAlignment="1">
      <alignment horizontal="right" vertical="center"/>
    </xf>
    <xf numFmtId="183" fontId="76" fillId="0" borderId="0" xfId="4437" quotePrefix="1" applyNumberFormat="1" applyFont="1" applyAlignment="1">
      <alignment horizontal="right"/>
    </xf>
    <xf numFmtId="183" fontId="76" fillId="0" borderId="0" xfId="4437" applyNumberFormat="1" applyFont="1" applyAlignment="1">
      <alignment horizontal="right"/>
    </xf>
    <xf numFmtId="175" fontId="76" fillId="0" borderId="19" xfId="1233" applyNumberFormat="1" applyFont="1" applyFill="1" applyBorder="1"/>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4"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189" fontId="79" fillId="0" borderId="0" xfId="1186" applyNumberFormat="1" applyFont="1" applyFill="1"/>
    <xf numFmtId="187" fontId="79" fillId="0" borderId="0" xfId="1186" applyNumberFormat="1" applyFont="1" applyFill="1"/>
    <xf numFmtId="175" fontId="76" fillId="0" borderId="24"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90" fontId="76" fillId="0" borderId="0" xfId="1233" applyNumberFormat="1" applyFont="1" applyAlignment="1">
      <alignment horizontal="center"/>
    </xf>
    <xf numFmtId="175" fontId="76" fillId="0" borderId="26" xfId="1186" applyNumberFormat="1" applyFont="1" applyFill="1" applyBorder="1"/>
    <xf numFmtId="175" fontId="87" fillId="0" borderId="0" xfId="1233" applyNumberFormat="1" applyFont="1" applyFill="1" applyAlignment="1">
      <alignment horizontal="right" vertical="center" wrapText="1"/>
    </xf>
    <xf numFmtId="175" fontId="76" fillId="0" borderId="25" xfId="1186" applyNumberFormat="1" applyFont="1" applyBorder="1"/>
    <xf numFmtId="183" fontId="76" fillId="0" borderId="0" xfId="1233" applyNumberFormat="1" applyFont="1" applyFill="1"/>
    <xf numFmtId="43" fontId="76" fillId="0" borderId="26" xfId="1233" applyFont="1" applyFill="1" applyBorder="1"/>
    <xf numFmtId="40" fontId="76" fillId="0" borderId="0" xfId="1233" applyNumberFormat="1" applyFont="1" applyFill="1"/>
    <xf numFmtId="175" fontId="76" fillId="0" borderId="26" xfId="1233" applyNumberFormat="1" applyFont="1" applyFill="1" applyBorder="1"/>
    <xf numFmtId="192" fontId="76" fillId="0" borderId="0" xfId="1233" applyNumberFormat="1" applyFont="1" applyAlignment="1">
      <alignment horizontal="center"/>
    </xf>
    <xf numFmtId="192" fontId="76" fillId="0" borderId="0" xfId="1233" applyNumberFormat="1" applyFont="1" applyBorder="1" applyAlignment="1">
      <alignment horizontal="center"/>
    </xf>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17" xfId="4466" applyNumberFormat="1" applyFont="1" applyFill="1" applyBorder="1"/>
    <xf numFmtId="183" fontId="76" fillId="0" borderId="0" xfId="4468" applyNumberFormat="1" applyFont="1" applyFill="1"/>
    <xf numFmtId="183" fontId="76" fillId="0" borderId="0" xfId="4470" applyNumberFormat="1" applyFont="1" applyFill="1"/>
    <xf numFmtId="183" fontId="76" fillId="0" borderId="0" xfId="4474" applyNumberFormat="1" applyFont="1" applyFill="1"/>
    <xf numFmtId="175" fontId="76" fillId="0" borderId="14" xfId="1233" applyNumberFormat="1" applyFont="1" applyFill="1" applyBorder="1"/>
    <xf numFmtId="175" fontId="76" fillId="0" borderId="27" xfId="1233" applyNumberFormat="1" applyFont="1" applyFill="1" applyBorder="1"/>
    <xf numFmtId="39" fontId="87" fillId="0" borderId="0" xfId="1186" applyNumberFormat="1" applyFont="1" applyFill="1" applyBorder="1" applyAlignment="1">
      <alignment horizontal="right" vertical="center"/>
    </xf>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39" fontId="76" fillId="0" borderId="0" xfId="4465" applyFont="1"/>
    <xf numFmtId="39" fontId="76" fillId="0" borderId="0" xfId="4465" applyFont="1" applyAlignment="1">
      <alignment horizontal="left"/>
    </xf>
    <xf numFmtId="0" fontId="76" fillId="0" borderId="0" xfId="1986" applyFont="1" applyAlignment="1">
      <alignment horizontal="centerContinuous"/>
    </xf>
    <xf numFmtId="0" fontId="79" fillId="0" borderId="0" xfId="1986" applyFont="1" applyAlignment="1">
      <alignment horizontal="centerContinuous"/>
    </xf>
    <xf numFmtId="0" fontId="79" fillId="0" borderId="0" xfId="1986" applyFont="1" applyAlignment="1">
      <alignment horizontal="left"/>
    </xf>
    <xf numFmtId="0" fontId="79" fillId="0" borderId="0" xfId="1986" applyFont="1" applyAlignment="1">
      <alignment horizontal="right"/>
    </xf>
    <xf numFmtId="0" fontId="79" fillId="0" borderId="0" xfId="1986" quotePrefix="1" applyFont="1" applyAlignment="1">
      <alignment horizontal="left"/>
    </xf>
    <xf numFmtId="43" fontId="79" fillId="0" borderId="0" xfId="1233" applyFont="1" applyFill="1" applyAlignment="1"/>
    <xf numFmtId="37" fontId="79" fillId="0" borderId="0" xfId="4462" applyNumberFormat="1" applyFont="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xf numFmtId="0" fontId="76" fillId="0" borderId="0" xfId="2286" applyFont="1"/>
    <xf numFmtId="16" fontId="87" fillId="0" borderId="0" xfId="2286" applyNumberFormat="1" applyFont="1" applyAlignment="1">
      <alignment horizontal="center" vertical="center"/>
    </xf>
    <xf numFmtId="0" fontId="87" fillId="0" borderId="0" xfId="2286" applyFont="1" applyAlignment="1">
      <alignment horizontal="center" vertical="center"/>
    </xf>
    <xf numFmtId="0" fontId="87" fillId="0" borderId="0" xfId="2286" applyFont="1" applyAlignment="1">
      <alignment horizontal="center" vertical="center" wrapText="1"/>
    </xf>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37" fontId="80" fillId="0" borderId="26" xfId="4437" quotePrefix="1" applyNumberFormat="1" applyFont="1" applyBorder="1" applyAlignment="1">
      <alignment horizontal="center"/>
    </xf>
    <xf numFmtId="183" fontId="76" fillId="0" borderId="0" xfId="1186" applyNumberFormat="1" applyFont="1" applyFill="1" applyBorder="1" applyAlignment="1">
      <alignment horizontal="center"/>
    </xf>
    <xf numFmtId="40" fontId="77" fillId="0" borderId="0" xfId="1986" applyNumberFormat="1" applyFont="1"/>
    <xf numFmtId="183" fontId="76" fillId="0" borderId="0" xfId="1233" quotePrefix="1" applyNumberFormat="1" applyFont="1" applyFill="1" applyAlignment="1">
      <alignment horizontal="left"/>
    </xf>
    <xf numFmtId="0" fontId="79" fillId="0" borderId="0" xfId="1986" quotePrefix="1" applyFont="1"/>
    <xf numFmtId="43" fontId="79" fillId="0" borderId="19" xfId="1986" applyNumberFormat="1" applyFont="1" applyBorder="1"/>
    <xf numFmtId="0" fontId="76" fillId="0" borderId="0" xfId="1986" applyFont="1" applyAlignment="1">
      <alignment horizontal="left"/>
    </xf>
    <xf numFmtId="0" fontId="83" fillId="0" borderId="0" xfId="1986" applyFont="1"/>
    <xf numFmtId="0" fontId="76" fillId="0" borderId="0" xfId="0" quotePrefix="1" applyFont="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175" fontId="79" fillId="0" borderId="0" xfId="1233" applyNumberFormat="1" applyFont="1" applyFill="1" applyBorder="1" applyAlignment="1">
      <alignment horizontal="right"/>
    </xf>
    <xf numFmtId="175" fontId="79" fillId="0" borderId="17" xfId="1233" applyNumberFormat="1" applyFont="1" applyFill="1" applyBorder="1" applyAlignment="1">
      <alignment horizontal="right"/>
    </xf>
    <xf numFmtId="43" fontId="76" fillId="0" borderId="0" xfId="1186"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175" fontId="79" fillId="0" borderId="0" xfId="1986" applyNumberFormat="1" applyFont="1"/>
    <xf numFmtId="43" fontId="79" fillId="0" borderId="0" xfId="1233" applyFont="1" applyFill="1" applyBorder="1" applyAlignment="1"/>
    <xf numFmtId="10" fontId="76" fillId="0" borderId="0" xfId="0" applyNumberFormat="1" applyFont="1" applyAlignment="1">
      <alignment horizontal="center"/>
    </xf>
    <xf numFmtId="0" fontId="76" fillId="0" borderId="0" xfId="1986" quotePrefix="1" applyFont="1" applyAlignment="1">
      <alignment horizontal="left"/>
    </xf>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43" fontId="76" fillId="0" borderId="0" xfId="1186" quotePrefix="1" applyFont="1" applyAlignment="1">
      <alignment horizontal="center"/>
    </xf>
    <xf numFmtId="0" fontId="76" fillId="0" borderId="0" xfId="4457" quotePrefix="1" applyFont="1" applyAlignment="1">
      <alignment horizontal="center"/>
    </xf>
    <xf numFmtId="0" fontId="76" fillId="0" borderId="0" xfId="0" applyFont="1" applyAlignment="1">
      <alignment horizontal="left"/>
    </xf>
    <xf numFmtId="166" fontId="77" fillId="0" borderId="0" xfId="1186" applyNumberFormat="1" applyFont="1" applyFill="1" applyAlignment="1">
      <alignment vertical="center"/>
    </xf>
    <xf numFmtId="183" fontId="76" fillId="0" borderId="0" xfId="1186" applyNumberFormat="1" applyFont="1" applyAlignment="1">
      <alignment horizontal="right"/>
    </xf>
    <xf numFmtId="0" fontId="88" fillId="0" borderId="0" xfId="0" applyFont="1"/>
    <xf numFmtId="0" fontId="76" fillId="0" borderId="0" xfId="4471" applyFont="1"/>
    <xf numFmtId="0" fontId="76" fillId="0" borderId="0" xfId="4475" applyFont="1"/>
    <xf numFmtId="0" fontId="76" fillId="0" borderId="0" xfId="4477" applyFont="1"/>
    <xf numFmtId="0" fontId="76" fillId="0" borderId="0" xfId="4469" applyFont="1"/>
    <xf numFmtId="0" fontId="76" fillId="0" borderId="0" xfId="4467" applyFont="1"/>
    <xf numFmtId="37" fontId="76" fillId="0" borderId="0" xfId="4437" applyNumberFormat="1" applyFont="1"/>
    <xf numFmtId="37" fontId="76" fillId="0" borderId="0" xfId="4450" applyNumberFormat="1"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195" fontId="76" fillId="0" borderId="0" xfId="1186" applyNumberFormat="1" applyFont="1"/>
    <xf numFmtId="0" fontId="77" fillId="0" borderId="0" xfId="0" applyFont="1" applyAlignment="1">
      <alignment horizontal="left"/>
    </xf>
    <xf numFmtId="0" fontId="77" fillId="0" borderId="0" xfId="0" applyFont="1" applyAlignment="1">
      <alignment horizontal="center"/>
    </xf>
    <xf numFmtId="43" fontId="76" fillId="0" borderId="17" xfId="1186" applyFont="1" applyFill="1" applyBorder="1"/>
    <xf numFmtId="37" fontId="76" fillId="0" borderId="0" xfId="4437" applyNumberFormat="1" applyFont="1" applyAlignment="1">
      <alignment horizontal="left"/>
    </xf>
    <xf numFmtId="37" fontId="77" fillId="0" borderId="0" xfId="4437" applyNumberFormat="1" applyFont="1"/>
    <xf numFmtId="43" fontId="76" fillId="0" borderId="19" xfId="1186" applyFont="1" applyFill="1" applyBorder="1"/>
    <xf numFmtId="43" fontId="76" fillId="0" borderId="0" xfId="0" applyNumberFormat="1" applyFont="1"/>
    <xf numFmtId="175" fontId="76" fillId="0" borderId="0" xfId="2903" applyNumberFormat="1" applyFont="1" applyFill="1" applyAlignment="1">
      <alignment horizontal="right"/>
    </xf>
    <xf numFmtId="0" fontId="96" fillId="0" borderId="0" xfId="0" applyFont="1"/>
    <xf numFmtId="192"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3" fontId="93" fillId="0" borderId="0" xfId="1233" applyNumberFormat="1" applyFont="1" applyFill="1" applyAlignment="1">
      <alignment horizontal="center"/>
    </xf>
    <xf numFmtId="0" fontId="98" fillId="0" borderId="0" xfId="1986" applyFont="1"/>
    <xf numFmtId="0" fontId="98" fillId="0" borderId="0" xfId="1986" applyFont="1" applyAlignment="1">
      <alignment horizontal="center"/>
    </xf>
    <xf numFmtId="183" fontId="93" fillId="0" borderId="0" xfId="1233" applyNumberFormat="1" applyFont="1" applyFill="1" applyAlignment="1">
      <alignment horizontal="left"/>
    </xf>
    <xf numFmtId="37" fontId="98" fillId="0" borderId="26" xfId="4437" quotePrefix="1" applyNumberFormat="1" applyFont="1" applyBorder="1" applyAlignment="1">
      <alignment horizontal="center"/>
    </xf>
    <xf numFmtId="37" fontId="98" fillId="0" borderId="0" xfId="4437" applyNumberFormat="1" applyFont="1" applyAlignment="1">
      <alignment horizontal="center"/>
    </xf>
    <xf numFmtId="184" fontId="76" fillId="0" borderId="0" xfId="4434" applyNumberFormat="1" applyFont="1"/>
    <xf numFmtId="0" fontId="83" fillId="0" borderId="0" xfId="1986" applyFont="1" applyAlignment="1">
      <alignment horizontal="center"/>
    </xf>
    <xf numFmtId="0" fontId="98" fillId="0" borderId="0" xfId="2320" applyFont="1"/>
    <xf numFmtId="0" fontId="98" fillId="0" borderId="0" xfId="0" applyFont="1"/>
    <xf numFmtId="0" fontId="102" fillId="0" borderId="0" xfId="2286" applyFont="1" applyAlignment="1">
      <alignment horizontal="left"/>
    </xf>
    <xf numFmtId="183" fontId="70" fillId="0" borderId="0" xfId="1986" applyNumberFormat="1" applyFont="1"/>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37" fontId="76" fillId="0" borderId="0" xfId="4462" applyNumberFormat="1" applyFont="1"/>
    <xf numFmtId="43" fontId="76" fillId="0" borderId="18" xfId="1186" applyFont="1" applyFill="1" applyBorder="1" applyAlignment="1">
      <alignment horizontal="center"/>
    </xf>
    <xf numFmtId="0" fontId="107" fillId="0" borderId="0" xfId="0" applyFont="1"/>
    <xf numFmtId="0" fontId="98" fillId="0" borderId="26" xfId="1986" applyFont="1" applyBorder="1" applyAlignment="1">
      <alignment horizontal="center"/>
    </xf>
    <xf numFmtId="0" fontId="76" fillId="0" borderId="0" xfId="1986" applyFont="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76" fillId="0" borderId="0" xfId="0" applyFont="1" applyAlignment="1">
      <alignment horizontal="centerContinuous"/>
    </xf>
    <xf numFmtId="39" fontId="76" fillId="0" borderId="0" xfId="4408" applyFont="1"/>
    <xf numFmtId="0" fontId="87" fillId="0" borderId="0" xfId="0" applyFont="1" applyAlignment="1">
      <alignment horizontal="left" vertical="center" indent="3"/>
    </xf>
    <xf numFmtId="0" fontId="76" fillId="0" borderId="0" xfId="4456" applyFont="1"/>
    <xf numFmtId="0" fontId="76" fillId="0" borderId="0" xfId="4456" applyFont="1" applyAlignment="1">
      <alignment horizontal="center"/>
    </xf>
    <xf numFmtId="0" fontId="82" fillId="0" borderId="0" xfId="1986" applyFont="1"/>
    <xf numFmtId="49" fontId="77" fillId="0" borderId="0" xfId="1986" applyNumberFormat="1" applyFont="1"/>
    <xf numFmtId="43" fontId="0" fillId="0" borderId="0" xfId="1186" applyFont="1" applyFill="1"/>
    <xf numFmtId="0" fontId="97" fillId="0" borderId="0" xfId="1986" applyFont="1"/>
    <xf numFmtId="0" fontId="98" fillId="0" borderId="0" xfId="1986" quotePrefix="1" applyFont="1"/>
    <xf numFmtId="184" fontId="98" fillId="0" borderId="0" xfId="4439" applyNumberFormat="1" applyFont="1" applyAlignment="1">
      <alignment horizontal="left"/>
    </xf>
    <xf numFmtId="183"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4" fontId="98" fillId="0" borderId="0" xfId="1986" applyNumberFormat="1" applyFont="1"/>
    <xf numFmtId="39" fontId="98" fillId="0" borderId="0" xfId="4438" applyNumberFormat="1" applyFont="1" applyAlignment="1">
      <alignment horizontal="left"/>
    </xf>
    <xf numFmtId="184" fontId="98" fillId="0" borderId="0" xfId="4478" applyNumberFormat="1" applyFont="1"/>
    <xf numFmtId="0" fontId="98" fillId="0" borderId="0" xfId="2293" quotePrefix="1" applyFont="1"/>
    <xf numFmtId="0" fontId="98" fillId="0" borderId="0" xfId="1986" applyFont="1" applyAlignment="1">
      <alignment horizontal="left" indent="3"/>
    </xf>
    <xf numFmtId="0" fontId="98" fillId="0" borderId="0" xfId="4409" applyFont="1"/>
    <xf numFmtId="39" fontId="99" fillId="0" borderId="0" xfId="4478" applyNumberFormat="1" applyFont="1" applyAlignment="1">
      <alignment horizontal="left"/>
    </xf>
    <xf numFmtId="0" fontId="98" fillId="0" borderId="0" xfId="2286" applyFont="1"/>
    <xf numFmtId="0" fontId="98" fillId="0" borderId="0" xfId="2454" applyFont="1"/>
    <xf numFmtId="184" fontId="98" fillId="0" borderId="0" xfId="4433" quotePrefix="1" applyNumberFormat="1" applyFont="1" applyAlignment="1">
      <alignment horizontal="center"/>
    </xf>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4" fontId="98" fillId="0" borderId="0" xfId="2293" applyNumberFormat="1" applyFont="1"/>
    <xf numFmtId="0" fontId="101" fillId="0" borderId="0" xfId="1986" applyFont="1"/>
    <xf numFmtId="39" fontId="98" fillId="0" borderId="0" xfId="4439" applyFont="1" applyAlignment="1">
      <alignment horizontal="left"/>
    </xf>
    <xf numFmtId="0" fontId="98" fillId="0" borderId="0" xfId="2320" applyFont="1" applyAlignment="1">
      <alignment horizontal="left"/>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40" fontId="98" fillId="0" borderId="0" xfId="4439" applyNumberFormat="1" applyFont="1" applyAlignment="1">
      <alignment horizontal="right"/>
    </xf>
    <xf numFmtId="39" fontId="98" fillId="0" borderId="0" xfId="4439" applyFont="1"/>
    <xf numFmtId="183" fontId="98" fillId="0" borderId="0" xfId="3450" applyNumberFormat="1" applyFont="1"/>
    <xf numFmtId="39" fontId="97" fillId="0" borderId="0" xfId="4439" applyFont="1"/>
    <xf numFmtId="183" fontId="102" fillId="0" borderId="0" xfId="3450" applyNumberFormat="1" applyFont="1"/>
    <xf numFmtId="0" fontId="103" fillId="0" borderId="0" xfId="3450" applyFont="1"/>
    <xf numFmtId="183" fontId="102" fillId="0" borderId="0" xfId="3450" applyNumberFormat="1" applyFont="1" applyAlignment="1">
      <alignment horizontal="center"/>
    </xf>
    <xf numFmtId="39" fontId="98" fillId="0" borderId="0" xfId="4439" quotePrefix="1" applyFont="1" applyAlignment="1">
      <alignment horizontal="center"/>
    </xf>
    <xf numFmtId="183" fontId="102" fillId="0" borderId="0" xfId="2286" applyNumberFormat="1" applyFont="1"/>
    <xf numFmtId="0" fontId="97" fillId="0" borderId="0" xfId="0" applyFont="1"/>
    <xf numFmtId="0" fontId="98" fillId="0" borderId="0" xfId="0" applyFont="1" applyAlignment="1">
      <alignment horizontal="left"/>
    </xf>
    <xf numFmtId="39" fontId="98" fillId="0" borderId="0" xfId="4433" applyFont="1" applyAlignment="1">
      <alignment horizontal="center"/>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4" fontId="98" fillId="0" borderId="0" xfId="4432" applyNumberFormat="1" applyFont="1"/>
    <xf numFmtId="0" fontId="98" fillId="0" borderId="0" xfId="4428" applyFont="1" applyAlignment="1">
      <alignment horizontal="center"/>
    </xf>
    <xf numFmtId="185" fontId="98" fillId="0" borderId="0" xfId="4428" applyNumberFormat="1" applyFont="1"/>
    <xf numFmtId="184" fontId="98" fillId="0" borderId="0" xfId="4434" applyNumberFormat="1" applyFont="1"/>
    <xf numFmtId="183" fontId="98" fillId="0" borderId="0" xfId="4432" applyNumberFormat="1" applyFont="1"/>
    <xf numFmtId="184" fontId="98" fillId="0" borderId="0" xfId="4439" applyNumberFormat="1" applyFont="1"/>
    <xf numFmtId="184" fontId="98" fillId="0" borderId="0" xfId="4439" quotePrefix="1" applyNumberFormat="1" applyFont="1" applyAlignment="1">
      <alignment horizontal="center"/>
    </xf>
    <xf numFmtId="184" fontId="98" fillId="0" borderId="0" xfId="4432" quotePrefix="1" applyNumberFormat="1" applyFont="1" applyAlignment="1">
      <alignment horizontal="center"/>
    </xf>
    <xf numFmtId="39" fontId="98" fillId="0" borderId="0" xfId="4479" applyNumberFormat="1" applyFont="1"/>
    <xf numFmtId="184" fontId="98" fillId="0" borderId="0" xfId="4439" quotePrefix="1" applyNumberFormat="1" applyFont="1"/>
    <xf numFmtId="39" fontId="98" fillId="0" borderId="0" xfId="2286" applyNumberFormat="1" applyFont="1"/>
    <xf numFmtId="0" fontId="98" fillId="0" borderId="0" xfId="3438" applyFont="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5" xfId="1186" applyNumberFormat="1" applyFont="1" applyFill="1" applyBorder="1"/>
    <xf numFmtId="39" fontId="77" fillId="0" borderId="0" xfId="1233" applyNumberFormat="1" applyFont="1" applyFill="1" applyBorder="1" applyAlignment="1"/>
    <xf numFmtId="175" fontId="76" fillId="0" borderId="25" xfId="1233" applyNumberFormat="1" applyFont="1" applyFill="1" applyBorder="1"/>
    <xf numFmtId="39" fontId="76" fillId="0" borderId="26" xfId="1233" applyNumberFormat="1" applyFont="1" applyFill="1" applyBorder="1" applyAlignment="1">
      <alignment horizontal="center" vertical="center"/>
    </xf>
    <xf numFmtId="39" fontId="76" fillId="0" borderId="26" xfId="1233" applyNumberFormat="1" applyFont="1" applyFill="1" applyBorder="1" applyAlignment="1">
      <alignment vertical="center"/>
    </xf>
    <xf numFmtId="39" fontId="76" fillId="0" borderId="24" xfId="1233" applyNumberFormat="1" applyFont="1" applyFill="1" applyBorder="1" applyAlignment="1">
      <alignment horizontal="center" vertical="center" wrapText="1"/>
    </xf>
    <xf numFmtId="39" fontId="77" fillId="0" borderId="26" xfId="1233" applyNumberFormat="1" applyFont="1" applyFill="1" applyBorder="1"/>
    <xf numFmtId="0" fontId="108" fillId="0" borderId="0" xfId="1986" applyFont="1" applyAlignment="1">
      <alignment horizontal="left" indent="3"/>
    </xf>
    <xf numFmtId="0" fontId="108" fillId="0" borderId="0" xfId="1986" applyFont="1"/>
    <xf numFmtId="0" fontId="108" fillId="0" borderId="0" xfId="1986" applyFont="1" applyAlignment="1">
      <alignment horizontal="center"/>
    </xf>
    <xf numFmtId="0" fontId="108" fillId="0" borderId="0" xfId="4409" applyFont="1"/>
    <xf numFmtId="0" fontId="108" fillId="0" borderId="0" xfId="2286" applyFont="1"/>
    <xf numFmtId="0" fontId="108" fillId="0" borderId="0" xfId="2454" applyFont="1"/>
    <xf numFmtId="184" fontId="109" fillId="0" borderId="0" xfId="4439" applyNumberFormat="1" applyFont="1" applyAlignment="1">
      <alignment horizontal="left"/>
    </xf>
    <xf numFmtId="43" fontId="98" fillId="0" borderId="0" xfId="1233" applyFont="1" applyFill="1" applyAlignment="1">
      <alignment horizontal="center"/>
    </xf>
    <xf numFmtId="37" fontId="106" fillId="0" borderId="0" xfId="2293" applyNumberFormat="1" applyFont="1"/>
    <xf numFmtId="0" fontId="76" fillId="0" borderId="0" xfId="0" quotePrefix="1" applyFont="1" applyAlignment="1">
      <alignment horizontal="center"/>
    </xf>
    <xf numFmtId="43" fontId="76" fillId="0" borderId="26" xfId="1186" applyFont="1" applyFill="1" applyBorder="1" applyAlignment="1">
      <alignment horizontal="center"/>
    </xf>
    <xf numFmtId="0" fontId="87" fillId="0" borderId="0" xfId="0" applyFont="1" applyAlignment="1">
      <alignment horizontal="center" vertical="center"/>
    </xf>
    <xf numFmtId="0" fontId="79" fillId="0" borderId="0" xfId="1986" applyFont="1" applyAlignment="1">
      <alignment horizontal="center"/>
    </xf>
    <xf numFmtId="0" fontId="87" fillId="0" borderId="0" xfId="0" applyFont="1" applyAlignment="1">
      <alignment horizontal="center" vertical="center" wrapText="1"/>
    </xf>
    <xf numFmtId="175" fontId="76" fillId="0" borderId="24" xfId="1186" applyNumberFormat="1" applyFont="1" applyBorder="1"/>
    <xf numFmtId="37" fontId="76" fillId="0" borderId="0" xfId="4482" applyNumberFormat="1" applyFont="1"/>
    <xf numFmtId="183" fontId="76" fillId="0" borderId="0" xfId="4472" applyNumberFormat="1" applyFont="1" applyFill="1" applyBorder="1"/>
    <xf numFmtId="0" fontId="76" fillId="0" borderId="0" xfId="4473" applyFont="1"/>
    <xf numFmtId="183" fontId="76" fillId="0" borderId="0" xfId="1186" quotePrefix="1" applyNumberFormat="1" applyFont="1" applyFill="1" applyAlignment="1">
      <alignment horizontal="center"/>
    </xf>
    <xf numFmtId="43" fontId="76" fillId="0" borderId="0" xfId="1186" quotePrefix="1" applyFont="1" applyFill="1" applyBorder="1" applyAlignment="1">
      <alignment horizontal="right"/>
    </xf>
    <xf numFmtId="43" fontId="76" fillId="0" borderId="0" xfId="1186" quotePrefix="1" applyFont="1" applyFill="1" applyAlignment="1">
      <alignment horizontal="center"/>
    </xf>
    <xf numFmtId="0" fontId="76" fillId="0" borderId="26" xfId="0" applyFont="1" applyBorder="1" applyAlignment="1">
      <alignment horizontal="center" vertical="center" wrapText="1"/>
    </xf>
    <xf numFmtId="0" fontId="3" fillId="0" borderId="0" xfId="0" applyFont="1"/>
    <xf numFmtId="0" fontId="3" fillId="0" borderId="0" xfId="0" applyFont="1" applyAlignment="1">
      <alignment horizontal="center"/>
    </xf>
    <xf numFmtId="43" fontId="77" fillId="0" borderId="0" xfId="1186" applyFont="1" applyFill="1" applyAlignment="1"/>
    <xf numFmtId="49" fontId="3" fillId="0" borderId="0" xfId="0" applyNumberFormat="1" applyFont="1" applyAlignment="1">
      <alignment horizontal="center"/>
    </xf>
    <xf numFmtId="49" fontId="77" fillId="0" borderId="0" xfId="1186" applyNumberFormat="1" applyFont="1" applyFill="1" applyAlignment="1"/>
    <xf numFmtId="43" fontId="77" fillId="0" borderId="0" xfId="1186" applyFont="1" applyFill="1" applyBorder="1" applyAlignment="1"/>
    <xf numFmtId="37" fontId="76" fillId="0" borderId="0" xfId="2293" quotePrefix="1" applyNumberFormat="1" applyFont="1" applyAlignment="1">
      <alignment horizontal="center"/>
    </xf>
    <xf numFmtId="175" fontId="76" fillId="0" borderId="0" xfId="1186" applyNumberFormat="1" applyFont="1" applyFill="1" applyBorder="1" applyAlignment="1"/>
    <xf numFmtId="0" fontId="77" fillId="0" borderId="0" xfId="1186" applyNumberFormat="1" applyFont="1" applyFill="1" applyAlignment="1"/>
    <xf numFmtId="37" fontId="76" fillId="0" borderId="0" xfId="2293" quotePrefix="1" applyNumberFormat="1" applyFont="1" applyAlignment="1">
      <alignment horizontal="left"/>
    </xf>
    <xf numFmtId="175" fontId="76" fillId="0" borderId="17" xfId="1186" applyNumberFormat="1" applyFont="1" applyFill="1" applyBorder="1" applyAlignment="1"/>
    <xf numFmtId="43" fontId="76" fillId="0" borderId="19" xfId="1186" applyFont="1" applyFill="1" applyBorder="1" applyAlignment="1"/>
    <xf numFmtId="49" fontId="3" fillId="0" borderId="0" xfId="0" applyNumberFormat="1" applyFont="1"/>
    <xf numFmtId="189" fontId="76" fillId="0" borderId="0" xfId="1233" applyNumberFormat="1" applyFont="1" applyFill="1"/>
    <xf numFmtId="187" fontId="76" fillId="0" borderId="0" xfId="1233" applyNumberFormat="1" applyFont="1" applyFill="1"/>
    <xf numFmtId="175" fontId="76" fillId="0" borderId="0" xfId="0" applyNumberFormat="1" applyFont="1"/>
    <xf numFmtId="40" fontId="70" fillId="0" borderId="0" xfId="4481" applyNumberFormat="1" applyFont="1"/>
    <xf numFmtId="40" fontId="76" fillId="0" borderId="0" xfId="4481" applyNumberFormat="1" applyFont="1"/>
    <xf numFmtId="175" fontId="83" fillId="0" borderId="0" xfId="0" applyNumberFormat="1" applyFont="1"/>
    <xf numFmtId="40" fontId="76" fillId="0" borderId="0" xfId="4481" quotePrefix="1" applyNumberFormat="1" applyFont="1"/>
    <xf numFmtId="0" fontId="76" fillId="0" borderId="0" xfId="2286" quotePrefix="1" applyFo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196"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184" fontId="76" fillId="0" borderId="0" xfId="4478" applyNumberFormat="1" applyFont="1"/>
    <xf numFmtId="175" fontId="76" fillId="0" borderId="7" xfId="1233" applyNumberFormat="1" applyFont="1" applyFill="1" applyBorder="1"/>
    <xf numFmtId="175" fontId="83" fillId="0" borderId="0" xfId="1186" applyNumberFormat="1" applyFont="1" applyBorder="1"/>
    <xf numFmtId="43" fontId="79" fillId="0" borderId="0" xfId="1186" applyFont="1" applyAlignment="1"/>
    <xf numFmtId="40" fontId="79" fillId="0" borderId="0" xfId="4433" applyNumberFormat="1" applyFont="1" applyAlignment="1">
      <alignment horizontal="left"/>
    </xf>
    <xf numFmtId="37" fontId="79" fillId="0" borderId="0" xfId="2293" applyNumberFormat="1" applyFont="1"/>
    <xf numFmtId="175" fontId="79" fillId="0" borderId="0" xfId="1186" applyNumberFormat="1" applyFont="1" applyBorder="1" applyAlignment="1"/>
    <xf numFmtId="175" fontId="79" fillId="0" borderId="0" xfId="1186" applyNumberFormat="1" applyFont="1" applyAlignment="1"/>
    <xf numFmtId="39" fontId="79" fillId="0" borderId="0" xfId="4456" applyNumberFormat="1" applyFont="1"/>
    <xf numFmtId="175" fontId="79" fillId="0" borderId="19" xfId="1186" applyNumberFormat="1" applyFont="1" applyBorder="1" applyAlignment="1"/>
    <xf numFmtId="0" fontId="76" fillId="0" borderId="26" xfId="1233" applyNumberFormat="1" applyFont="1" applyFill="1" applyBorder="1" applyAlignment="1">
      <alignment horizontal="center" wrapText="1"/>
    </xf>
    <xf numFmtId="188" fontId="87" fillId="0" borderId="0" xfId="1186" applyNumberFormat="1" applyFont="1" applyBorder="1" applyAlignment="1">
      <alignment horizontal="right" vertical="center"/>
    </xf>
    <xf numFmtId="0" fontId="76" fillId="0" borderId="0" xfId="1986" quotePrefix="1" applyFont="1" applyAlignment="1">
      <alignment horizontal="center"/>
    </xf>
    <xf numFmtId="0" fontId="10" fillId="0" borderId="0" xfId="0" applyFont="1" applyAlignment="1">
      <alignment horizontal="center"/>
    </xf>
    <xf numFmtId="0" fontId="77" fillId="0" borderId="24" xfId="0" applyFont="1" applyBorder="1" applyAlignment="1">
      <alignment horizontal="center"/>
    </xf>
    <xf numFmtId="49" fontId="84" fillId="0" borderId="0" xfId="0" applyNumberFormat="1" applyFont="1"/>
    <xf numFmtId="0" fontId="84" fillId="0" borderId="0" xfId="0" applyFont="1"/>
    <xf numFmtId="0" fontId="10"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0" fillId="0" borderId="0" xfId="0" applyNumberFormat="1" applyFont="1" applyAlignment="1">
      <alignment horizontal="center"/>
    </xf>
    <xf numFmtId="43" fontId="76" fillId="0" borderId="0" xfId="1186" applyFont="1" applyFill="1" applyAlignment="1">
      <alignment horizontal="center" vertical="center"/>
    </xf>
    <xf numFmtId="43" fontId="10" fillId="0" borderId="26" xfId="1186" applyFont="1" applyFill="1" applyBorder="1" applyAlignment="1">
      <alignment horizontal="center"/>
    </xf>
    <xf numFmtId="40" fontId="76" fillId="0" borderId="0" xfId="1186" applyNumberFormat="1" applyFont="1" applyFill="1" applyAlignment="1">
      <alignment horizontal="left"/>
    </xf>
    <xf numFmtId="183" fontId="76" fillId="0" borderId="0" xfId="1986" applyNumberFormat="1" applyFont="1"/>
    <xf numFmtId="175" fontId="76" fillId="0" borderId="0" xfId="1986" applyNumberFormat="1" applyFont="1"/>
    <xf numFmtId="183" fontId="76" fillId="0" borderId="0" xfId="0" applyNumberFormat="1" applyFont="1"/>
    <xf numFmtId="40" fontId="76" fillId="0" borderId="0" xfId="1233" applyNumberFormat="1" applyFont="1" applyFill="1" applyAlignment="1">
      <alignment horizontal="center"/>
    </xf>
    <xf numFmtId="183" fontId="77" fillId="0" borderId="0" xfId="2286" applyNumberFormat="1" applyFont="1"/>
    <xf numFmtId="183" fontId="76" fillId="0" borderId="0" xfId="2286" applyNumberFormat="1" applyFont="1"/>
    <xf numFmtId="197" fontId="76" fillId="0" borderId="0" xfId="0" applyNumberFormat="1" applyFont="1"/>
    <xf numFmtId="0" fontId="93" fillId="0" borderId="0" xfId="0" applyFont="1"/>
    <xf numFmtId="43" fontId="76" fillId="0" borderId="0" xfId="1986" applyNumberFormat="1" applyFont="1"/>
    <xf numFmtId="0" fontId="76" fillId="0" borderId="0" xfId="0" quotePrefix="1" applyFont="1"/>
    <xf numFmtId="43" fontId="83" fillId="0" borderId="0" xfId="1186" applyFont="1" applyFill="1" applyBorder="1"/>
    <xf numFmtId="175" fontId="76" fillId="0" borderId="28" xfId="1233" applyNumberFormat="1" applyFont="1" applyFill="1" applyBorder="1"/>
    <xf numFmtId="40" fontId="110" fillId="0" borderId="0" xfId="4483" quotePrefix="1" applyNumberFormat="1" applyFont="1" applyAlignment="1">
      <alignment horizontal="left"/>
    </xf>
    <xf numFmtId="40" fontId="110" fillId="0" borderId="0" xfId="4483" applyNumberFormat="1" applyFont="1" applyAlignment="1">
      <alignment horizontal="left"/>
    </xf>
    <xf numFmtId="40" fontId="110" fillId="0" borderId="0" xfId="4483" applyNumberFormat="1" applyFont="1"/>
    <xf numFmtId="40" fontId="70" fillId="0" borderId="0" xfId="4483" applyNumberFormat="1" applyFont="1"/>
    <xf numFmtId="37" fontId="77" fillId="0" borderId="0" xfId="4464" applyNumberFormat="1" applyFont="1" applyFill="1" applyBorder="1" applyAlignment="1">
      <alignment horizontal="center"/>
    </xf>
    <xf numFmtId="37" fontId="77" fillId="0" borderId="0" xfId="4464" applyNumberFormat="1" applyFont="1" applyFill="1" applyBorder="1" applyAlignment="1"/>
    <xf numFmtId="40" fontId="76" fillId="0" borderId="0" xfId="2286" applyNumberFormat="1" applyFont="1"/>
    <xf numFmtId="40" fontId="76" fillId="0" borderId="0" xfId="4483" applyNumberFormat="1" applyFont="1"/>
    <xf numFmtId="40" fontId="77" fillId="0" borderId="0" xfId="4483" applyNumberFormat="1" applyFont="1"/>
    <xf numFmtId="40" fontId="76" fillId="0" borderId="0" xfId="4483" quotePrefix="1" applyNumberFormat="1" applyFont="1"/>
    <xf numFmtId="43" fontId="10" fillId="0" borderId="25" xfId="1186" applyFont="1" applyFill="1" applyBorder="1" applyAlignment="1">
      <alignment horizontal="center"/>
    </xf>
    <xf numFmtId="37" fontId="76" fillId="0" borderId="0" xfId="4464" applyNumberFormat="1" applyFont="1" applyFill="1" applyBorder="1" applyAlignment="1">
      <alignment horizontal="center"/>
    </xf>
    <xf numFmtId="43" fontId="76" fillId="0" borderId="18" xfId="1186" applyFont="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8" xfId="1186" applyNumberFormat="1" applyFont="1" applyFill="1" applyBorder="1"/>
    <xf numFmtId="183" fontId="76" fillId="0" borderId="28" xfId="1233" applyNumberFormat="1" applyFont="1" applyFill="1" applyBorder="1" applyAlignment="1"/>
    <xf numFmtId="43" fontId="76" fillId="0" borderId="28" xfId="1186" applyFont="1" applyBorder="1"/>
    <xf numFmtId="43" fontId="76" fillId="0" borderId="28" xfId="1186" applyFont="1" applyFill="1" applyBorder="1"/>
    <xf numFmtId="37" fontId="86" fillId="0" borderId="26" xfId="0" applyNumberFormat="1" applyFont="1" applyBorder="1" applyAlignment="1">
      <alignment horizontal="center"/>
    </xf>
    <xf numFmtId="43" fontId="76" fillId="0" borderId="26" xfId="1186" applyFont="1" applyBorder="1" applyAlignment="1">
      <alignment horizontal="center" vertical="center"/>
    </xf>
    <xf numFmtId="0" fontId="76" fillId="0" borderId="26" xfId="1986" applyFont="1" applyBorder="1" applyAlignment="1">
      <alignment horizontal="center" vertical="center"/>
    </xf>
    <xf numFmtId="0" fontId="76" fillId="0" borderId="26" xfId="1986" applyFont="1" applyBorder="1" applyAlignment="1">
      <alignment horizontal="center" vertical="center" wrapText="1"/>
    </xf>
    <xf numFmtId="0" fontId="76" fillId="0" borderId="26" xfId="0" applyFont="1" applyBorder="1" applyAlignment="1">
      <alignment horizontal="center" vertical="center"/>
    </xf>
    <xf numFmtId="175" fontId="76" fillId="0" borderId="26" xfId="1186" applyNumberFormat="1" applyFont="1" applyBorder="1"/>
    <xf numFmtId="175" fontId="76" fillId="0" borderId="24" xfId="1186" applyNumberFormat="1" applyFont="1" applyFill="1" applyBorder="1"/>
    <xf numFmtId="175" fontId="76" fillId="0" borderId="28" xfId="1186" applyNumberFormat="1" applyFont="1" applyFill="1" applyBorder="1"/>
    <xf numFmtId="175" fontId="76" fillId="0" borderId="29" xfId="1233" applyNumberFormat="1" applyFont="1" applyFill="1" applyBorder="1"/>
    <xf numFmtId="43" fontId="76" fillId="0" borderId="28" xfId="1186" quotePrefix="1" applyFont="1" applyFill="1" applyBorder="1" applyAlignment="1">
      <alignment horizontal="right"/>
    </xf>
    <xf numFmtId="43" fontId="79" fillId="0" borderId="26" xfId="1186" applyFont="1" applyFill="1" applyBorder="1" applyAlignment="1"/>
    <xf numFmtId="175" fontId="79" fillId="0" borderId="28" xfId="1186" applyNumberFormat="1" applyFont="1" applyFill="1" applyBorder="1"/>
    <xf numFmtId="40" fontId="77" fillId="0" borderId="26" xfId="4459" applyNumberFormat="1" applyFont="1" applyBorder="1"/>
    <xf numFmtId="43" fontId="77" fillId="0" borderId="26" xfId="1186" applyFont="1" applyFill="1" applyBorder="1" applyAlignment="1">
      <alignment horizontal="right"/>
    </xf>
    <xf numFmtId="192" fontId="76" fillId="0" borderId="18" xfId="1186" applyNumberFormat="1" applyFont="1" applyBorder="1" applyAlignment="1">
      <alignment horizontal="center"/>
    </xf>
    <xf numFmtId="183" fontId="76" fillId="0" borderId="18" xfId="1186" applyNumberFormat="1" applyFont="1" applyBorder="1" applyAlignment="1">
      <alignment horizontal="right"/>
    </xf>
    <xf numFmtId="37" fontId="80" fillId="0" borderId="18" xfId="4437" quotePrefix="1" applyNumberFormat="1" applyFont="1" applyBorder="1" applyAlignment="1">
      <alignment horizontal="center"/>
    </xf>
    <xf numFmtId="43" fontId="76" fillId="0" borderId="20" xfId="1186" applyFont="1" applyFill="1" applyBorder="1" applyAlignment="1"/>
    <xf numFmtId="43" fontId="79" fillId="0" borderId="18" xfId="1186" applyFont="1" applyFill="1" applyBorder="1" applyAlignment="1">
      <alignment horizontal="center"/>
    </xf>
    <xf numFmtId="43" fontId="76" fillId="0" borderId="18" xfId="1186" applyFont="1" applyFill="1" applyBorder="1" applyAlignment="1"/>
    <xf numFmtId="175" fontId="79" fillId="0" borderId="7" xfId="1233" applyNumberFormat="1" applyFont="1" applyFill="1" applyBorder="1" applyAlignment="1">
      <alignment horizontal="right"/>
    </xf>
    <xf numFmtId="0" fontId="87" fillId="0" borderId="18" xfId="0" applyFont="1" applyBorder="1" applyAlignment="1">
      <alignment horizontal="center" vertical="center" wrapText="1"/>
    </xf>
    <xf numFmtId="0" fontId="87" fillId="0" borderId="18" xfId="0" applyFont="1" applyBorder="1" applyAlignment="1">
      <alignment horizontal="center" vertical="center"/>
    </xf>
    <xf numFmtId="43" fontId="87" fillId="0" borderId="7" xfId="1186" applyFont="1" applyFill="1" applyBorder="1" applyAlignment="1">
      <alignment horizontal="right" vertical="center"/>
    </xf>
    <xf numFmtId="43" fontId="87" fillId="0" borderId="18" xfId="1186" applyFont="1" applyFill="1" applyBorder="1" applyAlignment="1">
      <alignment horizontal="right"/>
    </xf>
    <xf numFmtId="0" fontId="87" fillId="0" borderId="20" xfId="0" applyFont="1" applyBorder="1" applyAlignment="1">
      <alignment vertical="center"/>
    </xf>
    <xf numFmtId="175" fontId="87" fillId="0" borderId="7" xfId="0" applyNumberFormat="1" applyFont="1" applyBorder="1" applyAlignment="1">
      <alignment horizontal="right" vertical="center"/>
    </xf>
    <xf numFmtId="188" fontId="87" fillId="0" borderId="7" xfId="1186" applyNumberFormat="1" applyFont="1" applyBorder="1" applyAlignment="1">
      <alignment horizontal="right" vertical="center"/>
    </xf>
    <xf numFmtId="43" fontId="87" fillId="0" borderId="7" xfId="1186" applyFont="1" applyBorder="1" applyAlignment="1">
      <alignment horizontal="right" vertical="center"/>
    </xf>
    <xf numFmtId="0" fontId="87" fillId="0" borderId="20" xfId="0" applyFont="1" applyBorder="1" applyAlignment="1">
      <alignment horizontal="center" vertical="center"/>
    </xf>
    <xf numFmtId="37" fontId="80" fillId="0" borderId="18" xfId="4437" quotePrefix="1" applyNumberFormat="1" applyFont="1" applyBorder="1" applyAlignment="1">
      <alignment horizontal="center" vertical="center" wrapText="1"/>
    </xf>
    <xf numFmtId="0" fontId="76" fillId="0" borderId="18" xfId="4456" applyFont="1" applyBorder="1" applyAlignment="1">
      <alignment horizontal="center"/>
    </xf>
    <xf numFmtId="175" fontId="76" fillId="0" borderId="18" xfId="1233" applyNumberFormat="1" applyFont="1" applyFill="1" applyBorder="1" applyAlignment="1">
      <alignment horizontal="right"/>
    </xf>
    <xf numFmtId="175" fontId="76" fillId="0" borderId="7" xfId="1233" applyNumberFormat="1" applyFont="1" applyFill="1" applyBorder="1" applyAlignment="1">
      <alignment horizontal="right"/>
    </xf>
    <xf numFmtId="175" fontId="79" fillId="0" borderId="18" xfId="1233" applyNumberFormat="1" applyFont="1" applyFill="1" applyBorder="1" applyAlignment="1">
      <alignment horizontal="right"/>
    </xf>
    <xf numFmtId="43" fontId="76" fillId="0" borderId="20" xfId="1186" applyFont="1" applyFill="1" applyBorder="1" applyAlignment="1">
      <alignment horizontal="center"/>
    </xf>
    <xf numFmtId="183" fontId="76" fillId="0" borderId="18" xfId="1233" applyNumberFormat="1" applyFont="1" applyFill="1" applyBorder="1"/>
    <xf numFmtId="183" fontId="76" fillId="0" borderId="18" xfId="4470" applyNumberFormat="1" applyFont="1" applyFill="1" applyBorder="1"/>
    <xf numFmtId="183" fontId="76" fillId="0" borderId="18" xfId="4474" applyNumberFormat="1" applyFont="1" applyFill="1" applyBorder="1"/>
    <xf numFmtId="183" fontId="76" fillId="0" borderId="18" xfId="4476" applyNumberFormat="1" applyFont="1" applyFill="1" applyBorder="1"/>
    <xf numFmtId="0" fontId="76" fillId="0" borderId="18" xfId="0" applyFont="1" applyBorder="1" applyAlignment="1">
      <alignment horizontal="center"/>
    </xf>
    <xf numFmtId="0" fontId="76" fillId="0" borderId="18" xfId="0" applyFont="1" applyBorder="1"/>
    <xf numFmtId="43" fontId="76" fillId="0" borderId="7" xfId="1233" applyFont="1" applyFill="1" applyBorder="1"/>
    <xf numFmtId="43" fontId="76" fillId="0" borderId="7" xfId="1186" applyFont="1" applyBorder="1"/>
    <xf numFmtId="194" fontId="76" fillId="0" borderId="18" xfId="1233" applyNumberFormat="1" applyFont="1" applyFill="1" applyBorder="1"/>
    <xf numFmtId="43" fontId="76" fillId="0" borderId="18" xfId="1233" applyFont="1" applyFill="1" applyBorder="1"/>
    <xf numFmtId="175" fontId="76" fillId="0" borderId="18" xfId="1233" applyNumberFormat="1" applyFont="1" applyFill="1" applyBorder="1"/>
    <xf numFmtId="175" fontId="76" fillId="0" borderId="20" xfId="1233" applyNumberFormat="1" applyFont="1" applyFill="1" applyBorder="1"/>
    <xf numFmtId="0" fontId="98" fillId="0" borderId="26" xfId="1986" applyFont="1" applyBorder="1" applyAlignment="1">
      <alignment horizontal="center"/>
    </xf>
    <xf numFmtId="0" fontId="97" fillId="0" borderId="0" xfId="1986" applyFont="1" applyAlignment="1">
      <alignment horizontal="center"/>
    </xf>
    <xf numFmtId="37" fontId="97" fillId="0" borderId="0" xfId="4439" quotePrefix="1" applyNumberFormat="1" applyFont="1" applyAlignment="1">
      <alignment horizontal="center"/>
    </xf>
    <xf numFmtId="39" fontId="98" fillId="0" borderId="0" xfId="4433"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0" fontId="77" fillId="0" borderId="26" xfId="0" applyFont="1" applyBorder="1" applyAlignment="1">
      <alignment horizontal="center"/>
    </xf>
    <xf numFmtId="43" fontId="76" fillId="0" borderId="26" xfId="1186" applyFont="1" applyBorder="1" applyAlignment="1">
      <alignment horizontal="center"/>
    </xf>
    <xf numFmtId="183" fontId="76" fillId="0" borderId="0" xfId="1186" quotePrefix="1" applyNumberFormat="1" applyFont="1" applyFill="1" applyAlignment="1">
      <alignment horizontal="center"/>
    </xf>
    <xf numFmtId="43" fontId="76" fillId="0" borderId="26"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Border="1" applyAlignment="1">
      <alignment horizontal="center" vertical="center"/>
    </xf>
    <xf numFmtId="43" fontId="76" fillId="0" borderId="26"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4" xfId="1986" applyFont="1" applyBorder="1" applyAlignment="1">
      <alignment horizontal="center" vertical="center"/>
    </xf>
    <xf numFmtId="0" fontId="76" fillId="0" borderId="25" xfId="0" applyFont="1" applyBorder="1" applyAlignment="1">
      <alignment horizontal="center" vertical="center" wrapText="1"/>
    </xf>
    <xf numFmtId="0" fontId="76" fillId="0" borderId="0" xfId="0" applyFont="1" applyAlignment="1">
      <alignment horizontal="center" vertical="center" wrapText="1"/>
    </xf>
    <xf numFmtId="0" fontId="76" fillId="0" borderId="26" xfId="0" applyFont="1" applyBorder="1" applyAlignment="1">
      <alignment horizontal="center" vertical="center" wrapText="1"/>
    </xf>
    <xf numFmtId="0" fontId="76" fillId="0" borderId="24" xfId="1986" applyFont="1" applyBorder="1" applyAlignment="1">
      <alignment horizontal="center"/>
    </xf>
    <xf numFmtId="39" fontId="76" fillId="0" borderId="0" xfId="1233" quotePrefix="1" applyNumberFormat="1" applyFont="1" applyFill="1" applyAlignment="1">
      <alignment horizontal="center"/>
    </xf>
    <xf numFmtId="39" fontId="76" fillId="0" borderId="25" xfId="1233" applyNumberFormat="1" applyFont="1" applyFill="1" applyBorder="1" applyAlignment="1">
      <alignment horizontal="center" vertical="center"/>
    </xf>
    <xf numFmtId="40" fontId="76" fillId="0" borderId="26" xfId="1233" applyNumberFormat="1" applyFont="1" applyFill="1" applyBorder="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40" fontId="76" fillId="0" borderId="26" xfId="1186" applyNumberFormat="1" applyFont="1" applyFill="1" applyBorder="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2" xfId="2286" applyFont="1" applyBorder="1" applyAlignment="1">
      <alignment horizontal="center"/>
    </xf>
    <xf numFmtId="43" fontId="76" fillId="0" borderId="18" xfId="1186" applyFont="1" applyFill="1" applyBorder="1" applyAlignment="1">
      <alignment horizontal="center"/>
    </xf>
    <xf numFmtId="43" fontId="76" fillId="0" borderId="18" xfId="1186" applyFont="1" applyBorder="1" applyAlignment="1">
      <alignment horizontal="center"/>
    </xf>
    <xf numFmtId="43" fontId="79" fillId="0" borderId="18" xfId="1186" applyFont="1" applyFill="1" applyBorder="1" applyAlignment="1">
      <alignment horizontal="center"/>
    </xf>
    <xf numFmtId="0" fontId="87" fillId="0" borderId="0" xfId="0" applyFont="1" applyAlignment="1">
      <alignment horizontal="center" vertical="center"/>
    </xf>
    <xf numFmtId="0" fontId="87" fillId="0" borderId="18" xfId="0" applyFont="1" applyBorder="1" applyAlignment="1">
      <alignment horizontal="center" vertical="center"/>
    </xf>
    <xf numFmtId="0" fontId="79" fillId="0" borderId="7" xfId="1986" applyFont="1" applyBorder="1" applyAlignment="1">
      <alignment horizontal="center"/>
    </xf>
    <xf numFmtId="0" fontId="87" fillId="0" borderId="18" xfId="0" applyFont="1" applyBorder="1" applyAlignment="1">
      <alignment horizontal="center" vertical="center" wrapText="1"/>
    </xf>
    <xf numFmtId="0" fontId="79" fillId="0" borderId="0" xfId="1986" applyFont="1" applyAlignment="1">
      <alignment horizontal="center"/>
    </xf>
    <xf numFmtId="0" fontId="76" fillId="0" borderId="18"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8" xfId="0" applyFont="1" applyBorder="1" applyAlignment="1">
      <alignment horizontal="center" wrapText="1"/>
    </xf>
    <xf numFmtId="0" fontId="10" fillId="0" borderId="0" xfId="0" applyFont="1" applyAlignment="1">
      <alignment horizontal="center" wrapText="1"/>
    </xf>
    <xf numFmtId="0" fontId="10" fillId="0" borderId="18" xfId="0" applyFont="1" applyBorder="1" applyAlignment="1">
      <alignment horizontal="center" wrapText="1"/>
    </xf>
    <xf numFmtId="0" fontId="76" fillId="0" borderId="20" xfId="0" applyFont="1" applyBorder="1" applyAlignment="1">
      <alignment horizontal="center" vertical="center" wrapText="1"/>
    </xf>
    <xf numFmtId="0" fontId="87" fillId="0" borderId="7"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20" xfId="0" applyFont="1" applyBorder="1" applyAlignment="1">
      <alignment horizontal="center" vertical="center"/>
    </xf>
    <xf numFmtId="15" fontId="76" fillId="0" borderId="7" xfId="4456" quotePrefix="1" applyNumberFormat="1" applyFont="1" applyBorder="1" applyAlignment="1">
      <alignment horizontal="center"/>
    </xf>
    <xf numFmtId="0" fontId="76" fillId="0" borderId="18" xfId="1986" quotePrefix="1" applyFont="1" applyBorder="1" applyAlignment="1">
      <alignment horizontal="center" vertical="center"/>
    </xf>
    <xf numFmtId="43" fontId="76" fillId="0" borderId="7" xfId="1186" applyFont="1" applyBorder="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0" fontId="76" fillId="0" borderId="18" xfId="0" applyFont="1" applyBorder="1" applyAlignment="1">
      <alignment horizontal="center"/>
    </xf>
    <xf numFmtId="187" fontId="76" fillId="0" borderId="18" xfId="1233" applyNumberFormat="1" applyFont="1" applyFill="1" applyBorder="1" applyAlignment="1">
      <alignment horizontal="center"/>
    </xf>
  </cellXfs>
  <cellStyles count="448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50B0000}"/>
    <cellStyle name="เครื่องหมายจุลภาค 11" xfId="2894" xr:uid="{00000000-0005-0000-0000-0000860B0000}"/>
    <cellStyle name="เครื่องหมายจุลภาค 12" xfId="2895" xr:uid="{00000000-0005-0000-0000-0000870B0000}"/>
    <cellStyle name="เครื่องหมายจุลภาค 13" xfId="2896" xr:uid="{00000000-0005-0000-0000-0000880B0000}"/>
    <cellStyle name="เครื่องหมายจุลภาค 14" xfId="2897" xr:uid="{00000000-0005-0000-0000-0000890B0000}"/>
    <cellStyle name="เครื่องหมายจุลภาค 15" xfId="2898" xr:uid="{00000000-0005-0000-0000-00008A0B0000}"/>
    <cellStyle name="เครื่องหมายจุลภาค 16" xfId="2899" xr:uid="{00000000-0005-0000-0000-00008B0B0000}"/>
    <cellStyle name="เครื่องหมายจุลภาค 17" xfId="2900" xr:uid="{00000000-0005-0000-0000-00008C0B0000}"/>
    <cellStyle name="เครื่องหมายจุลภาค 18" xfId="2901" xr:uid="{00000000-0005-0000-0000-00008D0B0000}"/>
    <cellStyle name="เครื่องหมายจุลภาค 19" xfId="2902" xr:uid="{00000000-0005-0000-0000-00008E0B0000}"/>
    <cellStyle name="เครื่องหมายจุลภาค 2" xfId="2903" xr:uid="{00000000-0005-0000-0000-00008F0B0000}"/>
    <cellStyle name="เครื่องหมายจุลภาค 2 2" xfId="2904" xr:uid="{00000000-0005-0000-0000-0000900B0000}"/>
    <cellStyle name="เครื่องหมายจุลภาค 2 2 2" xfId="2905" xr:uid="{00000000-0005-0000-0000-0000910B0000}"/>
    <cellStyle name="เครื่องหมายจุลภาค 2 3" xfId="2906" xr:uid="{00000000-0005-0000-0000-0000920B0000}"/>
    <cellStyle name="เครื่องหมายจุลภาค 2 4" xfId="2907" xr:uid="{00000000-0005-0000-0000-0000930B0000}"/>
    <cellStyle name="เครื่องหมายจุลภาค 2 5" xfId="2908" xr:uid="{00000000-0005-0000-0000-0000940B0000}"/>
    <cellStyle name="เครื่องหมายจุลภาค 2 5 2" xfId="4464" xr:uid="{00000000-0005-0000-0000-0000950B0000}"/>
    <cellStyle name="เครื่องหมายจุลภาค 2 6" xfId="4451" xr:uid="{00000000-0005-0000-0000-0000960B0000}"/>
    <cellStyle name="เครื่องหมายจุลภาค 20" xfId="2909" xr:uid="{00000000-0005-0000-0000-0000970B0000}"/>
    <cellStyle name="เครื่องหมายจุลภาค 21" xfId="2910" xr:uid="{00000000-0005-0000-0000-0000980B0000}"/>
    <cellStyle name="เครื่องหมายจุลภาค 22" xfId="2911" xr:uid="{00000000-0005-0000-0000-0000990B0000}"/>
    <cellStyle name="เครื่องหมายจุลภาค 23" xfId="2912" xr:uid="{00000000-0005-0000-0000-00009A0B0000}"/>
    <cellStyle name="เครื่องหมายจุลภาค 24" xfId="2913" xr:uid="{00000000-0005-0000-0000-00009B0B0000}"/>
    <cellStyle name="เครื่องหมายจุลภาค 3" xfId="2914" xr:uid="{00000000-0005-0000-0000-00009C0B0000}"/>
    <cellStyle name="เครื่องหมายจุลภาค 3 2" xfId="2915" xr:uid="{00000000-0005-0000-0000-00009D0B0000}"/>
    <cellStyle name="เครื่องหมายจุลภาค 3 3" xfId="2916" xr:uid="{00000000-0005-0000-0000-00009E0B0000}"/>
    <cellStyle name="เครื่องหมายจุลภาค 3 4" xfId="4452" xr:uid="{00000000-0005-0000-0000-00009F0B0000}"/>
    <cellStyle name="เครื่องหมายจุลภาค 4" xfId="2917" xr:uid="{00000000-0005-0000-0000-0000A00B0000}"/>
    <cellStyle name="เครื่องหมายจุลภาค 4 2" xfId="2918" xr:uid="{00000000-0005-0000-0000-0000A10B0000}"/>
    <cellStyle name="เครื่องหมายจุลภาค 4 3" xfId="2919" xr:uid="{00000000-0005-0000-0000-0000A20B0000}"/>
    <cellStyle name="เครื่องหมายจุลภาค 5" xfId="2920" xr:uid="{00000000-0005-0000-0000-0000A30B0000}"/>
    <cellStyle name="เครื่องหมายจุลภาค 6" xfId="2921" xr:uid="{00000000-0005-0000-0000-0000A40B0000}"/>
    <cellStyle name="เครื่องหมายจุลภาค 7" xfId="2922" xr:uid="{00000000-0005-0000-0000-0000A50B0000}"/>
    <cellStyle name="เครื่องหมายจุลภาค 7 2" xfId="2923" xr:uid="{00000000-0005-0000-0000-0000A60B0000}"/>
    <cellStyle name="เครื่องหมายจุลภาค 8" xfId="2924" xr:uid="{00000000-0005-0000-0000-0000A70B0000}"/>
    <cellStyle name="เครื่องหมายจุลภาค 8 2" xfId="2925" xr:uid="{00000000-0005-0000-0000-0000A80B0000}"/>
    <cellStyle name="เครื่องหมายจุลภาค 9" xfId="2926" xr:uid="{00000000-0005-0000-0000-0000A90B0000}"/>
    <cellStyle name="เครื่องหมายจุลภาค 9 2" xfId="2927" xr:uid="{00000000-0005-0000-0000-0000AA0B0000}"/>
    <cellStyle name="เครื่องหมายเปอร์เซ็นต์_Sheet1" xfId="2928" xr:uid="{00000000-0005-0000-0000-000084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ตามการเชื่อมโยงหลายมิติ" xfId="2932" xr:uid="{00000000-0005-0000-0000-0000B10B0000}"/>
    <cellStyle name="น้บะภฒ_95" xfId="2933" xr:uid="{00000000-0005-0000-0000-0000B20B0000}"/>
    <cellStyle name="ปกติ 10" xfId="2934" xr:uid="{00000000-0005-0000-0000-0000B30B0000}"/>
    <cellStyle name="ปกติ 10 10" xfId="2935" xr:uid="{00000000-0005-0000-0000-0000B40B0000}"/>
    <cellStyle name="ปกติ 10 11" xfId="2936" xr:uid="{00000000-0005-0000-0000-0000B50B0000}"/>
    <cellStyle name="ปกติ 10 12" xfId="2937" xr:uid="{00000000-0005-0000-0000-0000B60B0000}"/>
    <cellStyle name="ปกติ 10 13" xfId="2938" xr:uid="{00000000-0005-0000-0000-0000B70B0000}"/>
    <cellStyle name="ปกติ 10 14" xfId="2939" xr:uid="{00000000-0005-0000-0000-0000B80B0000}"/>
    <cellStyle name="ปกติ 10 15" xfId="2940" xr:uid="{00000000-0005-0000-0000-0000B90B0000}"/>
    <cellStyle name="ปกติ 10 16" xfId="2941" xr:uid="{00000000-0005-0000-0000-0000BA0B0000}"/>
    <cellStyle name="ปกติ 10 17" xfId="2942" xr:uid="{00000000-0005-0000-0000-0000BB0B0000}"/>
    <cellStyle name="ปกติ 10 18" xfId="2943" xr:uid="{00000000-0005-0000-0000-0000BC0B0000}"/>
    <cellStyle name="ปกติ 10 19" xfId="2944" xr:uid="{00000000-0005-0000-0000-0000BD0B0000}"/>
    <cellStyle name="ปกติ 10 2" xfId="2945" xr:uid="{00000000-0005-0000-0000-0000BE0B0000}"/>
    <cellStyle name="ปกติ 10 20" xfId="2946" xr:uid="{00000000-0005-0000-0000-0000BF0B0000}"/>
    <cellStyle name="ปกติ 10 21" xfId="2947" xr:uid="{00000000-0005-0000-0000-0000C00B0000}"/>
    <cellStyle name="ปกติ 10 22" xfId="2948" xr:uid="{00000000-0005-0000-0000-0000C10B0000}"/>
    <cellStyle name="ปกติ 10 23" xfId="2949" xr:uid="{00000000-0005-0000-0000-0000C20B0000}"/>
    <cellStyle name="ปกติ 10 24" xfId="2950" xr:uid="{00000000-0005-0000-0000-0000C30B0000}"/>
    <cellStyle name="ปกติ 10 25" xfId="2951" xr:uid="{00000000-0005-0000-0000-0000C40B0000}"/>
    <cellStyle name="ปกติ 10 26" xfId="2952" xr:uid="{00000000-0005-0000-0000-0000C50B0000}"/>
    <cellStyle name="ปกติ 10 27" xfId="2953" xr:uid="{00000000-0005-0000-0000-0000C60B0000}"/>
    <cellStyle name="ปกติ 10 28" xfId="2954" xr:uid="{00000000-0005-0000-0000-0000C70B0000}"/>
    <cellStyle name="ปกติ 10 29" xfId="2955" xr:uid="{00000000-0005-0000-0000-0000C80B0000}"/>
    <cellStyle name="ปกติ 10 3" xfId="2956" xr:uid="{00000000-0005-0000-0000-0000C90B0000}"/>
    <cellStyle name="ปกติ 10 30" xfId="2957" xr:uid="{00000000-0005-0000-0000-0000CA0B0000}"/>
    <cellStyle name="ปกติ 10 31" xfId="2958" xr:uid="{00000000-0005-0000-0000-0000CB0B0000}"/>
    <cellStyle name="ปกติ 10 32" xfId="2959" xr:uid="{00000000-0005-0000-0000-0000CC0B0000}"/>
    <cellStyle name="ปกติ 10 33" xfId="2960" xr:uid="{00000000-0005-0000-0000-0000CD0B0000}"/>
    <cellStyle name="ปกติ 10 34" xfId="2961" xr:uid="{00000000-0005-0000-0000-0000CE0B0000}"/>
    <cellStyle name="ปกติ 10 35" xfId="2962" xr:uid="{00000000-0005-0000-0000-0000CF0B0000}"/>
    <cellStyle name="ปกติ 10 36" xfId="2963" xr:uid="{00000000-0005-0000-0000-0000D00B0000}"/>
    <cellStyle name="ปกติ 10 37" xfId="2964" xr:uid="{00000000-0005-0000-0000-0000D10B0000}"/>
    <cellStyle name="ปกติ 10 38" xfId="2965" xr:uid="{00000000-0005-0000-0000-0000D20B0000}"/>
    <cellStyle name="ปกติ 10 39" xfId="2966" xr:uid="{00000000-0005-0000-0000-0000D30B0000}"/>
    <cellStyle name="ปกติ 10 4" xfId="2967" xr:uid="{00000000-0005-0000-0000-0000D40B0000}"/>
    <cellStyle name="ปกติ 10 40" xfId="2968" xr:uid="{00000000-0005-0000-0000-0000D50B0000}"/>
    <cellStyle name="ปกติ 10 41" xfId="2969" xr:uid="{00000000-0005-0000-0000-0000D60B0000}"/>
    <cellStyle name="ปกติ 10 42" xfId="2970" xr:uid="{00000000-0005-0000-0000-0000D70B0000}"/>
    <cellStyle name="ปกติ 10 43" xfId="2971" xr:uid="{00000000-0005-0000-0000-0000D80B0000}"/>
    <cellStyle name="ปกติ 10 44" xfId="2972" xr:uid="{00000000-0005-0000-0000-0000D90B0000}"/>
    <cellStyle name="ปกติ 10 45" xfId="2973" xr:uid="{00000000-0005-0000-0000-0000DA0B0000}"/>
    <cellStyle name="ปกติ 10 46" xfId="2974" xr:uid="{00000000-0005-0000-0000-0000DB0B0000}"/>
    <cellStyle name="ปกติ 10 47" xfId="2975" xr:uid="{00000000-0005-0000-0000-0000DC0B0000}"/>
    <cellStyle name="ปกติ 10 48" xfId="2976" xr:uid="{00000000-0005-0000-0000-0000DD0B0000}"/>
    <cellStyle name="ปกติ 10 49" xfId="2977" xr:uid="{00000000-0005-0000-0000-0000DE0B0000}"/>
    <cellStyle name="ปกติ 10 5" xfId="2978" xr:uid="{00000000-0005-0000-0000-0000DF0B0000}"/>
    <cellStyle name="ปกติ 10 50" xfId="2979" xr:uid="{00000000-0005-0000-0000-0000E00B0000}"/>
    <cellStyle name="ปกติ 10 51" xfId="2980" xr:uid="{00000000-0005-0000-0000-0000E10B0000}"/>
    <cellStyle name="ปกติ 10 52" xfId="2981" xr:uid="{00000000-0005-0000-0000-0000E20B0000}"/>
    <cellStyle name="ปกติ 10 53" xfId="2982" xr:uid="{00000000-0005-0000-0000-0000E30B0000}"/>
    <cellStyle name="ปกติ 10 54" xfId="2983" xr:uid="{00000000-0005-0000-0000-0000E40B0000}"/>
    <cellStyle name="ปกติ 10 55" xfId="2984" xr:uid="{00000000-0005-0000-0000-0000E50B0000}"/>
    <cellStyle name="ปกติ 10 56" xfId="2985" xr:uid="{00000000-0005-0000-0000-0000E60B0000}"/>
    <cellStyle name="ปกติ 10 57" xfId="2986" xr:uid="{00000000-0005-0000-0000-0000E70B0000}"/>
    <cellStyle name="ปกติ 10 58" xfId="2987" xr:uid="{00000000-0005-0000-0000-0000E80B0000}"/>
    <cellStyle name="ปกติ 10 59" xfId="2988" xr:uid="{00000000-0005-0000-0000-0000E90B0000}"/>
    <cellStyle name="ปกติ 10 6" xfId="2989" xr:uid="{00000000-0005-0000-0000-0000EA0B0000}"/>
    <cellStyle name="ปกติ 10 60" xfId="2990" xr:uid="{00000000-0005-0000-0000-0000EB0B0000}"/>
    <cellStyle name="ปกติ 10 61" xfId="2991" xr:uid="{00000000-0005-0000-0000-0000EC0B0000}"/>
    <cellStyle name="ปกติ 10 62" xfId="2992" xr:uid="{00000000-0005-0000-0000-0000ED0B0000}"/>
    <cellStyle name="ปกติ 10 63" xfId="2993" xr:uid="{00000000-0005-0000-0000-0000EE0B0000}"/>
    <cellStyle name="ปกติ 10 64" xfId="2994" xr:uid="{00000000-0005-0000-0000-0000EF0B0000}"/>
    <cellStyle name="ปกติ 10 65" xfId="2995" xr:uid="{00000000-0005-0000-0000-0000F00B0000}"/>
    <cellStyle name="ปกติ 10 66" xfId="2996" xr:uid="{00000000-0005-0000-0000-0000F10B0000}"/>
    <cellStyle name="ปกติ 10 67" xfId="2997" xr:uid="{00000000-0005-0000-0000-0000F20B0000}"/>
    <cellStyle name="ปกติ 10 68" xfId="2998" xr:uid="{00000000-0005-0000-0000-0000F30B0000}"/>
    <cellStyle name="ปกติ 10 69" xfId="2999" xr:uid="{00000000-0005-0000-0000-0000F40B0000}"/>
    <cellStyle name="ปกติ 10 7" xfId="3000" xr:uid="{00000000-0005-0000-0000-0000F50B0000}"/>
    <cellStyle name="ปกติ 10 8" xfId="3001" xr:uid="{00000000-0005-0000-0000-0000F60B0000}"/>
    <cellStyle name="ปกติ 10 9" xfId="3002" xr:uid="{00000000-0005-0000-0000-0000F70B0000}"/>
    <cellStyle name="ปกติ 10_Asia Metal Y2008" xfId="3003" xr:uid="{00000000-0005-0000-0000-0000F80B0000}"/>
    <cellStyle name="ปกติ 11" xfId="3004" xr:uid="{00000000-0005-0000-0000-0000F90B0000}"/>
    <cellStyle name="ปกติ 11 10" xfId="3005" xr:uid="{00000000-0005-0000-0000-0000FA0B0000}"/>
    <cellStyle name="ปกติ 11 11" xfId="3006" xr:uid="{00000000-0005-0000-0000-0000FB0B0000}"/>
    <cellStyle name="ปกติ 11 12" xfId="3007" xr:uid="{00000000-0005-0000-0000-0000FC0B0000}"/>
    <cellStyle name="ปกติ 11 13" xfId="3008" xr:uid="{00000000-0005-0000-0000-0000FD0B0000}"/>
    <cellStyle name="ปกติ 11 14" xfId="3009" xr:uid="{00000000-0005-0000-0000-0000FE0B0000}"/>
    <cellStyle name="ปกติ 11 15" xfId="3010" xr:uid="{00000000-0005-0000-0000-0000FF0B0000}"/>
    <cellStyle name="ปกติ 11 16" xfId="3011" xr:uid="{00000000-0005-0000-0000-0000000C0000}"/>
    <cellStyle name="ปกติ 11 17" xfId="3012" xr:uid="{00000000-0005-0000-0000-0000010C0000}"/>
    <cellStyle name="ปกติ 11 18" xfId="3013" xr:uid="{00000000-0005-0000-0000-0000020C0000}"/>
    <cellStyle name="ปกติ 11 19" xfId="3014" xr:uid="{00000000-0005-0000-0000-0000030C0000}"/>
    <cellStyle name="ปกติ 11 2" xfId="3015" xr:uid="{00000000-0005-0000-0000-0000040C0000}"/>
    <cellStyle name="ปกติ 11 20" xfId="3016" xr:uid="{00000000-0005-0000-0000-0000050C0000}"/>
    <cellStyle name="ปกติ 11 21" xfId="3017" xr:uid="{00000000-0005-0000-0000-0000060C0000}"/>
    <cellStyle name="ปกติ 11 22" xfId="3018" xr:uid="{00000000-0005-0000-0000-0000070C0000}"/>
    <cellStyle name="ปกติ 11 23" xfId="3019" xr:uid="{00000000-0005-0000-0000-0000080C0000}"/>
    <cellStyle name="ปกติ 11 24" xfId="3020" xr:uid="{00000000-0005-0000-0000-0000090C0000}"/>
    <cellStyle name="ปกติ 11 25" xfId="3021" xr:uid="{00000000-0005-0000-0000-00000A0C0000}"/>
    <cellStyle name="ปกติ 11 26" xfId="3022" xr:uid="{00000000-0005-0000-0000-00000B0C0000}"/>
    <cellStyle name="ปกติ 11 27" xfId="3023" xr:uid="{00000000-0005-0000-0000-00000C0C0000}"/>
    <cellStyle name="ปกติ 11 28" xfId="3024" xr:uid="{00000000-0005-0000-0000-00000D0C0000}"/>
    <cellStyle name="ปกติ 11 29" xfId="3025" xr:uid="{00000000-0005-0000-0000-00000E0C0000}"/>
    <cellStyle name="ปกติ 11 3" xfId="3026" xr:uid="{00000000-0005-0000-0000-00000F0C0000}"/>
    <cellStyle name="ปกติ 11 30" xfId="3027" xr:uid="{00000000-0005-0000-0000-0000100C0000}"/>
    <cellStyle name="ปกติ 11 31" xfId="3028" xr:uid="{00000000-0005-0000-0000-0000110C0000}"/>
    <cellStyle name="ปกติ 11 32" xfId="3029" xr:uid="{00000000-0005-0000-0000-0000120C0000}"/>
    <cellStyle name="ปกติ 11 33" xfId="3030" xr:uid="{00000000-0005-0000-0000-0000130C0000}"/>
    <cellStyle name="ปกติ 11 34" xfId="3031" xr:uid="{00000000-0005-0000-0000-0000140C0000}"/>
    <cellStyle name="ปกติ 11 35" xfId="3032" xr:uid="{00000000-0005-0000-0000-0000150C0000}"/>
    <cellStyle name="ปกติ 11 36" xfId="3033" xr:uid="{00000000-0005-0000-0000-0000160C0000}"/>
    <cellStyle name="ปกติ 11 37" xfId="3034" xr:uid="{00000000-0005-0000-0000-0000170C0000}"/>
    <cellStyle name="ปกติ 11 38" xfId="3035" xr:uid="{00000000-0005-0000-0000-0000180C0000}"/>
    <cellStyle name="ปกติ 11 39" xfId="3036" xr:uid="{00000000-0005-0000-0000-0000190C0000}"/>
    <cellStyle name="ปกติ 11 4" xfId="3037" xr:uid="{00000000-0005-0000-0000-00001A0C0000}"/>
    <cellStyle name="ปกติ 11 40" xfId="3038" xr:uid="{00000000-0005-0000-0000-00001B0C0000}"/>
    <cellStyle name="ปกติ 11 41" xfId="3039" xr:uid="{00000000-0005-0000-0000-00001C0C0000}"/>
    <cellStyle name="ปกติ 11 42" xfId="3040" xr:uid="{00000000-0005-0000-0000-00001D0C0000}"/>
    <cellStyle name="ปกติ 11 43" xfId="3041" xr:uid="{00000000-0005-0000-0000-00001E0C0000}"/>
    <cellStyle name="ปกติ 11 44" xfId="3042" xr:uid="{00000000-0005-0000-0000-00001F0C0000}"/>
    <cellStyle name="ปกติ 11 45" xfId="3043" xr:uid="{00000000-0005-0000-0000-0000200C0000}"/>
    <cellStyle name="ปกติ 11 46" xfId="3044" xr:uid="{00000000-0005-0000-0000-0000210C0000}"/>
    <cellStyle name="ปกติ 11 47" xfId="3045" xr:uid="{00000000-0005-0000-0000-0000220C0000}"/>
    <cellStyle name="ปกติ 11 48" xfId="3046" xr:uid="{00000000-0005-0000-0000-0000230C0000}"/>
    <cellStyle name="ปกติ 11 49" xfId="3047" xr:uid="{00000000-0005-0000-0000-0000240C0000}"/>
    <cellStyle name="ปกติ 11 5" xfId="3048" xr:uid="{00000000-0005-0000-0000-0000250C0000}"/>
    <cellStyle name="ปกติ 11 50" xfId="3049" xr:uid="{00000000-0005-0000-0000-0000260C0000}"/>
    <cellStyle name="ปกติ 11 51" xfId="3050" xr:uid="{00000000-0005-0000-0000-0000270C0000}"/>
    <cellStyle name="ปกติ 11 52" xfId="3051" xr:uid="{00000000-0005-0000-0000-0000280C0000}"/>
    <cellStyle name="ปกติ 11 53" xfId="3052" xr:uid="{00000000-0005-0000-0000-0000290C0000}"/>
    <cellStyle name="ปกติ 11 54" xfId="3053" xr:uid="{00000000-0005-0000-0000-00002A0C0000}"/>
    <cellStyle name="ปกติ 11 55" xfId="3054" xr:uid="{00000000-0005-0000-0000-00002B0C0000}"/>
    <cellStyle name="ปกติ 11 56" xfId="3055" xr:uid="{00000000-0005-0000-0000-00002C0C0000}"/>
    <cellStyle name="ปกติ 11 57" xfId="3056" xr:uid="{00000000-0005-0000-0000-00002D0C0000}"/>
    <cellStyle name="ปกติ 11 58" xfId="3057" xr:uid="{00000000-0005-0000-0000-00002E0C0000}"/>
    <cellStyle name="ปกติ 11 59" xfId="3058" xr:uid="{00000000-0005-0000-0000-00002F0C0000}"/>
    <cellStyle name="ปกติ 11 6" xfId="3059" xr:uid="{00000000-0005-0000-0000-0000300C0000}"/>
    <cellStyle name="ปกติ 11 60" xfId="3060" xr:uid="{00000000-0005-0000-0000-0000310C0000}"/>
    <cellStyle name="ปกติ 11 61" xfId="3061" xr:uid="{00000000-0005-0000-0000-0000320C0000}"/>
    <cellStyle name="ปกติ 11 62" xfId="3062" xr:uid="{00000000-0005-0000-0000-0000330C0000}"/>
    <cellStyle name="ปกติ 11 63" xfId="3063" xr:uid="{00000000-0005-0000-0000-0000340C0000}"/>
    <cellStyle name="ปกติ 11 64" xfId="3064" xr:uid="{00000000-0005-0000-0000-0000350C0000}"/>
    <cellStyle name="ปกติ 11 65" xfId="3065" xr:uid="{00000000-0005-0000-0000-0000360C0000}"/>
    <cellStyle name="ปกติ 11 66" xfId="3066" xr:uid="{00000000-0005-0000-0000-0000370C0000}"/>
    <cellStyle name="ปกติ 11 67" xfId="3067" xr:uid="{00000000-0005-0000-0000-0000380C0000}"/>
    <cellStyle name="ปกติ 11 68" xfId="3068" xr:uid="{00000000-0005-0000-0000-0000390C0000}"/>
    <cellStyle name="ปกติ 11 69" xfId="3069" xr:uid="{00000000-0005-0000-0000-00003A0C0000}"/>
    <cellStyle name="ปกติ 11 7" xfId="3070" xr:uid="{00000000-0005-0000-0000-00003B0C0000}"/>
    <cellStyle name="ปกติ 11 8" xfId="3071" xr:uid="{00000000-0005-0000-0000-00003C0C0000}"/>
    <cellStyle name="ปกติ 11 9" xfId="3072" xr:uid="{00000000-0005-0000-0000-00003D0C0000}"/>
    <cellStyle name="ปกติ 11_Asia Metal Y2008" xfId="3073" xr:uid="{00000000-0005-0000-0000-00003E0C0000}"/>
    <cellStyle name="ปกติ 12" xfId="3074" xr:uid="{00000000-0005-0000-0000-00003F0C0000}"/>
    <cellStyle name="ปกติ 12 10" xfId="3075" xr:uid="{00000000-0005-0000-0000-0000400C0000}"/>
    <cellStyle name="ปกติ 12 11" xfId="3076" xr:uid="{00000000-0005-0000-0000-0000410C0000}"/>
    <cellStyle name="ปกติ 12 12" xfId="3077" xr:uid="{00000000-0005-0000-0000-0000420C0000}"/>
    <cellStyle name="ปกติ 12 13" xfId="3078" xr:uid="{00000000-0005-0000-0000-0000430C0000}"/>
    <cellStyle name="ปกติ 12 14" xfId="3079" xr:uid="{00000000-0005-0000-0000-0000440C0000}"/>
    <cellStyle name="ปกติ 12 15" xfId="3080" xr:uid="{00000000-0005-0000-0000-0000450C0000}"/>
    <cellStyle name="ปกติ 12 16" xfId="3081" xr:uid="{00000000-0005-0000-0000-0000460C0000}"/>
    <cellStyle name="ปกติ 12 17" xfId="3082" xr:uid="{00000000-0005-0000-0000-0000470C0000}"/>
    <cellStyle name="ปกติ 12 18" xfId="3083" xr:uid="{00000000-0005-0000-0000-0000480C0000}"/>
    <cellStyle name="ปกติ 12 19" xfId="3084" xr:uid="{00000000-0005-0000-0000-0000490C0000}"/>
    <cellStyle name="ปกติ 12 2" xfId="3085" xr:uid="{00000000-0005-0000-0000-00004A0C0000}"/>
    <cellStyle name="ปกติ 12 20" xfId="3086" xr:uid="{00000000-0005-0000-0000-00004B0C0000}"/>
    <cellStyle name="ปกติ 12 21" xfId="3087" xr:uid="{00000000-0005-0000-0000-00004C0C0000}"/>
    <cellStyle name="ปกติ 12 22" xfId="3088" xr:uid="{00000000-0005-0000-0000-00004D0C0000}"/>
    <cellStyle name="ปกติ 12 23" xfId="3089" xr:uid="{00000000-0005-0000-0000-00004E0C0000}"/>
    <cellStyle name="ปกติ 12 24" xfId="3090" xr:uid="{00000000-0005-0000-0000-00004F0C0000}"/>
    <cellStyle name="ปกติ 12 25" xfId="3091" xr:uid="{00000000-0005-0000-0000-0000500C0000}"/>
    <cellStyle name="ปกติ 12 26" xfId="3092" xr:uid="{00000000-0005-0000-0000-0000510C0000}"/>
    <cellStyle name="ปกติ 12 27" xfId="3093" xr:uid="{00000000-0005-0000-0000-0000520C0000}"/>
    <cellStyle name="ปกติ 12 28" xfId="3094" xr:uid="{00000000-0005-0000-0000-0000530C0000}"/>
    <cellStyle name="ปกติ 12 29" xfId="3095" xr:uid="{00000000-0005-0000-0000-0000540C0000}"/>
    <cellStyle name="ปกติ 12 3" xfId="3096" xr:uid="{00000000-0005-0000-0000-0000550C0000}"/>
    <cellStyle name="ปกติ 12 30" xfId="3097" xr:uid="{00000000-0005-0000-0000-0000560C0000}"/>
    <cellStyle name="ปกติ 12 31" xfId="3098" xr:uid="{00000000-0005-0000-0000-0000570C0000}"/>
    <cellStyle name="ปกติ 12 32" xfId="3099" xr:uid="{00000000-0005-0000-0000-0000580C0000}"/>
    <cellStyle name="ปกติ 12 33" xfId="3100" xr:uid="{00000000-0005-0000-0000-0000590C0000}"/>
    <cellStyle name="ปกติ 12 34" xfId="3101" xr:uid="{00000000-0005-0000-0000-00005A0C0000}"/>
    <cellStyle name="ปกติ 12 35" xfId="3102" xr:uid="{00000000-0005-0000-0000-00005B0C0000}"/>
    <cellStyle name="ปกติ 12 36" xfId="3103" xr:uid="{00000000-0005-0000-0000-00005C0C0000}"/>
    <cellStyle name="ปกติ 12 37" xfId="3104" xr:uid="{00000000-0005-0000-0000-00005D0C0000}"/>
    <cellStyle name="ปกติ 12 38" xfId="3105" xr:uid="{00000000-0005-0000-0000-00005E0C0000}"/>
    <cellStyle name="ปกติ 12 39" xfId="3106" xr:uid="{00000000-0005-0000-0000-00005F0C0000}"/>
    <cellStyle name="ปกติ 12 4" xfId="3107" xr:uid="{00000000-0005-0000-0000-0000600C0000}"/>
    <cellStyle name="ปกติ 12 40" xfId="3108" xr:uid="{00000000-0005-0000-0000-0000610C0000}"/>
    <cellStyle name="ปกติ 12 41" xfId="3109" xr:uid="{00000000-0005-0000-0000-0000620C0000}"/>
    <cellStyle name="ปกติ 12 42" xfId="3110" xr:uid="{00000000-0005-0000-0000-0000630C0000}"/>
    <cellStyle name="ปกติ 12 43" xfId="3111" xr:uid="{00000000-0005-0000-0000-0000640C0000}"/>
    <cellStyle name="ปกติ 12 44" xfId="3112" xr:uid="{00000000-0005-0000-0000-0000650C0000}"/>
    <cellStyle name="ปกติ 12 45" xfId="3113" xr:uid="{00000000-0005-0000-0000-0000660C0000}"/>
    <cellStyle name="ปกติ 12 46" xfId="3114" xr:uid="{00000000-0005-0000-0000-0000670C0000}"/>
    <cellStyle name="ปกติ 12 47" xfId="3115" xr:uid="{00000000-0005-0000-0000-0000680C0000}"/>
    <cellStyle name="ปกติ 12 48" xfId="3116" xr:uid="{00000000-0005-0000-0000-0000690C0000}"/>
    <cellStyle name="ปกติ 12 49" xfId="3117" xr:uid="{00000000-0005-0000-0000-00006A0C0000}"/>
    <cellStyle name="ปกติ 12 5" xfId="3118" xr:uid="{00000000-0005-0000-0000-00006B0C0000}"/>
    <cellStyle name="ปกติ 12 50" xfId="3119" xr:uid="{00000000-0005-0000-0000-00006C0C0000}"/>
    <cellStyle name="ปกติ 12 51" xfId="3120" xr:uid="{00000000-0005-0000-0000-00006D0C0000}"/>
    <cellStyle name="ปกติ 12 52" xfId="3121" xr:uid="{00000000-0005-0000-0000-00006E0C0000}"/>
    <cellStyle name="ปกติ 12 53" xfId="3122" xr:uid="{00000000-0005-0000-0000-00006F0C0000}"/>
    <cellStyle name="ปกติ 12 54" xfId="3123" xr:uid="{00000000-0005-0000-0000-0000700C0000}"/>
    <cellStyle name="ปกติ 12 55" xfId="3124" xr:uid="{00000000-0005-0000-0000-0000710C0000}"/>
    <cellStyle name="ปกติ 12 56" xfId="3125" xr:uid="{00000000-0005-0000-0000-0000720C0000}"/>
    <cellStyle name="ปกติ 12 57" xfId="3126" xr:uid="{00000000-0005-0000-0000-0000730C0000}"/>
    <cellStyle name="ปกติ 12 58" xfId="3127" xr:uid="{00000000-0005-0000-0000-0000740C0000}"/>
    <cellStyle name="ปกติ 12 59" xfId="3128" xr:uid="{00000000-0005-0000-0000-0000750C0000}"/>
    <cellStyle name="ปกติ 12 6" xfId="3129" xr:uid="{00000000-0005-0000-0000-0000760C0000}"/>
    <cellStyle name="ปกติ 12 60" xfId="3130" xr:uid="{00000000-0005-0000-0000-0000770C0000}"/>
    <cellStyle name="ปกติ 12 61" xfId="3131" xr:uid="{00000000-0005-0000-0000-0000780C0000}"/>
    <cellStyle name="ปกติ 12 62" xfId="3132" xr:uid="{00000000-0005-0000-0000-0000790C0000}"/>
    <cellStyle name="ปกติ 12 63" xfId="3133" xr:uid="{00000000-0005-0000-0000-00007A0C0000}"/>
    <cellStyle name="ปกติ 12 64" xfId="3134" xr:uid="{00000000-0005-0000-0000-00007B0C0000}"/>
    <cellStyle name="ปกติ 12 65" xfId="3135" xr:uid="{00000000-0005-0000-0000-00007C0C0000}"/>
    <cellStyle name="ปกติ 12 66" xfId="3136" xr:uid="{00000000-0005-0000-0000-00007D0C0000}"/>
    <cellStyle name="ปกติ 12 67" xfId="3137" xr:uid="{00000000-0005-0000-0000-00007E0C0000}"/>
    <cellStyle name="ปกติ 12 68" xfId="3138" xr:uid="{00000000-0005-0000-0000-00007F0C0000}"/>
    <cellStyle name="ปกติ 12 69" xfId="3139" xr:uid="{00000000-0005-0000-0000-0000800C0000}"/>
    <cellStyle name="ปกติ 12 7" xfId="3140" xr:uid="{00000000-0005-0000-0000-0000810C0000}"/>
    <cellStyle name="ปกติ 12 8" xfId="3141" xr:uid="{00000000-0005-0000-0000-0000820C0000}"/>
    <cellStyle name="ปกติ 12 9" xfId="3142" xr:uid="{00000000-0005-0000-0000-0000830C0000}"/>
    <cellStyle name="ปกติ 12_Asia Metal Y2008" xfId="3143" xr:uid="{00000000-0005-0000-0000-0000840C0000}"/>
    <cellStyle name="ปกติ 13" xfId="3144" xr:uid="{00000000-0005-0000-0000-0000850C0000}"/>
    <cellStyle name="ปกติ 13 10" xfId="3145" xr:uid="{00000000-0005-0000-0000-0000860C0000}"/>
    <cellStyle name="ปกติ 13 11" xfId="3146" xr:uid="{00000000-0005-0000-0000-0000870C0000}"/>
    <cellStyle name="ปกติ 13 12" xfId="3147" xr:uid="{00000000-0005-0000-0000-0000880C0000}"/>
    <cellStyle name="ปกติ 13 13" xfId="3148" xr:uid="{00000000-0005-0000-0000-0000890C0000}"/>
    <cellStyle name="ปกติ 13 14" xfId="3149" xr:uid="{00000000-0005-0000-0000-00008A0C0000}"/>
    <cellStyle name="ปกติ 13 15" xfId="3150" xr:uid="{00000000-0005-0000-0000-00008B0C0000}"/>
    <cellStyle name="ปกติ 13 16" xfId="3151" xr:uid="{00000000-0005-0000-0000-00008C0C0000}"/>
    <cellStyle name="ปกติ 13 17" xfId="3152" xr:uid="{00000000-0005-0000-0000-00008D0C0000}"/>
    <cellStyle name="ปกติ 13 18" xfId="3153" xr:uid="{00000000-0005-0000-0000-00008E0C0000}"/>
    <cellStyle name="ปกติ 13 19" xfId="3154" xr:uid="{00000000-0005-0000-0000-00008F0C0000}"/>
    <cellStyle name="ปกติ 13 2" xfId="3155" xr:uid="{00000000-0005-0000-0000-0000900C0000}"/>
    <cellStyle name="ปกติ 13 20" xfId="3156" xr:uid="{00000000-0005-0000-0000-0000910C0000}"/>
    <cellStyle name="ปกติ 13 21" xfId="3157" xr:uid="{00000000-0005-0000-0000-0000920C0000}"/>
    <cellStyle name="ปกติ 13 22" xfId="3158" xr:uid="{00000000-0005-0000-0000-0000930C0000}"/>
    <cellStyle name="ปกติ 13 23" xfId="3159" xr:uid="{00000000-0005-0000-0000-0000940C0000}"/>
    <cellStyle name="ปกติ 13 24" xfId="3160" xr:uid="{00000000-0005-0000-0000-0000950C0000}"/>
    <cellStyle name="ปกติ 13 25" xfId="3161" xr:uid="{00000000-0005-0000-0000-0000960C0000}"/>
    <cellStyle name="ปกติ 13 26" xfId="3162" xr:uid="{00000000-0005-0000-0000-0000970C0000}"/>
    <cellStyle name="ปกติ 13 27" xfId="3163" xr:uid="{00000000-0005-0000-0000-0000980C0000}"/>
    <cellStyle name="ปกติ 13 28" xfId="3164" xr:uid="{00000000-0005-0000-0000-0000990C0000}"/>
    <cellStyle name="ปกติ 13 29" xfId="3165" xr:uid="{00000000-0005-0000-0000-00009A0C0000}"/>
    <cellStyle name="ปกติ 13 3" xfId="3166" xr:uid="{00000000-0005-0000-0000-00009B0C0000}"/>
    <cellStyle name="ปกติ 13 30" xfId="3167" xr:uid="{00000000-0005-0000-0000-00009C0C0000}"/>
    <cellStyle name="ปกติ 13 31" xfId="3168" xr:uid="{00000000-0005-0000-0000-00009D0C0000}"/>
    <cellStyle name="ปกติ 13 32" xfId="3169" xr:uid="{00000000-0005-0000-0000-00009E0C0000}"/>
    <cellStyle name="ปกติ 13 33" xfId="3170" xr:uid="{00000000-0005-0000-0000-00009F0C0000}"/>
    <cellStyle name="ปกติ 13 34" xfId="3171" xr:uid="{00000000-0005-0000-0000-0000A00C0000}"/>
    <cellStyle name="ปกติ 13 35" xfId="3172" xr:uid="{00000000-0005-0000-0000-0000A10C0000}"/>
    <cellStyle name="ปกติ 13 36" xfId="3173" xr:uid="{00000000-0005-0000-0000-0000A20C0000}"/>
    <cellStyle name="ปกติ 13 37" xfId="3174" xr:uid="{00000000-0005-0000-0000-0000A30C0000}"/>
    <cellStyle name="ปกติ 13 38" xfId="3175" xr:uid="{00000000-0005-0000-0000-0000A40C0000}"/>
    <cellStyle name="ปกติ 13 39" xfId="3176" xr:uid="{00000000-0005-0000-0000-0000A50C0000}"/>
    <cellStyle name="ปกติ 13 4" xfId="3177" xr:uid="{00000000-0005-0000-0000-0000A60C0000}"/>
    <cellStyle name="ปกติ 13 40" xfId="3178" xr:uid="{00000000-0005-0000-0000-0000A70C0000}"/>
    <cellStyle name="ปกติ 13 41" xfId="3179" xr:uid="{00000000-0005-0000-0000-0000A80C0000}"/>
    <cellStyle name="ปกติ 13 42" xfId="3180" xr:uid="{00000000-0005-0000-0000-0000A90C0000}"/>
    <cellStyle name="ปกติ 13 43" xfId="3181" xr:uid="{00000000-0005-0000-0000-0000AA0C0000}"/>
    <cellStyle name="ปกติ 13 44" xfId="3182" xr:uid="{00000000-0005-0000-0000-0000AB0C0000}"/>
    <cellStyle name="ปกติ 13 45" xfId="3183" xr:uid="{00000000-0005-0000-0000-0000AC0C0000}"/>
    <cellStyle name="ปกติ 13 46" xfId="3184" xr:uid="{00000000-0005-0000-0000-0000AD0C0000}"/>
    <cellStyle name="ปกติ 13 47" xfId="3185" xr:uid="{00000000-0005-0000-0000-0000AE0C0000}"/>
    <cellStyle name="ปกติ 13 48" xfId="3186" xr:uid="{00000000-0005-0000-0000-0000AF0C0000}"/>
    <cellStyle name="ปกติ 13 49" xfId="3187" xr:uid="{00000000-0005-0000-0000-0000B00C0000}"/>
    <cellStyle name="ปกติ 13 5" xfId="3188" xr:uid="{00000000-0005-0000-0000-0000B10C0000}"/>
    <cellStyle name="ปกติ 13 50" xfId="3189" xr:uid="{00000000-0005-0000-0000-0000B20C0000}"/>
    <cellStyle name="ปกติ 13 51" xfId="3190" xr:uid="{00000000-0005-0000-0000-0000B30C0000}"/>
    <cellStyle name="ปกติ 13 52" xfId="3191" xr:uid="{00000000-0005-0000-0000-0000B40C0000}"/>
    <cellStyle name="ปกติ 13 53" xfId="3192" xr:uid="{00000000-0005-0000-0000-0000B50C0000}"/>
    <cellStyle name="ปกติ 13 54" xfId="3193" xr:uid="{00000000-0005-0000-0000-0000B60C0000}"/>
    <cellStyle name="ปกติ 13 55" xfId="3194" xr:uid="{00000000-0005-0000-0000-0000B70C0000}"/>
    <cellStyle name="ปกติ 13 56" xfId="3195" xr:uid="{00000000-0005-0000-0000-0000B80C0000}"/>
    <cellStyle name="ปกติ 13 57" xfId="3196" xr:uid="{00000000-0005-0000-0000-0000B90C0000}"/>
    <cellStyle name="ปกติ 13 58" xfId="3197" xr:uid="{00000000-0005-0000-0000-0000BA0C0000}"/>
    <cellStyle name="ปกติ 13 59" xfId="3198" xr:uid="{00000000-0005-0000-0000-0000BB0C0000}"/>
    <cellStyle name="ปกติ 13 6" xfId="3199" xr:uid="{00000000-0005-0000-0000-0000BC0C0000}"/>
    <cellStyle name="ปกติ 13 60" xfId="3200" xr:uid="{00000000-0005-0000-0000-0000BD0C0000}"/>
    <cellStyle name="ปกติ 13 61" xfId="3201" xr:uid="{00000000-0005-0000-0000-0000BE0C0000}"/>
    <cellStyle name="ปกติ 13 62" xfId="3202" xr:uid="{00000000-0005-0000-0000-0000BF0C0000}"/>
    <cellStyle name="ปกติ 13 63" xfId="3203" xr:uid="{00000000-0005-0000-0000-0000C00C0000}"/>
    <cellStyle name="ปกติ 13 64" xfId="3204" xr:uid="{00000000-0005-0000-0000-0000C10C0000}"/>
    <cellStyle name="ปกติ 13 65" xfId="3205" xr:uid="{00000000-0005-0000-0000-0000C20C0000}"/>
    <cellStyle name="ปกติ 13 66" xfId="3206" xr:uid="{00000000-0005-0000-0000-0000C30C0000}"/>
    <cellStyle name="ปกติ 13 67" xfId="3207" xr:uid="{00000000-0005-0000-0000-0000C40C0000}"/>
    <cellStyle name="ปกติ 13 68" xfId="3208" xr:uid="{00000000-0005-0000-0000-0000C50C0000}"/>
    <cellStyle name="ปกติ 13 69" xfId="3209" xr:uid="{00000000-0005-0000-0000-0000C60C0000}"/>
    <cellStyle name="ปกติ 13 7" xfId="3210" xr:uid="{00000000-0005-0000-0000-0000C70C0000}"/>
    <cellStyle name="ปกติ 13 8" xfId="3211" xr:uid="{00000000-0005-0000-0000-0000C80C0000}"/>
    <cellStyle name="ปกติ 13 9" xfId="3212" xr:uid="{00000000-0005-0000-0000-0000C90C0000}"/>
    <cellStyle name="ปกติ 13_Asia Metal Y2008" xfId="3213" xr:uid="{00000000-0005-0000-0000-0000CA0C0000}"/>
    <cellStyle name="ปกติ 14" xfId="3214" xr:uid="{00000000-0005-0000-0000-0000CB0C0000}"/>
    <cellStyle name="ปกติ 14 10" xfId="3215" xr:uid="{00000000-0005-0000-0000-0000CC0C0000}"/>
    <cellStyle name="ปกติ 14 11" xfId="3216" xr:uid="{00000000-0005-0000-0000-0000CD0C0000}"/>
    <cellStyle name="ปกติ 14 12" xfId="3217" xr:uid="{00000000-0005-0000-0000-0000CE0C0000}"/>
    <cellStyle name="ปกติ 14 13" xfId="3218" xr:uid="{00000000-0005-0000-0000-0000CF0C0000}"/>
    <cellStyle name="ปกติ 14 14" xfId="3219" xr:uid="{00000000-0005-0000-0000-0000D00C0000}"/>
    <cellStyle name="ปกติ 14 15" xfId="3220" xr:uid="{00000000-0005-0000-0000-0000D10C0000}"/>
    <cellStyle name="ปกติ 14 16" xfId="3221" xr:uid="{00000000-0005-0000-0000-0000D20C0000}"/>
    <cellStyle name="ปกติ 14 17" xfId="3222" xr:uid="{00000000-0005-0000-0000-0000D30C0000}"/>
    <cellStyle name="ปกติ 14 18" xfId="3223" xr:uid="{00000000-0005-0000-0000-0000D40C0000}"/>
    <cellStyle name="ปกติ 14 19" xfId="3224" xr:uid="{00000000-0005-0000-0000-0000D50C0000}"/>
    <cellStyle name="ปกติ 14 2" xfId="3225" xr:uid="{00000000-0005-0000-0000-0000D60C0000}"/>
    <cellStyle name="ปกติ 14 20" xfId="3226" xr:uid="{00000000-0005-0000-0000-0000D70C0000}"/>
    <cellStyle name="ปกติ 14 21" xfId="3227" xr:uid="{00000000-0005-0000-0000-0000D80C0000}"/>
    <cellStyle name="ปกติ 14 22" xfId="3228" xr:uid="{00000000-0005-0000-0000-0000D90C0000}"/>
    <cellStyle name="ปกติ 14 23" xfId="3229" xr:uid="{00000000-0005-0000-0000-0000DA0C0000}"/>
    <cellStyle name="ปกติ 14 24" xfId="3230" xr:uid="{00000000-0005-0000-0000-0000DB0C0000}"/>
    <cellStyle name="ปกติ 14 25" xfId="3231" xr:uid="{00000000-0005-0000-0000-0000DC0C0000}"/>
    <cellStyle name="ปกติ 14 26" xfId="3232" xr:uid="{00000000-0005-0000-0000-0000DD0C0000}"/>
    <cellStyle name="ปกติ 14 27" xfId="3233" xr:uid="{00000000-0005-0000-0000-0000DE0C0000}"/>
    <cellStyle name="ปกติ 14 28" xfId="3234" xr:uid="{00000000-0005-0000-0000-0000DF0C0000}"/>
    <cellStyle name="ปกติ 14 29" xfId="3235" xr:uid="{00000000-0005-0000-0000-0000E00C0000}"/>
    <cellStyle name="ปกติ 14 3" xfId="3236" xr:uid="{00000000-0005-0000-0000-0000E10C0000}"/>
    <cellStyle name="ปกติ 14 30" xfId="3237" xr:uid="{00000000-0005-0000-0000-0000E20C0000}"/>
    <cellStyle name="ปกติ 14 31" xfId="3238" xr:uid="{00000000-0005-0000-0000-0000E30C0000}"/>
    <cellStyle name="ปกติ 14 32" xfId="3239" xr:uid="{00000000-0005-0000-0000-0000E40C0000}"/>
    <cellStyle name="ปกติ 14 33" xfId="3240" xr:uid="{00000000-0005-0000-0000-0000E50C0000}"/>
    <cellStyle name="ปกติ 14 34" xfId="3241" xr:uid="{00000000-0005-0000-0000-0000E60C0000}"/>
    <cellStyle name="ปกติ 14 35" xfId="3242" xr:uid="{00000000-0005-0000-0000-0000E70C0000}"/>
    <cellStyle name="ปกติ 14 36" xfId="3243" xr:uid="{00000000-0005-0000-0000-0000E80C0000}"/>
    <cellStyle name="ปกติ 14 37" xfId="3244" xr:uid="{00000000-0005-0000-0000-0000E90C0000}"/>
    <cellStyle name="ปกติ 14 38" xfId="3245" xr:uid="{00000000-0005-0000-0000-0000EA0C0000}"/>
    <cellStyle name="ปกติ 14 39" xfId="3246" xr:uid="{00000000-0005-0000-0000-0000EB0C0000}"/>
    <cellStyle name="ปกติ 14 4" xfId="3247" xr:uid="{00000000-0005-0000-0000-0000EC0C0000}"/>
    <cellStyle name="ปกติ 14 40" xfId="3248" xr:uid="{00000000-0005-0000-0000-0000ED0C0000}"/>
    <cellStyle name="ปกติ 14 41" xfId="3249" xr:uid="{00000000-0005-0000-0000-0000EE0C0000}"/>
    <cellStyle name="ปกติ 14 42" xfId="3250" xr:uid="{00000000-0005-0000-0000-0000EF0C0000}"/>
    <cellStyle name="ปกติ 14 43" xfId="3251" xr:uid="{00000000-0005-0000-0000-0000F00C0000}"/>
    <cellStyle name="ปกติ 14 44" xfId="3252" xr:uid="{00000000-0005-0000-0000-0000F10C0000}"/>
    <cellStyle name="ปกติ 14 45" xfId="3253" xr:uid="{00000000-0005-0000-0000-0000F20C0000}"/>
    <cellStyle name="ปกติ 14 46" xfId="3254" xr:uid="{00000000-0005-0000-0000-0000F30C0000}"/>
    <cellStyle name="ปกติ 14 47" xfId="3255" xr:uid="{00000000-0005-0000-0000-0000F40C0000}"/>
    <cellStyle name="ปกติ 14 48" xfId="3256" xr:uid="{00000000-0005-0000-0000-0000F50C0000}"/>
    <cellStyle name="ปกติ 14 49" xfId="3257" xr:uid="{00000000-0005-0000-0000-0000F60C0000}"/>
    <cellStyle name="ปกติ 14 5" xfId="3258" xr:uid="{00000000-0005-0000-0000-0000F70C0000}"/>
    <cellStyle name="ปกติ 14 50" xfId="3259" xr:uid="{00000000-0005-0000-0000-0000F80C0000}"/>
    <cellStyle name="ปกติ 14 51" xfId="3260" xr:uid="{00000000-0005-0000-0000-0000F90C0000}"/>
    <cellStyle name="ปกติ 14 52" xfId="3261" xr:uid="{00000000-0005-0000-0000-0000FA0C0000}"/>
    <cellStyle name="ปกติ 14 53" xfId="3262" xr:uid="{00000000-0005-0000-0000-0000FB0C0000}"/>
    <cellStyle name="ปกติ 14 54" xfId="3263" xr:uid="{00000000-0005-0000-0000-0000FC0C0000}"/>
    <cellStyle name="ปกติ 14 55" xfId="3264" xr:uid="{00000000-0005-0000-0000-0000FD0C0000}"/>
    <cellStyle name="ปกติ 14 56" xfId="3265" xr:uid="{00000000-0005-0000-0000-0000FE0C0000}"/>
    <cellStyle name="ปกติ 14 57" xfId="3266" xr:uid="{00000000-0005-0000-0000-0000FF0C0000}"/>
    <cellStyle name="ปกติ 14 58" xfId="3267" xr:uid="{00000000-0005-0000-0000-0000000D0000}"/>
    <cellStyle name="ปกติ 14 59" xfId="3268" xr:uid="{00000000-0005-0000-0000-0000010D0000}"/>
    <cellStyle name="ปกติ 14 6" xfId="3269" xr:uid="{00000000-0005-0000-0000-0000020D0000}"/>
    <cellStyle name="ปกติ 14 60" xfId="3270" xr:uid="{00000000-0005-0000-0000-0000030D0000}"/>
    <cellStyle name="ปกติ 14 61" xfId="3271" xr:uid="{00000000-0005-0000-0000-0000040D0000}"/>
    <cellStyle name="ปกติ 14 62" xfId="3272" xr:uid="{00000000-0005-0000-0000-0000050D0000}"/>
    <cellStyle name="ปกติ 14 63" xfId="3273" xr:uid="{00000000-0005-0000-0000-0000060D0000}"/>
    <cellStyle name="ปกติ 14 64" xfId="3274" xr:uid="{00000000-0005-0000-0000-0000070D0000}"/>
    <cellStyle name="ปกติ 14 65" xfId="3275" xr:uid="{00000000-0005-0000-0000-0000080D0000}"/>
    <cellStyle name="ปกติ 14 66" xfId="3276" xr:uid="{00000000-0005-0000-0000-0000090D0000}"/>
    <cellStyle name="ปกติ 14 67" xfId="3277" xr:uid="{00000000-0005-0000-0000-00000A0D0000}"/>
    <cellStyle name="ปกติ 14 68" xfId="3278" xr:uid="{00000000-0005-0000-0000-00000B0D0000}"/>
    <cellStyle name="ปกติ 14 69" xfId="3279" xr:uid="{00000000-0005-0000-0000-00000C0D0000}"/>
    <cellStyle name="ปกติ 14 7" xfId="3280" xr:uid="{00000000-0005-0000-0000-00000D0D0000}"/>
    <cellStyle name="ปกติ 14 8" xfId="3281" xr:uid="{00000000-0005-0000-0000-00000E0D0000}"/>
    <cellStyle name="ปกติ 14 9" xfId="3282" xr:uid="{00000000-0005-0000-0000-00000F0D0000}"/>
    <cellStyle name="ปกติ 14_Asia Metal Y2008" xfId="3283" xr:uid="{00000000-0005-0000-0000-0000100D0000}"/>
    <cellStyle name="ปกติ 15" xfId="3284" xr:uid="{00000000-0005-0000-0000-0000110D0000}"/>
    <cellStyle name="ปกติ 15 10" xfId="3285" xr:uid="{00000000-0005-0000-0000-0000120D0000}"/>
    <cellStyle name="ปกติ 15 11" xfId="3286" xr:uid="{00000000-0005-0000-0000-0000130D0000}"/>
    <cellStyle name="ปกติ 15 12" xfId="3287" xr:uid="{00000000-0005-0000-0000-0000140D0000}"/>
    <cellStyle name="ปกติ 15 13" xfId="3288" xr:uid="{00000000-0005-0000-0000-0000150D0000}"/>
    <cellStyle name="ปกติ 15 14" xfId="3289" xr:uid="{00000000-0005-0000-0000-0000160D0000}"/>
    <cellStyle name="ปกติ 15 15" xfId="3290" xr:uid="{00000000-0005-0000-0000-0000170D0000}"/>
    <cellStyle name="ปกติ 15 16" xfId="3291" xr:uid="{00000000-0005-0000-0000-0000180D0000}"/>
    <cellStyle name="ปกติ 15 17" xfId="3292" xr:uid="{00000000-0005-0000-0000-0000190D0000}"/>
    <cellStyle name="ปกติ 15 18" xfId="3293" xr:uid="{00000000-0005-0000-0000-00001A0D0000}"/>
    <cellStyle name="ปกติ 15 19" xfId="3294" xr:uid="{00000000-0005-0000-0000-00001B0D0000}"/>
    <cellStyle name="ปกติ 15 2" xfId="3295" xr:uid="{00000000-0005-0000-0000-00001C0D0000}"/>
    <cellStyle name="ปกติ 15 20" xfId="3296" xr:uid="{00000000-0005-0000-0000-00001D0D0000}"/>
    <cellStyle name="ปกติ 15 21" xfId="3297" xr:uid="{00000000-0005-0000-0000-00001E0D0000}"/>
    <cellStyle name="ปกติ 15 22" xfId="3298" xr:uid="{00000000-0005-0000-0000-00001F0D0000}"/>
    <cellStyle name="ปกติ 15 23" xfId="3299" xr:uid="{00000000-0005-0000-0000-0000200D0000}"/>
    <cellStyle name="ปกติ 15 24" xfId="3300" xr:uid="{00000000-0005-0000-0000-0000210D0000}"/>
    <cellStyle name="ปกติ 15 25" xfId="3301" xr:uid="{00000000-0005-0000-0000-0000220D0000}"/>
    <cellStyle name="ปกติ 15 26" xfId="3302" xr:uid="{00000000-0005-0000-0000-0000230D0000}"/>
    <cellStyle name="ปกติ 15 27" xfId="3303" xr:uid="{00000000-0005-0000-0000-0000240D0000}"/>
    <cellStyle name="ปกติ 15 28" xfId="3304" xr:uid="{00000000-0005-0000-0000-0000250D0000}"/>
    <cellStyle name="ปกติ 15 29" xfId="3305" xr:uid="{00000000-0005-0000-0000-0000260D0000}"/>
    <cellStyle name="ปกติ 15 3" xfId="3306" xr:uid="{00000000-0005-0000-0000-0000270D0000}"/>
    <cellStyle name="ปกติ 15 30" xfId="3307" xr:uid="{00000000-0005-0000-0000-0000280D0000}"/>
    <cellStyle name="ปกติ 15 31" xfId="3308" xr:uid="{00000000-0005-0000-0000-0000290D0000}"/>
    <cellStyle name="ปกติ 15 32" xfId="3309" xr:uid="{00000000-0005-0000-0000-00002A0D0000}"/>
    <cellStyle name="ปกติ 15 33" xfId="3310" xr:uid="{00000000-0005-0000-0000-00002B0D0000}"/>
    <cellStyle name="ปกติ 15 34" xfId="3311" xr:uid="{00000000-0005-0000-0000-00002C0D0000}"/>
    <cellStyle name="ปกติ 15 35" xfId="3312" xr:uid="{00000000-0005-0000-0000-00002D0D0000}"/>
    <cellStyle name="ปกติ 15 36" xfId="3313" xr:uid="{00000000-0005-0000-0000-00002E0D0000}"/>
    <cellStyle name="ปกติ 15 37" xfId="3314" xr:uid="{00000000-0005-0000-0000-00002F0D0000}"/>
    <cellStyle name="ปกติ 15 38" xfId="3315" xr:uid="{00000000-0005-0000-0000-0000300D0000}"/>
    <cellStyle name="ปกติ 15 39" xfId="3316" xr:uid="{00000000-0005-0000-0000-0000310D0000}"/>
    <cellStyle name="ปกติ 15 4" xfId="3317" xr:uid="{00000000-0005-0000-0000-0000320D0000}"/>
    <cellStyle name="ปกติ 15 40" xfId="3318" xr:uid="{00000000-0005-0000-0000-0000330D0000}"/>
    <cellStyle name="ปกติ 15 41" xfId="3319" xr:uid="{00000000-0005-0000-0000-0000340D0000}"/>
    <cellStyle name="ปกติ 15 42" xfId="3320" xr:uid="{00000000-0005-0000-0000-0000350D0000}"/>
    <cellStyle name="ปกติ 15 43" xfId="3321" xr:uid="{00000000-0005-0000-0000-0000360D0000}"/>
    <cellStyle name="ปกติ 15 44" xfId="3322" xr:uid="{00000000-0005-0000-0000-0000370D0000}"/>
    <cellStyle name="ปกติ 15 45" xfId="3323" xr:uid="{00000000-0005-0000-0000-0000380D0000}"/>
    <cellStyle name="ปกติ 15 46" xfId="3324" xr:uid="{00000000-0005-0000-0000-0000390D0000}"/>
    <cellStyle name="ปกติ 15 47" xfId="3325" xr:uid="{00000000-0005-0000-0000-00003A0D0000}"/>
    <cellStyle name="ปกติ 15 48" xfId="3326" xr:uid="{00000000-0005-0000-0000-00003B0D0000}"/>
    <cellStyle name="ปกติ 15 49" xfId="3327" xr:uid="{00000000-0005-0000-0000-00003C0D0000}"/>
    <cellStyle name="ปกติ 15 5" xfId="3328" xr:uid="{00000000-0005-0000-0000-00003D0D0000}"/>
    <cellStyle name="ปกติ 15 50" xfId="3329" xr:uid="{00000000-0005-0000-0000-00003E0D0000}"/>
    <cellStyle name="ปกติ 15 51" xfId="3330" xr:uid="{00000000-0005-0000-0000-00003F0D0000}"/>
    <cellStyle name="ปกติ 15 52" xfId="3331" xr:uid="{00000000-0005-0000-0000-0000400D0000}"/>
    <cellStyle name="ปกติ 15 53" xfId="3332" xr:uid="{00000000-0005-0000-0000-0000410D0000}"/>
    <cellStyle name="ปกติ 15 54" xfId="3333" xr:uid="{00000000-0005-0000-0000-0000420D0000}"/>
    <cellStyle name="ปกติ 15 55" xfId="3334" xr:uid="{00000000-0005-0000-0000-0000430D0000}"/>
    <cellStyle name="ปกติ 15 56" xfId="3335" xr:uid="{00000000-0005-0000-0000-0000440D0000}"/>
    <cellStyle name="ปกติ 15 57" xfId="3336" xr:uid="{00000000-0005-0000-0000-0000450D0000}"/>
    <cellStyle name="ปกติ 15 58" xfId="3337" xr:uid="{00000000-0005-0000-0000-0000460D0000}"/>
    <cellStyle name="ปกติ 15 59" xfId="3338" xr:uid="{00000000-0005-0000-0000-0000470D0000}"/>
    <cellStyle name="ปกติ 15 6" xfId="3339" xr:uid="{00000000-0005-0000-0000-0000480D0000}"/>
    <cellStyle name="ปกติ 15 60" xfId="3340" xr:uid="{00000000-0005-0000-0000-0000490D0000}"/>
    <cellStyle name="ปกติ 15 61" xfId="3341" xr:uid="{00000000-0005-0000-0000-00004A0D0000}"/>
    <cellStyle name="ปกติ 15 62" xfId="3342" xr:uid="{00000000-0005-0000-0000-00004B0D0000}"/>
    <cellStyle name="ปกติ 15 63" xfId="3343" xr:uid="{00000000-0005-0000-0000-00004C0D0000}"/>
    <cellStyle name="ปกติ 15 64" xfId="3344" xr:uid="{00000000-0005-0000-0000-00004D0D0000}"/>
    <cellStyle name="ปกติ 15 65" xfId="3345" xr:uid="{00000000-0005-0000-0000-00004E0D0000}"/>
    <cellStyle name="ปกติ 15 66" xfId="3346" xr:uid="{00000000-0005-0000-0000-00004F0D0000}"/>
    <cellStyle name="ปกติ 15 67" xfId="3347" xr:uid="{00000000-0005-0000-0000-0000500D0000}"/>
    <cellStyle name="ปกติ 15 68" xfId="3348" xr:uid="{00000000-0005-0000-0000-0000510D0000}"/>
    <cellStyle name="ปกติ 15 69" xfId="3349" xr:uid="{00000000-0005-0000-0000-0000520D0000}"/>
    <cellStyle name="ปกติ 15 7" xfId="3350" xr:uid="{00000000-0005-0000-0000-0000530D0000}"/>
    <cellStyle name="ปกติ 15 8" xfId="3351" xr:uid="{00000000-0005-0000-0000-0000540D0000}"/>
    <cellStyle name="ปกติ 15 9" xfId="3352" xr:uid="{00000000-0005-0000-0000-0000550D0000}"/>
    <cellStyle name="ปกติ 15_Asia Metal Y2008" xfId="3353" xr:uid="{00000000-0005-0000-0000-0000560D0000}"/>
    <cellStyle name="ปกติ 16" xfId="3354" xr:uid="{00000000-0005-0000-0000-0000570D0000}"/>
    <cellStyle name="ปกติ 16 10" xfId="3355" xr:uid="{00000000-0005-0000-0000-0000580D0000}"/>
    <cellStyle name="ปกติ 16 11" xfId="3356" xr:uid="{00000000-0005-0000-0000-0000590D0000}"/>
    <cellStyle name="ปกติ 16 12" xfId="3357" xr:uid="{00000000-0005-0000-0000-00005A0D0000}"/>
    <cellStyle name="ปกติ 16 13" xfId="3358" xr:uid="{00000000-0005-0000-0000-00005B0D0000}"/>
    <cellStyle name="ปกติ 16 14" xfId="3359" xr:uid="{00000000-0005-0000-0000-00005C0D0000}"/>
    <cellStyle name="ปกติ 16 15" xfId="3360" xr:uid="{00000000-0005-0000-0000-00005D0D0000}"/>
    <cellStyle name="ปกติ 16 16" xfId="3361" xr:uid="{00000000-0005-0000-0000-00005E0D0000}"/>
    <cellStyle name="ปกติ 16 17" xfId="3362" xr:uid="{00000000-0005-0000-0000-00005F0D0000}"/>
    <cellStyle name="ปกติ 16 18" xfId="3363" xr:uid="{00000000-0005-0000-0000-0000600D0000}"/>
    <cellStyle name="ปกติ 16 19" xfId="3364" xr:uid="{00000000-0005-0000-0000-0000610D0000}"/>
    <cellStyle name="ปกติ 16 2" xfId="3365" xr:uid="{00000000-0005-0000-0000-0000620D0000}"/>
    <cellStyle name="ปกติ 16 20" xfId="3366" xr:uid="{00000000-0005-0000-0000-0000630D0000}"/>
    <cellStyle name="ปกติ 16 21" xfId="3367" xr:uid="{00000000-0005-0000-0000-0000640D0000}"/>
    <cellStyle name="ปกติ 16 22" xfId="3368" xr:uid="{00000000-0005-0000-0000-0000650D0000}"/>
    <cellStyle name="ปกติ 16 23" xfId="3369" xr:uid="{00000000-0005-0000-0000-0000660D0000}"/>
    <cellStyle name="ปกติ 16 24" xfId="3370" xr:uid="{00000000-0005-0000-0000-0000670D0000}"/>
    <cellStyle name="ปกติ 16 25" xfId="3371" xr:uid="{00000000-0005-0000-0000-0000680D0000}"/>
    <cellStyle name="ปกติ 16 26" xfId="3372" xr:uid="{00000000-0005-0000-0000-0000690D0000}"/>
    <cellStyle name="ปกติ 16 27" xfId="3373" xr:uid="{00000000-0005-0000-0000-00006A0D0000}"/>
    <cellStyle name="ปกติ 16 28" xfId="3374" xr:uid="{00000000-0005-0000-0000-00006B0D0000}"/>
    <cellStyle name="ปกติ 16 29" xfId="3375" xr:uid="{00000000-0005-0000-0000-00006C0D0000}"/>
    <cellStyle name="ปกติ 16 3" xfId="3376" xr:uid="{00000000-0005-0000-0000-00006D0D0000}"/>
    <cellStyle name="ปกติ 16 30" xfId="3377" xr:uid="{00000000-0005-0000-0000-00006E0D0000}"/>
    <cellStyle name="ปกติ 16 31" xfId="3378" xr:uid="{00000000-0005-0000-0000-00006F0D0000}"/>
    <cellStyle name="ปกติ 16 32" xfId="3379" xr:uid="{00000000-0005-0000-0000-0000700D0000}"/>
    <cellStyle name="ปกติ 16 33" xfId="3380" xr:uid="{00000000-0005-0000-0000-0000710D0000}"/>
    <cellStyle name="ปกติ 16 34" xfId="3381" xr:uid="{00000000-0005-0000-0000-0000720D0000}"/>
    <cellStyle name="ปกติ 16 35" xfId="3382" xr:uid="{00000000-0005-0000-0000-0000730D0000}"/>
    <cellStyle name="ปกติ 16 36" xfId="3383" xr:uid="{00000000-0005-0000-0000-0000740D0000}"/>
    <cellStyle name="ปกติ 16 37" xfId="3384" xr:uid="{00000000-0005-0000-0000-0000750D0000}"/>
    <cellStyle name="ปกติ 16 38" xfId="3385" xr:uid="{00000000-0005-0000-0000-0000760D0000}"/>
    <cellStyle name="ปกติ 16 39" xfId="3386" xr:uid="{00000000-0005-0000-0000-0000770D0000}"/>
    <cellStyle name="ปกติ 16 4" xfId="3387" xr:uid="{00000000-0005-0000-0000-0000780D0000}"/>
    <cellStyle name="ปกติ 16 40" xfId="3388" xr:uid="{00000000-0005-0000-0000-0000790D0000}"/>
    <cellStyle name="ปกติ 16 41" xfId="3389" xr:uid="{00000000-0005-0000-0000-00007A0D0000}"/>
    <cellStyle name="ปกติ 16 42" xfId="3390" xr:uid="{00000000-0005-0000-0000-00007B0D0000}"/>
    <cellStyle name="ปกติ 16 43" xfId="3391" xr:uid="{00000000-0005-0000-0000-00007C0D0000}"/>
    <cellStyle name="ปกติ 16 44" xfId="3392" xr:uid="{00000000-0005-0000-0000-00007D0D0000}"/>
    <cellStyle name="ปกติ 16 45" xfId="3393" xr:uid="{00000000-0005-0000-0000-00007E0D0000}"/>
    <cellStyle name="ปกติ 16 46" xfId="3394" xr:uid="{00000000-0005-0000-0000-00007F0D0000}"/>
    <cellStyle name="ปกติ 16 47" xfId="3395" xr:uid="{00000000-0005-0000-0000-0000800D0000}"/>
    <cellStyle name="ปกติ 16 48" xfId="3396" xr:uid="{00000000-0005-0000-0000-0000810D0000}"/>
    <cellStyle name="ปกติ 16 49" xfId="3397" xr:uid="{00000000-0005-0000-0000-0000820D0000}"/>
    <cellStyle name="ปกติ 16 5" xfId="3398" xr:uid="{00000000-0005-0000-0000-0000830D0000}"/>
    <cellStyle name="ปกติ 16 50" xfId="3399" xr:uid="{00000000-0005-0000-0000-0000840D0000}"/>
    <cellStyle name="ปกติ 16 51" xfId="3400" xr:uid="{00000000-0005-0000-0000-0000850D0000}"/>
    <cellStyle name="ปกติ 16 52" xfId="3401" xr:uid="{00000000-0005-0000-0000-0000860D0000}"/>
    <cellStyle name="ปกติ 16 53" xfId="3402" xr:uid="{00000000-0005-0000-0000-0000870D0000}"/>
    <cellStyle name="ปกติ 16 54" xfId="3403" xr:uid="{00000000-0005-0000-0000-0000880D0000}"/>
    <cellStyle name="ปกติ 16 55" xfId="3404" xr:uid="{00000000-0005-0000-0000-0000890D0000}"/>
    <cellStyle name="ปกติ 16 56" xfId="3405" xr:uid="{00000000-0005-0000-0000-00008A0D0000}"/>
    <cellStyle name="ปกติ 16 57" xfId="3406" xr:uid="{00000000-0005-0000-0000-00008B0D0000}"/>
    <cellStyle name="ปกติ 16 58" xfId="3407" xr:uid="{00000000-0005-0000-0000-00008C0D0000}"/>
    <cellStyle name="ปกติ 16 59" xfId="3408" xr:uid="{00000000-0005-0000-0000-00008D0D0000}"/>
    <cellStyle name="ปกติ 16 6" xfId="3409" xr:uid="{00000000-0005-0000-0000-00008E0D0000}"/>
    <cellStyle name="ปกติ 16 60" xfId="3410" xr:uid="{00000000-0005-0000-0000-00008F0D0000}"/>
    <cellStyle name="ปกติ 16 61" xfId="3411" xr:uid="{00000000-0005-0000-0000-0000900D0000}"/>
    <cellStyle name="ปกติ 16 62" xfId="3412" xr:uid="{00000000-0005-0000-0000-0000910D0000}"/>
    <cellStyle name="ปกติ 16 63" xfId="3413" xr:uid="{00000000-0005-0000-0000-0000920D0000}"/>
    <cellStyle name="ปกติ 16 64" xfId="3414" xr:uid="{00000000-0005-0000-0000-0000930D0000}"/>
    <cellStyle name="ปกติ 16 65" xfId="3415" xr:uid="{00000000-0005-0000-0000-0000940D0000}"/>
    <cellStyle name="ปกติ 16 66" xfId="3416" xr:uid="{00000000-0005-0000-0000-0000950D0000}"/>
    <cellStyle name="ปกติ 16 67" xfId="3417" xr:uid="{00000000-0005-0000-0000-0000960D0000}"/>
    <cellStyle name="ปกติ 16 68" xfId="3418" xr:uid="{00000000-0005-0000-0000-0000970D0000}"/>
    <cellStyle name="ปกติ 16 69" xfId="3419" xr:uid="{00000000-0005-0000-0000-0000980D0000}"/>
    <cellStyle name="ปกติ 16 7" xfId="3420" xr:uid="{00000000-0005-0000-0000-0000990D0000}"/>
    <cellStyle name="ปกติ 16 8" xfId="3421" xr:uid="{00000000-0005-0000-0000-00009A0D0000}"/>
    <cellStyle name="ปกติ 16 9" xfId="3422" xr:uid="{00000000-0005-0000-0000-00009B0D0000}"/>
    <cellStyle name="ปกติ 16_Asia Metal Y2008" xfId="3423" xr:uid="{00000000-0005-0000-0000-00009C0D0000}"/>
    <cellStyle name="ปกติ 17" xfId="3424" xr:uid="{00000000-0005-0000-0000-00009D0D0000}"/>
    <cellStyle name="ปกติ 18" xfId="3425" xr:uid="{00000000-0005-0000-0000-00009E0D0000}"/>
    <cellStyle name="ปกติ 19" xfId="3426" xr:uid="{00000000-0005-0000-0000-00009F0D0000}"/>
    <cellStyle name="ปกติ 19 2" xfId="3427" xr:uid="{00000000-0005-0000-0000-0000A00D0000}"/>
    <cellStyle name="ปกติ 2" xfId="3428" xr:uid="{00000000-0005-0000-0000-0000A10D0000}"/>
    <cellStyle name="ปกติ 2 2" xfId="3429" xr:uid="{00000000-0005-0000-0000-0000A20D0000}"/>
    <cellStyle name="ปกติ 2 2 2" xfId="3430" xr:uid="{00000000-0005-0000-0000-0000A30D0000}"/>
    <cellStyle name="ปกติ 2 2 3" xfId="3431" xr:uid="{00000000-0005-0000-0000-0000A40D0000}"/>
    <cellStyle name="ปกติ 2 2 3 2" xfId="4456" xr:uid="{00000000-0005-0000-0000-0000A50D0000}"/>
    <cellStyle name="ปกติ 2 2 4" xfId="3432" xr:uid="{00000000-0005-0000-0000-0000A60D0000}"/>
    <cellStyle name="ปกติ 2 2 5" xfId="4431" xr:uid="{00000000-0005-0000-0000-0000A70D0000}"/>
    <cellStyle name="ปกติ 2 2 6" xfId="4453" xr:uid="{00000000-0005-0000-0000-0000A80D0000}"/>
    <cellStyle name="ปกติ 2 3" xfId="3433" xr:uid="{00000000-0005-0000-0000-0000A90D0000}"/>
    <cellStyle name="ปกติ 2 3 3" xfId="4461" xr:uid="{00000000-0005-0000-0000-0000AA0D0000}"/>
    <cellStyle name="ปกติ 2 4" xfId="3434" xr:uid="{00000000-0005-0000-0000-0000AB0D0000}"/>
    <cellStyle name="ปกติ 2 6" xfId="4437" xr:uid="{00000000-0005-0000-0000-0000AC0D0000}"/>
    <cellStyle name="ปกติ 20" xfId="3435" xr:uid="{00000000-0005-0000-0000-0000AD0D0000}"/>
    <cellStyle name="ปกติ 21" xfId="3436" xr:uid="{00000000-0005-0000-0000-0000AE0D0000}"/>
    <cellStyle name="ปกติ 22" xfId="3437" xr:uid="{00000000-0005-0000-0000-0000AF0D0000}"/>
    <cellStyle name="ปกติ 23" xfId="4458" xr:uid="{00000000-0005-0000-0000-0000B00D0000}"/>
    <cellStyle name="ปกติ 3" xfId="3438" xr:uid="{00000000-0005-0000-0000-0000B10D0000}"/>
    <cellStyle name="ปกติ 3 10" xfId="3439" xr:uid="{00000000-0005-0000-0000-0000B20D0000}"/>
    <cellStyle name="ปกติ 3 11" xfId="3440" xr:uid="{00000000-0005-0000-0000-0000B30D0000}"/>
    <cellStyle name="ปกติ 3 12" xfId="3441" xr:uid="{00000000-0005-0000-0000-0000B40D0000}"/>
    <cellStyle name="ปกติ 3 13" xfId="3442" xr:uid="{00000000-0005-0000-0000-0000B50D0000}"/>
    <cellStyle name="ปกติ 3 14" xfId="3443" xr:uid="{00000000-0005-0000-0000-0000B60D0000}"/>
    <cellStyle name="ปกติ 3 15" xfId="3444" xr:uid="{00000000-0005-0000-0000-0000B70D0000}"/>
    <cellStyle name="ปกติ 3 16" xfId="3445" xr:uid="{00000000-0005-0000-0000-0000B80D0000}"/>
    <cellStyle name="ปกติ 3 17" xfId="3446" xr:uid="{00000000-0005-0000-0000-0000B90D0000}"/>
    <cellStyle name="ปกติ 3 18" xfId="3447" xr:uid="{00000000-0005-0000-0000-0000BA0D0000}"/>
    <cellStyle name="ปกติ 3 19" xfId="3448" xr:uid="{00000000-0005-0000-0000-0000BB0D0000}"/>
    <cellStyle name="ปกติ 3 2" xfId="3449" xr:uid="{00000000-0005-0000-0000-0000BC0D0000}"/>
    <cellStyle name="ปกติ 3 2 2" xfId="3450" xr:uid="{00000000-0005-0000-0000-0000BD0D0000}"/>
    <cellStyle name="ปกติ 3 20" xfId="3451" xr:uid="{00000000-0005-0000-0000-0000BE0D0000}"/>
    <cellStyle name="ปกติ 3 21" xfId="3452" xr:uid="{00000000-0005-0000-0000-0000BF0D0000}"/>
    <cellStyle name="ปกติ 3 22" xfId="3453" xr:uid="{00000000-0005-0000-0000-0000C00D0000}"/>
    <cellStyle name="ปกติ 3 23" xfId="3454" xr:uid="{00000000-0005-0000-0000-0000C10D0000}"/>
    <cellStyle name="ปกติ 3 24" xfId="3455" xr:uid="{00000000-0005-0000-0000-0000C20D0000}"/>
    <cellStyle name="ปกติ 3 25" xfId="3456" xr:uid="{00000000-0005-0000-0000-0000C30D0000}"/>
    <cellStyle name="ปกติ 3 26" xfId="3457" xr:uid="{00000000-0005-0000-0000-0000C40D0000}"/>
    <cellStyle name="ปกติ 3 27" xfId="3458" xr:uid="{00000000-0005-0000-0000-0000C50D0000}"/>
    <cellStyle name="ปกติ 3 28" xfId="3459" xr:uid="{00000000-0005-0000-0000-0000C60D0000}"/>
    <cellStyle name="ปกติ 3 29" xfId="3460" xr:uid="{00000000-0005-0000-0000-0000C70D0000}"/>
    <cellStyle name="ปกติ 3 3" xfId="3461" xr:uid="{00000000-0005-0000-0000-0000C80D0000}"/>
    <cellStyle name="ปกติ 3 30" xfId="3462" xr:uid="{00000000-0005-0000-0000-0000C90D0000}"/>
    <cellStyle name="ปกติ 3 31" xfId="3463" xr:uid="{00000000-0005-0000-0000-0000CA0D0000}"/>
    <cellStyle name="ปกติ 3 32" xfId="3464" xr:uid="{00000000-0005-0000-0000-0000CB0D0000}"/>
    <cellStyle name="ปกติ 3 33" xfId="3465" xr:uid="{00000000-0005-0000-0000-0000CC0D0000}"/>
    <cellStyle name="ปกติ 3 34" xfId="3466" xr:uid="{00000000-0005-0000-0000-0000CD0D0000}"/>
    <cellStyle name="ปกติ 3 35" xfId="3467" xr:uid="{00000000-0005-0000-0000-0000CE0D0000}"/>
    <cellStyle name="ปกติ 3 36" xfId="3468" xr:uid="{00000000-0005-0000-0000-0000CF0D0000}"/>
    <cellStyle name="ปกติ 3 37" xfId="3469" xr:uid="{00000000-0005-0000-0000-0000D00D0000}"/>
    <cellStyle name="ปกติ 3 38" xfId="3470" xr:uid="{00000000-0005-0000-0000-0000D10D0000}"/>
    <cellStyle name="ปกติ 3 39" xfId="3471" xr:uid="{00000000-0005-0000-0000-0000D20D0000}"/>
    <cellStyle name="ปกติ 3 4" xfId="3472" xr:uid="{00000000-0005-0000-0000-0000D30D0000}"/>
    <cellStyle name="ปกติ 3 40" xfId="3473" xr:uid="{00000000-0005-0000-0000-0000D40D0000}"/>
    <cellStyle name="ปกติ 3 41" xfId="3474" xr:uid="{00000000-0005-0000-0000-0000D50D0000}"/>
    <cellStyle name="ปกติ 3 42" xfId="3475" xr:uid="{00000000-0005-0000-0000-0000D60D0000}"/>
    <cellStyle name="ปกติ 3 43" xfId="3476" xr:uid="{00000000-0005-0000-0000-0000D70D0000}"/>
    <cellStyle name="ปกติ 3 44" xfId="3477" xr:uid="{00000000-0005-0000-0000-0000D80D0000}"/>
    <cellStyle name="ปกติ 3 45" xfId="3478" xr:uid="{00000000-0005-0000-0000-0000D90D0000}"/>
    <cellStyle name="ปกติ 3 46" xfId="3479" xr:uid="{00000000-0005-0000-0000-0000DA0D0000}"/>
    <cellStyle name="ปกติ 3 47" xfId="3480" xr:uid="{00000000-0005-0000-0000-0000DB0D0000}"/>
    <cellStyle name="ปกติ 3 48" xfId="3481" xr:uid="{00000000-0005-0000-0000-0000DC0D0000}"/>
    <cellStyle name="ปกติ 3 49" xfId="3482" xr:uid="{00000000-0005-0000-0000-0000DD0D0000}"/>
    <cellStyle name="ปกติ 3 5" xfId="3483" xr:uid="{00000000-0005-0000-0000-0000DE0D0000}"/>
    <cellStyle name="ปกติ 3 50" xfId="3484" xr:uid="{00000000-0005-0000-0000-0000DF0D0000}"/>
    <cellStyle name="ปกติ 3 51" xfId="3485" xr:uid="{00000000-0005-0000-0000-0000E00D0000}"/>
    <cellStyle name="ปกติ 3 52" xfId="3486" xr:uid="{00000000-0005-0000-0000-0000E10D0000}"/>
    <cellStyle name="ปกติ 3 53" xfId="3487" xr:uid="{00000000-0005-0000-0000-0000E20D0000}"/>
    <cellStyle name="ปกติ 3 54" xfId="3488" xr:uid="{00000000-0005-0000-0000-0000E30D0000}"/>
    <cellStyle name="ปกติ 3 55" xfId="3489" xr:uid="{00000000-0005-0000-0000-0000E40D0000}"/>
    <cellStyle name="ปกติ 3 56" xfId="3490" xr:uid="{00000000-0005-0000-0000-0000E50D0000}"/>
    <cellStyle name="ปกติ 3 57" xfId="3491" xr:uid="{00000000-0005-0000-0000-0000E60D0000}"/>
    <cellStyle name="ปกติ 3 58" xfId="3492" xr:uid="{00000000-0005-0000-0000-0000E70D0000}"/>
    <cellStyle name="ปกติ 3 59" xfId="3493" xr:uid="{00000000-0005-0000-0000-0000E80D0000}"/>
    <cellStyle name="ปกติ 3 6" xfId="3494" xr:uid="{00000000-0005-0000-0000-0000E90D0000}"/>
    <cellStyle name="ปกติ 3 60" xfId="3495" xr:uid="{00000000-0005-0000-0000-0000EA0D0000}"/>
    <cellStyle name="ปกติ 3 61" xfId="3496" xr:uid="{00000000-0005-0000-0000-0000EB0D0000}"/>
    <cellStyle name="ปกติ 3 62" xfId="3497" xr:uid="{00000000-0005-0000-0000-0000EC0D0000}"/>
    <cellStyle name="ปกติ 3 63" xfId="3498" xr:uid="{00000000-0005-0000-0000-0000ED0D0000}"/>
    <cellStyle name="ปกติ 3 64" xfId="3499" xr:uid="{00000000-0005-0000-0000-0000EE0D0000}"/>
    <cellStyle name="ปกติ 3 65" xfId="3500" xr:uid="{00000000-0005-0000-0000-0000EF0D0000}"/>
    <cellStyle name="ปกติ 3 66" xfId="3501" xr:uid="{00000000-0005-0000-0000-0000F00D0000}"/>
    <cellStyle name="ปกติ 3 67" xfId="3502" xr:uid="{00000000-0005-0000-0000-0000F10D0000}"/>
    <cellStyle name="ปกติ 3 68" xfId="3503" xr:uid="{00000000-0005-0000-0000-0000F20D0000}"/>
    <cellStyle name="ปกติ 3 69" xfId="3504" xr:uid="{00000000-0005-0000-0000-0000F30D0000}"/>
    <cellStyle name="ปกติ 3 7" xfId="3505" xr:uid="{00000000-0005-0000-0000-0000F40D0000}"/>
    <cellStyle name="ปกติ 3 70" xfId="3506" xr:uid="{00000000-0005-0000-0000-0000F50D0000}"/>
    <cellStyle name="ปกติ 3 71" xfId="3507" xr:uid="{00000000-0005-0000-0000-0000F60D0000}"/>
    <cellStyle name="ปกติ 3 72" xfId="3508" xr:uid="{00000000-0005-0000-0000-0000F70D0000}"/>
    <cellStyle name="ปกติ 3 73" xfId="3509" xr:uid="{00000000-0005-0000-0000-0000F80D0000}"/>
    <cellStyle name="ปกติ 3 74" xfId="3510" xr:uid="{00000000-0005-0000-0000-0000F90D0000}"/>
    <cellStyle name="ปกติ 3 75" xfId="3511" xr:uid="{00000000-0005-0000-0000-0000FA0D0000}"/>
    <cellStyle name="ปกติ 3 76" xfId="3512" xr:uid="{00000000-0005-0000-0000-0000FB0D0000}"/>
    <cellStyle name="ปกติ 3 77" xfId="3513" xr:uid="{00000000-0005-0000-0000-0000FC0D0000}"/>
    <cellStyle name="ปกติ 3 78" xfId="3514" xr:uid="{00000000-0005-0000-0000-0000FD0D0000}"/>
    <cellStyle name="ปกติ 3 79" xfId="4454" xr:uid="{00000000-0005-0000-0000-0000FE0D0000}"/>
    <cellStyle name="ปกติ 3 8" xfId="3515" xr:uid="{00000000-0005-0000-0000-0000FF0D0000}"/>
    <cellStyle name="ปกติ 3 9" xfId="3516" xr:uid="{00000000-0005-0000-0000-0000000E0000}"/>
    <cellStyle name="ปกติ 3_Asia Metal Y2008" xfId="3517" xr:uid="{00000000-0005-0000-0000-0000010E0000}"/>
    <cellStyle name="ปกติ 4" xfId="3518" xr:uid="{00000000-0005-0000-0000-0000020E0000}"/>
    <cellStyle name="ปกติ 4 2" xfId="3519" xr:uid="{00000000-0005-0000-0000-0000030E0000}"/>
    <cellStyle name="ปกติ 5" xfId="3520" xr:uid="{00000000-0005-0000-0000-0000040E0000}"/>
    <cellStyle name="ปกติ 5 10" xfId="3521" xr:uid="{00000000-0005-0000-0000-0000050E0000}"/>
    <cellStyle name="ปกติ 5 11" xfId="3522" xr:uid="{00000000-0005-0000-0000-0000060E0000}"/>
    <cellStyle name="ปกติ 5 12" xfId="3523" xr:uid="{00000000-0005-0000-0000-0000070E0000}"/>
    <cellStyle name="ปกติ 5 13" xfId="3524" xr:uid="{00000000-0005-0000-0000-0000080E0000}"/>
    <cellStyle name="ปกติ 5 14" xfId="3525" xr:uid="{00000000-0005-0000-0000-0000090E0000}"/>
    <cellStyle name="ปกติ 5 15" xfId="3526" xr:uid="{00000000-0005-0000-0000-00000A0E0000}"/>
    <cellStyle name="ปกติ 5 16" xfId="3527" xr:uid="{00000000-0005-0000-0000-00000B0E0000}"/>
    <cellStyle name="ปกติ 5 17" xfId="3528" xr:uid="{00000000-0005-0000-0000-00000C0E0000}"/>
    <cellStyle name="ปกติ 5 18" xfId="3529" xr:uid="{00000000-0005-0000-0000-00000D0E0000}"/>
    <cellStyle name="ปกติ 5 19" xfId="3530" xr:uid="{00000000-0005-0000-0000-00000E0E0000}"/>
    <cellStyle name="ปกติ 5 2" xfId="3531" xr:uid="{00000000-0005-0000-0000-00000F0E0000}"/>
    <cellStyle name="ปกติ 5 20" xfId="3532" xr:uid="{00000000-0005-0000-0000-0000100E0000}"/>
    <cellStyle name="ปกติ 5 21" xfId="3533" xr:uid="{00000000-0005-0000-0000-0000110E0000}"/>
    <cellStyle name="ปกติ 5 22" xfId="3534" xr:uid="{00000000-0005-0000-0000-0000120E0000}"/>
    <cellStyle name="ปกติ 5 23" xfId="3535" xr:uid="{00000000-0005-0000-0000-0000130E0000}"/>
    <cellStyle name="ปกติ 5 24" xfId="3536" xr:uid="{00000000-0005-0000-0000-0000140E0000}"/>
    <cellStyle name="ปกติ 5 25" xfId="3537" xr:uid="{00000000-0005-0000-0000-0000150E0000}"/>
    <cellStyle name="ปกติ 5 26" xfId="3538" xr:uid="{00000000-0005-0000-0000-0000160E0000}"/>
    <cellStyle name="ปกติ 5 27" xfId="3539" xr:uid="{00000000-0005-0000-0000-0000170E0000}"/>
    <cellStyle name="ปกติ 5 28" xfId="3540" xr:uid="{00000000-0005-0000-0000-0000180E0000}"/>
    <cellStyle name="ปกติ 5 29" xfId="3541" xr:uid="{00000000-0005-0000-0000-0000190E0000}"/>
    <cellStyle name="ปกติ 5 3" xfId="3542" xr:uid="{00000000-0005-0000-0000-00001A0E0000}"/>
    <cellStyle name="ปกติ 5 30" xfId="3543" xr:uid="{00000000-0005-0000-0000-00001B0E0000}"/>
    <cellStyle name="ปกติ 5 31" xfId="3544" xr:uid="{00000000-0005-0000-0000-00001C0E0000}"/>
    <cellStyle name="ปกติ 5 32" xfId="3545" xr:uid="{00000000-0005-0000-0000-00001D0E0000}"/>
    <cellStyle name="ปกติ 5 33" xfId="3546" xr:uid="{00000000-0005-0000-0000-00001E0E0000}"/>
    <cellStyle name="ปกติ 5 34" xfId="3547" xr:uid="{00000000-0005-0000-0000-00001F0E0000}"/>
    <cellStyle name="ปกติ 5 35" xfId="3548" xr:uid="{00000000-0005-0000-0000-0000200E0000}"/>
    <cellStyle name="ปกติ 5 36" xfId="3549" xr:uid="{00000000-0005-0000-0000-0000210E0000}"/>
    <cellStyle name="ปกติ 5 37" xfId="3550" xr:uid="{00000000-0005-0000-0000-0000220E0000}"/>
    <cellStyle name="ปกติ 5 38" xfId="3551" xr:uid="{00000000-0005-0000-0000-0000230E0000}"/>
    <cellStyle name="ปกติ 5 39" xfId="3552" xr:uid="{00000000-0005-0000-0000-0000240E0000}"/>
    <cellStyle name="ปกติ 5 4" xfId="3553" xr:uid="{00000000-0005-0000-0000-0000250E0000}"/>
    <cellStyle name="ปกติ 5 40" xfId="3554" xr:uid="{00000000-0005-0000-0000-0000260E0000}"/>
    <cellStyle name="ปกติ 5 41" xfId="3555" xr:uid="{00000000-0005-0000-0000-0000270E0000}"/>
    <cellStyle name="ปกติ 5 42" xfId="3556" xr:uid="{00000000-0005-0000-0000-0000280E0000}"/>
    <cellStyle name="ปกติ 5 43" xfId="3557" xr:uid="{00000000-0005-0000-0000-0000290E0000}"/>
    <cellStyle name="ปกติ 5 44" xfId="3558" xr:uid="{00000000-0005-0000-0000-00002A0E0000}"/>
    <cellStyle name="ปกติ 5 45" xfId="3559" xr:uid="{00000000-0005-0000-0000-00002B0E0000}"/>
    <cellStyle name="ปกติ 5 46" xfId="3560" xr:uid="{00000000-0005-0000-0000-00002C0E0000}"/>
    <cellStyle name="ปกติ 5 47" xfId="3561" xr:uid="{00000000-0005-0000-0000-00002D0E0000}"/>
    <cellStyle name="ปกติ 5 48" xfId="3562" xr:uid="{00000000-0005-0000-0000-00002E0E0000}"/>
    <cellStyle name="ปกติ 5 49" xfId="3563" xr:uid="{00000000-0005-0000-0000-00002F0E0000}"/>
    <cellStyle name="ปกติ 5 5" xfId="3564" xr:uid="{00000000-0005-0000-0000-0000300E0000}"/>
    <cellStyle name="ปกติ 5 50" xfId="3565" xr:uid="{00000000-0005-0000-0000-0000310E0000}"/>
    <cellStyle name="ปกติ 5 51" xfId="3566" xr:uid="{00000000-0005-0000-0000-0000320E0000}"/>
    <cellStyle name="ปกติ 5 52" xfId="3567" xr:uid="{00000000-0005-0000-0000-0000330E0000}"/>
    <cellStyle name="ปกติ 5 53" xfId="3568" xr:uid="{00000000-0005-0000-0000-0000340E0000}"/>
    <cellStyle name="ปกติ 5 54" xfId="3569" xr:uid="{00000000-0005-0000-0000-0000350E0000}"/>
    <cellStyle name="ปกติ 5 55" xfId="3570" xr:uid="{00000000-0005-0000-0000-0000360E0000}"/>
    <cellStyle name="ปกติ 5 56" xfId="3571" xr:uid="{00000000-0005-0000-0000-0000370E0000}"/>
    <cellStyle name="ปกติ 5 57" xfId="3572" xr:uid="{00000000-0005-0000-0000-0000380E0000}"/>
    <cellStyle name="ปกติ 5 58" xfId="3573" xr:uid="{00000000-0005-0000-0000-0000390E0000}"/>
    <cellStyle name="ปกติ 5 59" xfId="3574" xr:uid="{00000000-0005-0000-0000-00003A0E0000}"/>
    <cellStyle name="ปกติ 5 6" xfId="3575" xr:uid="{00000000-0005-0000-0000-00003B0E0000}"/>
    <cellStyle name="ปกติ 5 60" xfId="3576" xr:uid="{00000000-0005-0000-0000-00003C0E0000}"/>
    <cellStyle name="ปกติ 5 61" xfId="3577" xr:uid="{00000000-0005-0000-0000-00003D0E0000}"/>
    <cellStyle name="ปกติ 5 62" xfId="3578" xr:uid="{00000000-0005-0000-0000-00003E0E0000}"/>
    <cellStyle name="ปกติ 5 63" xfId="3579" xr:uid="{00000000-0005-0000-0000-00003F0E0000}"/>
    <cellStyle name="ปกติ 5 64" xfId="3580" xr:uid="{00000000-0005-0000-0000-0000400E0000}"/>
    <cellStyle name="ปกติ 5 65" xfId="3581" xr:uid="{00000000-0005-0000-0000-0000410E0000}"/>
    <cellStyle name="ปกติ 5 66" xfId="3582" xr:uid="{00000000-0005-0000-0000-0000420E0000}"/>
    <cellStyle name="ปกติ 5 67" xfId="3583" xr:uid="{00000000-0005-0000-0000-0000430E0000}"/>
    <cellStyle name="ปกติ 5 68" xfId="3584" xr:uid="{00000000-0005-0000-0000-0000440E0000}"/>
    <cellStyle name="ปกติ 5 69" xfId="3585" xr:uid="{00000000-0005-0000-0000-0000450E0000}"/>
    <cellStyle name="ปกติ 5 7" xfId="3586" xr:uid="{00000000-0005-0000-0000-0000460E0000}"/>
    <cellStyle name="ปกติ 5 70" xfId="3587" xr:uid="{00000000-0005-0000-0000-0000470E0000}"/>
    <cellStyle name="ปกติ 5 71" xfId="3588" xr:uid="{00000000-0005-0000-0000-0000480E0000}"/>
    <cellStyle name="ปกติ 5 72" xfId="3589" xr:uid="{00000000-0005-0000-0000-0000490E0000}"/>
    <cellStyle name="ปกติ 5 73" xfId="3590" xr:uid="{00000000-0005-0000-0000-00004A0E0000}"/>
    <cellStyle name="ปกติ 5 74" xfId="3591" xr:uid="{00000000-0005-0000-0000-00004B0E0000}"/>
    <cellStyle name="ปกติ 5 75" xfId="3592" xr:uid="{00000000-0005-0000-0000-00004C0E0000}"/>
    <cellStyle name="ปกติ 5 76" xfId="3593" xr:uid="{00000000-0005-0000-0000-00004D0E0000}"/>
    <cellStyle name="ปกติ 5 77" xfId="3594" xr:uid="{00000000-0005-0000-0000-00004E0E0000}"/>
    <cellStyle name="ปกติ 5 8" xfId="3595" xr:uid="{00000000-0005-0000-0000-00004F0E0000}"/>
    <cellStyle name="ปกติ 5 9" xfId="3596" xr:uid="{00000000-0005-0000-0000-0000500E0000}"/>
    <cellStyle name="ปกติ 5_Asia Metal Y2008" xfId="3597" xr:uid="{00000000-0005-0000-0000-0000510E0000}"/>
    <cellStyle name="ปกติ 6" xfId="3598" xr:uid="{00000000-0005-0000-0000-0000520E0000}"/>
    <cellStyle name="ปกติ 6 10" xfId="3599" xr:uid="{00000000-0005-0000-0000-0000530E0000}"/>
    <cellStyle name="ปกติ 6 11" xfId="3600" xr:uid="{00000000-0005-0000-0000-0000540E0000}"/>
    <cellStyle name="ปกติ 6 12" xfId="3601" xr:uid="{00000000-0005-0000-0000-0000550E0000}"/>
    <cellStyle name="ปกติ 6 13" xfId="3602" xr:uid="{00000000-0005-0000-0000-0000560E0000}"/>
    <cellStyle name="ปกติ 6 14" xfId="3603" xr:uid="{00000000-0005-0000-0000-0000570E0000}"/>
    <cellStyle name="ปกติ 6 15" xfId="3604" xr:uid="{00000000-0005-0000-0000-0000580E0000}"/>
    <cellStyle name="ปกติ 6 16" xfId="3605" xr:uid="{00000000-0005-0000-0000-0000590E0000}"/>
    <cellStyle name="ปกติ 6 17" xfId="3606" xr:uid="{00000000-0005-0000-0000-00005A0E0000}"/>
    <cellStyle name="ปกติ 6 18" xfId="3607" xr:uid="{00000000-0005-0000-0000-00005B0E0000}"/>
    <cellStyle name="ปกติ 6 19" xfId="3608" xr:uid="{00000000-0005-0000-0000-00005C0E0000}"/>
    <cellStyle name="ปกติ 6 2" xfId="3609" xr:uid="{00000000-0005-0000-0000-00005D0E0000}"/>
    <cellStyle name="ปกติ 6 20" xfId="3610" xr:uid="{00000000-0005-0000-0000-00005E0E0000}"/>
    <cellStyle name="ปกติ 6 21" xfId="3611" xr:uid="{00000000-0005-0000-0000-00005F0E0000}"/>
    <cellStyle name="ปกติ 6 22" xfId="3612" xr:uid="{00000000-0005-0000-0000-0000600E0000}"/>
    <cellStyle name="ปกติ 6 23" xfId="3613" xr:uid="{00000000-0005-0000-0000-0000610E0000}"/>
    <cellStyle name="ปกติ 6 24" xfId="3614" xr:uid="{00000000-0005-0000-0000-0000620E0000}"/>
    <cellStyle name="ปกติ 6 25" xfId="3615" xr:uid="{00000000-0005-0000-0000-0000630E0000}"/>
    <cellStyle name="ปกติ 6 26" xfId="3616" xr:uid="{00000000-0005-0000-0000-0000640E0000}"/>
    <cellStyle name="ปกติ 6 27" xfId="3617" xr:uid="{00000000-0005-0000-0000-0000650E0000}"/>
    <cellStyle name="ปกติ 6 28" xfId="3618" xr:uid="{00000000-0005-0000-0000-0000660E0000}"/>
    <cellStyle name="ปกติ 6 29" xfId="3619" xr:uid="{00000000-0005-0000-0000-0000670E0000}"/>
    <cellStyle name="ปกติ 6 3" xfId="3620" xr:uid="{00000000-0005-0000-0000-0000680E0000}"/>
    <cellStyle name="ปกติ 6 30" xfId="3621" xr:uid="{00000000-0005-0000-0000-0000690E0000}"/>
    <cellStyle name="ปกติ 6 31" xfId="3622" xr:uid="{00000000-0005-0000-0000-00006A0E0000}"/>
    <cellStyle name="ปกติ 6 32" xfId="3623" xr:uid="{00000000-0005-0000-0000-00006B0E0000}"/>
    <cellStyle name="ปกติ 6 33" xfId="3624" xr:uid="{00000000-0005-0000-0000-00006C0E0000}"/>
    <cellStyle name="ปกติ 6 34" xfId="3625" xr:uid="{00000000-0005-0000-0000-00006D0E0000}"/>
    <cellStyle name="ปกติ 6 35" xfId="3626" xr:uid="{00000000-0005-0000-0000-00006E0E0000}"/>
    <cellStyle name="ปกติ 6 36" xfId="3627" xr:uid="{00000000-0005-0000-0000-00006F0E0000}"/>
    <cellStyle name="ปกติ 6 37" xfId="3628" xr:uid="{00000000-0005-0000-0000-0000700E0000}"/>
    <cellStyle name="ปกติ 6 38" xfId="3629" xr:uid="{00000000-0005-0000-0000-0000710E0000}"/>
    <cellStyle name="ปกติ 6 39" xfId="3630" xr:uid="{00000000-0005-0000-0000-0000720E0000}"/>
    <cellStyle name="ปกติ 6 4" xfId="3631" xr:uid="{00000000-0005-0000-0000-0000730E0000}"/>
    <cellStyle name="ปกติ 6 40" xfId="3632" xr:uid="{00000000-0005-0000-0000-0000740E0000}"/>
    <cellStyle name="ปกติ 6 41" xfId="3633" xr:uid="{00000000-0005-0000-0000-0000750E0000}"/>
    <cellStyle name="ปกติ 6 42" xfId="3634" xr:uid="{00000000-0005-0000-0000-0000760E0000}"/>
    <cellStyle name="ปกติ 6 43" xfId="3635" xr:uid="{00000000-0005-0000-0000-0000770E0000}"/>
    <cellStyle name="ปกติ 6 44" xfId="3636" xr:uid="{00000000-0005-0000-0000-0000780E0000}"/>
    <cellStyle name="ปกติ 6 45" xfId="3637" xr:uid="{00000000-0005-0000-0000-0000790E0000}"/>
    <cellStyle name="ปกติ 6 46" xfId="3638" xr:uid="{00000000-0005-0000-0000-00007A0E0000}"/>
    <cellStyle name="ปกติ 6 47" xfId="3639" xr:uid="{00000000-0005-0000-0000-00007B0E0000}"/>
    <cellStyle name="ปกติ 6 48" xfId="3640" xr:uid="{00000000-0005-0000-0000-00007C0E0000}"/>
    <cellStyle name="ปกติ 6 49" xfId="3641" xr:uid="{00000000-0005-0000-0000-00007D0E0000}"/>
    <cellStyle name="ปกติ 6 5" xfId="3642" xr:uid="{00000000-0005-0000-0000-00007E0E0000}"/>
    <cellStyle name="ปกติ 6 50" xfId="3643" xr:uid="{00000000-0005-0000-0000-00007F0E0000}"/>
    <cellStyle name="ปกติ 6 51" xfId="3644" xr:uid="{00000000-0005-0000-0000-0000800E0000}"/>
    <cellStyle name="ปกติ 6 52" xfId="3645" xr:uid="{00000000-0005-0000-0000-0000810E0000}"/>
    <cellStyle name="ปกติ 6 53" xfId="3646" xr:uid="{00000000-0005-0000-0000-0000820E0000}"/>
    <cellStyle name="ปกติ 6 54" xfId="3647" xr:uid="{00000000-0005-0000-0000-0000830E0000}"/>
    <cellStyle name="ปกติ 6 55" xfId="3648" xr:uid="{00000000-0005-0000-0000-0000840E0000}"/>
    <cellStyle name="ปกติ 6 56" xfId="3649" xr:uid="{00000000-0005-0000-0000-0000850E0000}"/>
    <cellStyle name="ปกติ 6 57" xfId="3650" xr:uid="{00000000-0005-0000-0000-0000860E0000}"/>
    <cellStyle name="ปกติ 6 58" xfId="3651" xr:uid="{00000000-0005-0000-0000-0000870E0000}"/>
    <cellStyle name="ปกติ 6 59" xfId="3652" xr:uid="{00000000-0005-0000-0000-0000880E0000}"/>
    <cellStyle name="ปกติ 6 6" xfId="3653" xr:uid="{00000000-0005-0000-0000-0000890E0000}"/>
    <cellStyle name="ปกติ 6 60" xfId="3654" xr:uid="{00000000-0005-0000-0000-00008A0E0000}"/>
    <cellStyle name="ปกติ 6 61" xfId="3655" xr:uid="{00000000-0005-0000-0000-00008B0E0000}"/>
    <cellStyle name="ปกติ 6 62" xfId="3656" xr:uid="{00000000-0005-0000-0000-00008C0E0000}"/>
    <cellStyle name="ปกติ 6 63" xfId="3657" xr:uid="{00000000-0005-0000-0000-00008D0E0000}"/>
    <cellStyle name="ปกติ 6 64" xfId="3658" xr:uid="{00000000-0005-0000-0000-00008E0E0000}"/>
    <cellStyle name="ปกติ 6 65" xfId="3659" xr:uid="{00000000-0005-0000-0000-00008F0E0000}"/>
    <cellStyle name="ปกติ 6 66" xfId="3660" xr:uid="{00000000-0005-0000-0000-0000900E0000}"/>
    <cellStyle name="ปกติ 6 67" xfId="3661" xr:uid="{00000000-0005-0000-0000-0000910E0000}"/>
    <cellStyle name="ปกติ 6 68" xfId="3662" xr:uid="{00000000-0005-0000-0000-0000920E0000}"/>
    <cellStyle name="ปกติ 6 69" xfId="3663" xr:uid="{00000000-0005-0000-0000-0000930E0000}"/>
    <cellStyle name="ปกติ 6 7" xfId="3664" xr:uid="{00000000-0005-0000-0000-0000940E0000}"/>
    <cellStyle name="ปกติ 6 70" xfId="3665" xr:uid="{00000000-0005-0000-0000-0000950E0000}"/>
    <cellStyle name="ปกติ 6 71" xfId="3666" xr:uid="{00000000-0005-0000-0000-0000960E0000}"/>
    <cellStyle name="ปกติ 6 72" xfId="3667" xr:uid="{00000000-0005-0000-0000-0000970E0000}"/>
    <cellStyle name="ปกติ 6 73" xfId="3668" xr:uid="{00000000-0005-0000-0000-0000980E0000}"/>
    <cellStyle name="ปกติ 6 74" xfId="3669" xr:uid="{00000000-0005-0000-0000-0000990E0000}"/>
    <cellStyle name="ปกติ 6 75" xfId="3670" xr:uid="{00000000-0005-0000-0000-00009A0E0000}"/>
    <cellStyle name="ปกติ 6 76" xfId="3671" xr:uid="{00000000-0005-0000-0000-00009B0E0000}"/>
    <cellStyle name="ปกติ 6 77" xfId="3672" xr:uid="{00000000-0005-0000-0000-00009C0E0000}"/>
    <cellStyle name="ปกติ 6 8" xfId="3673" xr:uid="{00000000-0005-0000-0000-00009D0E0000}"/>
    <cellStyle name="ปกติ 6 9" xfId="3674" xr:uid="{00000000-0005-0000-0000-00009E0E0000}"/>
    <cellStyle name="ปกติ 6_Asia Metal Y2008" xfId="3675" xr:uid="{00000000-0005-0000-0000-00009F0E0000}"/>
    <cellStyle name="ปกติ 7" xfId="3676" xr:uid="{00000000-0005-0000-0000-0000A00E0000}"/>
    <cellStyle name="ปกติ 7 10" xfId="3677" xr:uid="{00000000-0005-0000-0000-0000A10E0000}"/>
    <cellStyle name="ปกติ 7 11" xfId="3678" xr:uid="{00000000-0005-0000-0000-0000A20E0000}"/>
    <cellStyle name="ปกติ 7 12" xfId="3679" xr:uid="{00000000-0005-0000-0000-0000A30E0000}"/>
    <cellStyle name="ปกติ 7 13" xfId="3680" xr:uid="{00000000-0005-0000-0000-0000A40E0000}"/>
    <cellStyle name="ปกติ 7 14" xfId="3681" xr:uid="{00000000-0005-0000-0000-0000A50E0000}"/>
    <cellStyle name="ปกติ 7 15" xfId="3682" xr:uid="{00000000-0005-0000-0000-0000A60E0000}"/>
    <cellStyle name="ปกติ 7 16" xfId="3683" xr:uid="{00000000-0005-0000-0000-0000A70E0000}"/>
    <cellStyle name="ปกติ 7 17" xfId="3684" xr:uid="{00000000-0005-0000-0000-0000A80E0000}"/>
    <cellStyle name="ปกติ 7 18" xfId="3685" xr:uid="{00000000-0005-0000-0000-0000A90E0000}"/>
    <cellStyle name="ปกติ 7 19" xfId="3686" xr:uid="{00000000-0005-0000-0000-0000AA0E0000}"/>
    <cellStyle name="ปกติ 7 2" xfId="3687" xr:uid="{00000000-0005-0000-0000-0000AB0E0000}"/>
    <cellStyle name="ปกติ 7 20" xfId="3688" xr:uid="{00000000-0005-0000-0000-0000AC0E0000}"/>
    <cellStyle name="ปกติ 7 21" xfId="3689" xr:uid="{00000000-0005-0000-0000-0000AD0E0000}"/>
    <cellStyle name="ปกติ 7 22" xfId="3690" xr:uid="{00000000-0005-0000-0000-0000AE0E0000}"/>
    <cellStyle name="ปกติ 7 23" xfId="3691" xr:uid="{00000000-0005-0000-0000-0000AF0E0000}"/>
    <cellStyle name="ปกติ 7 24" xfId="3692" xr:uid="{00000000-0005-0000-0000-0000B00E0000}"/>
    <cellStyle name="ปกติ 7 25" xfId="3693" xr:uid="{00000000-0005-0000-0000-0000B10E0000}"/>
    <cellStyle name="ปกติ 7 26" xfId="3694" xr:uid="{00000000-0005-0000-0000-0000B20E0000}"/>
    <cellStyle name="ปกติ 7 27" xfId="3695" xr:uid="{00000000-0005-0000-0000-0000B30E0000}"/>
    <cellStyle name="ปกติ 7 28" xfId="3696" xr:uid="{00000000-0005-0000-0000-0000B40E0000}"/>
    <cellStyle name="ปกติ 7 29" xfId="3697" xr:uid="{00000000-0005-0000-0000-0000B50E0000}"/>
    <cellStyle name="ปกติ 7 3" xfId="3698" xr:uid="{00000000-0005-0000-0000-0000B60E0000}"/>
    <cellStyle name="ปกติ 7 30" xfId="3699" xr:uid="{00000000-0005-0000-0000-0000B70E0000}"/>
    <cellStyle name="ปกติ 7 31" xfId="3700" xr:uid="{00000000-0005-0000-0000-0000B80E0000}"/>
    <cellStyle name="ปกติ 7 32" xfId="3701" xr:uid="{00000000-0005-0000-0000-0000B90E0000}"/>
    <cellStyle name="ปกติ 7 33" xfId="3702" xr:uid="{00000000-0005-0000-0000-0000BA0E0000}"/>
    <cellStyle name="ปกติ 7 34" xfId="3703" xr:uid="{00000000-0005-0000-0000-0000BB0E0000}"/>
    <cellStyle name="ปกติ 7 35" xfId="3704" xr:uid="{00000000-0005-0000-0000-0000BC0E0000}"/>
    <cellStyle name="ปกติ 7 36" xfId="3705" xr:uid="{00000000-0005-0000-0000-0000BD0E0000}"/>
    <cellStyle name="ปกติ 7 37" xfId="3706" xr:uid="{00000000-0005-0000-0000-0000BE0E0000}"/>
    <cellStyle name="ปกติ 7 38" xfId="3707" xr:uid="{00000000-0005-0000-0000-0000BF0E0000}"/>
    <cellStyle name="ปกติ 7 39" xfId="3708" xr:uid="{00000000-0005-0000-0000-0000C00E0000}"/>
    <cellStyle name="ปกติ 7 4" xfId="3709" xr:uid="{00000000-0005-0000-0000-0000C10E0000}"/>
    <cellStyle name="ปกติ 7 40" xfId="3710" xr:uid="{00000000-0005-0000-0000-0000C20E0000}"/>
    <cellStyle name="ปกติ 7 41" xfId="3711" xr:uid="{00000000-0005-0000-0000-0000C30E0000}"/>
    <cellStyle name="ปกติ 7 42" xfId="3712" xr:uid="{00000000-0005-0000-0000-0000C40E0000}"/>
    <cellStyle name="ปกติ 7 43" xfId="3713" xr:uid="{00000000-0005-0000-0000-0000C50E0000}"/>
    <cellStyle name="ปกติ 7 44" xfId="3714" xr:uid="{00000000-0005-0000-0000-0000C60E0000}"/>
    <cellStyle name="ปกติ 7 45" xfId="3715" xr:uid="{00000000-0005-0000-0000-0000C70E0000}"/>
    <cellStyle name="ปกติ 7 46" xfId="3716" xr:uid="{00000000-0005-0000-0000-0000C80E0000}"/>
    <cellStyle name="ปกติ 7 47" xfId="3717" xr:uid="{00000000-0005-0000-0000-0000C90E0000}"/>
    <cellStyle name="ปกติ 7 48" xfId="3718" xr:uid="{00000000-0005-0000-0000-0000CA0E0000}"/>
    <cellStyle name="ปกติ 7 49" xfId="3719" xr:uid="{00000000-0005-0000-0000-0000CB0E0000}"/>
    <cellStyle name="ปกติ 7 5" xfId="3720" xr:uid="{00000000-0005-0000-0000-0000CC0E0000}"/>
    <cellStyle name="ปกติ 7 50" xfId="3721" xr:uid="{00000000-0005-0000-0000-0000CD0E0000}"/>
    <cellStyle name="ปกติ 7 51" xfId="3722" xr:uid="{00000000-0005-0000-0000-0000CE0E0000}"/>
    <cellStyle name="ปกติ 7 52" xfId="3723" xr:uid="{00000000-0005-0000-0000-0000CF0E0000}"/>
    <cellStyle name="ปกติ 7 53" xfId="3724" xr:uid="{00000000-0005-0000-0000-0000D00E0000}"/>
    <cellStyle name="ปกติ 7 54" xfId="3725" xr:uid="{00000000-0005-0000-0000-0000D10E0000}"/>
    <cellStyle name="ปกติ 7 55" xfId="3726" xr:uid="{00000000-0005-0000-0000-0000D20E0000}"/>
    <cellStyle name="ปกติ 7 56" xfId="3727" xr:uid="{00000000-0005-0000-0000-0000D30E0000}"/>
    <cellStyle name="ปกติ 7 57" xfId="3728" xr:uid="{00000000-0005-0000-0000-0000D40E0000}"/>
    <cellStyle name="ปกติ 7 58" xfId="3729" xr:uid="{00000000-0005-0000-0000-0000D50E0000}"/>
    <cellStyle name="ปกติ 7 59" xfId="3730" xr:uid="{00000000-0005-0000-0000-0000D60E0000}"/>
    <cellStyle name="ปกติ 7 6" xfId="3731" xr:uid="{00000000-0005-0000-0000-0000D70E0000}"/>
    <cellStyle name="ปกติ 7 60" xfId="3732" xr:uid="{00000000-0005-0000-0000-0000D80E0000}"/>
    <cellStyle name="ปกติ 7 61" xfId="3733" xr:uid="{00000000-0005-0000-0000-0000D90E0000}"/>
    <cellStyle name="ปกติ 7 62" xfId="3734" xr:uid="{00000000-0005-0000-0000-0000DA0E0000}"/>
    <cellStyle name="ปกติ 7 63" xfId="3735" xr:uid="{00000000-0005-0000-0000-0000DB0E0000}"/>
    <cellStyle name="ปกติ 7 64" xfId="3736" xr:uid="{00000000-0005-0000-0000-0000DC0E0000}"/>
    <cellStyle name="ปกติ 7 65" xfId="3737" xr:uid="{00000000-0005-0000-0000-0000DD0E0000}"/>
    <cellStyle name="ปกติ 7 66" xfId="3738" xr:uid="{00000000-0005-0000-0000-0000DE0E0000}"/>
    <cellStyle name="ปกติ 7 67" xfId="3739" xr:uid="{00000000-0005-0000-0000-0000DF0E0000}"/>
    <cellStyle name="ปกติ 7 68" xfId="3740" xr:uid="{00000000-0005-0000-0000-0000E00E0000}"/>
    <cellStyle name="ปกติ 7 69" xfId="3741" xr:uid="{00000000-0005-0000-0000-0000E10E0000}"/>
    <cellStyle name="ปกติ 7 7" xfId="3742" xr:uid="{00000000-0005-0000-0000-0000E20E0000}"/>
    <cellStyle name="ปกติ 7 70" xfId="3743" xr:uid="{00000000-0005-0000-0000-0000E30E0000}"/>
    <cellStyle name="ปกติ 7 71" xfId="3744" xr:uid="{00000000-0005-0000-0000-0000E40E0000}"/>
    <cellStyle name="ปกติ 7 72" xfId="3745" xr:uid="{00000000-0005-0000-0000-0000E50E0000}"/>
    <cellStyle name="ปกติ 7 73" xfId="3746" xr:uid="{00000000-0005-0000-0000-0000E60E0000}"/>
    <cellStyle name="ปกติ 7 74" xfId="3747" xr:uid="{00000000-0005-0000-0000-0000E70E0000}"/>
    <cellStyle name="ปกติ 7 75" xfId="3748" xr:uid="{00000000-0005-0000-0000-0000E80E0000}"/>
    <cellStyle name="ปกติ 7 76" xfId="3749" xr:uid="{00000000-0005-0000-0000-0000E90E0000}"/>
    <cellStyle name="ปกติ 7 77" xfId="3750" xr:uid="{00000000-0005-0000-0000-0000EA0E0000}"/>
    <cellStyle name="ปกติ 7 8" xfId="3751" xr:uid="{00000000-0005-0000-0000-0000EB0E0000}"/>
    <cellStyle name="ปกติ 7 9" xfId="3752" xr:uid="{00000000-0005-0000-0000-0000EC0E0000}"/>
    <cellStyle name="ปกติ 7_Asia Metal Y2008" xfId="3753" xr:uid="{00000000-0005-0000-0000-0000ED0E0000}"/>
    <cellStyle name="ปกติ 8" xfId="3754" xr:uid="{00000000-0005-0000-0000-0000EE0E0000}"/>
    <cellStyle name="ปกติ 8 10" xfId="3755" xr:uid="{00000000-0005-0000-0000-0000EF0E0000}"/>
    <cellStyle name="ปกติ 8 11" xfId="3756" xr:uid="{00000000-0005-0000-0000-0000F00E0000}"/>
    <cellStyle name="ปกติ 8 12" xfId="3757" xr:uid="{00000000-0005-0000-0000-0000F10E0000}"/>
    <cellStyle name="ปกติ 8 13" xfId="3758" xr:uid="{00000000-0005-0000-0000-0000F20E0000}"/>
    <cellStyle name="ปกติ 8 14" xfId="3759" xr:uid="{00000000-0005-0000-0000-0000F30E0000}"/>
    <cellStyle name="ปกติ 8 15" xfId="3760" xr:uid="{00000000-0005-0000-0000-0000F40E0000}"/>
    <cellStyle name="ปกติ 8 16" xfId="3761" xr:uid="{00000000-0005-0000-0000-0000F50E0000}"/>
    <cellStyle name="ปกติ 8 17" xfId="3762" xr:uid="{00000000-0005-0000-0000-0000F60E0000}"/>
    <cellStyle name="ปกติ 8 18" xfId="3763" xr:uid="{00000000-0005-0000-0000-0000F70E0000}"/>
    <cellStyle name="ปกติ 8 19" xfId="3764" xr:uid="{00000000-0005-0000-0000-0000F80E0000}"/>
    <cellStyle name="ปกติ 8 2" xfId="3765" xr:uid="{00000000-0005-0000-0000-0000F90E0000}"/>
    <cellStyle name="ปกติ 8 20" xfId="3766" xr:uid="{00000000-0005-0000-0000-0000FA0E0000}"/>
    <cellStyle name="ปกติ 8 21" xfId="3767" xr:uid="{00000000-0005-0000-0000-0000FB0E0000}"/>
    <cellStyle name="ปกติ 8 22" xfId="3768" xr:uid="{00000000-0005-0000-0000-0000FC0E0000}"/>
    <cellStyle name="ปกติ 8 23" xfId="3769" xr:uid="{00000000-0005-0000-0000-0000FD0E0000}"/>
    <cellStyle name="ปกติ 8 24" xfId="3770" xr:uid="{00000000-0005-0000-0000-0000FE0E0000}"/>
    <cellStyle name="ปกติ 8 25" xfId="3771" xr:uid="{00000000-0005-0000-0000-0000FF0E0000}"/>
    <cellStyle name="ปกติ 8 26" xfId="3772" xr:uid="{00000000-0005-0000-0000-0000000F0000}"/>
    <cellStyle name="ปกติ 8 27" xfId="3773" xr:uid="{00000000-0005-0000-0000-0000010F0000}"/>
    <cellStyle name="ปกติ 8 28" xfId="3774" xr:uid="{00000000-0005-0000-0000-0000020F0000}"/>
    <cellStyle name="ปกติ 8 29" xfId="3775" xr:uid="{00000000-0005-0000-0000-0000030F0000}"/>
    <cellStyle name="ปกติ 8 3" xfId="3776" xr:uid="{00000000-0005-0000-0000-0000040F0000}"/>
    <cellStyle name="ปกติ 8 30" xfId="3777" xr:uid="{00000000-0005-0000-0000-0000050F0000}"/>
    <cellStyle name="ปกติ 8 31" xfId="3778" xr:uid="{00000000-0005-0000-0000-0000060F0000}"/>
    <cellStyle name="ปกติ 8 32" xfId="3779" xr:uid="{00000000-0005-0000-0000-0000070F0000}"/>
    <cellStyle name="ปกติ 8 33" xfId="3780" xr:uid="{00000000-0005-0000-0000-0000080F0000}"/>
    <cellStyle name="ปกติ 8 34" xfId="3781" xr:uid="{00000000-0005-0000-0000-0000090F0000}"/>
    <cellStyle name="ปกติ 8 35" xfId="3782" xr:uid="{00000000-0005-0000-0000-00000A0F0000}"/>
    <cellStyle name="ปกติ 8 36" xfId="3783" xr:uid="{00000000-0005-0000-0000-00000B0F0000}"/>
    <cellStyle name="ปกติ 8 37" xfId="3784" xr:uid="{00000000-0005-0000-0000-00000C0F0000}"/>
    <cellStyle name="ปกติ 8 38" xfId="3785" xr:uid="{00000000-0005-0000-0000-00000D0F0000}"/>
    <cellStyle name="ปกติ 8 39" xfId="3786" xr:uid="{00000000-0005-0000-0000-00000E0F0000}"/>
    <cellStyle name="ปกติ 8 4" xfId="3787" xr:uid="{00000000-0005-0000-0000-00000F0F0000}"/>
    <cellStyle name="ปกติ 8 40" xfId="3788" xr:uid="{00000000-0005-0000-0000-0000100F0000}"/>
    <cellStyle name="ปกติ 8 41" xfId="3789" xr:uid="{00000000-0005-0000-0000-0000110F0000}"/>
    <cellStyle name="ปกติ 8 42" xfId="3790" xr:uid="{00000000-0005-0000-0000-0000120F0000}"/>
    <cellStyle name="ปกติ 8 43" xfId="3791" xr:uid="{00000000-0005-0000-0000-0000130F0000}"/>
    <cellStyle name="ปกติ 8 44" xfId="3792" xr:uid="{00000000-0005-0000-0000-0000140F0000}"/>
    <cellStyle name="ปกติ 8 45" xfId="3793" xr:uid="{00000000-0005-0000-0000-0000150F0000}"/>
    <cellStyle name="ปกติ 8 46" xfId="3794" xr:uid="{00000000-0005-0000-0000-0000160F0000}"/>
    <cellStyle name="ปกติ 8 47" xfId="3795" xr:uid="{00000000-0005-0000-0000-0000170F0000}"/>
    <cellStyle name="ปกติ 8 48" xfId="3796" xr:uid="{00000000-0005-0000-0000-0000180F0000}"/>
    <cellStyle name="ปกติ 8 49" xfId="3797" xr:uid="{00000000-0005-0000-0000-0000190F0000}"/>
    <cellStyle name="ปกติ 8 5" xfId="3798" xr:uid="{00000000-0005-0000-0000-00001A0F0000}"/>
    <cellStyle name="ปกติ 8 50" xfId="3799" xr:uid="{00000000-0005-0000-0000-00001B0F0000}"/>
    <cellStyle name="ปกติ 8 51" xfId="3800" xr:uid="{00000000-0005-0000-0000-00001C0F0000}"/>
    <cellStyle name="ปกติ 8 52" xfId="3801" xr:uid="{00000000-0005-0000-0000-00001D0F0000}"/>
    <cellStyle name="ปกติ 8 53" xfId="3802" xr:uid="{00000000-0005-0000-0000-00001E0F0000}"/>
    <cellStyle name="ปกติ 8 54" xfId="3803" xr:uid="{00000000-0005-0000-0000-00001F0F0000}"/>
    <cellStyle name="ปกติ 8 55" xfId="3804" xr:uid="{00000000-0005-0000-0000-0000200F0000}"/>
    <cellStyle name="ปกติ 8 56" xfId="3805" xr:uid="{00000000-0005-0000-0000-0000210F0000}"/>
    <cellStyle name="ปกติ 8 57" xfId="3806" xr:uid="{00000000-0005-0000-0000-0000220F0000}"/>
    <cellStyle name="ปกติ 8 58" xfId="3807" xr:uid="{00000000-0005-0000-0000-0000230F0000}"/>
    <cellStyle name="ปกติ 8 59" xfId="3808" xr:uid="{00000000-0005-0000-0000-0000240F0000}"/>
    <cellStyle name="ปกติ 8 6" xfId="3809" xr:uid="{00000000-0005-0000-0000-0000250F0000}"/>
    <cellStyle name="ปกติ 8 60" xfId="3810" xr:uid="{00000000-0005-0000-0000-0000260F0000}"/>
    <cellStyle name="ปกติ 8 61" xfId="3811" xr:uid="{00000000-0005-0000-0000-0000270F0000}"/>
    <cellStyle name="ปกติ 8 62" xfId="3812" xr:uid="{00000000-0005-0000-0000-0000280F0000}"/>
    <cellStyle name="ปกติ 8 63" xfId="3813" xr:uid="{00000000-0005-0000-0000-0000290F0000}"/>
    <cellStyle name="ปกติ 8 64" xfId="3814" xr:uid="{00000000-0005-0000-0000-00002A0F0000}"/>
    <cellStyle name="ปกติ 8 65" xfId="3815" xr:uid="{00000000-0005-0000-0000-00002B0F0000}"/>
    <cellStyle name="ปกติ 8 66" xfId="3816" xr:uid="{00000000-0005-0000-0000-00002C0F0000}"/>
    <cellStyle name="ปกติ 8 67" xfId="3817" xr:uid="{00000000-0005-0000-0000-00002D0F0000}"/>
    <cellStyle name="ปกติ 8 68" xfId="3818" xr:uid="{00000000-0005-0000-0000-00002E0F0000}"/>
    <cellStyle name="ปกติ 8 69" xfId="3819" xr:uid="{00000000-0005-0000-0000-00002F0F0000}"/>
    <cellStyle name="ปกติ 8 7" xfId="3820" xr:uid="{00000000-0005-0000-0000-0000300F0000}"/>
    <cellStyle name="ปกติ 8 70" xfId="3821" xr:uid="{00000000-0005-0000-0000-0000310F0000}"/>
    <cellStyle name="ปกติ 8 71" xfId="3822" xr:uid="{00000000-0005-0000-0000-0000320F0000}"/>
    <cellStyle name="ปกติ 8 72" xfId="3823" xr:uid="{00000000-0005-0000-0000-0000330F0000}"/>
    <cellStyle name="ปกติ 8 73" xfId="3824" xr:uid="{00000000-0005-0000-0000-0000340F0000}"/>
    <cellStyle name="ปกติ 8 74" xfId="3825" xr:uid="{00000000-0005-0000-0000-0000350F0000}"/>
    <cellStyle name="ปกติ 8 75" xfId="3826" xr:uid="{00000000-0005-0000-0000-0000360F0000}"/>
    <cellStyle name="ปกติ 8 76" xfId="3827" xr:uid="{00000000-0005-0000-0000-0000370F0000}"/>
    <cellStyle name="ปกติ 8 77" xfId="3828" xr:uid="{00000000-0005-0000-0000-0000380F0000}"/>
    <cellStyle name="ปกติ 8 8" xfId="3829" xr:uid="{00000000-0005-0000-0000-0000390F0000}"/>
    <cellStyle name="ปกติ 8 9" xfId="3830" xr:uid="{00000000-0005-0000-0000-00003A0F0000}"/>
    <cellStyle name="ปกติ 8_Asia Metal Y2008" xfId="3831" xr:uid="{00000000-0005-0000-0000-00003B0F0000}"/>
    <cellStyle name="ปกติ 9" xfId="3832" xr:uid="{00000000-0005-0000-0000-00003C0F0000}"/>
    <cellStyle name="ปกติ 9 10" xfId="3833" xr:uid="{00000000-0005-0000-0000-00003D0F0000}"/>
    <cellStyle name="ปกติ 9 11" xfId="3834" xr:uid="{00000000-0005-0000-0000-00003E0F0000}"/>
    <cellStyle name="ปกติ 9 12" xfId="3835" xr:uid="{00000000-0005-0000-0000-00003F0F0000}"/>
    <cellStyle name="ปกติ 9 13" xfId="3836" xr:uid="{00000000-0005-0000-0000-0000400F0000}"/>
    <cellStyle name="ปกติ 9 14" xfId="3837" xr:uid="{00000000-0005-0000-0000-0000410F0000}"/>
    <cellStyle name="ปกติ 9 15" xfId="3838" xr:uid="{00000000-0005-0000-0000-0000420F0000}"/>
    <cellStyle name="ปกติ 9 16" xfId="3839" xr:uid="{00000000-0005-0000-0000-0000430F0000}"/>
    <cellStyle name="ปกติ 9 17" xfId="3840" xr:uid="{00000000-0005-0000-0000-0000440F0000}"/>
    <cellStyle name="ปกติ 9 18" xfId="3841" xr:uid="{00000000-0005-0000-0000-0000450F0000}"/>
    <cellStyle name="ปกติ 9 19" xfId="3842" xr:uid="{00000000-0005-0000-0000-0000460F0000}"/>
    <cellStyle name="ปกติ 9 2" xfId="3843" xr:uid="{00000000-0005-0000-0000-0000470F0000}"/>
    <cellStyle name="ปกติ 9 20" xfId="3844" xr:uid="{00000000-0005-0000-0000-0000480F0000}"/>
    <cellStyle name="ปกติ 9 21" xfId="3845" xr:uid="{00000000-0005-0000-0000-0000490F0000}"/>
    <cellStyle name="ปกติ 9 22" xfId="3846" xr:uid="{00000000-0005-0000-0000-00004A0F0000}"/>
    <cellStyle name="ปกติ 9 23" xfId="3847" xr:uid="{00000000-0005-0000-0000-00004B0F0000}"/>
    <cellStyle name="ปกติ 9 24" xfId="3848" xr:uid="{00000000-0005-0000-0000-00004C0F0000}"/>
    <cellStyle name="ปกติ 9 25" xfId="3849" xr:uid="{00000000-0005-0000-0000-00004D0F0000}"/>
    <cellStyle name="ปกติ 9 26" xfId="3850" xr:uid="{00000000-0005-0000-0000-00004E0F0000}"/>
    <cellStyle name="ปกติ 9 27" xfId="3851" xr:uid="{00000000-0005-0000-0000-00004F0F0000}"/>
    <cellStyle name="ปกติ 9 28" xfId="3852" xr:uid="{00000000-0005-0000-0000-0000500F0000}"/>
    <cellStyle name="ปกติ 9 29" xfId="3853" xr:uid="{00000000-0005-0000-0000-0000510F0000}"/>
    <cellStyle name="ปกติ 9 3" xfId="3854" xr:uid="{00000000-0005-0000-0000-0000520F0000}"/>
    <cellStyle name="ปกติ 9 30" xfId="3855" xr:uid="{00000000-0005-0000-0000-0000530F0000}"/>
    <cellStyle name="ปกติ 9 31" xfId="3856" xr:uid="{00000000-0005-0000-0000-0000540F0000}"/>
    <cellStyle name="ปกติ 9 32" xfId="3857" xr:uid="{00000000-0005-0000-0000-0000550F0000}"/>
    <cellStyle name="ปกติ 9 33" xfId="3858" xr:uid="{00000000-0005-0000-0000-0000560F0000}"/>
    <cellStyle name="ปกติ 9 34" xfId="3859" xr:uid="{00000000-0005-0000-0000-0000570F0000}"/>
    <cellStyle name="ปกติ 9 35" xfId="3860" xr:uid="{00000000-0005-0000-0000-0000580F0000}"/>
    <cellStyle name="ปกติ 9 36" xfId="3861" xr:uid="{00000000-0005-0000-0000-0000590F0000}"/>
    <cellStyle name="ปกติ 9 37" xfId="3862" xr:uid="{00000000-0005-0000-0000-00005A0F0000}"/>
    <cellStyle name="ปกติ 9 38" xfId="3863" xr:uid="{00000000-0005-0000-0000-00005B0F0000}"/>
    <cellStyle name="ปกติ 9 39" xfId="3864" xr:uid="{00000000-0005-0000-0000-00005C0F0000}"/>
    <cellStyle name="ปกติ 9 4" xfId="3865" xr:uid="{00000000-0005-0000-0000-00005D0F0000}"/>
    <cellStyle name="ปกติ 9 40" xfId="3866" xr:uid="{00000000-0005-0000-0000-00005E0F0000}"/>
    <cellStyle name="ปกติ 9 41" xfId="3867" xr:uid="{00000000-0005-0000-0000-00005F0F0000}"/>
    <cellStyle name="ปกติ 9 42" xfId="3868" xr:uid="{00000000-0005-0000-0000-0000600F0000}"/>
    <cellStyle name="ปกติ 9 43" xfId="3869" xr:uid="{00000000-0005-0000-0000-0000610F0000}"/>
    <cellStyle name="ปกติ 9 44" xfId="3870" xr:uid="{00000000-0005-0000-0000-0000620F0000}"/>
    <cellStyle name="ปกติ 9 45" xfId="3871" xr:uid="{00000000-0005-0000-0000-0000630F0000}"/>
    <cellStyle name="ปกติ 9 46" xfId="3872" xr:uid="{00000000-0005-0000-0000-0000640F0000}"/>
    <cellStyle name="ปกติ 9 47" xfId="3873" xr:uid="{00000000-0005-0000-0000-0000650F0000}"/>
    <cellStyle name="ปกติ 9 48" xfId="3874" xr:uid="{00000000-0005-0000-0000-0000660F0000}"/>
    <cellStyle name="ปกติ 9 49" xfId="3875" xr:uid="{00000000-0005-0000-0000-0000670F0000}"/>
    <cellStyle name="ปกติ 9 5" xfId="3876" xr:uid="{00000000-0005-0000-0000-0000680F0000}"/>
    <cellStyle name="ปกติ 9 50" xfId="3877" xr:uid="{00000000-0005-0000-0000-0000690F0000}"/>
    <cellStyle name="ปกติ 9 51" xfId="3878" xr:uid="{00000000-0005-0000-0000-00006A0F0000}"/>
    <cellStyle name="ปกติ 9 52" xfId="3879" xr:uid="{00000000-0005-0000-0000-00006B0F0000}"/>
    <cellStyle name="ปกติ 9 53" xfId="3880" xr:uid="{00000000-0005-0000-0000-00006C0F0000}"/>
    <cellStyle name="ปกติ 9 54" xfId="3881" xr:uid="{00000000-0005-0000-0000-00006D0F0000}"/>
    <cellStyle name="ปกติ 9 55" xfId="3882" xr:uid="{00000000-0005-0000-0000-00006E0F0000}"/>
    <cellStyle name="ปกติ 9 56" xfId="3883" xr:uid="{00000000-0005-0000-0000-00006F0F0000}"/>
    <cellStyle name="ปกติ 9 57" xfId="3884" xr:uid="{00000000-0005-0000-0000-0000700F0000}"/>
    <cellStyle name="ปกติ 9 58" xfId="3885" xr:uid="{00000000-0005-0000-0000-0000710F0000}"/>
    <cellStyle name="ปกติ 9 59" xfId="3886" xr:uid="{00000000-0005-0000-0000-0000720F0000}"/>
    <cellStyle name="ปกติ 9 6" xfId="3887" xr:uid="{00000000-0005-0000-0000-0000730F0000}"/>
    <cellStyle name="ปกติ 9 60" xfId="3888" xr:uid="{00000000-0005-0000-0000-0000740F0000}"/>
    <cellStyle name="ปกติ 9 61" xfId="3889" xr:uid="{00000000-0005-0000-0000-0000750F0000}"/>
    <cellStyle name="ปกติ 9 62" xfId="3890" xr:uid="{00000000-0005-0000-0000-0000760F0000}"/>
    <cellStyle name="ปกติ 9 63" xfId="3891" xr:uid="{00000000-0005-0000-0000-0000770F0000}"/>
    <cellStyle name="ปกติ 9 64" xfId="3892" xr:uid="{00000000-0005-0000-0000-0000780F0000}"/>
    <cellStyle name="ปกติ 9 65" xfId="3893" xr:uid="{00000000-0005-0000-0000-0000790F0000}"/>
    <cellStyle name="ปกติ 9 66" xfId="3894" xr:uid="{00000000-0005-0000-0000-00007A0F0000}"/>
    <cellStyle name="ปกติ 9 67" xfId="3895" xr:uid="{00000000-0005-0000-0000-00007B0F0000}"/>
    <cellStyle name="ปกติ 9 68" xfId="3896" xr:uid="{00000000-0005-0000-0000-00007C0F0000}"/>
    <cellStyle name="ปกติ 9 69" xfId="3897" xr:uid="{00000000-0005-0000-0000-00007D0F0000}"/>
    <cellStyle name="ปกติ 9 7" xfId="3898" xr:uid="{00000000-0005-0000-0000-00007E0F0000}"/>
    <cellStyle name="ปกติ 9 8" xfId="3899" xr:uid="{00000000-0005-0000-0000-00007F0F0000}"/>
    <cellStyle name="ปกติ 9 9" xfId="3900" xr:uid="{00000000-0005-0000-0000-0000800F0000}"/>
    <cellStyle name="ปกติ_lpnt3" xfId="4481" xr:uid="{00000000-0005-0000-0000-0000810F0000}"/>
    <cellStyle name="ปกติ_lpnt3 2" xfId="4483" xr:uid="{6CC83FC5-069E-42C9-B3E0-3B379BF8A5E8}"/>
    <cellStyle name="ปกติ_Sheet1" xfId="4408" xr:uid="{00000000-0005-0000-0000-0000820F0000}"/>
    <cellStyle name="ปกติ_Sheet1 2" xfId="4433" xr:uid="{00000000-0005-0000-0000-0000830F0000}"/>
    <cellStyle name="ปกติ_Sheet1 2 2" xfId="4439" xr:uid="{00000000-0005-0000-0000-0000840F0000}"/>
    <cellStyle name="ปกติ_Sheet1 3 2" xfId="4465" xr:uid="{00000000-0005-0000-0000-0000850F0000}"/>
    <cellStyle name="ปกติ_Sheet1_W169T-Dec'51 วีพีพี โปรเกรสซิฟ" xfId="4459" xr:uid="{00000000-0005-0000-0000-0000860F0000}"/>
    <cellStyle name="ปกติ_SPC-Dec'50-T3" xfId="4434" xr:uid="{00000000-0005-0000-0000-0000870F0000}"/>
    <cellStyle name="ปกติ_SPC-Dec'50-T3 2" xfId="4478" xr:uid="{00000000-0005-0000-0000-0000880F0000}"/>
    <cellStyle name="ปกติ_Thai Ha-Mar'51-T3 6" xfId="4455" xr:uid="{00000000-0005-0000-0000-0000890F0000}"/>
    <cellStyle name="เปอร์เซ็นต์ 2" xfId="3901" xr:uid="{00000000-0005-0000-0000-0000AE0B0000}"/>
    <cellStyle name="เปอร์เซ็นต์ 3" xfId="3902" xr:uid="{00000000-0005-0000-0000-0000AF0B0000}"/>
    <cellStyle name="เปอร์เซ็นต์ 4" xfId="3903" xr:uid="{00000000-0005-0000-0000-0000B00B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5"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 val="pa_group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8"/>
  <sheetViews>
    <sheetView topLeftCell="A408" zoomScale="90" zoomScaleNormal="90" zoomScaleSheetLayoutView="90" workbookViewId="0">
      <selection activeCell="A370" sqref="A370"/>
    </sheetView>
  </sheetViews>
  <sheetFormatPr defaultColWidth="9.09765625" defaultRowHeight="24.75" customHeight="1"/>
  <cols>
    <col min="1" max="1" width="9.09765625" style="304"/>
    <col min="2" max="2" width="9.09765625" style="304" customWidth="1"/>
    <col min="3" max="3" width="9.09765625" style="304"/>
    <col min="4" max="4" width="7.69921875" style="304" customWidth="1"/>
    <col min="5" max="5" width="10" style="304" customWidth="1"/>
    <col min="6" max="6" width="1.69921875" style="304" customWidth="1"/>
    <col min="7" max="7" width="10" style="304" customWidth="1"/>
    <col min="8" max="8" width="1.69921875" style="304" customWidth="1"/>
    <col min="9" max="9" width="14.09765625" style="304" bestFit="1" customWidth="1"/>
    <col min="10" max="10" width="1.69921875" style="304" customWidth="1"/>
    <col min="11" max="11" width="24.59765625" style="305" bestFit="1" customWidth="1"/>
    <col min="12" max="12" width="3.69921875" style="304" customWidth="1"/>
    <col min="13" max="16384" width="9.09765625" style="304"/>
  </cols>
  <sheetData>
    <row r="1" spans="1:11" s="335" customFormat="1" ht="25" customHeight="1">
      <c r="A1" s="565" t="s">
        <v>0</v>
      </c>
      <c r="B1" s="565"/>
      <c r="C1" s="565"/>
      <c r="D1" s="565"/>
      <c r="E1" s="565"/>
      <c r="F1" s="565"/>
      <c r="G1" s="565"/>
      <c r="H1" s="565"/>
      <c r="I1" s="565"/>
      <c r="J1" s="565"/>
      <c r="K1" s="565"/>
    </row>
    <row r="2" spans="1:11" s="335" customFormat="1" ht="25" customHeight="1">
      <c r="A2" s="565" t="s">
        <v>1</v>
      </c>
      <c r="B2" s="565"/>
      <c r="C2" s="565"/>
      <c r="D2" s="565"/>
      <c r="E2" s="565"/>
      <c r="F2" s="565"/>
      <c r="G2" s="565"/>
      <c r="H2" s="565"/>
      <c r="I2" s="565"/>
      <c r="J2" s="565"/>
      <c r="K2" s="565"/>
    </row>
    <row r="3" spans="1:11" s="335" customFormat="1" ht="25" customHeight="1">
      <c r="A3" s="566" t="s">
        <v>2</v>
      </c>
      <c r="B3" s="566"/>
      <c r="C3" s="566"/>
      <c r="D3" s="566"/>
      <c r="E3" s="566"/>
      <c r="F3" s="566"/>
      <c r="G3" s="566"/>
      <c r="H3" s="566"/>
      <c r="I3" s="566"/>
      <c r="J3" s="566"/>
      <c r="K3" s="566"/>
    </row>
    <row r="4" spans="1:11" ht="25" customHeight="1"/>
    <row r="5" spans="1:11" ht="25" customHeight="1">
      <c r="A5" s="335" t="s">
        <v>3</v>
      </c>
    </row>
    <row r="6" spans="1:11" ht="25" customHeight="1">
      <c r="A6" s="304" t="s">
        <v>4</v>
      </c>
      <c r="C6" s="304" t="s">
        <v>5</v>
      </c>
    </row>
    <row r="7" spans="1:11" ht="25" customHeight="1">
      <c r="C7" s="336" t="s">
        <v>6</v>
      </c>
    </row>
    <row r="8" spans="1:11" ht="25" customHeight="1">
      <c r="C8" s="336" t="s">
        <v>7</v>
      </c>
    </row>
    <row r="9" spans="1:11" ht="25" customHeight="1">
      <c r="A9" s="304" t="s">
        <v>8</v>
      </c>
      <c r="C9" s="304" t="s">
        <v>9</v>
      </c>
    </row>
    <row r="10" spans="1:11" ht="25" customHeight="1">
      <c r="C10" s="304" t="s">
        <v>10</v>
      </c>
    </row>
    <row r="11" spans="1:11" ht="25" customHeight="1">
      <c r="A11" s="304" t="s">
        <v>11</v>
      </c>
      <c r="C11" s="304" t="s">
        <v>12</v>
      </c>
    </row>
    <row r="12" spans="1:11" ht="25" customHeight="1">
      <c r="C12" s="304" t="s">
        <v>13</v>
      </c>
    </row>
    <row r="13" spans="1:11" ht="25" customHeight="1"/>
    <row r="14" spans="1:11" ht="25" customHeight="1">
      <c r="A14" s="335" t="s">
        <v>14</v>
      </c>
    </row>
    <row r="15" spans="1:11" ht="25" customHeight="1">
      <c r="A15" s="337" t="s">
        <v>15</v>
      </c>
    </row>
    <row r="16" spans="1:11" s="338" customFormat="1" ht="25" customHeight="1">
      <c r="B16" s="339" t="s">
        <v>16</v>
      </c>
      <c r="C16" s="340"/>
      <c r="D16" s="341"/>
      <c r="E16" s="341"/>
      <c r="F16" s="341"/>
      <c r="G16" s="341"/>
      <c r="H16" s="341"/>
      <c r="I16" s="341"/>
      <c r="J16" s="341"/>
      <c r="K16" s="341"/>
    </row>
    <row r="17" spans="1:5" ht="25" customHeight="1">
      <c r="A17" s="339" t="s">
        <v>17</v>
      </c>
      <c r="B17" s="339"/>
    </row>
    <row r="18" spans="1:5" ht="25" customHeight="1">
      <c r="A18" s="339" t="s">
        <v>18</v>
      </c>
      <c r="B18" s="339"/>
    </row>
    <row r="19" spans="1:5" ht="25" customHeight="1">
      <c r="A19" s="339" t="s">
        <v>19</v>
      </c>
      <c r="B19" s="339"/>
    </row>
    <row r="20" spans="1:5" ht="25" customHeight="1">
      <c r="A20" s="339" t="s">
        <v>20</v>
      </c>
    </row>
    <row r="21" spans="1:5" ht="25" customHeight="1">
      <c r="A21" s="340" t="s">
        <v>21</v>
      </c>
    </row>
    <row r="22" spans="1:5" ht="25" customHeight="1">
      <c r="A22" s="342"/>
      <c r="B22" s="337" t="s">
        <v>22</v>
      </c>
    </row>
    <row r="23" spans="1:5" ht="25" customHeight="1">
      <c r="A23" s="343" t="s">
        <v>23</v>
      </c>
      <c r="B23" s="344"/>
    </row>
    <row r="24" spans="1:5" ht="25" customHeight="1">
      <c r="A24" s="345" t="s">
        <v>24</v>
      </c>
      <c r="B24" s="346"/>
    </row>
    <row r="25" spans="1:5" ht="25" customHeight="1">
      <c r="A25" s="347"/>
      <c r="B25" s="337" t="s">
        <v>25</v>
      </c>
    </row>
    <row r="26" spans="1:5" ht="25" customHeight="1">
      <c r="A26" s="337" t="s">
        <v>26</v>
      </c>
    </row>
    <row r="27" spans="1:5" ht="25" customHeight="1">
      <c r="A27" s="337" t="s">
        <v>27</v>
      </c>
      <c r="E27" s="348"/>
    </row>
    <row r="28" spans="1:5" ht="25" customHeight="1">
      <c r="A28" s="337" t="s">
        <v>28</v>
      </c>
      <c r="B28" s="349"/>
      <c r="C28" s="348"/>
      <c r="D28" s="348"/>
      <c r="E28" s="348"/>
    </row>
    <row r="29" spans="1:5" ht="25" customHeight="1">
      <c r="A29" s="304" t="s">
        <v>29</v>
      </c>
    </row>
    <row r="30" spans="1:5" ht="25" customHeight="1">
      <c r="A30" s="347"/>
      <c r="B30" s="5" t="s">
        <v>30</v>
      </c>
    </row>
    <row r="31" spans="1:5" ht="25" customHeight="1">
      <c r="A31" s="2" t="s">
        <v>31</v>
      </c>
      <c r="B31" s="337"/>
    </row>
    <row r="32" spans="1:5" ht="25" customHeight="1">
      <c r="A32" s="337"/>
      <c r="B32" s="337"/>
      <c r="C32" s="348"/>
      <c r="D32" s="348"/>
      <c r="E32" s="348"/>
    </row>
    <row r="33" spans="1:11" ht="25" customHeight="1">
      <c r="A33" s="347"/>
      <c r="B33" s="337"/>
    </row>
    <row r="34" spans="1:11" ht="25" customHeight="1">
      <c r="A34" s="337"/>
      <c r="C34" s="350"/>
      <c r="D34" s="351"/>
    </row>
    <row r="35" spans="1:11" ht="25" customHeight="1">
      <c r="A35" s="337"/>
      <c r="C35" s="350"/>
      <c r="D35" s="351"/>
    </row>
    <row r="36" spans="1:11" ht="24" customHeight="1">
      <c r="A36" s="567" t="s">
        <v>32</v>
      </c>
      <c r="B36" s="567"/>
      <c r="C36" s="567"/>
      <c r="D36" s="567"/>
      <c r="E36" s="567"/>
      <c r="F36" s="567"/>
      <c r="G36" s="567"/>
      <c r="H36" s="567"/>
      <c r="I36" s="567"/>
      <c r="J36" s="567"/>
      <c r="K36" s="567"/>
    </row>
    <row r="37" spans="1:11" ht="24" customHeight="1">
      <c r="A37" s="352"/>
      <c r="B37" s="352"/>
      <c r="C37" s="352"/>
      <c r="D37" s="352"/>
      <c r="E37" s="352"/>
      <c r="F37" s="352"/>
      <c r="G37" s="352"/>
      <c r="H37" s="352"/>
      <c r="I37" s="352"/>
      <c r="J37" s="352"/>
      <c r="K37" s="352"/>
    </row>
    <row r="38" spans="1:11" ht="24" customHeight="1">
      <c r="A38" s="459" t="s">
        <v>33</v>
      </c>
      <c r="B38" s="346"/>
    </row>
    <row r="39" spans="1:11" ht="24" customHeight="1">
      <c r="A39" s="345" t="s">
        <v>34</v>
      </c>
      <c r="B39" s="346"/>
      <c r="C39" s="408"/>
      <c r="D39" s="408"/>
      <c r="E39" s="408"/>
      <c r="F39" s="408"/>
      <c r="G39" s="408"/>
      <c r="H39" s="408"/>
      <c r="I39" s="408"/>
      <c r="J39" s="408"/>
      <c r="K39" s="409"/>
    </row>
    <row r="40" spans="1:11" ht="24" customHeight="1">
      <c r="A40" s="407"/>
      <c r="B40" s="413" t="s">
        <v>35</v>
      </c>
      <c r="C40" s="408"/>
      <c r="D40" s="408"/>
      <c r="E40" s="408"/>
      <c r="F40" s="408"/>
      <c r="G40" s="408"/>
      <c r="H40" s="408"/>
      <c r="I40" s="408"/>
      <c r="J40" s="408"/>
      <c r="K40" s="409"/>
    </row>
    <row r="41" spans="1:11" ht="24" customHeight="1">
      <c r="A41" s="413" t="s">
        <v>36</v>
      </c>
      <c r="B41" s="408"/>
      <c r="C41" s="408"/>
      <c r="D41" s="408"/>
      <c r="E41" s="410"/>
      <c r="F41" s="408"/>
      <c r="G41" s="408"/>
      <c r="H41" s="408"/>
      <c r="I41" s="408"/>
      <c r="J41" s="408"/>
      <c r="K41" s="409"/>
    </row>
    <row r="42" spans="1:11" ht="24" customHeight="1">
      <c r="A42" s="413" t="s">
        <v>37</v>
      </c>
      <c r="B42" s="408"/>
      <c r="C42" s="408"/>
      <c r="D42" s="408"/>
      <c r="E42" s="408"/>
      <c r="F42" s="408"/>
      <c r="G42" s="408"/>
      <c r="H42" s="408"/>
      <c r="I42" s="408"/>
      <c r="J42" s="408"/>
      <c r="K42" s="409"/>
    </row>
    <row r="43" spans="1:11" ht="24" customHeight="1">
      <c r="A43" s="413" t="s">
        <v>38</v>
      </c>
      <c r="B43" s="408"/>
      <c r="C43" s="408"/>
      <c r="D43" s="408"/>
      <c r="E43" s="410"/>
      <c r="F43" s="408"/>
      <c r="G43" s="408"/>
      <c r="H43" s="408"/>
      <c r="I43" s="408"/>
      <c r="J43" s="408"/>
      <c r="K43" s="409"/>
    </row>
    <row r="44" spans="1:11" ht="24" customHeight="1">
      <c r="A44" s="407"/>
      <c r="B44" s="413" t="s">
        <v>39</v>
      </c>
      <c r="C44" s="408"/>
      <c r="D44" s="408"/>
      <c r="E44" s="408"/>
      <c r="F44" s="408"/>
      <c r="G44" s="408"/>
      <c r="H44" s="408"/>
      <c r="I44" s="408"/>
      <c r="J44" s="408"/>
      <c r="K44" s="409"/>
    </row>
    <row r="45" spans="1:11" ht="24" customHeight="1">
      <c r="A45" s="413" t="s">
        <v>40</v>
      </c>
      <c r="B45" s="408"/>
      <c r="C45" s="411"/>
      <c r="D45" s="412"/>
      <c r="E45" s="408"/>
      <c r="F45" s="408"/>
      <c r="G45" s="408"/>
      <c r="H45" s="408"/>
      <c r="I45" s="408"/>
      <c r="J45" s="408"/>
      <c r="K45" s="409"/>
    </row>
    <row r="46" spans="1:11" ht="24" customHeight="1">
      <c r="A46" s="353" t="s">
        <v>41</v>
      </c>
      <c r="I46" s="305"/>
      <c r="J46" s="305"/>
      <c r="K46" s="304"/>
    </row>
    <row r="47" spans="1:11" ht="24" customHeight="1">
      <c r="A47" s="354" t="s">
        <v>42</v>
      </c>
      <c r="B47" s="355"/>
      <c r="I47" s="305"/>
      <c r="J47" s="305"/>
      <c r="K47" s="304"/>
    </row>
    <row r="48" spans="1:11" ht="24" customHeight="1">
      <c r="A48" s="337" t="s">
        <v>43</v>
      </c>
      <c r="B48" s="355"/>
      <c r="I48" s="305"/>
      <c r="J48" s="305"/>
      <c r="K48" s="304"/>
    </row>
    <row r="49" spans="1:11" ht="24" customHeight="1">
      <c r="A49" s="337" t="s">
        <v>44</v>
      </c>
      <c r="B49" s="356"/>
      <c r="I49" s="305"/>
      <c r="J49" s="305"/>
      <c r="K49" s="304"/>
    </row>
    <row r="50" spans="1:11" ht="24" customHeight="1">
      <c r="A50" s="337" t="s">
        <v>45</v>
      </c>
      <c r="B50" s="356"/>
      <c r="I50" s="305"/>
      <c r="J50" s="305"/>
      <c r="K50" s="304"/>
    </row>
    <row r="51" spans="1:11" ht="24" customHeight="1">
      <c r="A51" s="354" t="s">
        <v>46</v>
      </c>
      <c r="B51" s="355"/>
      <c r="I51" s="305"/>
      <c r="J51" s="305"/>
      <c r="K51" s="304"/>
    </row>
    <row r="52" spans="1:11" ht="24" customHeight="1">
      <c r="A52" s="337" t="s">
        <v>47</v>
      </c>
      <c r="B52" s="355"/>
      <c r="I52" s="305"/>
      <c r="J52" s="305"/>
      <c r="K52" s="304"/>
    </row>
    <row r="53" spans="1:11" ht="24" customHeight="1">
      <c r="A53" s="337" t="s">
        <v>48</v>
      </c>
      <c r="B53" s="356"/>
      <c r="I53" s="305"/>
      <c r="J53" s="305"/>
      <c r="K53" s="304"/>
    </row>
    <row r="54" spans="1:11" ht="24" customHeight="1">
      <c r="A54" s="304" t="s">
        <v>49</v>
      </c>
    </row>
    <row r="55" spans="1:11" ht="24" customHeight="1">
      <c r="A55" s="304" t="s">
        <v>50</v>
      </c>
    </row>
    <row r="56" spans="1:11" ht="24" customHeight="1">
      <c r="A56" s="304" t="s">
        <v>51</v>
      </c>
    </row>
    <row r="57" spans="1:11" ht="24" customHeight="1">
      <c r="A57" s="304" t="s">
        <v>52</v>
      </c>
    </row>
    <row r="58" spans="1:11" ht="24" customHeight="1">
      <c r="A58" s="304" t="s">
        <v>53</v>
      </c>
    </row>
    <row r="59" spans="1:11" ht="30" customHeight="1">
      <c r="E59" s="564" t="s">
        <v>54</v>
      </c>
      <c r="F59" s="564"/>
      <c r="G59" s="564"/>
      <c r="I59" s="321" t="s">
        <v>55</v>
      </c>
      <c r="J59" s="305"/>
      <c r="K59" s="321" t="s">
        <v>56</v>
      </c>
    </row>
    <row r="60" spans="1:11" ht="24" customHeight="1">
      <c r="E60" s="307" t="s">
        <v>57</v>
      </c>
      <c r="F60" s="308"/>
      <c r="G60" s="307" t="s">
        <v>58</v>
      </c>
      <c r="I60" s="305"/>
      <c r="J60" s="305"/>
    </row>
    <row r="61" spans="1:11" ht="24" customHeight="1">
      <c r="A61" s="304" t="s">
        <v>59</v>
      </c>
      <c r="E61" s="305" t="s">
        <v>60</v>
      </c>
      <c r="G61" s="305" t="s">
        <v>60</v>
      </c>
      <c r="I61" s="305" t="s">
        <v>61</v>
      </c>
      <c r="J61" s="305"/>
      <c r="K61" s="305" t="s">
        <v>62</v>
      </c>
    </row>
    <row r="62" spans="1:11" ht="24" customHeight="1">
      <c r="A62" s="304" t="s">
        <v>63</v>
      </c>
      <c r="E62" s="305">
        <v>76</v>
      </c>
      <c r="G62" s="305">
        <v>76</v>
      </c>
      <c r="I62" s="305" t="s">
        <v>61</v>
      </c>
      <c r="J62" s="305"/>
      <c r="K62" s="305" t="s">
        <v>64</v>
      </c>
    </row>
    <row r="63" spans="1:11" ht="24" customHeight="1">
      <c r="E63" s="305"/>
      <c r="G63" s="305"/>
      <c r="I63" s="305"/>
      <c r="J63" s="305"/>
      <c r="K63" s="305" t="s">
        <v>65</v>
      </c>
    </row>
    <row r="64" spans="1:11" ht="24" customHeight="1">
      <c r="A64" s="304" t="s">
        <v>66</v>
      </c>
      <c r="E64" s="305">
        <v>76</v>
      </c>
      <c r="G64" s="305">
        <v>76</v>
      </c>
      <c r="I64" s="305" t="s">
        <v>61</v>
      </c>
      <c r="J64" s="305"/>
      <c r="K64" s="305" t="s">
        <v>64</v>
      </c>
    </row>
    <row r="65" spans="1:11" ht="24" customHeight="1">
      <c r="E65" s="305"/>
      <c r="G65" s="305"/>
      <c r="I65" s="305"/>
      <c r="J65" s="305"/>
      <c r="K65" s="305" t="s">
        <v>65</v>
      </c>
    </row>
    <row r="66" spans="1:11" ht="24" customHeight="1">
      <c r="A66" s="335" t="s">
        <v>67</v>
      </c>
    </row>
    <row r="67" spans="1:11" ht="24" customHeight="1">
      <c r="A67" s="304" t="s">
        <v>68</v>
      </c>
    </row>
    <row r="68" spans="1:11" ht="24" customHeight="1">
      <c r="A68" s="304" t="s">
        <v>69</v>
      </c>
    </row>
    <row r="69" spans="1:11" s="62" customFormat="1" ht="24" customHeight="1">
      <c r="A69" s="309" t="s">
        <v>71</v>
      </c>
      <c r="C69" s="249"/>
      <c r="D69" s="249"/>
      <c r="E69" s="249"/>
      <c r="F69" s="249"/>
      <c r="G69" s="249"/>
      <c r="H69" s="249"/>
      <c r="I69" s="249"/>
      <c r="J69" s="249"/>
      <c r="K69" s="310"/>
    </row>
    <row r="70" spans="1:11" s="62" customFormat="1" ht="24" customHeight="1">
      <c r="A70" s="231" t="s">
        <v>72</v>
      </c>
      <c r="B70" s="309"/>
      <c r="C70" s="249"/>
      <c r="D70" s="249"/>
      <c r="E70" s="249"/>
      <c r="F70" s="249"/>
      <c r="G70" s="249"/>
      <c r="H70" s="249"/>
      <c r="I70" s="249"/>
      <c r="J70" s="249"/>
      <c r="K70" s="310"/>
    </row>
    <row r="71" spans="1:11" s="62" customFormat="1" ht="24" customHeight="1">
      <c r="A71" s="231" t="s">
        <v>73</v>
      </c>
      <c r="B71" s="309"/>
      <c r="C71" s="249"/>
      <c r="D71" s="249"/>
      <c r="E71" s="249"/>
      <c r="F71" s="249"/>
      <c r="G71" s="249"/>
      <c r="H71" s="249"/>
      <c r="I71" s="249"/>
      <c r="J71" s="249"/>
      <c r="K71" s="310"/>
    </row>
    <row r="72" spans="1:11" s="62" customFormat="1" ht="24" customHeight="1">
      <c r="A72" s="231" t="s">
        <v>74</v>
      </c>
      <c r="B72" s="309"/>
      <c r="C72" s="249"/>
      <c r="D72" s="249"/>
      <c r="E72" s="249"/>
      <c r="F72" s="249"/>
      <c r="G72" s="249"/>
      <c r="H72" s="249"/>
      <c r="I72" s="249"/>
      <c r="J72" s="249"/>
      <c r="K72" s="310"/>
    </row>
    <row r="73" spans="1:11" ht="24" customHeight="1">
      <c r="A73" s="567" t="s">
        <v>70</v>
      </c>
      <c r="B73" s="567"/>
      <c r="C73" s="567"/>
      <c r="D73" s="567"/>
      <c r="E73" s="567"/>
      <c r="F73" s="567"/>
      <c r="G73" s="567"/>
      <c r="H73" s="567"/>
      <c r="I73" s="567"/>
      <c r="J73" s="567"/>
      <c r="K73" s="567"/>
    </row>
    <row r="74" spans="1:11" ht="24" customHeight="1">
      <c r="A74" s="337"/>
      <c r="E74" s="348"/>
    </row>
    <row r="75" spans="1:11" ht="24" customHeight="1">
      <c r="A75" s="304" t="s">
        <v>75</v>
      </c>
    </row>
    <row r="76" spans="1:11" ht="24" customHeight="1">
      <c r="A76" s="304" t="s">
        <v>76</v>
      </c>
    </row>
    <row r="77" spans="1:11" ht="24" customHeight="1">
      <c r="A77" s="304" t="s">
        <v>77</v>
      </c>
    </row>
    <row r="78" spans="1:11" ht="24" customHeight="1">
      <c r="A78" s="304" t="s">
        <v>78</v>
      </c>
    </row>
    <row r="79" spans="1:11" ht="24" customHeight="1">
      <c r="A79" s="304" t="s">
        <v>79</v>
      </c>
    </row>
    <row r="80" spans="1:11" ht="24" customHeight="1">
      <c r="A80" s="304" t="s">
        <v>80</v>
      </c>
    </row>
    <row r="81" spans="1:2" ht="24" customHeight="1">
      <c r="A81" s="335" t="s">
        <v>81</v>
      </c>
    </row>
    <row r="82" spans="1:2" ht="24" customHeight="1">
      <c r="A82" s="304" t="s">
        <v>82</v>
      </c>
    </row>
    <row r="83" spans="1:2" ht="24" customHeight="1">
      <c r="A83" s="304" t="s">
        <v>83</v>
      </c>
    </row>
    <row r="84" spans="1:2" ht="24" customHeight="1">
      <c r="A84" s="304" t="s">
        <v>84</v>
      </c>
    </row>
    <row r="85" spans="1:2" ht="24" customHeight="1">
      <c r="A85" s="304" t="s">
        <v>85</v>
      </c>
    </row>
    <row r="86" spans="1:2" ht="24" customHeight="1">
      <c r="A86" s="357" t="s">
        <v>86</v>
      </c>
    </row>
    <row r="87" spans="1:2" ht="24" customHeight="1">
      <c r="A87" s="304" t="s">
        <v>87</v>
      </c>
    </row>
    <row r="88" spans="1:2" ht="24" customHeight="1">
      <c r="A88" s="304" t="s">
        <v>88</v>
      </c>
    </row>
    <row r="89" spans="1:2" ht="24" customHeight="1">
      <c r="A89" s="304" t="s">
        <v>89</v>
      </c>
    </row>
    <row r="90" spans="1:2" ht="24" customHeight="1">
      <c r="A90" s="335" t="s">
        <v>90</v>
      </c>
    </row>
    <row r="91" spans="1:2" ht="24" customHeight="1">
      <c r="A91" s="358" t="s">
        <v>91</v>
      </c>
    </row>
    <row r="92" spans="1:2" ht="24" customHeight="1">
      <c r="A92" s="304" t="s">
        <v>92</v>
      </c>
    </row>
    <row r="93" spans="1:2" ht="24" customHeight="1">
      <c r="A93" s="304" t="s">
        <v>93</v>
      </c>
    </row>
    <row r="94" spans="1:2" ht="24" customHeight="1">
      <c r="B94" s="311" t="s">
        <v>94</v>
      </c>
    </row>
    <row r="95" spans="1:2" ht="24" customHeight="1">
      <c r="B95" s="311" t="s">
        <v>95</v>
      </c>
    </row>
    <row r="96" spans="1:2" ht="24" customHeight="1">
      <c r="A96" s="311" t="s">
        <v>96</v>
      </c>
    </row>
    <row r="97" spans="1:11" ht="24" customHeight="1">
      <c r="A97" s="311" t="s">
        <v>97</v>
      </c>
    </row>
    <row r="98" spans="1:11" ht="24" customHeight="1">
      <c r="A98" s="311" t="s">
        <v>98</v>
      </c>
    </row>
    <row r="99" spans="1:11" ht="24" customHeight="1">
      <c r="A99" s="311" t="s">
        <v>99</v>
      </c>
    </row>
    <row r="100" spans="1:11" ht="24" customHeight="1">
      <c r="A100" s="359" t="s">
        <v>100</v>
      </c>
    </row>
    <row r="101" spans="1:11" ht="24" customHeight="1">
      <c r="A101" s="359" t="s">
        <v>101</v>
      </c>
    </row>
    <row r="102" spans="1:11" ht="22.5" customHeight="1">
      <c r="A102" s="304" t="s">
        <v>103</v>
      </c>
    </row>
    <row r="103" spans="1:11" ht="22.5" customHeight="1">
      <c r="A103" s="304" t="s">
        <v>104</v>
      </c>
    </row>
    <row r="104" spans="1:11" ht="22.5" customHeight="1">
      <c r="A104" s="304" t="s">
        <v>105</v>
      </c>
    </row>
    <row r="105" spans="1:11" ht="22.5" customHeight="1">
      <c r="A105" s="62" t="s">
        <v>106</v>
      </c>
      <c r="B105" s="62"/>
      <c r="C105" s="62"/>
      <c r="D105" s="62"/>
      <c r="E105" s="62"/>
      <c r="F105" s="62"/>
      <c r="G105" s="62"/>
      <c r="H105" s="62"/>
      <c r="I105" s="62"/>
      <c r="J105" s="62"/>
      <c r="K105" s="322"/>
    </row>
    <row r="106" spans="1:11" ht="22.5" customHeight="1">
      <c r="A106" s="62" t="s">
        <v>107</v>
      </c>
      <c r="B106" s="62"/>
      <c r="C106" s="62"/>
      <c r="D106" s="62"/>
      <c r="E106" s="62"/>
      <c r="F106" s="62"/>
      <c r="G106" s="62"/>
      <c r="H106" s="62"/>
      <c r="I106" s="62"/>
      <c r="J106" s="62"/>
      <c r="K106" s="322"/>
    </row>
    <row r="107" spans="1:11" ht="22.5" customHeight="1">
      <c r="A107" s="62" t="s">
        <v>108</v>
      </c>
      <c r="B107" s="62"/>
      <c r="C107" s="62"/>
      <c r="D107" s="62"/>
      <c r="E107" s="62"/>
      <c r="F107" s="62"/>
      <c r="G107" s="62"/>
      <c r="H107" s="62"/>
      <c r="I107" s="62"/>
      <c r="J107" s="62"/>
      <c r="K107" s="322"/>
    </row>
    <row r="108" spans="1:11" ht="22.5" customHeight="1">
      <c r="A108" s="62" t="s">
        <v>109</v>
      </c>
      <c r="B108" s="62"/>
      <c r="C108" s="62"/>
      <c r="D108" s="62"/>
      <c r="E108" s="62"/>
      <c r="F108" s="62"/>
      <c r="G108" s="62"/>
      <c r="H108" s="62"/>
      <c r="I108" s="62"/>
      <c r="J108" s="62"/>
      <c r="K108" s="322"/>
    </row>
    <row r="109" spans="1:11" ht="24" customHeight="1">
      <c r="A109" s="359"/>
    </row>
    <row r="110" spans="1:11" ht="22" customHeight="1">
      <c r="A110" s="567" t="s">
        <v>102</v>
      </c>
      <c r="B110" s="567"/>
      <c r="C110" s="567"/>
      <c r="D110" s="567"/>
      <c r="E110" s="567"/>
      <c r="F110" s="567"/>
      <c r="G110" s="567"/>
      <c r="H110" s="567"/>
      <c r="I110" s="567"/>
      <c r="J110" s="567"/>
      <c r="K110" s="567"/>
    </row>
    <row r="111" spans="1:11" ht="22" customHeight="1">
      <c r="A111" s="359"/>
    </row>
    <row r="112" spans="1:11" ht="22" customHeight="1">
      <c r="A112" s="304" t="s">
        <v>110</v>
      </c>
    </row>
    <row r="113" spans="1:1" ht="22" customHeight="1">
      <c r="A113" s="304" t="s">
        <v>111</v>
      </c>
    </row>
    <row r="114" spans="1:1" ht="22" customHeight="1">
      <c r="A114" s="304" t="s">
        <v>112</v>
      </c>
    </row>
    <row r="115" spans="1:1" ht="22" customHeight="1">
      <c r="A115" s="304" t="s">
        <v>113</v>
      </c>
    </row>
    <row r="116" spans="1:1" ht="22" customHeight="1">
      <c r="A116" s="304" t="s">
        <v>114</v>
      </c>
    </row>
    <row r="117" spans="1:1" ht="22" customHeight="1">
      <c r="A117" s="304" t="s">
        <v>115</v>
      </c>
    </row>
    <row r="118" spans="1:1" ht="22" customHeight="1">
      <c r="A118" s="304" t="s">
        <v>116</v>
      </c>
    </row>
    <row r="119" spans="1:1" ht="22" customHeight="1">
      <c r="A119" s="304" t="s">
        <v>117</v>
      </c>
    </row>
    <row r="120" spans="1:1" ht="22" customHeight="1">
      <c r="A120" s="304" t="s">
        <v>118</v>
      </c>
    </row>
    <row r="121" spans="1:1" ht="22" customHeight="1">
      <c r="A121" s="304" t="s">
        <v>119</v>
      </c>
    </row>
    <row r="122" spans="1:1" ht="22" customHeight="1">
      <c r="A122" s="304" t="s">
        <v>120</v>
      </c>
    </row>
    <row r="123" spans="1:1" ht="22" customHeight="1">
      <c r="A123" s="304" t="s">
        <v>121</v>
      </c>
    </row>
    <row r="124" spans="1:1" ht="22" customHeight="1">
      <c r="A124" s="304" t="s">
        <v>122</v>
      </c>
    </row>
    <row r="125" spans="1:1" ht="22" customHeight="1">
      <c r="A125" s="304" t="s">
        <v>123</v>
      </c>
    </row>
    <row r="126" spans="1:1" ht="22" customHeight="1">
      <c r="A126" s="358" t="s">
        <v>124</v>
      </c>
    </row>
    <row r="127" spans="1:1" ht="22" customHeight="1">
      <c r="A127" s="358" t="s">
        <v>125</v>
      </c>
    </row>
    <row r="128" spans="1:1" ht="22" customHeight="1">
      <c r="A128" s="358" t="s">
        <v>126</v>
      </c>
    </row>
    <row r="129" spans="1:9" ht="22" customHeight="1">
      <c r="A129" s="358" t="s">
        <v>127</v>
      </c>
    </row>
    <row r="130" spans="1:9" ht="22" customHeight="1">
      <c r="A130" s="311" t="s">
        <v>128</v>
      </c>
    </row>
    <row r="131" spans="1:9" ht="22" customHeight="1">
      <c r="A131" s="311" t="s">
        <v>129</v>
      </c>
    </row>
    <row r="132" spans="1:9" ht="22" customHeight="1">
      <c r="A132" s="311"/>
      <c r="B132" s="304" t="s">
        <v>130</v>
      </c>
      <c r="I132" s="360" t="s">
        <v>131</v>
      </c>
    </row>
    <row r="133" spans="1:9" ht="22" customHeight="1">
      <c r="B133" s="304" t="s">
        <v>132</v>
      </c>
      <c r="I133" s="361" t="s">
        <v>133</v>
      </c>
    </row>
    <row r="134" spans="1:9" ht="22" customHeight="1">
      <c r="B134" s="304" t="s">
        <v>134</v>
      </c>
      <c r="I134" s="361" t="s">
        <v>135</v>
      </c>
    </row>
    <row r="135" spans="1:9" ht="22" customHeight="1">
      <c r="B135" s="304" t="s">
        <v>136</v>
      </c>
      <c r="I135" s="361" t="s">
        <v>137</v>
      </c>
    </row>
    <row r="136" spans="1:9" ht="22" customHeight="1">
      <c r="B136" s="304" t="s">
        <v>138</v>
      </c>
      <c r="I136" s="361" t="s">
        <v>139</v>
      </c>
    </row>
    <row r="137" spans="1:9" ht="22" customHeight="1">
      <c r="B137" s="304" t="s">
        <v>140</v>
      </c>
      <c r="I137" s="361" t="s">
        <v>141</v>
      </c>
    </row>
    <row r="138" spans="1:9" ht="22" customHeight="1">
      <c r="B138" s="304" t="s">
        <v>142</v>
      </c>
      <c r="I138" s="361" t="s">
        <v>141</v>
      </c>
    </row>
    <row r="139" spans="1:9" ht="22" customHeight="1">
      <c r="B139" s="304" t="s">
        <v>143</v>
      </c>
      <c r="I139" s="361" t="s">
        <v>144</v>
      </c>
    </row>
    <row r="140" spans="1:9" ht="22" customHeight="1">
      <c r="B140" s="304" t="s">
        <v>145</v>
      </c>
      <c r="I140" s="361" t="s">
        <v>144</v>
      </c>
    </row>
    <row r="141" spans="1:9" ht="22" customHeight="1">
      <c r="B141" s="304" t="s">
        <v>146</v>
      </c>
      <c r="I141" s="361" t="s">
        <v>144</v>
      </c>
    </row>
    <row r="142" spans="1:9" ht="22" customHeight="1">
      <c r="A142" s="304" t="s">
        <v>1348</v>
      </c>
    </row>
    <row r="143" spans="1:9" ht="22" customHeight="1">
      <c r="A143" s="304" t="s">
        <v>1349</v>
      </c>
    </row>
    <row r="144" spans="1:9" ht="22" customHeight="1">
      <c r="A144" s="362" t="s">
        <v>148</v>
      </c>
    </row>
    <row r="145" spans="1:11" ht="22" customHeight="1">
      <c r="A145" s="304" t="s">
        <v>149</v>
      </c>
    </row>
    <row r="146" spans="1:11" ht="22" customHeight="1">
      <c r="A146" s="304" t="s">
        <v>1350</v>
      </c>
    </row>
    <row r="147" spans="1:11" ht="22" customHeight="1">
      <c r="A147" s="304" t="s">
        <v>150</v>
      </c>
    </row>
    <row r="148" spans="1:11" ht="22" customHeight="1">
      <c r="A148" s="362" t="s">
        <v>151</v>
      </c>
    </row>
    <row r="149" spans="1:11" ht="22" customHeight="1">
      <c r="A149" s="362" t="s">
        <v>152</v>
      </c>
      <c r="B149" s="362"/>
    </row>
    <row r="150" spans="1:11" ht="25.5" customHeight="1">
      <c r="A150" s="567" t="s">
        <v>147</v>
      </c>
      <c r="B150" s="567"/>
      <c r="C150" s="567"/>
      <c r="D150" s="567"/>
      <c r="E150" s="567"/>
      <c r="F150" s="567"/>
      <c r="G150" s="567"/>
      <c r="H150" s="567"/>
      <c r="I150" s="567"/>
      <c r="J150" s="567"/>
      <c r="K150" s="567"/>
    </row>
    <row r="151" spans="1:11" ht="25.5" customHeight="1">
      <c r="A151" s="362"/>
    </row>
    <row r="152" spans="1:11" ht="25.5" customHeight="1">
      <c r="A152" s="311" t="s">
        <v>153</v>
      </c>
    </row>
    <row r="153" spans="1:11" ht="25.5" customHeight="1">
      <c r="A153" s="311" t="s">
        <v>154</v>
      </c>
    </row>
    <row r="154" spans="1:11" ht="25.5" customHeight="1">
      <c r="A154" s="311" t="s">
        <v>1351</v>
      </c>
    </row>
    <row r="155" spans="1:11" ht="25.5" customHeight="1">
      <c r="A155" s="311" t="s">
        <v>155</v>
      </c>
    </row>
    <row r="156" spans="1:11" ht="25.5" customHeight="1">
      <c r="A156" s="311" t="s">
        <v>156</v>
      </c>
    </row>
    <row r="157" spans="1:11" ht="25.5" customHeight="1">
      <c r="A157" s="304" t="s">
        <v>157</v>
      </c>
    </row>
    <row r="158" spans="1:11" ht="25.5" customHeight="1">
      <c r="A158" s="311" t="s">
        <v>158</v>
      </c>
    </row>
    <row r="159" spans="1:11" ht="25.5" customHeight="1">
      <c r="A159" s="311" t="s">
        <v>159</v>
      </c>
    </row>
    <row r="160" spans="1:11" ht="25.5" customHeight="1">
      <c r="A160" s="311" t="s">
        <v>160</v>
      </c>
    </row>
    <row r="161" spans="1:9" ht="25.5" customHeight="1">
      <c r="A161" s="311" t="s">
        <v>161</v>
      </c>
    </row>
    <row r="162" spans="1:9" ht="25.5" customHeight="1">
      <c r="A162" s="311" t="s">
        <v>162</v>
      </c>
    </row>
    <row r="163" spans="1:9" ht="25.5" customHeight="1">
      <c r="A163" s="311" t="s">
        <v>163</v>
      </c>
    </row>
    <row r="164" spans="1:9" ht="25.5" customHeight="1">
      <c r="A164" s="311" t="s">
        <v>164</v>
      </c>
    </row>
    <row r="165" spans="1:9" ht="25.5" customHeight="1">
      <c r="A165" s="311" t="s">
        <v>165</v>
      </c>
    </row>
    <row r="166" spans="1:9" ht="25.5" customHeight="1">
      <c r="A166" s="311" t="s">
        <v>166</v>
      </c>
    </row>
    <row r="167" spans="1:9" ht="25.5" customHeight="1">
      <c r="A167" s="311" t="s">
        <v>167</v>
      </c>
    </row>
    <row r="168" spans="1:9" ht="25.5" customHeight="1">
      <c r="A168" s="304" t="s">
        <v>168</v>
      </c>
    </row>
    <row r="169" spans="1:9" ht="25.5" customHeight="1">
      <c r="A169" s="304" t="s">
        <v>169</v>
      </c>
    </row>
    <row r="170" spans="1:9" ht="25.5" customHeight="1">
      <c r="A170" s="304" t="s">
        <v>170</v>
      </c>
    </row>
    <row r="171" spans="1:9" ht="25.5" customHeight="1">
      <c r="A171" s="304" t="s">
        <v>171</v>
      </c>
    </row>
    <row r="172" spans="1:9" ht="25.5" customHeight="1">
      <c r="C172" s="355" t="s">
        <v>172</v>
      </c>
      <c r="I172" s="363" t="s">
        <v>173</v>
      </c>
    </row>
    <row r="173" spans="1:9" ht="25.5" customHeight="1">
      <c r="A173" s="304" t="s">
        <v>174</v>
      </c>
      <c r="C173" s="355"/>
      <c r="I173" s="363"/>
    </row>
    <row r="174" spans="1:9" ht="25.5" customHeight="1">
      <c r="A174" s="304" t="s">
        <v>175</v>
      </c>
      <c r="C174" s="355"/>
      <c r="I174" s="363"/>
    </row>
    <row r="175" spans="1:9" ht="25.5" customHeight="1">
      <c r="A175" s="304" t="s">
        <v>176</v>
      </c>
      <c r="C175" s="355"/>
      <c r="I175" s="363"/>
    </row>
    <row r="176" spans="1:9" ht="25.5" customHeight="1">
      <c r="A176" s="304" t="s">
        <v>177</v>
      </c>
    </row>
    <row r="177" spans="1:11" ht="25.5" customHeight="1">
      <c r="A177" s="304" t="s">
        <v>178</v>
      </c>
    </row>
    <row r="178" spans="1:11" ht="25.5" customHeight="1">
      <c r="A178" s="304" t="s">
        <v>179</v>
      </c>
    </row>
    <row r="179" spans="1:11" ht="25.5" customHeight="1">
      <c r="A179" s="304" t="s">
        <v>180</v>
      </c>
    </row>
    <row r="180" spans="1:11" ht="25.5" customHeight="1">
      <c r="A180" s="304" t="s">
        <v>181</v>
      </c>
    </row>
    <row r="181" spans="1:11" ht="25.5" customHeight="1">
      <c r="A181" s="304" t="s">
        <v>182</v>
      </c>
    </row>
    <row r="182" spans="1:11" ht="25.5" customHeight="1">
      <c r="A182" s="304" t="s">
        <v>183</v>
      </c>
    </row>
    <row r="183" spans="1:11" ht="25.5" customHeight="1">
      <c r="A183" s="304" t="s">
        <v>184</v>
      </c>
    </row>
    <row r="184" spans="1:11" ht="25.5" customHeight="1"/>
    <row r="185" spans="1:11" ht="23.5" customHeight="1">
      <c r="A185" s="567" t="s">
        <v>185</v>
      </c>
      <c r="B185" s="567"/>
      <c r="C185" s="567"/>
      <c r="D185" s="567"/>
      <c r="E185" s="567"/>
      <c r="F185" s="567"/>
      <c r="G185" s="567"/>
      <c r="H185" s="567"/>
      <c r="I185" s="567"/>
      <c r="J185" s="567"/>
      <c r="K185" s="567"/>
    </row>
    <row r="186" spans="1:11" ht="23.5" customHeight="1"/>
    <row r="187" spans="1:11" ht="23.5" customHeight="1">
      <c r="A187" s="304" t="s">
        <v>186</v>
      </c>
    </row>
    <row r="188" spans="1:11" ht="23.5" customHeight="1">
      <c r="A188" s="304" t="s">
        <v>187</v>
      </c>
    </row>
    <row r="189" spans="1:11" ht="23.5" customHeight="1">
      <c r="A189" s="304" t="s">
        <v>188</v>
      </c>
    </row>
    <row r="190" spans="1:11" ht="23.5" customHeight="1">
      <c r="A190" s="304" t="s">
        <v>189</v>
      </c>
    </row>
    <row r="191" spans="1:11" ht="23.5" customHeight="1">
      <c r="A191" s="304" t="s">
        <v>190</v>
      </c>
    </row>
    <row r="192" spans="1:11" ht="23.5" customHeight="1">
      <c r="A192" s="304" t="s">
        <v>191</v>
      </c>
    </row>
    <row r="193" spans="1:1" ht="23.5" customHeight="1">
      <c r="A193" s="304" t="s">
        <v>192</v>
      </c>
    </row>
    <row r="194" spans="1:1" ht="23.5" customHeight="1">
      <c r="A194" s="304" t="s">
        <v>193</v>
      </c>
    </row>
    <row r="195" spans="1:1" ht="23.5" customHeight="1">
      <c r="A195" s="304" t="s">
        <v>194</v>
      </c>
    </row>
    <row r="196" spans="1:1" ht="23.5" customHeight="1">
      <c r="A196" s="304" t="s">
        <v>195</v>
      </c>
    </row>
    <row r="197" spans="1:1" ht="23.5" customHeight="1">
      <c r="A197" s="304" t="s">
        <v>196</v>
      </c>
    </row>
    <row r="198" spans="1:1" ht="23.5" customHeight="1">
      <c r="A198" s="304" t="s">
        <v>197</v>
      </c>
    </row>
    <row r="199" spans="1:1" ht="23.5" customHeight="1">
      <c r="A199" s="304" t="s">
        <v>198</v>
      </c>
    </row>
    <row r="200" spans="1:1" ht="23.5" customHeight="1">
      <c r="A200" s="304" t="s">
        <v>199</v>
      </c>
    </row>
    <row r="201" spans="1:1" ht="23.5" customHeight="1">
      <c r="A201" s="304" t="s">
        <v>200</v>
      </c>
    </row>
    <row r="202" spans="1:1" ht="23.5" customHeight="1">
      <c r="A202" s="304" t="s">
        <v>201</v>
      </c>
    </row>
    <row r="203" spans="1:1" ht="23.5" customHeight="1">
      <c r="A203" s="362" t="s">
        <v>202</v>
      </c>
    </row>
    <row r="204" spans="1:1" ht="23.5" customHeight="1">
      <c r="A204" s="364" t="s">
        <v>203</v>
      </c>
    </row>
    <row r="205" spans="1:1" ht="23.5" customHeight="1">
      <c r="A205" s="364" t="s">
        <v>204</v>
      </c>
    </row>
    <row r="206" spans="1:1" ht="23.5" customHeight="1">
      <c r="A206" s="364" t="s">
        <v>205</v>
      </c>
    </row>
    <row r="207" spans="1:1" ht="23.5" customHeight="1">
      <c r="A207" s="364" t="s">
        <v>206</v>
      </c>
    </row>
    <row r="208" spans="1:1" ht="23.5" customHeight="1">
      <c r="A208" s="364" t="s">
        <v>207</v>
      </c>
    </row>
    <row r="209" spans="1:11" ht="23.5" customHeight="1">
      <c r="A209" s="364" t="s">
        <v>208</v>
      </c>
    </row>
    <row r="210" spans="1:11" ht="23.5" customHeight="1">
      <c r="A210" s="364" t="s">
        <v>209</v>
      </c>
    </row>
    <row r="211" spans="1:11" ht="23.5" customHeight="1">
      <c r="A211" s="364" t="s">
        <v>210</v>
      </c>
    </row>
    <row r="212" spans="1:11" ht="23.5" customHeight="1">
      <c r="A212" s="364" t="s">
        <v>211</v>
      </c>
    </row>
    <row r="213" spans="1:11" ht="23.5" customHeight="1">
      <c r="A213" s="364" t="s">
        <v>212</v>
      </c>
    </row>
    <row r="214" spans="1:11" ht="23.5" customHeight="1">
      <c r="A214" s="304" t="s">
        <v>213</v>
      </c>
    </row>
    <row r="215" spans="1:11" ht="23.5" customHeight="1">
      <c r="A215" s="365" t="s">
        <v>214</v>
      </c>
    </row>
    <row r="216" spans="1:11" ht="23.5" customHeight="1">
      <c r="A216" s="365" t="s">
        <v>215</v>
      </c>
    </row>
    <row r="217" spans="1:11" ht="23.5" customHeight="1">
      <c r="A217" s="365" t="s">
        <v>216</v>
      </c>
    </row>
    <row r="218" spans="1:11" ht="23.5" customHeight="1">
      <c r="A218" s="365" t="s">
        <v>217</v>
      </c>
    </row>
    <row r="219" spans="1:11" ht="23.5" customHeight="1">
      <c r="A219" s="365" t="s">
        <v>218</v>
      </c>
    </row>
    <row r="220" spans="1:11" ht="23.5" customHeight="1">
      <c r="A220" s="365" t="s">
        <v>219</v>
      </c>
    </row>
    <row r="221" spans="1:11" ht="23.5" customHeight="1">
      <c r="A221" s="365" t="s">
        <v>220</v>
      </c>
    </row>
    <row r="222" spans="1:11" ht="23.5" customHeight="1">
      <c r="A222" s="365"/>
    </row>
    <row r="223" spans="1:11" ht="25" customHeight="1">
      <c r="A223" s="567" t="s">
        <v>221</v>
      </c>
      <c r="B223" s="567"/>
      <c r="C223" s="567"/>
      <c r="D223" s="567"/>
      <c r="E223" s="567"/>
      <c r="F223" s="567"/>
      <c r="G223" s="567"/>
      <c r="H223" s="567"/>
      <c r="I223" s="567"/>
      <c r="J223" s="567"/>
      <c r="K223" s="567"/>
    </row>
    <row r="224" spans="1:11" ht="25" customHeight="1">
      <c r="A224" s="365"/>
    </row>
    <row r="225" spans="1:11" ht="25" customHeight="1">
      <c r="A225" s="366" t="s">
        <v>222</v>
      </c>
    </row>
    <row r="226" spans="1:11" ht="25" customHeight="1">
      <c r="A226" s="364" t="s">
        <v>223</v>
      </c>
      <c r="B226" s="366"/>
    </row>
    <row r="227" spans="1:11" ht="25" customHeight="1">
      <c r="A227" s="364" t="s">
        <v>224</v>
      </c>
      <c r="B227" s="367"/>
      <c r="C227" s="368"/>
      <c r="D227" s="367"/>
      <c r="E227" s="367"/>
      <c r="F227" s="367"/>
      <c r="G227" s="367"/>
      <c r="H227" s="367"/>
      <c r="I227" s="367"/>
      <c r="J227" s="367"/>
      <c r="K227" s="367"/>
    </row>
    <row r="228" spans="1:11" s="367" customFormat="1" ht="25" customHeight="1">
      <c r="A228" s="364" t="s">
        <v>225</v>
      </c>
      <c r="C228" s="368"/>
    </row>
    <row r="229" spans="1:11" s="367" customFormat="1" ht="25" customHeight="1">
      <c r="A229" s="364" t="s">
        <v>226</v>
      </c>
      <c r="C229" s="368"/>
    </row>
    <row r="230" spans="1:11" s="367" customFormat="1" ht="25" customHeight="1">
      <c r="A230" s="364" t="s">
        <v>227</v>
      </c>
      <c r="C230" s="368"/>
    </row>
    <row r="231" spans="1:11" s="367" customFormat="1" ht="25" customHeight="1">
      <c r="A231" s="364" t="s">
        <v>228</v>
      </c>
      <c r="C231" s="368"/>
    </row>
    <row r="232" spans="1:11" s="367" customFormat="1" ht="25" customHeight="1">
      <c r="A232" s="364" t="s">
        <v>229</v>
      </c>
      <c r="C232" s="368"/>
    </row>
    <row r="233" spans="1:11" s="367" customFormat="1" ht="25" customHeight="1">
      <c r="A233" s="369"/>
      <c r="C233" s="364" t="s">
        <v>230</v>
      </c>
      <c r="I233" s="360" t="s">
        <v>144</v>
      </c>
    </row>
    <row r="234" spans="1:11" s="367" customFormat="1" ht="25" customHeight="1">
      <c r="C234" s="367" t="s">
        <v>231</v>
      </c>
      <c r="I234" s="360" t="s">
        <v>232</v>
      </c>
    </row>
    <row r="235" spans="1:11" s="367" customFormat="1" ht="25" customHeight="1">
      <c r="A235" s="364" t="s">
        <v>233</v>
      </c>
      <c r="C235" s="364"/>
      <c r="I235" s="370"/>
    </row>
    <row r="236" spans="1:11" s="367" customFormat="1" ht="25" customHeight="1">
      <c r="A236" s="364" t="s">
        <v>234</v>
      </c>
      <c r="C236" s="364"/>
      <c r="I236" s="370"/>
    </row>
    <row r="237" spans="1:11" ht="25" customHeight="1">
      <c r="A237" s="364" t="s">
        <v>235</v>
      </c>
      <c r="B237" s="364"/>
    </row>
    <row r="238" spans="1:11" ht="25" customHeight="1">
      <c r="A238" s="364" t="s">
        <v>236</v>
      </c>
    </row>
    <row r="239" spans="1:11" ht="25" customHeight="1">
      <c r="A239" s="364" t="s">
        <v>237</v>
      </c>
    </row>
    <row r="240" spans="1:11" ht="25" customHeight="1">
      <c r="A240" s="364" t="s">
        <v>238</v>
      </c>
    </row>
    <row r="241" spans="1:3" ht="25" customHeight="1">
      <c r="A241" s="364" t="s">
        <v>239</v>
      </c>
    </row>
    <row r="242" spans="1:3" ht="25" customHeight="1">
      <c r="A242" s="364" t="s">
        <v>240</v>
      </c>
    </row>
    <row r="243" spans="1:3" ht="25" customHeight="1">
      <c r="A243" s="364" t="s">
        <v>241</v>
      </c>
      <c r="B243" s="366"/>
    </row>
    <row r="244" spans="1:3" s="367" customFormat="1" ht="25" customHeight="1">
      <c r="A244" s="364" t="s">
        <v>242</v>
      </c>
      <c r="C244" s="368"/>
    </row>
    <row r="245" spans="1:3" s="367" customFormat="1" ht="25" customHeight="1">
      <c r="A245" s="364" t="s">
        <v>243</v>
      </c>
      <c r="C245" s="368"/>
    </row>
    <row r="246" spans="1:3" ht="25" customHeight="1">
      <c r="A246" s="312" t="s">
        <v>244</v>
      </c>
      <c r="B246" s="312"/>
    </row>
    <row r="247" spans="1:3" ht="25" customHeight="1">
      <c r="A247" s="312" t="s">
        <v>245</v>
      </c>
      <c r="B247" s="371"/>
      <c r="C247" s="313"/>
    </row>
    <row r="248" spans="1:3" ht="25" customHeight="1">
      <c r="A248" s="312" t="s">
        <v>246</v>
      </c>
      <c r="B248" s="371"/>
      <c r="C248" s="313"/>
    </row>
    <row r="249" spans="1:3" ht="25" customHeight="1">
      <c r="A249" s="312" t="s">
        <v>247</v>
      </c>
      <c r="B249" s="371"/>
      <c r="C249" s="313"/>
    </row>
    <row r="250" spans="1:3" ht="25" customHeight="1">
      <c r="A250" s="312" t="s">
        <v>248</v>
      </c>
      <c r="B250" s="371"/>
      <c r="C250" s="313"/>
    </row>
    <row r="251" spans="1:3" ht="25" customHeight="1">
      <c r="A251" s="372" t="s">
        <v>249</v>
      </c>
      <c r="B251" s="373"/>
    </row>
    <row r="252" spans="1:3" ht="25" customHeight="1">
      <c r="A252" s="312" t="s">
        <v>250</v>
      </c>
      <c r="B252" s="371"/>
      <c r="C252" s="313"/>
    </row>
    <row r="253" spans="1:3" ht="25" customHeight="1">
      <c r="A253" s="312" t="s">
        <v>251</v>
      </c>
      <c r="B253" s="371"/>
      <c r="C253" s="313"/>
    </row>
    <row r="254" spans="1:3" ht="25" customHeight="1">
      <c r="A254" s="312" t="s">
        <v>252</v>
      </c>
      <c r="B254" s="371"/>
      <c r="C254" s="313"/>
    </row>
    <row r="255" spans="1:3" ht="25" customHeight="1">
      <c r="A255" s="312" t="s">
        <v>253</v>
      </c>
      <c r="B255" s="371"/>
      <c r="C255" s="313"/>
    </row>
    <row r="256" spans="1:3" ht="25" customHeight="1">
      <c r="A256" s="312"/>
      <c r="B256" s="371"/>
      <c r="C256" s="313"/>
    </row>
    <row r="257" spans="1:11" ht="25" customHeight="1">
      <c r="A257" s="312"/>
      <c r="B257" s="371"/>
      <c r="C257" s="313"/>
    </row>
    <row r="258" spans="1:11" ht="24.65" customHeight="1">
      <c r="A258" s="567" t="s">
        <v>254</v>
      </c>
      <c r="B258" s="567"/>
      <c r="C258" s="567"/>
      <c r="D258" s="567"/>
      <c r="E258" s="567"/>
      <c r="F258" s="567"/>
      <c r="G258" s="567"/>
      <c r="H258" s="567"/>
      <c r="I258" s="567"/>
      <c r="J258" s="567"/>
      <c r="K258" s="567"/>
    </row>
    <row r="259" spans="1:11" ht="24.65" customHeight="1">
      <c r="A259" s="312"/>
      <c r="B259" s="371"/>
      <c r="C259" s="313"/>
    </row>
    <row r="260" spans="1:11" ht="24.65" customHeight="1">
      <c r="A260" s="372" t="s">
        <v>255</v>
      </c>
      <c r="B260" s="373"/>
    </row>
    <row r="261" spans="1:11" ht="24.65" customHeight="1">
      <c r="A261" s="312" t="s">
        <v>256</v>
      </c>
    </row>
    <row r="262" spans="1:11" ht="24.65" customHeight="1">
      <c r="A262" s="312" t="s">
        <v>257</v>
      </c>
      <c r="B262" s="313"/>
    </row>
    <row r="263" spans="1:11" ht="24.65" customHeight="1">
      <c r="A263" s="312" t="s">
        <v>258</v>
      </c>
      <c r="B263" s="313"/>
    </row>
    <row r="264" spans="1:11" ht="24.65" customHeight="1">
      <c r="A264" s="312" t="s">
        <v>259</v>
      </c>
    </row>
    <row r="265" spans="1:11" ht="24.65" customHeight="1">
      <c r="A265" s="312" t="s">
        <v>260</v>
      </c>
      <c r="B265" s="313"/>
    </row>
    <row r="266" spans="1:11" ht="24.65" customHeight="1">
      <c r="A266" s="312" t="s">
        <v>261</v>
      </c>
      <c r="B266" s="313"/>
    </row>
    <row r="267" spans="1:11" ht="24.65" customHeight="1">
      <c r="A267" s="372" t="s">
        <v>262</v>
      </c>
      <c r="B267" s="373"/>
    </row>
    <row r="268" spans="1:11" ht="24.65" customHeight="1">
      <c r="A268" s="312" t="s">
        <v>263</v>
      </c>
    </row>
    <row r="269" spans="1:11" ht="24.65" customHeight="1">
      <c r="A269" s="312" t="s">
        <v>264</v>
      </c>
      <c r="B269" s="313"/>
    </row>
    <row r="270" spans="1:11" ht="24.65" customHeight="1">
      <c r="A270" s="312" t="s">
        <v>265</v>
      </c>
      <c r="B270" s="313"/>
    </row>
    <row r="271" spans="1:11" ht="24.65" customHeight="1">
      <c r="A271" s="312" t="s">
        <v>266</v>
      </c>
      <c r="B271" s="313"/>
    </row>
    <row r="272" spans="1:11" ht="24.65" customHeight="1">
      <c r="A272" s="312" t="s">
        <v>267</v>
      </c>
      <c r="B272" s="313"/>
    </row>
    <row r="273" spans="1:2" ht="24.65" customHeight="1">
      <c r="A273" s="312" t="s">
        <v>268</v>
      </c>
      <c r="B273" s="373"/>
    </row>
    <row r="274" spans="1:2" ht="24.65" customHeight="1">
      <c r="A274" s="372" t="s">
        <v>269</v>
      </c>
      <c r="B274" s="373"/>
    </row>
    <row r="275" spans="1:2" ht="24.65" customHeight="1">
      <c r="A275" s="312" t="s">
        <v>270</v>
      </c>
    </row>
    <row r="276" spans="1:2" ht="24.65" customHeight="1">
      <c r="A276" s="312" t="s">
        <v>271</v>
      </c>
    </row>
    <row r="277" spans="1:2" ht="24.65" customHeight="1">
      <c r="A277" s="312" t="s">
        <v>272</v>
      </c>
    </row>
    <row r="278" spans="1:2" ht="24.65" customHeight="1">
      <c r="A278" s="312" t="s">
        <v>273</v>
      </c>
      <c r="B278" s="313"/>
    </row>
    <row r="279" spans="1:2" ht="24.65" customHeight="1">
      <c r="A279" s="312" t="s">
        <v>274</v>
      </c>
      <c r="B279" s="313"/>
    </row>
    <row r="280" spans="1:2" ht="24.65" customHeight="1">
      <c r="A280" s="312" t="s">
        <v>275</v>
      </c>
    </row>
    <row r="281" spans="1:2" ht="24.65" customHeight="1">
      <c r="A281" s="312" t="s">
        <v>276</v>
      </c>
      <c r="B281" s="313"/>
    </row>
    <row r="282" spans="1:2" ht="24.65" customHeight="1">
      <c r="A282" s="312" t="s">
        <v>277</v>
      </c>
      <c r="B282" s="313"/>
    </row>
    <row r="283" spans="1:2" ht="24.65" customHeight="1">
      <c r="A283" s="372" t="s">
        <v>278</v>
      </c>
      <c r="B283" s="373"/>
    </row>
    <row r="284" spans="1:2" ht="24.65" customHeight="1">
      <c r="A284" s="312" t="s">
        <v>279</v>
      </c>
    </row>
    <row r="285" spans="1:2" ht="24.65" customHeight="1">
      <c r="A285" s="312" t="s">
        <v>280</v>
      </c>
      <c r="B285" s="313"/>
    </row>
    <row r="286" spans="1:2" ht="24.65" customHeight="1">
      <c r="A286" s="312" t="s">
        <v>281</v>
      </c>
      <c r="B286" s="313"/>
    </row>
    <row r="287" spans="1:2" ht="24.65" customHeight="1">
      <c r="A287" s="312" t="s">
        <v>282</v>
      </c>
      <c r="B287" s="313"/>
    </row>
    <row r="288" spans="1:2" ht="24.65" customHeight="1">
      <c r="A288" s="312" t="s">
        <v>283</v>
      </c>
      <c r="B288" s="313"/>
    </row>
    <row r="289" spans="1:11" ht="24.65" customHeight="1">
      <c r="A289" s="312" t="s">
        <v>284</v>
      </c>
      <c r="B289" s="313"/>
    </row>
    <row r="290" spans="1:11" ht="24.65" customHeight="1">
      <c r="A290" s="312" t="s">
        <v>285</v>
      </c>
    </row>
    <row r="291" spans="1:11" ht="24.65" customHeight="1">
      <c r="A291" s="312" t="s">
        <v>286</v>
      </c>
      <c r="B291" s="313"/>
    </row>
    <row r="292" spans="1:11" ht="24.65" customHeight="1">
      <c r="A292" s="312" t="s">
        <v>287</v>
      </c>
      <c r="B292" s="313"/>
    </row>
    <row r="293" spans="1:11" ht="24.65" customHeight="1">
      <c r="A293" s="312"/>
      <c r="B293" s="313"/>
    </row>
    <row r="294" spans="1:11" ht="24.65" customHeight="1">
      <c r="A294" s="567" t="s">
        <v>288</v>
      </c>
      <c r="B294" s="567"/>
      <c r="C294" s="567"/>
      <c r="D294" s="567"/>
      <c r="E294" s="567"/>
      <c r="F294" s="567"/>
      <c r="G294" s="567"/>
      <c r="H294" s="567"/>
      <c r="I294" s="567"/>
      <c r="J294" s="567"/>
      <c r="K294" s="567"/>
    </row>
    <row r="295" spans="1:11" ht="24.65" customHeight="1">
      <c r="A295" s="312"/>
      <c r="B295" s="313"/>
    </row>
    <row r="296" spans="1:11" ht="24.65" customHeight="1">
      <c r="A296" s="372" t="s">
        <v>289</v>
      </c>
      <c r="B296" s="373"/>
    </row>
    <row r="297" spans="1:11" ht="24.65" customHeight="1">
      <c r="A297" s="304" t="s">
        <v>290</v>
      </c>
      <c r="B297" s="338"/>
    </row>
    <row r="298" spans="1:11" ht="24.65" customHeight="1">
      <c r="A298" s="304" t="s">
        <v>291</v>
      </c>
      <c r="B298" s="338"/>
    </row>
    <row r="299" spans="1:11" ht="24.65" customHeight="1">
      <c r="A299" s="304" t="s">
        <v>292</v>
      </c>
      <c r="B299" s="338"/>
    </row>
    <row r="300" spans="1:11" ht="24.65" customHeight="1">
      <c r="A300" s="304" t="s">
        <v>293</v>
      </c>
      <c r="B300" s="338"/>
    </row>
    <row r="301" spans="1:11" ht="24.65" customHeight="1">
      <c r="A301" s="304" t="s">
        <v>294</v>
      </c>
      <c r="B301" s="338"/>
    </row>
    <row r="302" spans="1:11" ht="24.65" customHeight="1">
      <c r="A302" s="304" t="s">
        <v>295</v>
      </c>
      <c r="B302" s="338"/>
    </row>
    <row r="303" spans="1:11" ht="24.65" customHeight="1">
      <c r="A303" s="304" t="s">
        <v>296</v>
      </c>
      <c r="B303" s="338"/>
    </row>
    <row r="304" spans="1:11" ht="24.65" customHeight="1">
      <c r="A304" s="304" t="s">
        <v>297</v>
      </c>
      <c r="B304" s="338"/>
    </row>
    <row r="305" spans="1:2" ht="24.65" customHeight="1">
      <c r="A305" s="304" t="s">
        <v>298</v>
      </c>
      <c r="B305" s="338"/>
    </row>
    <row r="306" spans="1:2" ht="24.65" customHeight="1">
      <c r="A306" s="304" t="s">
        <v>299</v>
      </c>
      <c r="B306" s="338"/>
    </row>
    <row r="307" spans="1:2" ht="24.65" customHeight="1">
      <c r="A307" s="312" t="s">
        <v>300</v>
      </c>
    </row>
    <row r="308" spans="1:2" ht="24.65" customHeight="1">
      <c r="A308" s="312" t="s">
        <v>301</v>
      </c>
      <c r="B308" s="313"/>
    </row>
    <row r="309" spans="1:2" ht="24.65" customHeight="1">
      <c r="A309" s="312" t="s">
        <v>302</v>
      </c>
      <c r="B309" s="313"/>
    </row>
    <row r="310" spans="1:2" ht="24.65" customHeight="1">
      <c r="A310" s="312" t="s">
        <v>303</v>
      </c>
      <c r="B310" s="313"/>
    </row>
    <row r="311" spans="1:2" ht="24.65" customHeight="1">
      <c r="A311" s="312" t="s">
        <v>304</v>
      </c>
      <c r="B311" s="313"/>
    </row>
    <row r="312" spans="1:2" ht="24.65" customHeight="1">
      <c r="A312" s="372" t="s">
        <v>305</v>
      </c>
      <c r="B312" s="373"/>
    </row>
    <row r="313" spans="1:2" ht="24.65" customHeight="1">
      <c r="A313" s="312" t="s">
        <v>306</v>
      </c>
    </row>
    <row r="314" spans="1:2" ht="24.65" customHeight="1">
      <c r="A314" s="312" t="s">
        <v>307</v>
      </c>
      <c r="B314" s="313"/>
    </row>
    <row r="315" spans="1:2" ht="24.65" customHeight="1">
      <c r="A315" s="312" t="s">
        <v>308</v>
      </c>
      <c r="B315" s="313"/>
    </row>
    <row r="316" spans="1:2" ht="24.65" customHeight="1">
      <c r="A316" s="304" t="s">
        <v>309</v>
      </c>
    </row>
    <row r="317" spans="1:2" ht="24.65" customHeight="1">
      <c r="A317" s="304" t="s">
        <v>310</v>
      </c>
    </row>
    <row r="318" spans="1:2" ht="24.65" customHeight="1">
      <c r="A318" s="304" t="s">
        <v>311</v>
      </c>
    </row>
    <row r="319" spans="1:2" ht="24.65" customHeight="1">
      <c r="A319" s="304" t="s">
        <v>312</v>
      </c>
    </row>
    <row r="320" spans="1:2" ht="24.65" customHeight="1">
      <c r="A320" s="304" t="s">
        <v>313</v>
      </c>
    </row>
    <row r="321" spans="1:11" ht="24.65" customHeight="1">
      <c r="A321" s="304" t="s">
        <v>314</v>
      </c>
    </row>
    <row r="322" spans="1:11" ht="24.65" customHeight="1">
      <c r="A322" s="304" t="s">
        <v>315</v>
      </c>
    </row>
    <row r="323" spans="1:11" ht="24.65" customHeight="1">
      <c r="A323" s="304" t="s">
        <v>316</v>
      </c>
    </row>
    <row r="324" spans="1:11" ht="24.65" customHeight="1">
      <c r="A324" s="304" t="s">
        <v>317</v>
      </c>
    </row>
    <row r="325" spans="1:11" ht="24.65" customHeight="1">
      <c r="A325" s="304" t="s">
        <v>318</v>
      </c>
    </row>
    <row r="326" spans="1:11" ht="24.65" customHeight="1">
      <c r="A326" s="304" t="s">
        <v>319</v>
      </c>
    </row>
    <row r="327" spans="1:11" ht="24.65" customHeight="1">
      <c r="A327" s="304" t="s">
        <v>320</v>
      </c>
    </row>
    <row r="328" spans="1:11" ht="24.65" customHeight="1">
      <c r="A328" s="304" t="s">
        <v>321</v>
      </c>
    </row>
    <row r="329" spans="1:11" ht="24.65" customHeight="1"/>
    <row r="330" spans="1:11" s="367" customFormat="1" ht="23.5" customHeight="1">
      <c r="A330" s="567" t="s">
        <v>322</v>
      </c>
      <c r="B330" s="567"/>
      <c r="C330" s="567"/>
      <c r="D330" s="567"/>
      <c r="E330" s="567"/>
      <c r="F330" s="567"/>
      <c r="G330" s="567"/>
      <c r="H330" s="567"/>
      <c r="I330" s="567"/>
      <c r="J330" s="567"/>
      <c r="K330" s="567"/>
    </row>
    <row r="331" spans="1:11" s="367" customFormat="1" ht="23.5" customHeight="1">
      <c r="A331" s="374"/>
      <c r="B331" s="374"/>
      <c r="C331" s="374"/>
      <c r="D331" s="374"/>
      <c r="E331" s="374"/>
      <c r="F331" s="374"/>
      <c r="G331" s="374"/>
      <c r="H331" s="374"/>
      <c r="I331" s="374"/>
      <c r="J331" s="374"/>
      <c r="K331" s="374"/>
    </row>
    <row r="332" spans="1:11" ht="23.5" customHeight="1">
      <c r="A332" s="304" t="s">
        <v>323</v>
      </c>
    </row>
    <row r="333" spans="1:11" ht="23.5" customHeight="1">
      <c r="A333" s="304" t="s">
        <v>324</v>
      </c>
    </row>
    <row r="334" spans="1:11" ht="23.5" customHeight="1">
      <c r="A334" s="304" t="s">
        <v>325</v>
      </c>
    </row>
    <row r="335" spans="1:11" ht="23.5" customHeight="1">
      <c r="A335" s="304" t="s">
        <v>326</v>
      </c>
    </row>
    <row r="336" spans="1:11" ht="23.5" customHeight="1">
      <c r="A336" s="304" t="s">
        <v>327</v>
      </c>
    </row>
    <row r="337" spans="1:3" ht="23.5" customHeight="1">
      <c r="A337" s="304" t="s">
        <v>328</v>
      </c>
    </row>
    <row r="338" spans="1:3" ht="23.5" customHeight="1">
      <c r="A338" s="304" t="s">
        <v>329</v>
      </c>
    </row>
    <row r="339" spans="1:3" ht="23.5" customHeight="1">
      <c r="A339" s="304" t="s">
        <v>330</v>
      </c>
    </row>
    <row r="340" spans="1:3" ht="23.5" customHeight="1">
      <c r="A340" s="304" t="s">
        <v>331</v>
      </c>
    </row>
    <row r="341" spans="1:3" ht="23.5" customHeight="1">
      <c r="A341" s="304" t="s">
        <v>332</v>
      </c>
    </row>
    <row r="342" spans="1:3" ht="23.5" customHeight="1">
      <c r="A342" s="304" t="s">
        <v>333</v>
      </c>
    </row>
    <row r="343" spans="1:3" ht="23.5" customHeight="1">
      <c r="A343" s="304" t="s">
        <v>334</v>
      </c>
    </row>
    <row r="344" spans="1:3" ht="23.5" customHeight="1">
      <c r="A344" s="304" t="s">
        <v>335</v>
      </c>
    </row>
    <row r="345" spans="1:3" ht="23.5" customHeight="1">
      <c r="A345" s="304" t="s">
        <v>336</v>
      </c>
    </row>
    <row r="346" spans="1:3" ht="23.5" customHeight="1">
      <c r="A346" s="304" t="s">
        <v>337</v>
      </c>
    </row>
    <row r="347" spans="1:3" ht="23.5" customHeight="1">
      <c r="A347" s="304" t="s">
        <v>338</v>
      </c>
    </row>
    <row r="348" spans="1:3" ht="23.5" customHeight="1">
      <c r="A348" s="304" t="s">
        <v>339</v>
      </c>
    </row>
    <row r="349" spans="1:3" ht="23.5" customHeight="1">
      <c r="A349" s="304" t="s">
        <v>340</v>
      </c>
    </row>
    <row r="350" spans="1:3" ht="23.5" customHeight="1">
      <c r="A350" s="304" t="s">
        <v>341</v>
      </c>
    </row>
    <row r="351" spans="1:3" ht="23.5" customHeight="1">
      <c r="A351" s="304" t="s">
        <v>342</v>
      </c>
    </row>
    <row r="352" spans="1:3" ht="23.5" customHeight="1">
      <c r="A352" s="337" t="s">
        <v>343</v>
      </c>
      <c r="B352" s="337"/>
      <c r="C352" s="337"/>
    </row>
    <row r="353" spans="1:11" ht="23.5" customHeight="1">
      <c r="B353" s="304" t="s">
        <v>344</v>
      </c>
    </row>
    <row r="354" spans="1:11" ht="23.5" customHeight="1">
      <c r="A354" s="304" t="s">
        <v>345</v>
      </c>
    </row>
    <row r="355" spans="1:11" ht="23.5" customHeight="1">
      <c r="A355" s="304" t="s">
        <v>346</v>
      </c>
      <c r="B355" s="375"/>
      <c r="C355" s="376"/>
    </row>
    <row r="356" spans="1:11" ht="23.5" customHeight="1">
      <c r="A356" s="304" t="s">
        <v>347</v>
      </c>
      <c r="B356" s="376"/>
      <c r="C356" s="376"/>
    </row>
    <row r="357" spans="1:11" ht="23.5" customHeight="1">
      <c r="A357" s="304" t="s">
        <v>348</v>
      </c>
    </row>
    <row r="358" spans="1:11" ht="23.5" customHeight="1">
      <c r="B358" s="304" t="s">
        <v>349</v>
      </c>
    </row>
    <row r="359" spans="1:11" ht="23.5" customHeight="1">
      <c r="A359" s="304" t="s">
        <v>350</v>
      </c>
    </row>
    <row r="360" spans="1:11" ht="23.5" customHeight="1">
      <c r="A360" s="304" t="s">
        <v>351</v>
      </c>
    </row>
    <row r="361" spans="1:11" ht="23.5" customHeight="1">
      <c r="A361" s="304" t="s">
        <v>352</v>
      </c>
    </row>
    <row r="362" spans="1:11" ht="23.5" customHeight="1">
      <c r="A362" s="304" t="s">
        <v>353</v>
      </c>
    </row>
    <row r="363" spans="1:11" ht="23.5" customHeight="1">
      <c r="A363" s="304" t="s">
        <v>354</v>
      </c>
    </row>
    <row r="364" spans="1:11" ht="23.5" customHeight="1">
      <c r="A364" s="304" t="s">
        <v>355</v>
      </c>
    </row>
    <row r="365" spans="1:11" ht="23.5" customHeight="1">
      <c r="A365" s="304" t="s">
        <v>356</v>
      </c>
    </row>
    <row r="366" spans="1:11" ht="23.5" customHeight="1">
      <c r="A366" s="304" t="s">
        <v>357</v>
      </c>
    </row>
    <row r="367" spans="1:11" ht="23.5" customHeight="1"/>
    <row r="368" spans="1:11" ht="24.65" customHeight="1">
      <c r="A368" s="567" t="s">
        <v>358</v>
      </c>
      <c r="B368" s="567"/>
      <c r="C368" s="567"/>
      <c r="D368" s="567"/>
      <c r="E368" s="567"/>
      <c r="F368" s="567"/>
      <c r="G368" s="567"/>
      <c r="H368" s="567"/>
      <c r="I368" s="567"/>
      <c r="J368" s="567"/>
      <c r="K368" s="567"/>
    </row>
    <row r="369" spans="1:11" ht="24.65" customHeight="1">
      <c r="A369" s="338"/>
      <c r="B369" s="338"/>
    </row>
    <row r="370" spans="1:11" ht="24.65" customHeight="1">
      <c r="A370" s="304" t="s">
        <v>359</v>
      </c>
    </row>
    <row r="371" spans="1:11" ht="24.65" customHeight="1">
      <c r="A371" s="304" t="s">
        <v>360</v>
      </c>
      <c r="C371" s="338"/>
    </row>
    <row r="372" spans="1:11" ht="24.65" customHeight="1">
      <c r="A372" s="304" t="s">
        <v>361</v>
      </c>
      <c r="B372" s="338"/>
      <c r="C372" s="338"/>
    </row>
    <row r="373" spans="1:11" ht="24.65" customHeight="1">
      <c r="A373" s="304" t="s">
        <v>362</v>
      </c>
      <c r="C373" s="338"/>
      <c r="D373" s="370"/>
      <c r="E373" s="370"/>
      <c r="F373" s="370"/>
      <c r="G373" s="370"/>
      <c r="H373" s="370"/>
      <c r="I373" s="370"/>
      <c r="J373" s="370"/>
      <c r="K373" s="370"/>
    </row>
    <row r="374" spans="1:11" ht="24.65" customHeight="1">
      <c r="A374" s="304" t="s">
        <v>363</v>
      </c>
      <c r="B374" s="338"/>
      <c r="C374" s="338"/>
      <c r="D374" s="370"/>
      <c r="E374" s="370"/>
      <c r="F374" s="370"/>
      <c r="G374" s="370"/>
      <c r="H374" s="377"/>
      <c r="I374" s="377"/>
      <c r="J374" s="377"/>
      <c r="K374" s="377"/>
    </row>
    <row r="375" spans="1:11" ht="24.65" customHeight="1">
      <c r="A375" s="304" t="s">
        <v>364</v>
      </c>
      <c r="B375" s="338"/>
      <c r="C375" s="338"/>
      <c r="D375" s="370"/>
      <c r="E375" s="370"/>
      <c r="F375" s="370"/>
      <c r="G375" s="370"/>
      <c r="H375" s="377"/>
      <c r="I375" s="377"/>
      <c r="J375" s="377"/>
      <c r="K375" s="377"/>
    </row>
    <row r="376" spans="1:11" ht="24.65" customHeight="1">
      <c r="A376" s="304" t="s">
        <v>365</v>
      </c>
    </row>
    <row r="377" spans="1:11" ht="24.65" customHeight="1">
      <c r="A377" s="304" t="s">
        <v>366</v>
      </c>
      <c r="C377" s="338"/>
    </row>
    <row r="378" spans="1:11" ht="24.65" customHeight="1">
      <c r="A378" s="338" t="s">
        <v>367</v>
      </c>
      <c r="B378" s="338"/>
      <c r="C378" s="338"/>
    </row>
    <row r="379" spans="1:11" ht="24.65" customHeight="1">
      <c r="A379" s="338" t="s">
        <v>368</v>
      </c>
      <c r="B379" s="338"/>
      <c r="C379" s="338"/>
    </row>
    <row r="380" spans="1:11" ht="24.65" customHeight="1">
      <c r="A380" s="362" t="s">
        <v>369</v>
      </c>
      <c r="B380" s="338"/>
      <c r="C380" s="338"/>
    </row>
    <row r="381" spans="1:11" ht="24.65" customHeight="1">
      <c r="A381" s="335" t="s">
        <v>370</v>
      </c>
      <c r="B381" s="338"/>
    </row>
    <row r="382" spans="1:11" ht="24.65" customHeight="1">
      <c r="A382" s="362" t="s">
        <v>371</v>
      </c>
    </row>
    <row r="383" spans="1:11" ht="24.65" customHeight="1">
      <c r="A383" s="338" t="s">
        <v>372</v>
      </c>
      <c r="B383" s="338"/>
    </row>
    <row r="384" spans="1:11" ht="24.65" customHeight="1">
      <c r="A384" s="338" t="s">
        <v>373</v>
      </c>
      <c r="B384" s="338"/>
    </row>
    <row r="385" spans="1:3" ht="24.65" customHeight="1">
      <c r="A385" s="338" t="s">
        <v>374</v>
      </c>
      <c r="B385" s="338"/>
    </row>
    <row r="386" spans="1:3" ht="24.65" customHeight="1">
      <c r="A386" s="338" t="s">
        <v>375</v>
      </c>
      <c r="B386" s="338"/>
    </row>
    <row r="387" spans="1:3" ht="24.65" customHeight="1">
      <c r="A387" s="338" t="s">
        <v>376</v>
      </c>
      <c r="B387" s="338"/>
    </row>
    <row r="388" spans="1:3" ht="24.65" customHeight="1">
      <c r="A388" s="338" t="s">
        <v>377</v>
      </c>
      <c r="B388" s="338"/>
    </row>
    <row r="389" spans="1:3" ht="24.65" customHeight="1">
      <c r="A389" s="378" t="s">
        <v>378</v>
      </c>
    </row>
    <row r="390" spans="1:3" ht="24.65" customHeight="1">
      <c r="A390" s="338" t="s">
        <v>379</v>
      </c>
      <c r="C390" s="338"/>
    </row>
    <row r="391" spans="1:3" ht="24.65" customHeight="1">
      <c r="A391" s="338" t="s">
        <v>380</v>
      </c>
      <c r="B391" s="338"/>
      <c r="C391" s="338"/>
    </row>
    <row r="392" spans="1:3" ht="24.65" customHeight="1">
      <c r="A392" s="338" t="s">
        <v>381</v>
      </c>
      <c r="B392" s="338"/>
      <c r="C392" s="338"/>
    </row>
    <row r="393" spans="1:3" ht="24.65" customHeight="1">
      <c r="A393" s="304" t="s">
        <v>382</v>
      </c>
    </row>
    <row r="394" spans="1:3" ht="24.65" customHeight="1">
      <c r="A394" s="304" t="s">
        <v>383</v>
      </c>
    </row>
    <row r="395" spans="1:3" ht="24.65" customHeight="1">
      <c r="A395" s="378" t="s">
        <v>384</v>
      </c>
    </row>
    <row r="396" spans="1:3" ht="24.65" customHeight="1">
      <c r="A396" s="338" t="s">
        <v>385</v>
      </c>
      <c r="C396" s="338"/>
    </row>
    <row r="397" spans="1:3" ht="24.65" customHeight="1">
      <c r="A397" s="338" t="s">
        <v>386</v>
      </c>
      <c r="B397" s="338"/>
      <c r="C397" s="338"/>
    </row>
    <row r="398" spans="1:3" ht="24.65" customHeight="1">
      <c r="A398" s="338" t="s">
        <v>387</v>
      </c>
      <c r="B398" s="338"/>
      <c r="C398" s="338"/>
    </row>
    <row r="399" spans="1:3" ht="24.65" customHeight="1">
      <c r="A399" s="338" t="s">
        <v>388</v>
      </c>
      <c r="B399" s="338"/>
      <c r="C399" s="338"/>
    </row>
    <row r="400" spans="1:3" ht="24.65" customHeight="1">
      <c r="A400" s="338" t="s">
        <v>389</v>
      </c>
      <c r="C400" s="338"/>
    </row>
    <row r="401" spans="1:14" ht="24.65" customHeight="1">
      <c r="A401" s="338" t="s">
        <v>390</v>
      </c>
      <c r="B401" s="338"/>
      <c r="C401" s="338"/>
    </row>
    <row r="402" spans="1:14" ht="24.65" customHeight="1">
      <c r="A402" s="304" t="s">
        <v>391</v>
      </c>
      <c r="B402" s="338"/>
      <c r="C402" s="338"/>
    </row>
    <row r="403" spans="1:14" ht="24.65" customHeight="1">
      <c r="B403" s="338"/>
      <c r="C403" s="338"/>
    </row>
    <row r="404" spans="1:14" ht="24" customHeight="1">
      <c r="A404" s="567" t="s">
        <v>392</v>
      </c>
      <c r="B404" s="567"/>
      <c r="C404" s="567"/>
      <c r="D404" s="567"/>
      <c r="E404" s="567"/>
      <c r="F404" s="567"/>
      <c r="G404" s="567"/>
      <c r="H404" s="567"/>
      <c r="I404" s="567"/>
      <c r="J404" s="567"/>
      <c r="K404" s="567"/>
    </row>
    <row r="405" spans="1:14" ht="24" customHeight="1">
      <c r="A405" s="338"/>
      <c r="B405" s="338"/>
    </row>
    <row r="406" spans="1:14" ht="24" customHeight="1">
      <c r="A406" s="335" t="s">
        <v>393</v>
      </c>
    </row>
    <row r="407" spans="1:14" ht="24" customHeight="1">
      <c r="A407" s="304" t="s">
        <v>394</v>
      </c>
    </row>
    <row r="408" spans="1:14" ht="24" customHeight="1">
      <c r="A408" s="304" t="s">
        <v>395</v>
      </c>
    </row>
    <row r="409" spans="1:14" s="62" customFormat="1" ht="24" customHeight="1">
      <c r="A409" s="304" t="s">
        <v>396</v>
      </c>
      <c r="K409" s="322"/>
      <c r="N409" s="379"/>
    </row>
    <row r="410" spans="1:14" ht="24" customHeight="1">
      <c r="A410" s="335" t="s">
        <v>397</v>
      </c>
    </row>
    <row r="411" spans="1:14" ht="24" customHeight="1">
      <c r="A411" s="304" t="s">
        <v>398</v>
      </c>
    </row>
    <row r="412" spans="1:14" ht="24" customHeight="1">
      <c r="A412" s="304" t="s">
        <v>399</v>
      </c>
    </row>
    <row r="413" spans="1:14" ht="24" customHeight="1">
      <c r="A413" s="304" t="s">
        <v>400</v>
      </c>
    </row>
    <row r="414" spans="1:14" ht="24" customHeight="1">
      <c r="A414" s="378" t="s">
        <v>401</v>
      </c>
      <c r="B414" s="338"/>
      <c r="C414" s="338"/>
      <c r="D414" s="338"/>
    </row>
    <row r="415" spans="1:14" ht="24" customHeight="1">
      <c r="A415" s="338" t="s">
        <v>402</v>
      </c>
      <c r="C415" s="338"/>
      <c r="D415" s="338"/>
    </row>
    <row r="416" spans="1:14" ht="24" customHeight="1">
      <c r="A416" s="338" t="s">
        <v>403</v>
      </c>
      <c r="B416" s="338"/>
      <c r="C416" s="338"/>
      <c r="D416" s="338"/>
    </row>
    <row r="417" spans="1:11" ht="24" customHeight="1">
      <c r="A417" s="338" t="s">
        <v>404</v>
      </c>
      <c r="B417" s="338"/>
      <c r="C417" s="338"/>
      <c r="D417" s="338"/>
    </row>
    <row r="418" spans="1:11" ht="24" customHeight="1">
      <c r="A418" s="304" t="s">
        <v>405</v>
      </c>
      <c r="B418" s="380"/>
      <c r="C418" s="381"/>
      <c r="D418" s="381"/>
      <c r="E418" s="381"/>
      <c r="F418" s="381"/>
      <c r="G418" s="381"/>
      <c r="H418" s="381"/>
      <c r="I418" s="381"/>
      <c r="J418" s="381"/>
      <c r="K418" s="381"/>
    </row>
    <row r="419" spans="1:11" ht="24" customHeight="1">
      <c r="B419" s="337" t="s">
        <v>406</v>
      </c>
      <c r="C419" s="382"/>
      <c r="D419" s="382"/>
      <c r="E419" s="382"/>
      <c r="F419" s="383"/>
      <c r="G419" s="383"/>
      <c r="H419" s="383"/>
      <c r="I419" s="382"/>
      <c r="J419" s="382"/>
      <c r="K419" s="382"/>
    </row>
    <row r="420" spans="1:11" ht="24" customHeight="1">
      <c r="A420" s="304" t="s">
        <v>407</v>
      </c>
      <c r="B420" s="384"/>
      <c r="C420" s="382"/>
      <c r="D420" s="382"/>
      <c r="E420" s="382"/>
      <c r="F420" s="383"/>
      <c r="G420" s="383"/>
      <c r="H420" s="383"/>
      <c r="I420" s="382"/>
      <c r="J420" s="382"/>
      <c r="K420" s="382"/>
    </row>
    <row r="421" spans="1:11" ht="24" customHeight="1">
      <c r="A421" s="304" t="s">
        <v>408</v>
      </c>
      <c r="C421" s="382"/>
      <c r="D421" s="382"/>
      <c r="E421" s="382"/>
      <c r="F421" s="383"/>
      <c r="G421" s="383"/>
      <c r="H421" s="383"/>
      <c r="I421" s="382"/>
      <c r="J421" s="382"/>
      <c r="K421" s="382"/>
    </row>
    <row r="422" spans="1:11" ht="24" customHeight="1">
      <c r="A422" s="304" t="s">
        <v>409</v>
      </c>
      <c r="B422" s="337" t="s">
        <v>410</v>
      </c>
      <c r="C422" s="382"/>
      <c r="D422" s="382"/>
      <c r="E422" s="382"/>
      <c r="F422" s="383"/>
      <c r="G422" s="383"/>
      <c r="H422" s="383"/>
      <c r="I422" s="382"/>
      <c r="J422" s="382"/>
      <c r="K422" s="382"/>
    </row>
    <row r="423" spans="1:11" ht="24" customHeight="1">
      <c r="A423" s="304" t="s">
        <v>411</v>
      </c>
      <c r="B423" s="343"/>
      <c r="C423" s="382"/>
      <c r="D423" s="382"/>
      <c r="E423" s="382"/>
      <c r="F423" s="383"/>
      <c r="G423" s="383"/>
      <c r="H423" s="383"/>
      <c r="I423" s="382"/>
      <c r="J423" s="382"/>
      <c r="K423" s="382"/>
    </row>
    <row r="424" spans="1:11" ht="24" customHeight="1">
      <c r="A424" s="304" t="s">
        <v>412</v>
      </c>
      <c r="C424" s="381"/>
      <c r="D424" s="381"/>
      <c r="E424" s="381"/>
      <c r="F424" s="381"/>
      <c r="G424" s="381"/>
      <c r="H424" s="381"/>
      <c r="I424" s="381"/>
      <c r="J424" s="381"/>
      <c r="K424" s="381"/>
    </row>
    <row r="425" spans="1:11" ht="24" customHeight="1">
      <c r="A425" s="304" t="s">
        <v>413</v>
      </c>
      <c r="B425" s="384"/>
      <c r="C425" s="382"/>
      <c r="D425" s="382"/>
      <c r="E425" s="382"/>
      <c r="F425" s="383"/>
      <c r="G425" s="383"/>
      <c r="H425" s="383"/>
      <c r="I425" s="382"/>
      <c r="J425" s="382"/>
      <c r="K425" s="382"/>
    </row>
    <row r="426" spans="1:11" ht="24" customHeight="1">
      <c r="B426" s="304" t="s">
        <v>414</v>
      </c>
      <c r="C426" s="382"/>
      <c r="D426" s="382"/>
      <c r="E426" s="382"/>
      <c r="F426" s="383"/>
      <c r="G426" s="383"/>
      <c r="H426" s="383"/>
      <c r="I426" s="382"/>
      <c r="J426" s="382"/>
      <c r="K426" s="382"/>
    </row>
    <row r="427" spans="1:11" ht="24" customHeight="1">
      <c r="A427" s="304" t="s">
        <v>415</v>
      </c>
      <c r="C427" s="382"/>
      <c r="D427" s="382"/>
      <c r="E427" s="382"/>
      <c r="F427" s="383"/>
      <c r="G427" s="383"/>
      <c r="H427" s="383"/>
      <c r="I427" s="382"/>
      <c r="J427" s="382"/>
      <c r="K427" s="382"/>
    </row>
    <row r="428" spans="1:11" ht="24" customHeight="1">
      <c r="A428" s="385" t="s">
        <v>416</v>
      </c>
      <c r="B428" s="386" t="s">
        <v>417</v>
      </c>
      <c r="C428" s="387"/>
      <c r="D428" s="387"/>
      <c r="E428" s="387"/>
      <c r="F428" s="388"/>
      <c r="G428" s="387"/>
      <c r="H428" s="337"/>
      <c r="I428" s="387"/>
      <c r="J428" s="387"/>
      <c r="K428" s="387"/>
    </row>
    <row r="429" spans="1:11" ht="24" customHeight="1">
      <c r="A429" s="385"/>
      <c r="B429" s="304" t="s">
        <v>418</v>
      </c>
      <c r="C429" s="387"/>
      <c r="D429" s="387"/>
      <c r="E429" s="387"/>
      <c r="F429" s="388"/>
      <c r="G429" s="387"/>
      <c r="H429" s="337"/>
      <c r="I429" s="387"/>
      <c r="J429" s="387"/>
      <c r="K429" s="387"/>
    </row>
    <row r="430" spans="1:11" ht="24" customHeight="1">
      <c r="A430" s="385" t="s">
        <v>416</v>
      </c>
      <c r="B430" s="386" t="s">
        <v>419</v>
      </c>
      <c r="C430" s="387"/>
      <c r="D430" s="387"/>
      <c r="E430" s="387"/>
      <c r="F430" s="388"/>
      <c r="G430" s="387"/>
      <c r="H430" s="337"/>
      <c r="I430" s="387"/>
      <c r="J430" s="387"/>
      <c r="K430" s="387"/>
    </row>
    <row r="431" spans="1:11" ht="24" customHeight="1">
      <c r="A431" s="337"/>
      <c r="B431" s="386" t="s">
        <v>420</v>
      </c>
      <c r="C431" s="387"/>
      <c r="D431" s="387"/>
      <c r="E431" s="387"/>
      <c r="F431" s="388"/>
      <c r="G431" s="387"/>
      <c r="H431" s="337"/>
      <c r="I431" s="387"/>
      <c r="J431" s="387"/>
      <c r="K431" s="387"/>
    </row>
    <row r="432" spans="1:11" ht="24" customHeight="1">
      <c r="A432" s="385" t="s">
        <v>416</v>
      </c>
      <c r="B432" s="386" t="s">
        <v>421</v>
      </c>
      <c r="C432" s="387"/>
      <c r="D432" s="387"/>
      <c r="E432" s="387"/>
      <c r="F432" s="388"/>
      <c r="G432" s="387"/>
      <c r="H432" s="337"/>
      <c r="I432" s="387"/>
      <c r="J432" s="387"/>
      <c r="K432" s="387"/>
    </row>
    <row r="433" spans="1:11" ht="24" customHeight="1">
      <c r="A433" s="338"/>
      <c r="B433" s="337" t="s">
        <v>422</v>
      </c>
      <c r="C433" s="387"/>
      <c r="D433" s="389"/>
      <c r="E433" s="382"/>
      <c r="F433" s="382"/>
      <c r="G433" s="383"/>
      <c r="H433" s="383"/>
      <c r="I433" s="383"/>
      <c r="J433" s="383"/>
      <c r="K433" s="382"/>
    </row>
    <row r="434" spans="1:11" ht="24" customHeight="1">
      <c r="A434" s="337" t="s">
        <v>423</v>
      </c>
      <c r="B434" s="390"/>
      <c r="C434" s="387"/>
      <c r="D434" s="389"/>
      <c r="E434" s="382"/>
      <c r="F434" s="382"/>
      <c r="G434" s="383"/>
      <c r="H434" s="383"/>
      <c r="I434" s="383"/>
      <c r="J434" s="383"/>
      <c r="K434" s="382"/>
    </row>
    <row r="435" spans="1:11" ht="24" customHeight="1">
      <c r="A435" s="337" t="s">
        <v>424</v>
      </c>
      <c r="B435" s="390"/>
      <c r="C435" s="387"/>
      <c r="D435" s="389"/>
      <c r="E435" s="350"/>
      <c r="F435" s="350"/>
      <c r="G435" s="391"/>
      <c r="H435" s="301"/>
      <c r="I435" s="350"/>
      <c r="J435" s="350"/>
      <c r="K435" s="350"/>
    </row>
    <row r="436" spans="1:11" ht="24" customHeight="1">
      <c r="A436" s="337"/>
      <c r="B436" s="337" t="s">
        <v>425</v>
      </c>
      <c r="C436" s="387"/>
      <c r="D436" s="389"/>
      <c r="E436" s="350"/>
      <c r="F436" s="350"/>
      <c r="G436" s="391"/>
      <c r="H436" s="301"/>
      <c r="I436" s="350"/>
      <c r="J436" s="350"/>
      <c r="K436" s="350"/>
    </row>
    <row r="437" spans="1:11" ht="24" customHeight="1">
      <c r="A437" s="337" t="s">
        <v>426</v>
      </c>
      <c r="B437" s="390"/>
      <c r="C437" s="387"/>
      <c r="D437" s="389"/>
      <c r="E437" s="350"/>
      <c r="F437" s="392"/>
      <c r="G437" s="392"/>
      <c r="H437" s="302"/>
      <c r="I437" s="392"/>
      <c r="J437" s="392"/>
      <c r="K437" s="350"/>
    </row>
    <row r="438" spans="1:11" ht="25" customHeight="1"/>
  </sheetData>
  <mergeCells count="15">
    <mergeCell ref="A330:K330"/>
    <mergeCell ref="A368:K368"/>
    <mergeCell ref="A404:K404"/>
    <mergeCell ref="A73:K73"/>
    <mergeCell ref="A110:K110"/>
    <mergeCell ref="A150:K150"/>
    <mergeCell ref="A185:K185"/>
    <mergeCell ref="A258:K258"/>
    <mergeCell ref="A223:K223"/>
    <mergeCell ref="A294:K294"/>
    <mergeCell ref="E59:G59"/>
    <mergeCell ref="A1:K1"/>
    <mergeCell ref="A2:K2"/>
    <mergeCell ref="A3:K3"/>
    <mergeCell ref="A36:K36"/>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5"/>
  <sheetViews>
    <sheetView topLeftCell="A56" zoomScale="90" zoomScaleNormal="90" zoomScaleSheetLayoutView="90" workbookViewId="0">
      <selection activeCell="D51" sqref="D51"/>
    </sheetView>
  </sheetViews>
  <sheetFormatPr defaultColWidth="9.09765625" defaultRowHeight="21" customHeight="1"/>
  <cols>
    <col min="1" max="1" width="2.69921875" style="14" customWidth="1"/>
    <col min="2" max="2" width="3.59765625" style="14" customWidth="1"/>
    <col min="3" max="3" width="3.09765625" style="14" customWidth="1"/>
    <col min="4" max="4" width="19.69921875" style="14" customWidth="1"/>
    <col min="5" max="5" width="1.296875" style="14" customWidth="1"/>
    <col min="6" max="6" width="19.69921875" style="14" customWidth="1"/>
    <col min="7" max="7" width="1.296875" style="14" customWidth="1"/>
    <col min="8" max="8" width="19.69921875" style="14" customWidth="1"/>
    <col min="9" max="9" width="1.296875" style="14" customWidth="1"/>
    <col min="10" max="10" width="14.69921875" style="14" customWidth="1"/>
    <col min="11" max="11" width="0.8984375" style="14" customWidth="1"/>
    <col min="12" max="12" width="14.69921875" style="14" customWidth="1"/>
    <col min="13" max="13" width="1.8984375" style="14" customWidth="1"/>
    <col min="14" max="16384" width="9.09765625" style="14"/>
  </cols>
  <sheetData>
    <row r="1" spans="1:12" ht="21" customHeight="1">
      <c r="A1" s="568" t="s">
        <v>427</v>
      </c>
      <c r="B1" s="569"/>
      <c r="C1" s="569"/>
      <c r="D1" s="569"/>
      <c r="E1" s="569"/>
      <c r="F1" s="569"/>
      <c r="G1" s="569"/>
      <c r="H1" s="569"/>
      <c r="I1" s="569"/>
      <c r="J1" s="569"/>
      <c r="K1" s="569"/>
      <c r="L1" s="569"/>
    </row>
    <row r="3" spans="1:12" ht="21" customHeight="1">
      <c r="A3" s="78" t="s">
        <v>428</v>
      </c>
      <c r="B3" s="24" t="s">
        <v>429</v>
      </c>
      <c r="C3" s="24"/>
    </row>
    <row r="4" spans="1:12" ht="21" customHeight="1">
      <c r="A4" s="5"/>
      <c r="B4" s="5"/>
      <c r="C4" s="5" t="s">
        <v>430</v>
      </c>
    </row>
    <row r="5" spans="1:12" ht="21" customHeight="1">
      <c r="A5" s="5"/>
      <c r="B5" s="5" t="s">
        <v>431</v>
      </c>
      <c r="C5" s="5"/>
    </row>
    <row r="6" spans="1:12" ht="21" customHeight="1">
      <c r="A6" s="5"/>
      <c r="B6" s="5" t="s">
        <v>432</v>
      </c>
      <c r="C6" s="5"/>
    </row>
    <row r="7" spans="1:12" ht="21" customHeight="1">
      <c r="A7" s="5"/>
      <c r="B7" s="5" t="s">
        <v>433</v>
      </c>
      <c r="C7" s="5"/>
    </row>
    <row r="8" spans="1:12" ht="21" customHeight="1">
      <c r="A8" s="5"/>
      <c r="B8" s="5" t="s">
        <v>434</v>
      </c>
      <c r="C8" s="5"/>
    </row>
    <row r="9" spans="1:12" ht="21" customHeight="1">
      <c r="A9" s="5"/>
      <c r="B9" s="5" t="s">
        <v>435</v>
      </c>
      <c r="C9" s="5"/>
    </row>
    <row r="10" spans="1:12" ht="21" customHeight="1">
      <c r="A10" s="5"/>
      <c r="B10" s="5" t="s">
        <v>436</v>
      </c>
      <c r="C10" s="5"/>
    </row>
    <row r="11" spans="1:12" ht="21" customHeight="1">
      <c r="A11" s="5"/>
      <c r="B11" s="5"/>
      <c r="C11" s="5"/>
    </row>
    <row r="12" spans="1:12" ht="21" customHeight="1">
      <c r="A12" s="5"/>
      <c r="B12" s="5" t="s">
        <v>437</v>
      </c>
      <c r="C12" s="5"/>
    </row>
    <row r="13" spans="1:12" ht="20.5" customHeight="1">
      <c r="A13" s="5"/>
      <c r="B13" s="5"/>
      <c r="C13" s="5"/>
      <c r="D13" s="5"/>
      <c r="E13" s="5"/>
      <c r="F13" s="5"/>
      <c r="G13" s="5"/>
      <c r="H13" s="571" t="s">
        <v>438</v>
      </c>
      <c r="I13" s="571"/>
      <c r="J13" s="571"/>
      <c r="K13" s="571"/>
      <c r="L13" s="571"/>
    </row>
    <row r="14" spans="1:12" ht="21" customHeight="1">
      <c r="A14" s="5"/>
      <c r="B14" s="5"/>
      <c r="C14" s="5"/>
      <c r="D14" s="5"/>
      <c r="E14" s="5"/>
      <c r="F14" s="5"/>
      <c r="G14" s="5"/>
      <c r="H14" s="473" t="s">
        <v>439</v>
      </c>
      <c r="I14" s="286"/>
      <c r="J14" s="473" t="s">
        <v>429</v>
      </c>
      <c r="K14" s="286"/>
      <c r="L14" s="473" t="s">
        <v>440</v>
      </c>
    </row>
    <row r="15" spans="1:12" ht="21" customHeight="1">
      <c r="A15" s="5"/>
      <c r="B15" s="5" t="s">
        <v>441</v>
      </c>
      <c r="C15" s="5"/>
      <c r="D15" s="5"/>
      <c r="E15" s="5"/>
      <c r="F15" s="5"/>
      <c r="G15" s="5"/>
      <c r="H15" s="5"/>
      <c r="I15" s="5"/>
      <c r="J15" s="5"/>
      <c r="K15" s="5"/>
      <c r="L15" s="5"/>
    </row>
    <row r="16" spans="1:12" ht="21" customHeight="1">
      <c r="A16" s="5"/>
      <c r="B16" s="5"/>
      <c r="C16" s="5" t="s">
        <v>442</v>
      </c>
      <c r="D16" s="5"/>
      <c r="E16" s="5"/>
      <c r="F16" s="5"/>
      <c r="G16" s="5"/>
      <c r="H16" s="160">
        <v>8498707.9399999995</v>
      </c>
      <c r="I16" s="160"/>
      <c r="J16" s="160">
        <v>42760000</v>
      </c>
      <c r="K16" s="160"/>
      <c r="L16" s="160">
        <f>+H16+J16</f>
        <v>51258707.939999998</v>
      </c>
    </row>
    <row r="17" spans="1:12" ht="21" customHeight="1">
      <c r="A17" s="5"/>
      <c r="B17" s="5"/>
      <c r="C17" s="5" t="s">
        <v>443</v>
      </c>
      <c r="D17" s="5"/>
      <c r="E17" s="5"/>
      <c r="F17" s="5"/>
      <c r="G17" s="5"/>
      <c r="H17" s="160">
        <v>98690567.310000002</v>
      </c>
      <c r="I17" s="160"/>
      <c r="J17" s="160">
        <f>-42760000+8552000+8209920</f>
        <v>-25998080</v>
      </c>
      <c r="K17" s="160"/>
      <c r="L17" s="160">
        <f>+H17+J17</f>
        <v>72692487.310000002</v>
      </c>
    </row>
    <row r="18" spans="1:12" ht="21" customHeight="1">
      <c r="A18" s="5"/>
      <c r="B18" s="5" t="s">
        <v>444</v>
      </c>
      <c r="C18" s="5"/>
      <c r="D18" s="5"/>
      <c r="E18" s="5"/>
      <c r="F18" s="5"/>
      <c r="G18" s="5"/>
      <c r="H18" s="160"/>
      <c r="I18" s="160"/>
      <c r="J18" s="160"/>
      <c r="K18" s="160"/>
      <c r="L18" s="160"/>
    </row>
    <row r="19" spans="1:12" ht="21" customHeight="1">
      <c r="A19" s="5"/>
      <c r="B19" s="5"/>
      <c r="C19" s="5" t="s">
        <v>445</v>
      </c>
      <c r="D19" s="5"/>
      <c r="E19" s="5"/>
      <c r="F19" s="5"/>
      <c r="G19" s="5"/>
      <c r="H19" s="160">
        <v>-34029949.219999999</v>
      </c>
      <c r="I19" s="160"/>
      <c r="J19" s="160">
        <v>-8552000</v>
      </c>
      <c r="K19" s="160"/>
      <c r="L19" s="160">
        <f>+H19+J19</f>
        <v>-42581949.219999999</v>
      </c>
    </row>
    <row r="20" spans="1:12" ht="21" customHeight="1">
      <c r="A20" s="5"/>
      <c r="B20" s="5"/>
      <c r="C20" s="5" t="s">
        <v>446</v>
      </c>
      <c r="D20" s="5"/>
      <c r="E20" s="5"/>
      <c r="F20" s="5"/>
      <c r="G20" s="5"/>
      <c r="H20" s="160">
        <v>-67079380.549999997</v>
      </c>
      <c r="I20" s="160"/>
      <c r="J20" s="160">
        <v>-8209920</v>
      </c>
      <c r="K20" s="5"/>
      <c r="L20" s="160">
        <f>+H20+J20</f>
        <v>-75289300.549999997</v>
      </c>
    </row>
    <row r="21" spans="1:12" ht="21" customHeight="1">
      <c r="A21" s="5"/>
      <c r="D21" s="5"/>
      <c r="E21" s="5"/>
      <c r="F21" s="5"/>
      <c r="G21" s="5"/>
      <c r="H21" s="5"/>
      <c r="I21" s="5"/>
      <c r="J21" s="5"/>
      <c r="K21" s="5"/>
      <c r="L21" s="5"/>
    </row>
    <row r="22" spans="1:12" ht="21" customHeight="1">
      <c r="A22" s="5"/>
      <c r="B22" s="5"/>
      <c r="C22" s="5" t="s">
        <v>447</v>
      </c>
      <c r="D22" s="5"/>
      <c r="E22" s="5"/>
      <c r="F22" s="5"/>
      <c r="G22" s="5"/>
      <c r="H22" s="5"/>
      <c r="I22" s="5"/>
      <c r="J22" s="5"/>
      <c r="K22" s="5"/>
      <c r="L22" s="5"/>
    </row>
    <row r="23" spans="1:12" ht="21" customHeight="1">
      <c r="A23" s="5"/>
      <c r="B23" s="5" t="s">
        <v>448</v>
      </c>
      <c r="C23" s="5"/>
      <c r="D23" s="5"/>
      <c r="E23" s="5"/>
      <c r="F23" s="5"/>
      <c r="G23" s="5"/>
      <c r="H23" s="5"/>
      <c r="I23" s="5"/>
      <c r="J23" s="5"/>
      <c r="K23" s="5"/>
      <c r="L23" s="5"/>
    </row>
    <row r="24" spans="1:12" ht="21" customHeight="1">
      <c r="B24" s="5" t="s">
        <v>449</v>
      </c>
      <c r="C24" s="5"/>
    </row>
    <row r="25" spans="1:12" ht="21" customHeight="1">
      <c r="B25" s="5"/>
      <c r="C25" s="14" t="s">
        <v>1347</v>
      </c>
    </row>
    <row r="26" spans="1:12" ht="21" customHeight="1">
      <c r="B26" s="5"/>
    </row>
    <row r="27" spans="1:12" s="475" customFormat="1" ht="21" customHeight="1">
      <c r="A27" s="474" t="s">
        <v>450</v>
      </c>
      <c r="B27" s="475" t="s">
        <v>451</v>
      </c>
    </row>
    <row r="28" spans="1:12" ht="21" customHeight="1">
      <c r="B28" s="476">
        <v>6.1</v>
      </c>
      <c r="C28" s="14" t="s">
        <v>452</v>
      </c>
    </row>
    <row r="29" spans="1:12" ht="21" customHeight="1">
      <c r="C29" s="14" t="s">
        <v>453</v>
      </c>
    </row>
    <row r="31" spans="1:12" s="477" customFormat="1" ht="21" customHeight="1">
      <c r="B31" s="477" t="s">
        <v>454</v>
      </c>
      <c r="C31" s="478"/>
      <c r="D31" s="478" t="s">
        <v>455</v>
      </c>
      <c r="F31" s="477" t="s">
        <v>56</v>
      </c>
      <c r="H31" s="477" t="s">
        <v>456</v>
      </c>
      <c r="J31" s="570" t="s">
        <v>457</v>
      </c>
      <c r="K31" s="570"/>
      <c r="L31" s="570"/>
    </row>
    <row r="32" spans="1:12" s="477" customFormat="1" ht="21" customHeight="1"/>
    <row r="33" spans="1:12" ht="21" customHeight="1">
      <c r="B33" s="472" t="s">
        <v>458</v>
      </c>
      <c r="C33" s="14" t="s">
        <v>459</v>
      </c>
      <c r="F33" s="472" t="s">
        <v>62</v>
      </c>
      <c r="G33" s="472"/>
      <c r="H33" s="476" t="s">
        <v>460</v>
      </c>
      <c r="I33" s="479"/>
      <c r="J33" s="14" t="s">
        <v>461</v>
      </c>
    </row>
    <row r="34" spans="1:12" ht="21" customHeight="1">
      <c r="B34" s="472"/>
      <c r="F34" s="472"/>
      <c r="G34" s="472"/>
      <c r="H34" s="479"/>
      <c r="I34" s="479"/>
      <c r="J34" s="14" t="s">
        <v>462</v>
      </c>
    </row>
    <row r="35" spans="1:12" ht="21" customHeight="1">
      <c r="B35" s="472"/>
      <c r="F35" s="472"/>
      <c r="G35" s="472"/>
      <c r="H35" s="472"/>
      <c r="J35" s="14" t="s">
        <v>463</v>
      </c>
    </row>
    <row r="36" spans="1:12" ht="21" customHeight="1">
      <c r="B36" s="472"/>
      <c r="F36" s="472"/>
      <c r="G36" s="472"/>
      <c r="H36" s="472"/>
    </row>
    <row r="37" spans="1:12" ht="21" customHeight="1">
      <c r="B37" s="472" t="s">
        <v>464</v>
      </c>
      <c r="C37" s="14" t="s">
        <v>465</v>
      </c>
      <c r="F37" s="472" t="s">
        <v>466</v>
      </c>
      <c r="G37" s="472"/>
      <c r="H37" s="476" t="s">
        <v>467</v>
      </c>
      <c r="J37" s="14" t="s">
        <v>468</v>
      </c>
    </row>
    <row r="38" spans="1:12" ht="21" customHeight="1">
      <c r="B38" s="472"/>
      <c r="D38" s="14" t="s">
        <v>469</v>
      </c>
      <c r="F38" s="472" t="s">
        <v>470</v>
      </c>
      <c r="G38" s="472"/>
      <c r="H38" s="476" t="s">
        <v>471</v>
      </c>
    </row>
    <row r="39" spans="1:12" ht="21" customHeight="1">
      <c r="B39" s="472"/>
      <c r="F39" s="472" t="s">
        <v>472</v>
      </c>
      <c r="G39" s="472"/>
      <c r="H39" s="476" t="s">
        <v>473</v>
      </c>
      <c r="J39" s="14" t="s">
        <v>474</v>
      </c>
    </row>
    <row r="40" spans="1:12" ht="21" customHeight="1">
      <c r="B40" s="472"/>
      <c r="F40" s="472" t="s">
        <v>475</v>
      </c>
      <c r="G40" s="472"/>
      <c r="H40" s="14" t="s">
        <v>476</v>
      </c>
      <c r="J40" s="14" t="s">
        <v>474</v>
      </c>
    </row>
    <row r="41" spans="1:12" ht="21" customHeight="1">
      <c r="B41" s="472"/>
    </row>
    <row r="42" spans="1:12" ht="21" customHeight="1">
      <c r="B42" s="472"/>
    </row>
    <row r="43" spans="1:12" ht="21" customHeight="1">
      <c r="B43" s="472"/>
    </row>
    <row r="44" spans="1:12" ht="21" customHeight="1">
      <c r="A44" s="568" t="s">
        <v>482</v>
      </c>
      <c r="B44" s="569"/>
      <c r="C44" s="569"/>
      <c r="D44" s="569"/>
      <c r="E44" s="569"/>
      <c r="F44" s="569"/>
      <c r="G44" s="569"/>
      <c r="H44" s="569"/>
      <c r="I44" s="569"/>
      <c r="J44" s="569"/>
      <c r="K44" s="569"/>
      <c r="L44" s="569"/>
    </row>
    <row r="45" spans="1:12" ht="21" customHeight="1">
      <c r="B45" s="472"/>
    </row>
    <row r="46" spans="1:12" s="477" customFormat="1" ht="21" customHeight="1">
      <c r="B46" s="477" t="s">
        <v>454</v>
      </c>
      <c r="C46" s="478"/>
      <c r="D46" s="478" t="s">
        <v>455</v>
      </c>
      <c r="F46" s="477" t="s">
        <v>56</v>
      </c>
      <c r="H46" s="477" t="s">
        <v>456</v>
      </c>
      <c r="J46" s="570" t="s">
        <v>457</v>
      </c>
      <c r="K46" s="570"/>
      <c r="L46" s="570"/>
    </row>
    <row r="47" spans="1:12" ht="21" customHeight="1">
      <c r="B47" s="472"/>
    </row>
    <row r="48" spans="1:12" ht="21" customHeight="1">
      <c r="B48" s="472" t="s">
        <v>477</v>
      </c>
      <c r="C48" s="476" t="s">
        <v>478</v>
      </c>
      <c r="F48" s="472" t="s">
        <v>479</v>
      </c>
      <c r="G48" s="472"/>
      <c r="H48" s="476" t="s">
        <v>467</v>
      </c>
      <c r="J48" s="14" t="s">
        <v>468</v>
      </c>
    </row>
    <row r="49" spans="2:10" ht="21" customHeight="1">
      <c r="B49" s="472"/>
      <c r="D49" s="14" t="s">
        <v>480</v>
      </c>
      <c r="G49" s="472"/>
      <c r="H49" s="476" t="s">
        <v>471</v>
      </c>
    </row>
    <row r="50" spans="2:10" ht="21" customHeight="1">
      <c r="B50" s="472"/>
      <c r="G50" s="472"/>
      <c r="H50" s="476" t="s">
        <v>473</v>
      </c>
      <c r="J50" s="14" t="s">
        <v>474</v>
      </c>
    </row>
    <row r="51" spans="2:10" ht="21" customHeight="1">
      <c r="B51" s="472"/>
      <c r="G51" s="472"/>
      <c r="H51" s="476" t="s">
        <v>481</v>
      </c>
      <c r="J51" s="14" t="s">
        <v>468</v>
      </c>
    </row>
    <row r="52" spans="2:10" ht="21" customHeight="1">
      <c r="B52" s="472"/>
      <c r="G52" s="472"/>
      <c r="H52" s="476"/>
    </row>
    <row r="53" spans="2:10" ht="21" customHeight="1">
      <c r="B53" s="480" t="s">
        <v>483</v>
      </c>
      <c r="C53" s="14" t="s">
        <v>484</v>
      </c>
      <c r="F53" s="472" t="s">
        <v>479</v>
      </c>
      <c r="H53" s="476" t="s">
        <v>467</v>
      </c>
      <c r="J53" s="14" t="s">
        <v>468</v>
      </c>
    </row>
    <row r="54" spans="2:10" ht="21" customHeight="1">
      <c r="B54" s="472"/>
      <c r="H54" s="476" t="s">
        <v>471</v>
      </c>
    </row>
    <row r="55" spans="2:10" ht="21" customHeight="1">
      <c r="B55" s="472"/>
      <c r="H55" s="476"/>
    </row>
    <row r="56" spans="2:10" ht="21" customHeight="1">
      <c r="B56" s="480" t="s">
        <v>428</v>
      </c>
      <c r="C56" s="14" t="s">
        <v>485</v>
      </c>
      <c r="F56" s="472" t="s">
        <v>479</v>
      </c>
      <c r="H56" s="476" t="s">
        <v>467</v>
      </c>
      <c r="J56" s="14" t="s">
        <v>468</v>
      </c>
    </row>
    <row r="57" spans="2:10" ht="21" customHeight="1">
      <c r="B57" s="472"/>
      <c r="H57" s="476" t="s">
        <v>471</v>
      </c>
    </row>
    <row r="58" spans="2:10" ht="21" customHeight="1">
      <c r="B58" s="472"/>
      <c r="H58" s="476" t="s">
        <v>473</v>
      </c>
      <c r="J58" s="14" t="s">
        <v>474</v>
      </c>
    </row>
    <row r="59" spans="2:10" ht="21" customHeight="1">
      <c r="B59" s="472"/>
      <c r="H59" s="476"/>
    </row>
    <row r="60" spans="2:10" ht="21" customHeight="1">
      <c r="B60" s="480" t="s">
        <v>450</v>
      </c>
      <c r="C60" s="14" t="s">
        <v>486</v>
      </c>
      <c r="F60" s="472" t="s">
        <v>479</v>
      </c>
      <c r="H60" s="476" t="s">
        <v>467</v>
      </c>
      <c r="J60" s="14" t="s">
        <v>468</v>
      </c>
    </row>
    <row r="61" spans="2:10" ht="21" customHeight="1">
      <c r="B61" s="472"/>
      <c r="H61" s="476" t="s">
        <v>471</v>
      </c>
    </row>
    <row r="62" spans="2:10" ht="21" customHeight="1">
      <c r="B62" s="472"/>
      <c r="H62" s="476"/>
    </row>
    <row r="63" spans="2:10" ht="21" customHeight="1">
      <c r="B63" s="480" t="s">
        <v>487</v>
      </c>
      <c r="C63" s="14" t="s">
        <v>488</v>
      </c>
      <c r="F63" s="472" t="s">
        <v>489</v>
      </c>
      <c r="H63" s="476" t="s">
        <v>490</v>
      </c>
      <c r="J63" s="14" t="s">
        <v>474</v>
      </c>
    </row>
    <row r="64" spans="2:10" ht="21" customHeight="1">
      <c r="F64" s="472" t="s">
        <v>491</v>
      </c>
      <c r="H64" s="476" t="s">
        <v>492</v>
      </c>
    </row>
    <row r="66" spans="2:10" ht="21" customHeight="1">
      <c r="B66" s="480" t="s">
        <v>493</v>
      </c>
      <c r="C66" s="14" t="s">
        <v>494</v>
      </c>
      <c r="F66" s="472" t="s">
        <v>495</v>
      </c>
      <c r="H66" s="476" t="s">
        <v>467</v>
      </c>
      <c r="J66" s="14" t="s">
        <v>468</v>
      </c>
    </row>
    <row r="67" spans="2:10" ht="21" customHeight="1">
      <c r="D67" s="14" t="s">
        <v>469</v>
      </c>
      <c r="F67" s="472" t="s">
        <v>491</v>
      </c>
      <c r="H67" s="476" t="s">
        <v>471</v>
      </c>
    </row>
    <row r="69" spans="2:10" ht="21" customHeight="1">
      <c r="B69" s="480" t="s">
        <v>496</v>
      </c>
      <c r="C69" s="14" t="s">
        <v>497</v>
      </c>
      <c r="F69" s="472" t="s">
        <v>498</v>
      </c>
      <c r="H69" s="472" t="s">
        <v>499</v>
      </c>
      <c r="J69" s="14" t="s">
        <v>468</v>
      </c>
    </row>
    <row r="70" spans="2:10" ht="21" customHeight="1">
      <c r="F70" s="472" t="s">
        <v>500</v>
      </c>
    </row>
    <row r="71" spans="2:10" ht="21" customHeight="1">
      <c r="F71" s="472" t="s">
        <v>501</v>
      </c>
    </row>
    <row r="72" spans="2:10" ht="21" customHeight="1">
      <c r="B72" s="480" t="s">
        <v>502</v>
      </c>
      <c r="C72" s="14" t="s">
        <v>503</v>
      </c>
      <c r="F72" s="472" t="s">
        <v>504</v>
      </c>
      <c r="H72" s="472" t="s">
        <v>505</v>
      </c>
      <c r="J72" s="14" t="s">
        <v>468</v>
      </c>
    </row>
    <row r="73" spans="2:10" ht="21" customHeight="1">
      <c r="F73" s="472" t="s">
        <v>506</v>
      </c>
    </row>
    <row r="74" spans="2:10" ht="21" customHeight="1">
      <c r="F74" s="472" t="s">
        <v>65</v>
      </c>
    </row>
    <row r="75" spans="2:10" ht="21" customHeight="1">
      <c r="B75" s="472" t="s">
        <v>507</v>
      </c>
      <c r="C75" s="14" t="s">
        <v>508</v>
      </c>
    </row>
  </sheetData>
  <mergeCells count="5">
    <mergeCell ref="A1:L1"/>
    <mergeCell ref="J31:L31"/>
    <mergeCell ref="H13:L13"/>
    <mergeCell ref="J46:L46"/>
    <mergeCell ref="A44:L44"/>
  </mergeCells>
  <phoneticPr fontId="90" type="noConversion"/>
  <pageMargins left="0.98425196850393704" right="0.39370078740157483" top="0.61"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63"/>
  <sheetViews>
    <sheetView topLeftCell="A154" zoomScale="90" zoomScaleNormal="90" zoomScaleSheetLayoutView="90" workbookViewId="0">
      <selection activeCell="F158" sqref="F158"/>
    </sheetView>
  </sheetViews>
  <sheetFormatPr defaultColWidth="9.09765625" defaultRowHeight="27" customHeight="1"/>
  <cols>
    <col min="1" max="1" width="2.69921875" style="27" customWidth="1"/>
    <col min="2" max="2" width="3.8984375" style="27" customWidth="1"/>
    <col min="3" max="3" width="3.09765625" style="27" customWidth="1"/>
    <col min="4" max="4" width="4.8984375" style="27" customWidth="1"/>
    <col min="5" max="6" width="9.09765625" style="27" customWidth="1"/>
    <col min="7" max="7" width="8" style="27" customWidth="1"/>
    <col min="8" max="8" width="1.69921875" style="27" customWidth="1"/>
    <col min="9" max="9" width="15.69921875" style="27" customWidth="1"/>
    <col min="10" max="10" width="0.8984375" style="27" customWidth="1"/>
    <col min="11" max="11" width="15.69921875" style="27" customWidth="1"/>
    <col min="12" max="12" width="0.8984375" style="27" customWidth="1"/>
    <col min="13" max="13" width="15.69921875" style="27" customWidth="1"/>
    <col min="14" max="14" width="0.8984375" style="27" customWidth="1"/>
    <col min="15" max="15" width="15.69921875" style="27" customWidth="1"/>
    <col min="16" max="16" width="1.3984375" style="27" customWidth="1"/>
    <col min="17" max="16384" width="9.09765625" style="27"/>
  </cols>
  <sheetData>
    <row r="1" spans="1:15" ht="27" customHeight="1">
      <c r="A1" s="573" t="s">
        <v>509</v>
      </c>
      <c r="B1" s="575"/>
      <c r="C1" s="575"/>
      <c r="D1" s="575"/>
      <c r="E1" s="575"/>
      <c r="F1" s="575"/>
      <c r="G1" s="575"/>
      <c r="H1" s="575"/>
      <c r="I1" s="575"/>
      <c r="J1" s="575"/>
      <c r="K1" s="575"/>
      <c r="L1" s="575"/>
      <c r="M1" s="575"/>
      <c r="N1" s="575"/>
      <c r="O1" s="575"/>
    </row>
    <row r="3" spans="1:15" ht="27" customHeight="1">
      <c r="B3" s="28" t="s">
        <v>510</v>
      </c>
      <c r="C3" s="29" t="s">
        <v>511</v>
      </c>
    </row>
    <row r="4" spans="1:15" ht="27" customHeight="1">
      <c r="B4" s="28"/>
      <c r="C4" s="29" t="s">
        <v>512</v>
      </c>
    </row>
    <row r="5" spans="1:15" s="30" customFormat="1" ht="27" customHeight="1">
      <c r="I5" s="572" t="s">
        <v>513</v>
      </c>
      <c r="J5" s="572"/>
      <c r="K5" s="572"/>
      <c r="L5" s="31"/>
      <c r="M5" s="572" t="s">
        <v>514</v>
      </c>
      <c r="N5" s="572"/>
      <c r="O5" s="572"/>
    </row>
    <row r="6" spans="1:15" s="30" customFormat="1" ht="27" customHeight="1">
      <c r="I6" s="242" t="s">
        <v>515</v>
      </c>
      <c r="J6" s="32"/>
      <c r="K6" s="242" t="s">
        <v>516</v>
      </c>
      <c r="L6" s="32"/>
      <c r="M6" s="242" t="s">
        <v>515</v>
      </c>
      <c r="N6" s="32"/>
      <c r="O6" s="242" t="s">
        <v>516</v>
      </c>
    </row>
    <row r="7" spans="1:15" ht="27" customHeight="1">
      <c r="C7" s="33" t="s">
        <v>517</v>
      </c>
      <c r="D7" s="1"/>
      <c r="E7" s="1"/>
      <c r="F7" s="1"/>
      <c r="G7" s="1"/>
      <c r="I7" s="15"/>
      <c r="J7" s="15"/>
      <c r="K7" s="15"/>
      <c r="L7" s="15"/>
      <c r="M7" s="15"/>
      <c r="N7" s="15"/>
      <c r="O7" s="15"/>
    </row>
    <row r="8" spans="1:15" ht="27" customHeight="1">
      <c r="C8" s="1"/>
      <c r="D8" s="29" t="s">
        <v>518</v>
      </c>
      <c r="E8" s="1"/>
      <c r="F8" s="1"/>
      <c r="G8" s="1"/>
      <c r="I8" s="15">
        <v>0</v>
      </c>
      <c r="J8" s="15"/>
      <c r="K8" s="15">
        <v>0</v>
      </c>
      <c r="L8" s="15"/>
      <c r="M8" s="171">
        <v>24108075.550000001</v>
      </c>
      <c r="N8" s="15"/>
      <c r="O8" s="15">
        <v>74371361.780000001</v>
      </c>
    </row>
    <row r="9" spans="1:15" ht="27" customHeight="1">
      <c r="C9" s="1"/>
      <c r="D9" s="29" t="s">
        <v>519</v>
      </c>
      <c r="E9" s="1"/>
      <c r="F9" s="1"/>
      <c r="G9" s="1"/>
      <c r="I9" s="15">
        <v>0</v>
      </c>
      <c r="J9" s="15"/>
      <c r="K9" s="15">
        <v>0</v>
      </c>
      <c r="L9" s="15"/>
      <c r="M9" s="171">
        <v>63000000</v>
      </c>
      <c r="N9" s="15"/>
      <c r="O9" s="15">
        <v>0</v>
      </c>
    </row>
    <row r="10" spans="1:15" ht="27" customHeight="1">
      <c r="C10" s="1"/>
      <c r="D10" s="5" t="s">
        <v>520</v>
      </c>
      <c r="E10" s="1"/>
      <c r="F10" s="1"/>
      <c r="G10" s="1"/>
      <c r="I10" s="15">
        <v>0</v>
      </c>
      <c r="J10" s="15"/>
      <c r="K10" s="15">
        <v>0</v>
      </c>
      <c r="L10" s="15"/>
      <c r="M10" s="171">
        <v>-24500000</v>
      </c>
      <c r="N10" s="15"/>
      <c r="O10" s="15">
        <v>-50000000</v>
      </c>
    </row>
    <row r="11" spans="1:15" ht="27" customHeight="1">
      <c r="C11" s="1"/>
      <c r="D11" s="5" t="s">
        <v>521</v>
      </c>
      <c r="E11" s="1"/>
      <c r="F11" s="1"/>
      <c r="G11" s="1"/>
      <c r="I11" s="15"/>
      <c r="J11" s="15"/>
      <c r="K11" s="15"/>
      <c r="L11" s="15"/>
      <c r="M11" s="171"/>
      <c r="N11" s="15"/>
      <c r="O11" s="15"/>
    </row>
    <row r="12" spans="1:15" ht="27" customHeight="1">
      <c r="C12" s="1"/>
      <c r="D12" s="5" t="s">
        <v>522</v>
      </c>
      <c r="E12" s="1"/>
      <c r="F12" s="1"/>
      <c r="G12" s="1"/>
      <c r="I12" s="15">
        <v>0</v>
      </c>
      <c r="J12" s="15"/>
      <c r="K12" s="15">
        <v>0</v>
      </c>
      <c r="L12" s="15"/>
      <c r="M12" s="171">
        <v>164295</v>
      </c>
      <c r="N12" s="15"/>
      <c r="O12" s="15">
        <v>-263286.23000000045</v>
      </c>
    </row>
    <row r="13" spans="1:15" ht="27" customHeight="1" thickBot="1">
      <c r="D13" s="27" t="s">
        <v>523</v>
      </c>
      <c r="I13" s="512">
        <f>SUM(I8:I12)</f>
        <v>0</v>
      </c>
      <c r="K13" s="512">
        <f>SUM(K8:K12)</f>
        <v>0</v>
      </c>
      <c r="M13" s="512">
        <f>SUM(M8:M12)</f>
        <v>62772370.549999997</v>
      </c>
      <c r="O13" s="512">
        <f>SUM(O8:O12)</f>
        <v>24108075.550000001</v>
      </c>
    </row>
    <row r="14" spans="1:15" ht="27" customHeight="1" thickTop="1">
      <c r="I14" s="15"/>
      <c r="K14" s="15"/>
      <c r="M14" s="15"/>
      <c r="O14" s="15"/>
    </row>
    <row r="15" spans="1:15" s="30" customFormat="1" ht="27" customHeight="1">
      <c r="I15" s="572" t="s">
        <v>513</v>
      </c>
      <c r="J15" s="572"/>
      <c r="K15" s="572"/>
      <c r="L15" s="31"/>
      <c r="M15" s="572" t="s">
        <v>514</v>
      </c>
      <c r="N15" s="572"/>
      <c r="O15" s="572"/>
    </row>
    <row r="16" spans="1:15" s="30" customFormat="1" ht="27" customHeight="1">
      <c r="I16" s="242" t="s">
        <v>515</v>
      </c>
      <c r="J16" s="32"/>
      <c r="K16" s="242" t="s">
        <v>516</v>
      </c>
      <c r="L16" s="32"/>
      <c r="M16" s="242" t="s">
        <v>515</v>
      </c>
      <c r="N16" s="32"/>
      <c r="O16" s="242" t="s">
        <v>516</v>
      </c>
    </row>
    <row r="17" spans="1:15" ht="27" customHeight="1">
      <c r="C17" s="33" t="s">
        <v>524</v>
      </c>
      <c r="D17" s="1"/>
      <c r="E17" s="1"/>
      <c r="F17" s="1"/>
      <c r="G17" s="1"/>
      <c r="I17" s="15"/>
      <c r="J17" s="15"/>
      <c r="K17" s="15"/>
      <c r="L17" s="15"/>
      <c r="M17" s="15"/>
      <c r="N17" s="15"/>
      <c r="O17" s="15"/>
    </row>
    <row r="18" spans="1:15" ht="27" customHeight="1">
      <c r="C18" s="1"/>
      <c r="D18" s="29" t="s">
        <v>525</v>
      </c>
      <c r="E18" s="1"/>
      <c r="F18" s="1"/>
      <c r="G18" s="1"/>
      <c r="I18" s="171">
        <v>15453968</v>
      </c>
      <c r="J18" s="15"/>
      <c r="K18" s="15">
        <v>8549363</v>
      </c>
      <c r="L18" s="15"/>
      <c r="M18" s="15">
        <v>0</v>
      </c>
      <c r="N18" s="15"/>
      <c r="O18" s="15">
        <v>0</v>
      </c>
    </row>
    <row r="19" spans="1:15" ht="27" customHeight="1">
      <c r="C19" s="1"/>
      <c r="D19" s="29" t="s">
        <v>526</v>
      </c>
      <c r="E19" s="1"/>
      <c r="F19" s="1"/>
      <c r="G19" s="1"/>
      <c r="I19" s="171">
        <v>51131479.600000001</v>
      </c>
      <c r="J19" s="15"/>
      <c r="K19" s="15">
        <v>55969535.899999999</v>
      </c>
      <c r="L19" s="15"/>
      <c r="M19" s="15">
        <v>0</v>
      </c>
      <c r="N19" s="15"/>
      <c r="O19" s="15">
        <v>0</v>
      </c>
    </row>
    <row r="20" spans="1:15" ht="27" customHeight="1">
      <c r="C20" s="1"/>
      <c r="D20" s="5" t="s">
        <v>527</v>
      </c>
      <c r="E20" s="1"/>
      <c r="F20" s="1"/>
      <c r="G20" s="1"/>
      <c r="I20" s="171"/>
      <c r="J20" s="15"/>
      <c r="K20" s="15"/>
      <c r="L20" s="15"/>
      <c r="M20" s="15"/>
      <c r="N20" s="15"/>
      <c r="O20" s="15"/>
    </row>
    <row r="21" spans="1:15" ht="27" customHeight="1">
      <c r="C21" s="1"/>
      <c r="E21" s="1" t="s">
        <v>528</v>
      </c>
      <c r="F21" s="1"/>
      <c r="G21" s="1"/>
      <c r="I21" s="171">
        <v>3697720</v>
      </c>
      <c r="J21" s="15"/>
      <c r="K21" s="15">
        <v>5188800</v>
      </c>
      <c r="L21" s="15"/>
      <c r="M21" s="15">
        <v>0</v>
      </c>
      <c r="N21" s="15"/>
      <c r="O21" s="15">
        <v>0</v>
      </c>
    </row>
    <row r="22" spans="1:15" ht="27" customHeight="1">
      <c r="C22" s="1"/>
      <c r="D22" s="5" t="s">
        <v>485</v>
      </c>
      <c r="E22" s="1"/>
      <c r="F22" s="1"/>
      <c r="G22" s="1"/>
      <c r="I22" s="171">
        <v>6260605.5999999996</v>
      </c>
      <c r="J22" s="15"/>
      <c r="K22" s="15">
        <v>3178225.1</v>
      </c>
      <c r="L22" s="15"/>
      <c r="M22" s="15">
        <v>0</v>
      </c>
      <c r="N22" s="15"/>
      <c r="O22" s="15">
        <v>0</v>
      </c>
    </row>
    <row r="23" spans="1:15" ht="27" customHeight="1">
      <c r="C23" s="1"/>
      <c r="D23" s="5" t="s">
        <v>486</v>
      </c>
      <c r="E23" s="7"/>
      <c r="F23" s="7"/>
      <c r="G23" s="1"/>
      <c r="I23" s="171">
        <v>4032</v>
      </c>
      <c r="J23" s="15"/>
      <c r="K23" s="15">
        <v>610241</v>
      </c>
      <c r="L23" s="15"/>
      <c r="M23" s="15">
        <v>0</v>
      </c>
      <c r="N23" s="15"/>
      <c r="O23" s="15">
        <v>0</v>
      </c>
    </row>
    <row r="24" spans="1:15" ht="27" customHeight="1" thickBot="1">
      <c r="I24" s="512">
        <f>SUM(I18:I23)</f>
        <v>76547805.199999988</v>
      </c>
      <c r="K24" s="512">
        <f>SUM(K18:K23)</f>
        <v>73496165</v>
      </c>
      <c r="M24" s="512">
        <f>SUM(M18:M23)</f>
        <v>0</v>
      </c>
      <c r="O24" s="512">
        <f>SUM(O18:O23)</f>
        <v>0</v>
      </c>
    </row>
    <row r="25" spans="1:15" ht="27" customHeight="1" thickTop="1">
      <c r="I25" s="15"/>
      <c r="K25" s="15"/>
      <c r="M25" s="15"/>
      <c r="O25" s="15"/>
    </row>
    <row r="26" spans="1:15" s="30" customFormat="1" ht="27" customHeight="1">
      <c r="A26" s="243"/>
      <c r="B26" s="243"/>
      <c r="I26" s="572" t="s">
        <v>513</v>
      </c>
      <c r="J26" s="572"/>
      <c r="K26" s="572"/>
      <c r="L26" s="31"/>
      <c r="M26" s="572" t="s">
        <v>514</v>
      </c>
      <c r="N26" s="572"/>
      <c r="O26" s="572"/>
    </row>
    <row r="27" spans="1:15" s="30" customFormat="1" ht="27" customHeight="1">
      <c r="A27" s="243"/>
      <c r="B27" s="243"/>
      <c r="I27" s="242" t="s">
        <v>515</v>
      </c>
      <c r="J27" s="32"/>
      <c r="K27" s="242" t="s">
        <v>516</v>
      </c>
      <c r="L27" s="32"/>
      <c r="M27" s="242" t="s">
        <v>515</v>
      </c>
      <c r="N27" s="32"/>
      <c r="O27" s="242" t="s">
        <v>516</v>
      </c>
    </row>
    <row r="28" spans="1:15" ht="27" customHeight="1">
      <c r="A28" s="15"/>
      <c r="B28" s="15"/>
      <c r="C28" s="35" t="s">
        <v>529</v>
      </c>
      <c r="D28" s="36"/>
      <c r="E28" s="36"/>
      <c r="F28" s="36"/>
      <c r="I28" s="15"/>
      <c r="J28" s="15"/>
      <c r="K28" s="15"/>
      <c r="L28" s="15"/>
      <c r="M28" s="15"/>
      <c r="N28" s="15"/>
      <c r="O28" s="15"/>
    </row>
    <row r="29" spans="1:15" ht="27" customHeight="1">
      <c r="A29" s="15"/>
      <c r="B29" s="15"/>
      <c r="C29" s="1"/>
      <c r="D29" s="29" t="s">
        <v>526</v>
      </c>
      <c r="E29" s="1"/>
      <c r="F29" s="1"/>
      <c r="I29" s="171">
        <v>1639.32</v>
      </c>
      <c r="J29" s="171"/>
      <c r="K29" s="171">
        <v>24288.97</v>
      </c>
      <c r="L29" s="15"/>
      <c r="M29" s="15">
        <v>0</v>
      </c>
      <c r="N29" s="15"/>
      <c r="O29" s="15">
        <v>0</v>
      </c>
    </row>
    <row r="30" spans="1:15" ht="27" customHeight="1">
      <c r="A30" s="15"/>
      <c r="B30" s="15"/>
      <c r="C30" s="1"/>
      <c r="D30" s="29" t="s">
        <v>525</v>
      </c>
      <c r="E30" s="1"/>
      <c r="F30" s="1"/>
      <c r="I30" s="171">
        <v>6000</v>
      </c>
      <c r="J30" s="171"/>
      <c r="K30" s="171">
        <v>2784.5</v>
      </c>
      <c r="L30" s="15"/>
      <c r="M30" s="15">
        <v>0</v>
      </c>
      <c r="N30" s="15"/>
      <c r="O30" s="15">
        <v>0</v>
      </c>
    </row>
    <row r="31" spans="1:15" ht="27" customHeight="1" thickBot="1">
      <c r="A31" s="15"/>
      <c r="B31" s="15"/>
      <c r="I31" s="512">
        <f>SUM(I29:I30)</f>
        <v>7639.32</v>
      </c>
      <c r="K31" s="512">
        <f>SUM(K29:K30)</f>
        <v>27073.47</v>
      </c>
      <c r="M31" s="512">
        <f>SUM(M29:M30)</f>
        <v>0</v>
      </c>
      <c r="O31" s="512">
        <f>SUM(O29:O30)</f>
        <v>0</v>
      </c>
    </row>
    <row r="32" spans="1:15" ht="27" customHeight="1" thickTop="1">
      <c r="I32" s="15"/>
      <c r="K32" s="15"/>
      <c r="M32" s="15"/>
      <c r="O32" s="15"/>
    </row>
    <row r="33" spans="1:15" ht="27" customHeight="1">
      <c r="I33" s="15"/>
      <c r="K33" s="15"/>
      <c r="M33" s="15"/>
      <c r="O33" s="15"/>
    </row>
    <row r="34" spans="1:15" ht="24.75" customHeight="1">
      <c r="A34" s="573" t="s">
        <v>530</v>
      </c>
      <c r="B34" s="573"/>
      <c r="C34" s="573"/>
      <c r="D34" s="573"/>
      <c r="E34" s="573"/>
      <c r="F34" s="573"/>
      <c r="G34" s="573"/>
      <c r="H34" s="573"/>
      <c r="I34" s="573"/>
      <c r="J34" s="573"/>
      <c r="K34" s="573"/>
      <c r="L34" s="573"/>
      <c r="M34" s="573"/>
      <c r="N34" s="573"/>
      <c r="O34" s="573"/>
    </row>
    <row r="35" spans="1:15" ht="24.75" customHeight="1">
      <c r="A35" s="425"/>
      <c r="B35" s="425"/>
      <c r="C35" s="425"/>
      <c r="D35" s="425"/>
      <c r="E35" s="425"/>
      <c r="F35" s="425"/>
      <c r="G35" s="425"/>
      <c r="H35" s="425"/>
      <c r="I35" s="425"/>
      <c r="J35" s="425"/>
      <c r="K35" s="425"/>
      <c r="L35" s="425"/>
      <c r="M35" s="425"/>
      <c r="N35" s="425"/>
      <c r="O35" s="425"/>
    </row>
    <row r="36" spans="1:15" s="30" customFormat="1" ht="24.75" customHeight="1">
      <c r="I36" s="572" t="s">
        <v>513</v>
      </c>
      <c r="J36" s="572"/>
      <c r="K36" s="572"/>
      <c r="L36" s="31"/>
      <c r="M36" s="572" t="s">
        <v>514</v>
      </c>
      <c r="N36" s="572"/>
      <c r="O36" s="572"/>
    </row>
    <row r="37" spans="1:15" s="30" customFormat="1" ht="24.75" customHeight="1">
      <c r="I37" s="242" t="s">
        <v>515</v>
      </c>
      <c r="J37" s="32"/>
      <c r="K37" s="242" t="s">
        <v>516</v>
      </c>
      <c r="L37" s="32"/>
      <c r="M37" s="242" t="s">
        <v>515</v>
      </c>
      <c r="N37" s="32"/>
      <c r="O37" s="242" t="s">
        <v>516</v>
      </c>
    </row>
    <row r="38" spans="1:15" ht="24.75" customHeight="1">
      <c r="C38" s="33" t="s">
        <v>531</v>
      </c>
      <c r="D38" s="1"/>
      <c r="E38" s="1"/>
      <c r="F38" s="1"/>
      <c r="I38" s="15"/>
      <c r="J38" s="15"/>
      <c r="K38" s="15"/>
      <c r="L38" s="15"/>
      <c r="M38" s="15"/>
      <c r="N38" s="15"/>
      <c r="O38" s="15"/>
    </row>
    <row r="39" spans="1:15" ht="24.75" customHeight="1">
      <c r="C39" s="1"/>
      <c r="D39" s="14" t="s">
        <v>459</v>
      </c>
      <c r="E39" s="1"/>
      <c r="F39" s="1"/>
      <c r="I39" s="15">
        <v>0</v>
      </c>
      <c r="J39" s="15"/>
      <c r="K39" s="15">
        <v>0</v>
      </c>
      <c r="L39" s="15"/>
      <c r="M39" s="171">
        <v>319881.40000000002</v>
      </c>
      <c r="N39" s="15"/>
      <c r="O39" s="15">
        <v>117235.14</v>
      </c>
    </row>
    <row r="40" spans="1:15" ht="24.75" customHeight="1" thickBot="1">
      <c r="I40" s="512">
        <f>SUM(I39)</f>
        <v>0</v>
      </c>
      <c r="K40" s="512">
        <f>SUM(K39)</f>
        <v>0</v>
      </c>
      <c r="M40" s="512">
        <f>SUM(M39)</f>
        <v>319881.40000000002</v>
      </c>
      <c r="O40" s="512">
        <f>SUM(O39)</f>
        <v>117235.14</v>
      </c>
    </row>
    <row r="41" spans="1:15" ht="24.75" customHeight="1" thickTop="1">
      <c r="I41" s="15"/>
      <c r="K41" s="15"/>
      <c r="M41" s="15"/>
      <c r="O41" s="15"/>
    </row>
    <row r="42" spans="1:15" s="30" customFormat="1" ht="24.75" customHeight="1">
      <c r="A42" s="243"/>
      <c r="B42" s="243"/>
      <c r="I42" s="572" t="s">
        <v>513</v>
      </c>
      <c r="J42" s="572"/>
      <c r="K42" s="572"/>
      <c r="L42" s="31"/>
      <c r="M42" s="572" t="s">
        <v>514</v>
      </c>
      <c r="N42" s="572"/>
      <c r="O42" s="572"/>
    </row>
    <row r="43" spans="1:15" s="30" customFormat="1" ht="24.75" customHeight="1">
      <c r="A43" s="243"/>
      <c r="B43" s="243"/>
      <c r="I43" s="242" t="s">
        <v>515</v>
      </c>
      <c r="J43" s="32"/>
      <c r="K43" s="242" t="s">
        <v>516</v>
      </c>
      <c r="L43" s="32"/>
      <c r="M43" s="242" t="s">
        <v>515</v>
      </c>
      <c r="N43" s="32"/>
      <c r="O43" s="242" t="s">
        <v>516</v>
      </c>
    </row>
    <row r="44" spans="1:15" ht="24.75" customHeight="1">
      <c r="A44" s="15"/>
      <c r="B44" s="15"/>
      <c r="C44" s="35" t="s">
        <v>532</v>
      </c>
      <c r="D44" s="36"/>
      <c r="E44" s="36"/>
      <c r="F44" s="36"/>
      <c r="I44" s="15"/>
      <c r="J44" s="15"/>
      <c r="K44" s="15"/>
      <c r="L44" s="15"/>
      <c r="M44" s="15"/>
      <c r="N44" s="15"/>
      <c r="O44" s="15"/>
    </row>
    <row r="45" spans="1:15" ht="24.75" customHeight="1">
      <c r="A45" s="15"/>
      <c r="B45" s="15"/>
      <c r="C45" s="1"/>
      <c r="D45" s="29" t="s">
        <v>526</v>
      </c>
      <c r="E45" s="1"/>
      <c r="F45" s="1"/>
      <c r="I45" s="15">
        <v>33300</v>
      </c>
      <c r="J45" s="15"/>
      <c r="K45" s="15">
        <v>33300</v>
      </c>
      <c r="L45" s="15"/>
      <c r="M45" s="15">
        <v>0</v>
      </c>
      <c r="N45" s="15"/>
      <c r="O45" s="15">
        <v>0</v>
      </c>
    </row>
    <row r="46" spans="1:15" ht="24.75" customHeight="1" thickBot="1">
      <c r="A46" s="15"/>
      <c r="B46" s="15"/>
      <c r="I46" s="512">
        <f>SUM(I45)</f>
        <v>33300</v>
      </c>
      <c r="K46" s="512">
        <f>SUM(K45)</f>
        <v>33300</v>
      </c>
      <c r="M46" s="512">
        <f>SUM(M45)</f>
        <v>0</v>
      </c>
      <c r="O46" s="512">
        <f>SUM(O45)</f>
        <v>0</v>
      </c>
    </row>
    <row r="47" spans="1:15" ht="24.75" customHeight="1" thickTop="1">
      <c r="I47" s="15"/>
      <c r="K47" s="15"/>
      <c r="M47" s="15"/>
      <c r="O47" s="15"/>
    </row>
    <row r="48" spans="1:15" s="30" customFormat="1" ht="24.75" customHeight="1">
      <c r="I48" s="572" t="s">
        <v>513</v>
      </c>
      <c r="J48" s="572"/>
      <c r="K48" s="572"/>
      <c r="L48" s="31"/>
      <c r="M48" s="572" t="s">
        <v>514</v>
      </c>
      <c r="N48" s="572"/>
      <c r="O48" s="572"/>
    </row>
    <row r="49" spans="3:15" s="30" customFormat="1" ht="24.75" customHeight="1">
      <c r="I49" s="242" t="s">
        <v>515</v>
      </c>
      <c r="J49" s="32"/>
      <c r="K49" s="242" t="s">
        <v>516</v>
      </c>
      <c r="L49" s="32"/>
      <c r="M49" s="242" t="s">
        <v>515</v>
      </c>
      <c r="N49" s="32"/>
      <c r="O49" s="242" t="s">
        <v>516</v>
      </c>
    </row>
    <row r="50" spans="3:15" ht="24.75" customHeight="1">
      <c r="C50" s="3" t="s">
        <v>533</v>
      </c>
      <c r="D50" s="7"/>
      <c r="E50" s="7"/>
      <c r="F50" s="7"/>
    </row>
    <row r="51" spans="3:15" ht="24.75" customHeight="1">
      <c r="C51" s="3"/>
      <c r="D51" s="5" t="s">
        <v>488</v>
      </c>
      <c r="E51" s="7"/>
      <c r="F51" s="7"/>
      <c r="I51" s="171">
        <v>0</v>
      </c>
      <c r="J51" s="15"/>
      <c r="K51" s="15">
        <v>210190.8</v>
      </c>
      <c r="L51" s="15"/>
      <c r="M51" s="15">
        <v>0</v>
      </c>
      <c r="N51" s="15"/>
      <c r="O51" s="15">
        <v>0</v>
      </c>
    </row>
    <row r="52" spans="3:15" ht="24.75" customHeight="1">
      <c r="C52" s="3"/>
      <c r="D52" s="5" t="s">
        <v>503</v>
      </c>
      <c r="E52" s="7"/>
      <c r="F52" s="7"/>
      <c r="I52" s="171">
        <v>0</v>
      </c>
      <c r="J52" s="15"/>
      <c r="K52" s="15">
        <v>7500000</v>
      </c>
      <c r="L52" s="15"/>
      <c r="M52" s="15">
        <v>0</v>
      </c>
      <c r="N52" s="15"/>
      <c r="O52" s="15">
        <v>0</v>
      </c>
    </row>
    <row r="53" spans="3:15" ht="24.75" customHeight="1" thickBot="1">
      <c r="I53" s="512">
        <f>SUM(I51:I52)</f>
        <v>0</v>
      </c>
      <c r="K53" s="512">
        <f>SUM(K51:K52)</f>
        <v>7710190.7999999998</v>
      </c>
      <c r="M53" s="512">
        <f>SUM(M51:M52)</f>
        <v>0</v>
      </c>
      <c r="O53" s="512">
        <f>SUM(O51:O52)</f>
        <v>0</v>
      </c>
    </row>
    <row r="54" spans="3:15" ht="24.75" customHeight="1" thickTop="1">
      <c r="I54" s="15"/>
      <c r="K54" s="15"/>
      <c r="M54" s="15"/>
      <c r="O54" s="15"/>
    </row>
    <row r="55" spans="3:15" s="30" customFormat="1" ht="24.75" customHeight="1">
      <c r="I55" s="572" t="s">
        <v>513</v>
      </c>
      <c r="J55" s="572"/>
      <c r="K55" s="572"/>
      <c r="L55" s="31"/>
      <c r="M55" s="572" t="s">
        <v>514</v>
      </c>
      <c r="N55" s="572"/>
      <c r="O55" s="572"/>
    </row>
    <row r="56" spans="3:15" s="30" customFormat="1" ht="24.75" customHeight="1">
      <c r="I56" s="242" t="s">
        <v>515</v>
      </c>
      <c r="J56" s="32"/>
      <c r="K56" s="242" t="s">
        <v>516</v>
      </c>
      <c r="L56" s="32"/>
      <c r="M56" s="242" t="s">
        <v>515</v>
      </c>
      <c r="N56" s="32"/>
      <c r="O56" s="242" t="s">
        <v>516</v>
      </c>
    </row>
    <row r="57" spans="3:15" ht="24.75" customHeight="1">
      <c r="C57" s="33" t="s">
        <v>534</v>
      </c>
      <c r="D57" s="1"/>
      <c r="E57" s="1"/>
      <c r="I57" s="171"/>
      <c r="J57" s="15"/>
      <c r="K57" s="15"/>
      <c r="L57" s="15"/>
      <c r="M57" s="15"/>
      <c r="N57" s="15"/>
      <c r="O57" s="15"/>
    </row>
    <row r="58" spans="3:15" ht="24.75" customHeight="1">
      <c r="C58" s="33"/>
      <c r="D58" s="306" t="s">
        <v>497</v>
      </c>
      <c r="E58" s="1"/>
      <c r="I58" s="452">
        <v>12256988.550000001</v>
      </c>
      <c r="J58" s="450"/>
      <c r="K58" s="171">
        <v>13838535.449999999</v>
      </c>
      <c r="L58" s="15"/>
      <c r="M58" s="15">
        <v>0</v>
      </c>
      <c r="N58" s="15"/>
      <c r="O58" s="15">
        <v>0</v>
      </c>
    </row>
    <row r="59" spans="3:15" ht="24.75" customHeight="1" thickBot="1">
      <c r="C59" s="33"/>
      <c r="D59" s="1"/>
      <c r="E59" s="1"/>
      <c r="I59" s="512">
        <f>SUM(I58)</f>
        <v>12256988.550000001</v>
      </c>
      <c r="K59" s="512">
        <f>SUM(K58)</f>
        <v>13838535.449999999</v>
      </c>
      <c r="M59" s="512">
        <f>SUM(M58)</f>
        <v>0</v>
      </c>
      <c r="O59" s="512">
        <f>SUM(O58)</f>
        <v>0</v>
      </c>
    </row>
    <row r="60" spans="3:15" ht="24.75" customHeight="1" thickTop="1">
      <c r="C60" s="33"/>
      <c r="D60" s="1"/>
      <c r="E60" s="1"/>
      <c r="I60" s="15"/>
      <c r="K60" s="15"/>
      <c r="M60" s="15"/>
      <c r="O60" s="15"/>
    </row>
    <row r="61" spans="3:15" s="30" customFormat="1" ht="24.75" customHeight="1">
      <c r="I61" s="572" t="s">
        <v>513</v>
      </c>
      <c r="J61" s="572"/>
      <c r="K61" s="572"/>
      <c r="L61" s="31"/>
      <c r="M61" s="572" t="s">
        <v>514</v>
      </c>
      <c r="N61" s="572"/>
      <c r="O61" s="572"/>
    </row>
    <row r="62" spans="3:15" s="30" customFormat="1" ht="24.75" customHeight="1">
      <c r="I62" s="242" t="s">
        <v>515</v>
      </c>
      <c r="J62" s="32"/>
      <c r="K62" s="242" t="s">
        <v>516</v>
      </c>
      <c r="L62" s="32"/>
      <c r="M62" s="242" t="s">
        <v>515</v>
      </c>
      <c r="N62" s="32"/>
      <c r="O62" s="242" t="s">
        <v>516</v>
      </c>
    </row>
    <row r="63" spans="3:15" ht="24.75" customHeight="1">
      <c r="C63" s="33" t="s">
        <v>535</v>
      </c>
      <c r="D63" s="1"/>
      <c r="E63" s="1"/>
    </row>
    <row r="64" spans="3:15" ht="24.75" customHeight="1">
      <c r="C64" s="33"/>
      <c r="D64" s="29" t="s">
        <v>525</v>
      </c>
      <c r="E64" s="1"/>
      <c r="I64" s="197">
        <v>37163200</v>
      </c>
      <c r="K64" s="27">
        <v>15531100</v>
      </c>
      <c r="M64" s="27">
        <v>0</v>
      </c>
      <c r="O64" s="27">
        <v>0</v>
      </c>
    </row>
    <row r="65" spans="1:15" ht="24.75" customHeight="1">
      <c r="C65" s="1"/>
      <c r="D65" s="29" t="s">
        <v>526</v>
      </c>
      <c r="E65" s="1"/>
      <c r="I65" s="171">
        <v>3553054.2</v>
      </c>
      <c r="J65" s="15"/>
      <c r="K65" s="15">
        <v>6428592.2999999998</v>
      </c>
      <c r="L65" s="15"/>
      <c r="M65" s="15">
        <v>0</v>
      </c>
      <c r="N65" s="15"/>
      <c r="O65" s="15">
        <v>0</v>
      </c>
    </row>
    <row r="66" spans="1:15" ht="24.75" customHeight="1">
      <c r="C66" s="1"/>
      <c r="D66" s="5" t="s">
        <v>485</v>
      </c>
      <c r="E66" s="1"/>
      <c r="I66" s="15">
        <v>0</v>
      </c>
      <c r="J66" s="15"/>
      <c r="K66" s="15">
        <v>5840.2</v>
      </c>
      <c r="L66" s="15"/>
      <c r="M66" s="15">
        <v>0</v>
      </c>
      <c r="N66" s="15"/>
      <c r="O66" s="15">
        <v>0</v>
      </c>
    </row>
    <row r="67" spans="1:15" s="30" customFormat="1" ht="24.75" customHeight="1" thickBot="1">
      <c r="B67" s="27"/>
      <c r="C67" s="27"/>
      <c r="D67" s="27"/>
      <c r="E67" s="27"/>
      <c r="F67" s="27"/>
      <c r="G67" s="27"/>
      <c r="H67" s="27"/>
      <c r="I67" s="512">
        <f>SUM(I64:I66)</f>
        <v>40716254.200000003</v>
      </c>
      <c r="J67" s="27"/>
      <c r="K67" s="512">
        <f>SUM(K64:K66)</f>
        <v>21965532.5</v>
      </c>
      <c r="L67" s="27"/>
      <c r="M67" s="512">
        <f>SUM(M64:M66)</f>
        <v>0</v>
      </c>
      <c r="N67" s="27"/>
      <c r="O67" s="512">
        <f>SUM(O64:O66)</f>
        <v>0</v>
      </c>
    </row>
    <row r="68" spans="1:15" s="30" customFormat="1" ht="24.75" customHeight="1" thickTop="1">
      <c r="B68" s="27"/>
      <c r="C68" s="27"/>
      <c r="D68" s="27"/>
      <c r="E68" s="27"/>
      <c r="F68" s="27"/>
      <c r="G68" s="27"/>
      <c r="H68" s="27"/>
      <c r="I68" s="15"/>
      <c r="J68" s="27"/>
      <c r="K68" s="15"/>
      <c r="L68" s="27"/>
      <c r="M68" s="15"/>
      <c r="N68" s="27"/>
      <c r="O68" s="15"/>
    </row>
    <row r="69" spans="1:15" s="30" customFormat="1" ht="24.75" customHeight="1">
      <c r="B69" s="27"/>
      <c r="C69" s="27"/>
      <c r="D69" s="27"/>
      <c r="E69" s="27"/>
      <c r="F69" s="27"/>
      <c r="G69" s="27"/>
      <c r="H69" s="27"/>
      <c r="I69" s="15"/>
      <c r="J69" s="27"/>
      <c r="K69" s="15"/>
      <c r="L69" s="27"/>
      <c r="M69" s="15"/>
      <c r="N69" s="27"/>
      <c r="O69" s="15"/>
    </row>
    <row r="70" spans="1:15" ht="29.25" customHeight="1">
      <c r="A70" s="573" t="s">
        <v>536</v>
      </c>
      <c r="B70" s="573"/>
      <c r="C70" s="573"/>
      <c r="D70" s="573"/>
      <c r="E70" s="573"/>
      <c r="F70" s="573"/>
      <c r="G70" s="573"/>
      <c r="H70" s="573"/>
      <c r="I70" s="573"/>
      <c r="J70" s="573"/>
      <c r="K70" s="573"/>
      <c r="L70" s="573"/>
      <c r="M70" s="573"/>
      <c r="N70" s="573"/>
      <c r="O70" s="573"/>
    </row>
    <row r="71" spans="1:15" ht="29.25" customHeight="1">
      <c r="C71" s="33"/>
      <c r="D71" s="1"/>
      <c r="E71" s="1"/>
      <c r="I71" s="15"/>
      <c r="K71" s="15"/>
      <c r="M71" s="15"/>
      <c r="O71" s="15"/>
    </row>
    <row r="72" spans="1:15" s="30" customFormat="1" ht="29.25" customHeight="1">
      <c r="I72" s="572" t="s">
        <v>513</v>
      </c>
      <c r="J72" s="572"/>
      <c r="K72" s="572"/>
      <c r="L72" s="31"/>
      <c r="M72" s="572" t="s">
        <v>514</v>
      </c>
      <c r="N72" s="572"/>
      <c r="O72" s="572"/>
    </row>
    <row r="73" spans="1:15" s="30" customFormat="1" ht="29.25" customHeight="1">
      <c r="I73" s="242" t="s">
        <v>515</v>
      </c>
      <c r="J73" s="32"/>
      <c r="K73" s="242" t="s">
        <v>516</v>
      </c>
      <c r="L73" s="32"/>
      <c r="M73" s="242" t="s">
        <v>515</v>
      </c>
      <c r="N73" s="32"/>
      <c r="O73" s="242" t="s">
        <v>516</v>
      </c>
    </row>
    <row r="74" spans="1:15" s="30" customFormat="1" ht="29.25" customHeight="1">
      <c r="C74" s="33" t="s">
        <v>537</v>
      </c>
      <c r="I74" s="72"/>
      <c r="J74" s="32"/>
      <c r="K74" s="72"/>
      <c r="L74" s="32"/>
      <c r="M74" s="72"/>
      <c r="N74" s="32"/>
      <c r="O74" s="72"/>
    </row>
    <row r="75" spans="1:15" ht="29.25" customHeight="1">
      <c r="D75" s="5" t="s">
        <v>503</v>
      </c>
      <c r="E75" s="1"/>
      <c r="I75" s="15">
        <v>6900000</v>
      </c>
      <c r="J75" s="15"/>
      <c r="K75" s="15">
        <v>6900000</v>
      </c>
      <c r="L75" s="15"/>
      <c r="M75" s="15">
        <v>0</v>
      </c>
      <c r="N75" s="15"/>
      <c r="O75" s="15">
        <v>0</v>
      </c>
    </row>
    <row r="76" spans="1:15" ht="29.25" customHeight="1" thickBot="1">
      <c r="C76" s="33"/>
      <c r="D76" s="1"/>
      <c r="E76" s="1"/>
      <c r="I76" s="512">
        <f>SUM(I75)</f>
        <v>6900000</v>
      </c>
      <c r="K76" s="512">
        <f>SUM(K75)</f>
        <v>6900000</v>
      </c>
      <c r="M76" s="512">
        <f>SUM(M75)</f>
        <v>0</v>
      </c>
      <c r="O76" s="512">
        <f>SUM(O75)</f>
        <v>0</v>
      </c>
    </row>
    <row r="77" spans="1:15" ht="29.25" customHeight="1" thickTop="1">
      <c r="C77" s="33"/>
      <c r="D77" s="1"/>
      <c r="E77" s="1"/>
      <c r="I77" s="15"/>
      <c r="K77" s="15"/>
      <c r="M77" s="15"/>
      <c r="O77" s="15"/>
    </row>
    <row r="78" spans="1:15" s="303" customFormat="1" ht="29.25" customHeight="1">
      <c r="I78" s="572" t="s">
        <v>513</v>
      </c>
      <c r="J78" s="572"/>
      <c r="K78" s="572"/>
      <c r="L78" s="31"/>
      <c r="M78" s="572" t="s">
        <v>514</v>
      </c>
      <c r="N78" s="572"/>
      <c r="O78" s="572"/>
    </row>
    <row r="79" spans="1:15" s="303" customFormat="1" ht="29.25" customHeight="1">
      <c r="I79" s="242" t="s">
        <v>515</v>
      </c>
      <c r="J79" s="32"/>
      <c r="K79" s="242" t="s">
        <v>516</v>
      </c>
      <c r="L79" s="32"/>
      <c r="M79" s="242" t="s">
        <v>515</v>
      </c>
      <c r="N79" s="32"/>
      <c r="O79" s="242" t="s">
        <v>516</v>
      </c>
    </row>
    <row r="80" spans="1:15" s="450" customFormat="1" ht="29.25" customHeight="1">
      <c r="C80" s="197" t="s">
        <v>538</v>
      </c>
    </row>
    <row r="81" spans="2:15" s="450" customFormat="1" ht="29.25" customHeight="1">
      <c r="D81" s="451" t="s">
        <v>497</v>
      </c>
      <c r="I81" s="452">
        <v>12833139.140000001</v>
      </c>
      <c r="K81" s="171">
        <v>12833139.15</v>
      </c>
      <c r="M81" s="171">
        <v>0</v>
      </c>
      <c r="N81" s="171"/>
      <c r="O81" s="171">
        <v>0</v>
      </c>
    </row>
    <row r="82" spans="2:15" s="450" customFormat="1" ht="29.25" customHeight="1" thickBot="1">
      <c r="D82" s="451"/>
      <c r="I82" s="513">
        <f>SUM(I81)</f>
        <v>12833139.140000001</v>
      </c>
      <c r="J82" s="452"/>
      <c r="K82" s="513">
        <f>SUM(K81)</f>
        <v>12833139.15</v>
      </c>
      <c r="L82" s="452"/>
      <c r="M82" s="513">
        <f>SUM(M81)</f>
        <v>0</v>
      </c>
      <c r="N82" s="452"/>
      <c r="O82" s="513">
        <f>SUM(O81)</f>
        <v>0</v>
      </c>
    </row>
    <row r="83" spans="2:15" s="450" customFormat="1" ht="29.25" customHeight="1" thickTop="1">
      <c r="D83" s="451"/>
      <c r="I83" s="453"/>
      <c r="J83" s="452"/>
      <c r="K83" s="453"/>
      <c r="L83" s="452"/>
      <c r="M83" s="453"/>
      <c r="N83" s="452"/>
      <c r="O83" s="453"/>
    </row>
    <row r="84" spans="2:15" ht="29.25" customHeight="1">
      <c r="B84" s="28" t="s">
        <v>539</v>
      </c>
      <c r="C84" s="29" t="s">
        <v>540</v>
      </c>
    </row>
    <row r="85" spans="2:15" ht="29.25" customHeight="1">
      <c r="B85" s="28"/>
      <c r="C85" s="29" t="s">
        <v>541</v>
      </c>
    </row>
    <row r="86" spans="2:15" ht="29.25" customHeight="1">
      <c r="B86" s="30"/>
      <c r="C86" s="30"/>
      <c r="D86" s="30"/>
      <c r="E86" s="30"/>
      <c r="F86" s="30"/>
      <c r="G86" s="30"/>
      <c r="H86" s="30"/>
      <c r="I86" s="572" t="s">
        <v>513</v>
      </c>
      <c r="J86" s="572"/>
      <c r="K86" s="572"/>
      <c r="L86" s="31"/>
      <c r="M86" s="572" t="s">
        <v>514</v>
      </c>
      <c r="N86" s="572"/>
      <c r="O86" s="572"/>
    </row>
    <row r="87" spans="2:15" ht="29.25" customHeight="1">
      <c r="B87" s="30"/>
      <c r="C87" s="30"/>
      <c r="D87" s="30"/>
      <c r="E87" s="30"/>
      <c r="F87" s="30"/>
      <c r="G87" s="30"/>
      <c r="H87" s="30"/>
      <c r="I87" s="242" t="s">
        <v>515</v>
      </c>
      <c r="J87" s="32"/>
      <c r="K87" s="242" t="s">
        <v>516</v>
      </c>
      <c r="L87" s="32"/>
      <c r="M87" s="242" t="s">
        <v>515</v>
      </c>
      <c r="N87" s="32"/>
      <c r="O87" s="242" t="s">
        <v>516</v>
      </c>
    </row>
    <row r="88" spans="2:15" ht="29.25" customHeight="1">
      <c r="C88" s="33" t="s">
        <v>542</v>
      </c>
      <c r="D88" s="1"/>
      <c r="E88" s="1"/>
    </row>
    <row r="89" spans="2:15" ht="29.25" customHeight="1">
      <c r="C89" s="1"/>
      <c r="D89" s="29" t="s">
        <v>525</v>
      </c>
      <c r="E89" s="1"/>
      <c r="I89" s="171">
        <v>165740270</v>
      </c>
      <c r="J89" s="197"/>
      <c r="K89" s="171">
        <v>87157673.599999994</v>
      </c>
      <c r="M89" s="15">
        <v>0</v>
      </c>
      <c r="O89" s="15">
        <v>0</v>
      </c>
    </row>
    <row r="90" spans="2:15" ht="29.25" customHeight="1">
      <c r="C90" s="1"/>
      <c r="D90" s="29" t="s">
        <v>526</v>
      </c>
      <c r="E90" s="1"/>
      <c r="I90" s="171">
        <v>610758344.70000005</v>
      </c>
      <c r="J90" s="171"/>
      <c r="K90" s="171">
        <v>601616942.5</v>
      </c>
      <c r="M90" s="15">
        <v>0</v>
      </c>
      <c r="O90" s="15">
        <v>0</v>
      </c>
    </row>
    <row r="91" spans="2:15" ht="29.25" customHeight="1">
      <c r="C91" s="1"/>
      <c r="D91" s="5" t="s">
        <v>484</v>
      </c>
      <c r="E91" s="1"/>
      <c r="I91" s="171">
        <v>0</v>
      </c>
      <c r="J91" s="171"/>
      <c r="K91" s="171">
        <v>6078208.5999999996</v>
      </c>
      <c r="M91" s="15">
        <v>0</v>
      </c>
      <c r="O91" s="15">
        <v>0</v>
      </c>
    </row>
    <row r="92" spans="2:15" ht="29.25" customHeight="1">
      <c r="C92" s="1"/>
      <c r="D92" s="5" t="s">
        <v>527</v>
      </c>
      <c r="E92" s="1"/>
      <c r="I92" s="171"/>
      <c r="J92" s="171"/>
      <c r="K92" s="171"/>
      <c r="M92" s="15"/>
      <c r="O92" s="15"/>
    </row>
    <row r="93" spans="2:15" s="30" customFormat="1" ht="29.25" customHeight="1">
      <c r="B93" s="27"/>
      <c r="C93" s="1"/>
      <c r="D93" s="27"/>
      <c r="E93" s="1" t="s">
        <v>528</v>
      </c>
      <c r="F93" s="27"/>
      <c r="G93" s="27"/>
      <c r="H93" s="27"/>
      <c r="I93" s="171">
        <v>38267040</v>
      </c>
      <c r="J93" s="171"/>
      <c r="K93" s="171">
        <v>56800520</v>
      </c>
      <c r="L93" s="27"/>
      <c r="M93" s="15">
        <v>0</v>
      </c>
      <c r="N93" s="27"/>
      <c r="O93" s="15">
        <v>0</v>
      </c>
    </row>
    <row r="94" spans="2:15" ht="29.25" customHeight="1">
      <c r="C94" s="1"/>
      <c r="D94" s="5" t="s">
        <v>485</v>
      </c>
      <c r="E94" s="1"/>
      <c r="I94" s="171">
        <v>61138711.200000003</v>
      </c>
      <c r="J94" s="171"/>
      <c r="K94" s="171">
        <v>28873572.899999999</v>
      </c>
      <c r="M94" s="15">
        <v>0</v>
      </c>
      <c r="O94" s="15">
        <v>0</v>
      </c>
    </row>
    <row r="95" spans="2:15" ht="29.25" customHeight="1">
      <c r="C95" s="1"/>
      <c r="D95" s="5" t="s">
        <v>486</v>
      </c>
      <c r="E95" s="7"/>
      <c r="F95" s="7"/>
      <c r="I95" s="171">
        <v>7597972</v>
      </c>
      <c r="J95" s="171"/>
      <c r="K95" s="171">
        <v>2407695.4</v>
      </c>
      <c r="M95" s="15">
        <v>0</v>
      </c>
      <c r="O95" s="15">
        <v>0</v>
      </c>
    </row>
    <row r="96" spans="2:15" ht="29.25" customHeight="1" thickBot="1">
      <c r="I96" s="512">
        <f>SUM(I89:I95)</f>
        <v>883502337.9000001</v>
      </c>
      <c r="K96" s="512">
        <f>SUM(K89:K95)</f>
        <v>782934613</v>
      </c>
      <c r="M96" s="512">
        <f>SUM(M89:M95)</f>
        <v>0</v>
      </c>
      <c r="O96" s="512">
        <f>SUM(O89:O95)</f>
        <v>0</v>
      </c>
    </row>
    <row r="97" spans="1:15" ht="29.25" customHeight="1" thickTop="1">
      <c r="I97" s="15"/>
      <c r="K97" s="15"/>
      <c r="M97" s="15"/>
      <c r="O97" s="15"/>
    </row>
    <row r="98" spans="1:15" ht="29.25" customHeight="1">
      <c r="I98" s="15"/>
      <c r="K98" s="15"/>
      <c r="M98" s="15"/>
      <c r="O98" s="15"/>
    </row>
    <row r="99" spans="1:15" ht="29.25" customHeight="1">
      <c r="I99" s="15"/>
      <c r="K99" s="15"/>
      <c r="M99" s="15"/>
      <c r="O99" s="15"/>
    </row>
    <row r="100" spans="1:15" ht="29.25" customHeight="1">
      <c r="I100" s="15"/>
      <c r="K100" s="15"/>
      <c r="M100" s="15"/>
      <c r="O100" s="15"/>
    </row>
    <row r="101" spans="1:15" s="30" customFormat="1" ht="27.75" customHeight="1">
      <c r="A101" s="573" t="s">
        <v>543</v>
      </c>
      <c r="B101" s="573"/>
      <c r="C101" s="573"/>
      <c r="D101" s="573"/>
      <c r="E101" s="573"/>
      <c r="F101" s="573"/>
      <c r="G101" s="573"/>
      <c r="H101" s="573"/>
      <c r="I101" s="573"/>
      <c r="J101" s="573"/>
      <c r="K101" s="573"/>
      <c r="L101" s="573"/>
      <c r="M101" s="573"/>
      <c r="N101" s="573"/>
      <c r="O101" s="573"/>
    </row>
    <row r="102" spans="1:15" s="30" customFormat="1" ht="27.75" customHeight="1">
      <c r="A102" s="425"/>
      <c r="B102" s="425"/>
      <c r="C102" s="425"/>
      <c r="D102" s="425"/>
      <c r="E102" s="425"/>
      <c r="F102" s="425"/>
      <c r="G102" s="425"/>
      <c r="H102" s="425"/>
      <c r="I102" s="425"/>
      <c r="J102" s="425"/>
      <c r="K102" s="425"/>
      <c r="L102" s="425"/>
      <c r="M102" s="425"/>
      <c r="N102" s="425"/>
      <c r="O102" s="425"/>
    </row>
    <row r="103" spans="1:15" ht="27.75" customHeight="1">
      <c r="B103" s="30"/>
      <c r="C103" s="30"/>
      <c r="D103" s="30"/>
      <c r="E103" s="30"/>
      <c r="F103" s="30"/>
      <c r="G103" s="30"/>
      <c r="H103" s="30"/>
      <c r="I103" s="574" t="s">
        <v>513</v>
      </c>
      <c r="J103" s="574"/>
      <c r="K103" s="574"/>
      <c r="L103" s="44"/>
      <c r="M103" s="574" t="s">
        <v>514</v>
      </c>
      <c r="N103" s="574"/>
      <c r="O103" s="574"/>
    </row>
    <row r="104" spans="1:15" ht="27.75" customHeight="1">
      <c r="B104" s="30"/>
      <c r="C104" s="30"/>
      <c r="D104" s="30"/>
      <c r="E104" s="30"/>
      <c r="F104" s="30"/>
      <c r="G104" s="30"/>
      <c r="H104" s="30"/>
      <c r="I104" s="242" t="s">
        <v>515</v>
      </c>
      <c r="J104" s="32"/>
      <c r="K104" s="242" t="s">
        <v>516</v>
      </c>
      <c r="L104" s="32"/>
      <c r="M104" s="242" t="s">
        <v>515</v>
      </c>
      <c r="N104" s="32"/>
      <c r="O104" s="242" t="s">
        <v>516</v>
      </c>
    </row>
    <row r="105" spans="1:15" ht="27.75" customHeight="1">
      <c r="C105" s="3" t="s">
        <v>544</v>
      </c>
      <c r="D105" s="3"/>
      <c r="E105" s="7"/>
      <c r="F105" s="7"/>
    </row>
    <row r="106" spans="1:15" ht="27.75" customHeight="1">
      <c r="C106" s="7"/>
      <c r="D106" s="29" t="s">
        <v>526</v>
      </c>
      <c r="E106" s="7"/>
      <c r="F106" s="7"/>
      <c r="I106" s="171">
        <v>598700</v>
      </c>
      <c r="K106" s="15">
        <v>1203825</v>
      </c>
      <c r="M106" s="15">
        <v>0</v>
      </c>
      <c r="O106" s="15">
        <v>0</v>
      </c>
    </row>
    <row r="107" spans="1:15" ht="27.75" customHeight="1" thickBot="1">
      <c r="I107" s="512">
        <f>SUM(I106)</f>
        <v>598700</v>
      </c>
      <c r="K107" s="512">
        <f>SUM(K106)</f>
        <v>1203825</v>
      </c>
      <c r="M107" s="512">
        <f>SUM(M106)</f>
        <v>0</v>
      </c>
      <c r="O107" s="512">
        <f>SUM(O106)</f>
        <v>0</v>
      </c>
    </row>
    <row r="108" spans="1:15" ht="27.75" customHeight="1" thickTop="1">
      <c r="I108" s="15"/>
      <c r="K108" s="15"/>
      <c r="M108" s="15"/>
      <c r="O108" s="15"/>
    </row>
    <row r="109" spans="1:15" s="30" customFormat="1" ht="27.75" customHeight="1">
      <c r="I109" s="572" t="s">
        <v>513</v>
      </c>
      <c r="J109" s="572"/>
      <c r="K109" s="572"/>
      <c r="L109" s="31"/>
      <c r="M109" s="572" t="s">
        <v>514</v>
      </c>
      <c r="N109" s="572"/>
      <c r="O109" s="572"/>
    </row>
    <row r="110" spans="1:15" s="30" customFormat="1" ht="27.75" customHeight="1">
      <c r="I110" s="242" t="s">
        <v>515</v>
      </c>
      <c r="J110" s="32"/>
      <c r="K110" s="242" t="s">
        <v>516</v>
      </c>
      <c r="L110" s="32"/>
      <c r="M110" s="242" t="s">
        <v>515</v>
      </c>
      <c r="N110" s="32"/>
      <c r="O110" s="242" t="s">
        <v>516</v>
      </c>
    </row>
    <row r="111" spans="1:15" ht="27.75" customHeight="1">
      <c r="C111" s="33" t="s">
        <v>545</v>
      </c>
      <c r="D111" s="33"/>
      <c r="E111" s="1"/>
      <c r="F111" s="1"/>
    </row>
    <row r="112" spans="1:15" ht="27.75" customHeight="1">
      <c r="C112" s="1"/>
      <c r="D112" s="29" t="s">
        <v>546</v>
      </c>
      <c r="E112" s="1"/>
      <c r="F112" s="1"/>
      <c r="I112" s="15">
        <v>0</v>
      </c>
      <c r="K112" s="15">
        <v>0</v>
      </c>
      <c r="M112" s="171">
        <v>2218848.2799999998</v>
      </c>
      <c r="N112" s="197"/>
      <c r="O112" s="171">
        <v>2452806.31</v>
      </c>
    </row>
    <row r="113" spans="1:15" ht="27.75" customHeight="1" thickBot="1">
      <c r="I113" s="512">
        <f>SUM(I112)</f>
        <v>0</v>
      </c>
      <c r="K113" s="512">
        <f>SUM(K112)</f>
        <v>0</v>
      </c>
      <c r="M113" s="512">
        <f>SUM(M112)</f>
        <v>2218848.2799999998</v>
      </c>
      <c r="O113" s="512">
        <f>SUM(O112)</f>
        <v>2452806.31</v>
      </c>
    </row>
    <row r="114" spans="1:15" ht="27.75" customHeight="1" thickTop="1">
      <c r="I114" s="15"/>
      <c r="K114" s="15"/>
      <c r="M114" s="15"/>
      <c r="O114" s="15"/>
    </row>
    <row r="115" spans="1:15" s="30" customFormat="1" ht="27.75" customHeight="1">
      <c r="I115" s="572" t="s">
        <v>513</v>
      </c>
      <c r="J115" s="572"/>
      <c r="K115" s="572"/>
      <c r="L115" s="31"/>
      <c r="M115" s="572" t="s">
        <v>514</v>
      </c>
      <c r="N115" s="572"/>
      <c r="O115" s="572"/>
    </row>
    <row r="116" spans="1:15" s="30" customFormat="1" ht="27.75" customHeight="1">
      <c r="I116" s="242" t="s">
        <v>515</v>
      </c>
      <c r="J116" s="32"/>
      <c r="K116" s="242" t="s">
        <v>516</v>
      </c>
      <c r="L116" s="32"/>
      <c r="M116" s="242" t="s">
        <v>515</v>
      </c>
      <c r="N116" s="32"/>
      <c r="O116" s="242" t="s">
        <v>516</v>
      </c>
    </row>
    <row r="117" spans="1:15" ht="27.75" customHeight="1">
      <c r="C117" s="33" t="s">
        <v>547</v>
      </c>
      <c r="D117" s="1"/>
      <c r="E117" s="1"/>
      <c r="F117" s="1"/>
    </row>
    <row r="118" spans="1:15" ht="27.75" customHeight="1">
      <c r="C118" s="33"/>
      <c r="D118" s="29" t="s">
        <v>525</v>
      </c>
      <c r="E118" s="1"/>
      <c r="F118" s="1"/>
      <c r="I118" s="197">
        <v>269375040</v>
      </c>
      <c r="K118" s="197">
        <v>157981690</v>
      </c>
      <c r="M118" s="27">
        <v>0</v>
      </c>
      <c r="O118" s="27">
        <v>0</v>
      </c>
    </row>
    <row r="119" spans="1:15" ht="27.75" customHeight="1">
      <c r="C119" s="1"/>
      <c r="D119" s="29" t="s">
        <v>526</v>
      </c>
      <c r="E119" s="1"/>
      <c r="F119" s="1"/>
      <c r="I119" s="171">
        <v>35389068.969999999</v>
      </c>
      <c r="K119" s="171">
        <v>55200987.710000001</v>
      </c>
      <c r="M119" s="15">
        <v>0</v>
      </c>
      <c r="O119" s="15">
        <v>0</v>
      </c>
    </row>
    <row r="120" spans="1:15" ht="27.75" customHeight="1">
      <c r="C120" s="1"/>
      <c r="D120" s="5" t="s">
        <v>485</v>
      </c>
      <c r="E120" s="1"/>
      <c r="F120" s="1"/>
      <c r="I120" s="171">
        <v>22650</v>
      </c>
      <c r="K120" s="171">
        <v>20007.2</v>
      </c>
      <c r="M120" s="15">
        <v>0</v>
      </c>
      <c r="O120" s="15">
        <v>0</v>
      </c>
    </row>
    <row r="121" spans="1:15" ht="27.75" customHeight="1" thickBot="1">
      <c r="I121" s="512">
        <f>SUM(I118:I120)</f>
        <v>304786758.97000003</v>
      </c>
      <c r="K121" s="512">
        <f>SUM(K118:K120)</f>
        <v>213202684.91</v>
      </c>
      <c r="M121" s="512">
        <f>SUM(M118:M120)</f>
        <v>0</v>
      </c>
      <c r="O121" s="512">
        <f>SUM(O118:O120)</f>
        <v>0</v>
      </c>
    </row>
    <row r="122" spans="1:15" s="30" customFormat="1" ht="27.75" customHeight="1" thickTop="1"/>
    <row r="123" spans="1:15" s="30" customFormat="1" ht="27.75" customHeight="1">
      <c r="I123" s="572" t="s">
        <v>513</v>
      </c>
      <c r="J123" s="572"/>
      <c r="K123" s="572"/>
      <c r="L123" s="31"/>
      <c r="M123" s="572" t="s">
        <v>514</v>
      </c>
      <c r="N123" s="572"/>
      <c r="O123" s="572"/>
    </row>
    <row r="124" spans="1:15" ht="27.75" customHeight="1">
      <c r="A124" s="30"/>
      <c r="B124" s="30"/>
      <c r="C124" s="30"/>
      <c r="D124" s="30"/>
      <c r="E124" s="30"/>
      <c r="F124" s="30"/>
      <c r="G124" s="30"/>
      <c r="H124" s="30"/>
      <c r="I124" s="242" t="s">
        <v>515</v>
      </c>
      <c r="J124" s="32"/>
      <c r="K124" s="242" t="s">
        <v>516</v>
      </c>
      <c r="L124" s="32"/>
      <c r="M124" s="242" t="s">
        <v>515</v>
      </c>
      <c r="N124" s="32"/>
      <c r="O124" s="242" t="s">
        <v>516</v>
      </c>
    </row>
    <row r="125" spans="1:15" ht="27.75" customHeight="1">
      <c r="C125" s="33" t="s">
        <v>548</v>
      </c>
      <c r="D125" s="1"/>
      <c r="E125" s="1"/>
      <c r="F125" s="1"/>
    </row>
    <row r="126" spans="1:15" ht="27.75" customHeight="1">
      <c r="C126" s="33"/>
      <c r="D126" s="29" t="s">
        <v>525</v>
      </c>
      <c r="E126" s="1"/>
      <c r="F126" s="1"/>
      <c r="I126" s="27">
        <v>282816.53999999998</v>
      </c>
      <c r="K126" s="27">
        <v>0</v>
      </c>
      <c r="M126" s="27">
        <v>0</v>
      </c>
      <c r="O126" s="27">
        <v>0</v>
      </c>
    </row>
    <row r="127" spans="1:15" ht="27.75" customHeight="1">
      <c r="C127" s="1"/>
      <c r="D127" s="29" t="s">
        <v>526</v>
      </c>
      <c r="E127" s="1"/>
      <c r="F127" s="1"/>
      <c r="I127" s="171">
        <v>365227</v>
      </c>
      <c r="J127" s="197"/>
      <c r="K127" s="171">
        <v>318339</v>
      </c>
      <c r="M127" s="15">
        <v>0</v>
      </c>
      <c r="O127" s="15">
        <v>0</v>
      </c>
    </row>
    <row r="128" spans="1:15" ht="27.75" customHeight="1">
      <c r="C128" s="1"/>
      <c r="D128" s="29" t="s">
        <v>488</v>
      </c>
      <c r="E128" s="1"/>
      <c r="F128" s="1"/>
      <c r="I128" s="171">
        <v>0</v>
      </c>
      <c r="J128" s="197"/>
      <c r="K128" s="171">
        <v>13910</v>
      </c>
      <c r="M128" s="15">
        <v>0</v>
      </c>
      <c r="O128" s="15">
        <v>0</v>
      </c>
    </row>
    <row r="129" spans="1:15" ht="27.75" customHeight="1">
      <c r="C129" s="1"/>
      <c r="D129" s="29" t="s">
        <v>497</v>
      </c>
      <c r="E129" s="1"/>
      <c r="F129" s="1"/>
      <c r="I129" s="171">
        <v>1581546.91</v>
      </c>
      <c r="J129" s="197"/>
      <c r="K129" s="171">
        <v>0</v>
      </c>
      <c r="M129" s="15">
        <v>0</v>
      </c>
      <c r="O129" s="15">
        <v>0</v>
      </c>
    </row>
    <row r="130" spans="1:15" s="30" customFormat="1" ht="27.75" customHeight="1" thickBot="1">
      <c r="A130" s="27"/>
      <c r="B130" s="27"/>
      <c r="C130" s="27"/>
      <c r="D130" s="27"/>
      <c r="E130" s="27"/>
      <c r="F130" s="27"/>
      <c r="G130" s="27"/>
      <c r="H130" s="27"/>
      <c r="I130" s="512">
        <f>SUM(I126:I129)</f>
        <v>2229590.4500000002</v>
      </c>
      <c r="J130" s="27"/>
      <c r="K130" s="512">
        <f>SUM(K126:K129)</f>
        <v>332249</v>
      </c>
      <c r="L130" s="27"/>
      <c r="M130" s="512">
        <f>SUM(M126:M129)</f>
        <v>0</v>
      </c>
      <c r="N130" s="27"/>
      <c r="O130" s="512">
        <f>SUM(O126:O129)</f>
        <v>0</v>
      </c>
    </row>
    <row r="131" spans="1:15" s="30" customFormat="1" ht="27.75" customHeight="1" thickTop="1">
      <c r="A131" s="27"/>
      <c r="B131" s="27"/>
      <c r="C131" s="27"/>
      <c r="D131" s="27"/>
      <c r="E131" s="27"/>
      <c r="F131" s="27"/>
      <c r="G131" s="27"/>
      <c r="H131" s="27"/>
      <c r="I131" s="15"/>
      <c r="J131" s="27"/>
      <c r="K131" s="15"/>
      <c r="L131" s="27"/>
      <c r="M131" s="15"/>
      <c r="N131" s="27"/>
      <c r="O131" s="15"/>
    </row>
    <row r="132" spans="1:15" s="30" customFormat="1" ht="27.75" customHeight="1">
      <c r="A132" s="27"/>
      <c r="B132" s="27"/>
      <c r="C132" s="27"/>
      <c r="D132" s="27"/>
      <c r="E132" s="27"/>
      <c r="F132" s="27"/>
      <c r="G132" s="27"/>
      <c r="H132" s="27"/>
      <c r="I132" s="15"/>
      <c r="J132" s="27"/>
      <c r="K132" s="15"/>
      <c r="L132" s="27"/>
      <c r="M132" s="15"/>
      <c r="N132" s="27"/>
      <c r="O132" s="15"/>
    </row>
    <row r="133" spans="1:15" s="30" customFormat="1" ht="27" customHeight="1">
      <c r="A133" s="573" t="s">
        <v>549</v>
      </c>
      <c r="B133" s="573"/>
      <c r="C133" s="573"/>
      <c r="D133" s="573"/>
      <c r="E133" s="573"/>
      <c r="F133" s="573"/>
      <c r="G133" s="573"/>
      <c r="H133" s="573"/>
      <c r="I133" s="573"/>
      <c r="J133" s="573"/>
      <c r="K133" s="573"/>
      <c r="L133" s="573"/>
      <c r="M133" s="573"/>
      <c r="N133" s="573"/>
      <c r="O133" s="573"/>
    </row>
    <row r="134" spans="1:15" s="30" customFormat="1" ht="27" customHeight="1">
      <c r="A134" s="27"/>
      <c r="B134" s="27"/>
      <c r="C134" s="27"/>
      <c r="D134" s="27"/>
      <c r="E134" s="27"/>
      <c r="F134" s="27"/>
      <c r="G134" s="27"/>
      <c r="H134" s="27"/>
      <c r="I134" s="15"/>
      <c r="J134" s="27"/>
      <c r="K134" s="15"/>
      <c r="L134" s="27"/>
      <c r="M134" s="15"/>
      <c r="N134" s="27"/>
      <c r="O134" s="15"/>
    </row>
    <row r="135" spans="1:15" ht="27" customHeight="1">
      <c r="B135" s="30"/>
      <c r="C135" s="30"/>
      <c r="D135" s="30"/>
      <c r="E135" s="30"/>
      <c r="F135" s="30"/>
      <c r="G135" s="30"/>
      <c r="H135" s="30"/>
      <c r="I135" s="572" t="s">
        <v>513</v>
      </c>
      <c r="J135" s="572"/>
      <c r="K135" s="572"/>
      <c r="L135" s="31"/>
      <c r="M135" s="572" t="s">
        <v>514</v>
      </c>
      <c r="N135" s="572"/>
      <c r="O135" s="572"/>
    </row>
    <row r="136" spans="1:15" ht="27" customHeight="1">
      <c r="B136" s="30"/>
      <c r="C136" s="30"/>
      <c r="D136" s="30"/>
      <c r="E136" s="30"/>
      <c r="F136" s="30"/>
      <c r="G136" s="30"/>
      <c r="H136" s="30"/>
      <c r="I136" s="242" t="s">
        <v>515</v>
      </c>
      <c r="J136" s="32"/>
      <c r="K136" s="242" t="s">
        <v>516</v>
      </c>
      <c r="L136" s="32"/>
      <c r="M136" s="242" t="s">
        <v>515</v>
      </c>
      <c r="N136" s="32"/>
      <c r="O136" s="242" t="s">
        <v>516</v>
      </c>
    </row>
    <row r="137" spans="1:15" ht="27" customHeight="1">
      <c r="C137" s="33" t="s">
        <v>550</v>
      </c>
      <c r="I137" s="15"/>
      <c r="K137" s="15"/>
      <c r="M137" s="15"/>
      <c r="O137" s="15"/>
    </row>
    <row r="138" spans="1:15" ht="27" customHeight="1">
      <c r="D138" s="29" t="s">
        <v>526</v>
      </c>
      <c r="I138" s="171">
        <v>0</v>
      </c>
      <c r="J138" s="197"/>
      <c r="K138" s="171">
        <v>11340</v>
      </c>
      <c r="L138" s="197"/>
      <c r="M138" s="171">
        <v>0</v>
      </c>
      <c r="N138" s="197"/>
      <c r="O138" s="171">
        <v>0</v>
      </c>
    </row>
    <row r="139" spans="1:15" ht="27" customHeight="1">
      <c r="D139" s="29" t="s">
        <v>497</v>
      </c>
      <c r="I139" s="171">
        <v>0</v>
      </c>
      <c r="J139" s="197"/>
      <c r="K139" s="171">
        <v>450000</v>
      </c>
      <c r="L139" s="197"/>
      <c r="M139" s="171">
        <v>0</v>
      </c>
      <c r="N139" s="197"/>
      <c r="O139" s="171">
        <v>0</v>
      </c>
    </row>
    <row r="140" spans="1:15" ht="27" customHeight="1" thickBot="1">
      <c r="I140" s="512">
        <f>SUM(I138:I139)</f>
        <v>0</v>
      </c>
      <c r="K140" s="512">
        <f>SUM(K138:K139)</f>
        <v>461340</v>
      </c>
      <c r="M140" s="512">
        <f>SUM(M138:M139)</f>
        <v>0</v>
      </c>
      <c r="O140" s="512">
        <f>SUM(O138:O139)</f>
        <v>0</v>
      </c>
    </row>
    <row r="141" spans="1:15" ht="27" customHeight="1" thickTop="1">
      <c r="I141" s="15"/>
      <c r="K141" s="15"/>
      <c r="M141" s="15"/>
      <c r="O141" s="15"/>
    </row>
    <row r="142" spans="1:15" ht="27" customHeight="1">
      <c r="B142" s="30"/>
      <c r="C142" s="30"/>
      <c r="D142" s="30"/>
      <c r="E142" s="30"/>
      <c r="F142" s="30"/>
      <c r="G142" s="30"/>
      <c r="H142" s="30"/>
      <c r="I142" s="572" t="s">
        <v>513</v>
      </c>
      <c r="J142" s="572"/>
      <c r="K142" s="572"/>
      <c r="L142" s="31"/>
      <c r="M142" s="572" t="s">
        <v>514</v>
      </c>
      <c r="N142" s="572"/>
      <c r="O142" s="572"/>
    </row>
    <row r="143" spans="1:15" ht="27" customHeight="1">
      <c r="B143" s="30"/>
      <c r="C143" s="30"/>
      <c r="D143" s="30"/>
      <c r="E143" s="30"/>
      <c r="F143" s="30"/>
      <c r="G143" s="30"/>
      <c r="H143" s="30"/>
      <c r="I143" s="242" t="s">
        <v>515</v>
      </c>
      <c r="J143" s="32"/>
      <c r="K143" s="242" t="s">
        <v>516</v>
      </c>
      <c r="L143" s="32"/>
      <c r="M143" s="242" t="s">
        <v>515</v>
      </c>
      <c r="N143" s="32"/>
      <c r="O143" s="242" t="s">
        <v>516</v>
      </c>
    </row>
    <row r="144" spans="1:15" ht="27" customHeight="1">
      <c r="C144" s="33" t="s">
        <v>551</v>
      </c>
      <c r="I144" s="15"/>
      <c r="K144" s="15"/>
      <c r="M144" s="15"/>
      <c r="O144" s="15"/>
    </row>
    <row r="145" spans="1:16" ht="27" customHeight="1">
      <c r="D145" s="29" t="s">
        <v>497</v>
      </c>
      <c r="I145" s="27">
        <v>672428.15</v>
      </c>
      <c r="K145" s="27">
        <v>0</v>
      </c>
      <c r="M145" s="27">
        <v>0</v>
      </c>
      <c r="O145" s="27">
        <v>0</v>
      </c>
    </row>
    <row r="146" spans="1:16" ht="27" customHeight="1" thickBot="1">
      <c r="I146" s="512">
        <f>SUM(I145:I145)</f>
        <v>672428.15</v>
      </c>
      <c r="K146" s="512">
        <f>SUM(K145:K145)</f>
        <v>0</v>
      </c>
      <c r="M146" s="512">
        <f>SUM(M145:M145)</f>
        <v>0</v>
      </c>
      <c r="O146" s="512">
        <f>SUM(O145:O145)</f>
        <v>0</v>
      </c>
    </row>
    <row r="147" spans="1:16" ht="27" customHeight="1" thickTop="1">
      <c r="I147" s="15"/>
      <c r="K147" s="15"/>
      <c r="M147" s="15"/>
      <c r="O147" s="15"/>
    </row>
    <row r="148" spans="1:16" ht="27" customHeight="1">
      <c r="B148" s="245"/>
      <c r="C148" s="33" t="s">
        <v>552</v>
      </c>
      <c r="D148" s="29"/>
      <c r="E148" s="105"/>
      <c r="F148" s="18"/>
      <c r="G148" s="105"/>
      <c r="H148" s="105"/>
      <c r="I148" s="105"/>
      <c r="J148" s="15"/>
      <c r="K148" s="15"/>
    </row>
    <row r="149" spans="1:16" ht="27" customHeight="1">
      <c r="B149" s="245"/>
      <c r="D149" s="29" t="s">
        <v>553</v>
      </c>
    </row>
    <row r="150" spans="1:16" ht="27" customHeight="1">
      <c r="B150" s="30"/>
      <c r="D150" s="30"/>
      <c r="E150" s="30"/>
      <c r="F150" s="30"/>
      <c r="G150" s="30"/>
      <c r="H150" s="30"/>
      <c r="I150" s="574" t="s">
        <v>513</v>
      </c>
      <c r="J150" s="574"/>
      <c r="K150" s="574"/>
      <c r="L150" s="44"/>
      <c r="M150" s="574" t="s">
        <v>514</v>
      </c>
      <c r="N150" s="574"/>
      <c r="O150" s="574"/>
    </row>
    <row r="151" spans="1:16" ht="27" customHeight="1">
      <c r="B151" s="30"/>
      <c r="D151" s="30"/>
      <c r="E151" s="30"/>
      <c r="F151" s="30"/>
      <c r="G151" s="30"/>
      <c r="H151" s="30"/>
      <c r="I151" s="242" t="s">
        <v>515</v>
      </c>
      <c r="J151" s="32"/>
      <c r="K151" s="242" t="s">
        <v>516</v>
      </c>
      <c r="L151" s="32"/>
      <c r="M151" s="242" t="s">
        <v>515</v>
      </c>
      <c r="N151" s="32"/>
      <c r="O151" s="242" t="s">
        <v>516</v>
      </c>
    </row>
    <row r="152" spans="1:16" ht="27" customHeight="1">
      <c r="B152" s="29"/>
      <c r="D152" s="29" t="s">
        <v>554</v>
      </c>
      <c r="E152" s="29"/>
      <c r="I152" s="7">
        <v>47181136.689999998</v>
      </c>
      <c r="J152" s="7"/>
      <c r="K152" s="7">
        <v>38183267.149999999</v>
      </c>
      <c r="L152" s="7"/>
      <c r="M152" s="7">
        <v>30492709.359999999</v>
      </c>
      <c r="N152" s="7"/>
      <c r="O152" s="7">
        <v>26524502.550000001</v>
      </c>
    </row>
    <row r="153" spans="1:16" ht="27" customHeight="1">
      <c r="B153" s="29"/>
      <c r="D153" s="29" t="s">
        <v>555</v>
      </c>
      <c r="E153" s="29"/>
      <c r="I153" s="7">
        <v>2873786.25</v>
      </c>
      <c r="J153" s="7"/>
      <c r="K153" s="7">
        <v>3161637.19</v>
      </c>
      <c r="L153" s="7"/>
      <c r="M153" s="7">
        <v>1901538.25</v>
      </c>
      <c r="N153" s="7"/>
      <c r="O153" s="7">
        <v>2277323.19</v>
      </c>
    </row>
    <row r="154" spans="1:16" ht="27" customHeight="1" thickBot="1">
      <c r="B154" s="29"/>
      <c r="D154" s="29"/>
      <c r="E154" s="29" t="s">
        <v>556</v>
      </c>
      <c r="I154" s="512">
        <f>SUM(I152:I153)</f>
        <v>50054922.939999998</v>
      </c>
      <c r="K154" s="512">
        <f>SUM(K152:K153)</f>
        <v>41344904.339999996</v>
      </c>
      <c r="M154" s="512">
        <f>SUM(M152:M153)</f>
        <v>32394247.609999999</v>
      </c>
      <c r="O154" s="512">
        <f>SUM(O152:O153)</f>
        <v>28801825.740000002</v>
      </c>
    </row>
    <row r="155" spans="1:16" ht="27" customHeight="1" thickTop="1">
      <c r="B155" s="29"/>
      <c r="D155" s="29"/>
      <c r="E155" s="29"/>
      <c r="I155" s="15"/>
      <c r="K155" s="15"/>
      <c r="M155" s="15"/>
      <c r="O155" s="15"/>
    </row>
    <row r="156" spans="1:16" ht="27" customHeight="1">
      <c r="A156" s="41" t="s">
        <v>487</v>
      </c>
      <c r="B156" s="71" t="s">
        <v>557</v>
      </c>
      <c r="C156" s="37"/>
      <c r="D156" s="37"/>
      <c r="E156" s="37"/>
      <c r="F156" s="37"/>
      <c r="G156" s="37"/>
      <c r="H156" s="37"/>
      <c r="I156" s="37"/>
      <c r="J156" s="37"/>
      <c r="K156" s="37"/>
      <c r="L156" s="37"/>
      <c r="M156" s="37"/>
      <c r="N156" s="37"/>
      <c r="O156" s="37"/>
      <c r="P156" s="37"/>
    </row>
    <row r="157" spans="1:16" ht="27" customHeight="1">
      <c r="A157" s="31"/>
      <c r="B157" s="31"/>
      <c r="C157" s="31"/>
      <c r="D157" s="31"/>
      <c r="E157" s="31"/>
      <c r="F157" s="31"/>
      <c r="G157" s="31"/>
      <c r="H157" s="31"/>
      <c r="I157" s="572" t="s">
        <v>513</v>
      </c>
      <c r="J157" s="572"/>
      <c r="K157" s="572"/>
      <c r="L157" s="31"/>
      <c r="M157" s="572" t="s">
        <v>514</v>
      </c>
      <c r="N157" s="572"/>
      <c r="O157" s="572"/>
    </row>
    <row r="158" spans="1:16" ht="27" customHeight="1">
      <c r="A158" s="31"/>
      <c r="B158" s="31"/>
      <c r="C158" s="31"/>
      <c r="D158" s="31"/>
      <c r="E158" s="31"/>
      <c r="F158" s="31"/>
      <c r="G158" s="31"/>
      <c r="H158" s="31"/>
      <c r="I158" s="242" t="s">
        <v>515</v>
      </c>
      <c r="J158" s="32"/>
      <c r="K158" s="242" t="s">
        <v>516</v>
      </c>
      <c r="L158" s="32"/>
      <c r="M158" s="242" t="s">
        <v>515</v>
      </c>
      <c r="N158" s="32"/>
      <c r="O158" s="242" t="s">
        <v>516</v>
      </c>
    </row>
    <row r="159" spans="1:16" ht="27" customHeight="1">
      <c r="A159" s="1"/>
      <c r="B159" s="1"/>
      <c r="C159" s="38" t="s">
        <v>558</v>
      </c>
      <c r="D159" s="39"/>
      <c r="E159" s="1"/>
      <c r="F159" s="1"/>
      <c r="G159" s="1"/>
      <c r="H159" s="1"/>
      <c r="I159" s="160">
        <v>2148957.7400000002</v>
      </c>
      <c r="J159" s="160"/>
      <c r="K159" s="160">
        <v>1858391.06</v>
      </c>
      <c r="L159" s="161"/>
      <c r="M159" s="160">
        <v>12646.74</v>
      </c>
      <c r="N159" s="160"/>
      <c r="O159" s="160">
        <v>30135.08</v>
      </c>
    </row>
    <row r="160" spans="1:16" ht="27" customHeight="1">
      <c r="A160" s="1"/>
      <c r="B160" s="1"/>
      <c r="C160" s="38" t="s">
        <v>559</v>
      </c>
      <c r="D160" s="39"/>
      <c r="E160" s="1"/>
      <c r="F160" s="1"/>
      <c r="G160" s="1"/>
      <c r="H160" s="1"/>
      <c r="I160" s="160">
        <v>5272294.51</v>
      </c>
      <c r="J160" s="160"/>
      <c r="K160" s="160">
        <v>6446069.9699999997</v>
      </c>
      <c r="L160" s="161"/>
      <c r="M160" s="160">
        <v>3955876.56</v>
      </c>
      <c r="N160" s="160"/>
      <c r="O160" s="160">
        <v>251628.9</v>
      </c>
    </row>
    <row r="161" spans="1:16" ht="27" customHeight="1">
      <c r="A161" s="1"/>
      <c r="B161" s="1"/>
      <c r="C161" s="38" t="s">
        <v>560</v>
      </c>
      <c r="D161" s="39"/>
      <c r="E161" s="1"/>
      <c r="F161" s="1"/>
      <c r="G161" s="1"/>
      <c r="H161" s="1"/>
      <c r="I161" s="160">
        <v>383133356.98000002</v>
      </c>
      <c r="J161" s="160"/>
      <c r="K161" s="160">
        <v>83525383.230000004</v>
      </c>
      <c r="L161" s="161"/>
      <c r="M161" s="160">
        <v>327942874.06</v>
      </c>
      <c r="N161" s="160"/>
      <c r="O161" s="160">
        <v>44307346.210000001</v>
      </c>
    </row>
    <row r="162" spans="1:16" ht="27" customHeight="1" thickBot="1">
      <c r="A162" s="1"/>
      <c r="B162" s="1"/>
      <c r="C162" s="39"/>
      <c r="D162" s="26" t="s">
        <v>556</v>
      </c>
      <c r="E162" s="1"/>
      <c r="F162" s="1"/>
      <c r="G162" s="1"/>
      <c r="H162" s="1"/>
      <c r="I162" s="514">
        <f>SUM(I159:I161)</f>
        <v>390554609.23000002</v>
      </c>
      <c r="J162" s="1"/>
      <c r="K162" s="514">
        <f>SUM(K159:K161)</f>
        <v>91829844.260000005</v>
      </c>
      <c r="L162" s="1"/>
      <c r="M162" s="514">
        <f>SUM(M159:M161)</f>
        <v>331911397.36000001</v>
      </c>
      <c r="N162" s="1"/>
      <c r="O162" s="514">
        <f>SUM(O159:O161)</f>
        <v>44589110.189999998</v>
      </c>
    </row>
    <row r="163" spans="1:16" ht="27" customHeight="1" thickTop="1">
      <c r="A163" s="1"/>
      <c r="B163" s="1"/>
      <c r="C163" s="39"/>
      <c r="D163" s="26"/>
      <c r="E163" s="1"/>
      <c r="F163" s="1"/>
      <c r="G163" s="1"/>
      <c r="H163" s="1"/>
      <c r="J163" s="46"/>
      <c r="K163" s="1"/>
      <c r="L163" s="46"/>
      <c r="M163" s="1"/>
      <c r="N163" s="46"/>
      <c r="O163" s="1"/>
      <c r="P163" s="46"/>
    </row>
  </sheetData>
  <mergeCells count="43">
    <mergeCell ref="M157:O157"/>
    <mergeCell ref="I157:K157"/>
    <mergeCell ref="I42:K42"/>
    <mergeCell ref="M42:O42"/>
    <mergeCell ref="A34:O34"/>
    <mergeCell ref="I61:K61"/>
    <mergeCell ref="M61:O61"/>
    <mergeCell ref="M48:O48"/>
    <mergeCell ref="I48:K48"/>
    <mergeCell ref="I150:K150"/>
    <mergeCell ref="M150:O150"/>
    <mergeCell ref="M123:O123"/>
    <mergeCell ref="I123:K123"/>
    <mergeCell ref="I78:K78"/>
    <mergeCell ref="M78:O78"/>
    <mergeCell ref="I135:K135"/>
    <mergeCell ref="M115:O115"/>
    <mergeCell ref="A133:O133"/>
    <mergeCell ref="A1:O1"/>
    <mergeCell ref="I15:K15"/>
    <mergeCell ref="I36:K36"/>
    <mergeCell ref="M15:O15"/>
    <mergeCell ref="M36:O36"/>
    <mergeCell ref="I5:K5"/>
    <mergeCell ref="M5:O5"/>
    <mergeCell ref="I26:K26"/>
    <mergeCell ref="M26:O26"/>
    <mergeCell ref="I142:K142"/>
    <mergeCell ref="M142:O142"/>
    <mergeCell ref="A70:O70"/>
    <mergeCell ref="A101:O101"/>
    <mergeCell ref="I55:K55"/>
    <mergeCell ref="M55:O55"/>
    <mergeCell ref="I72:K72"/>
    <mergeCell ref="M72:O72"/>
    <mergeCell ref="M135:O135"/>
    <mergeCell ref="I86:K86"/>
    <mergeCell ref="M86:O86"/>
    <mergeCell ref="I103:K103"/>
    <mergeCell ref="M103:O103"/>
    <mergeCell ref="I109:K109"/>
    <mergeCell ref="M109:O109"/>
    <mergeCell ref="I115:K115"/>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tabSelected="1" view="pageBreakPreview" zoomScaleNormal="100" zoomScaleSheetLayoutView="100" workbookViewId="0">
      <selection activeCell="J33" sqref="J33"/>
    </sheetView>
  </sheetViews>
  <sheetFormatPr defaultColWidth="9.09765625" defaultRowHeight="23.25" customHeight="1"/>
  <cols>
    <col min="1" max="1" width="3" style="7" customWidth="1"/>
    <col min="2" max="2" width="2.69921875" style="7" customWidth="1"/>
    <col min="3" max="3" width="3.09765625" style="7" customWidth="1"/>
    <col min="4" max="4" width="4.296875" style="7" customWidth="1"/>
    <col min="5" max="5" width="4.69921875" style="7" customWidth="1"/>
    <col min="6" max="6" width="10.59765625" style="7" customWidth="1"/>
    <col min="7" max="7" width="10.09765625" style="7" customWidth="1"/>
    <col min="8" max="8" width="5.3984375" style="7" customWidth="1"/>
    <col min="9" max="9" width="1.09765625" style="7" customWidth="1"/>
    <col min="10" max="10" width="15.3984375" style="7" customWidth="1"/>
    <col min="11" max="11" width="0.8984375" style="7" customWidth="1"/>
    <col min="12" max="12" width="15.3984375" style="7" customWidth="1"/>
    <col min="13" max="13" width="0.8984375" style="7" customWidth="1"/>
    <col min="14" max="14" width="15.3984375" style="7" customWidth="1"/>
    <col min="15" max="15" width="0.8984375" style="7" customWidth="1"/>
    <col min="16" max="16" width="15.3984375" style="7" customWidth="1"/>
    <col min="17" max="17" width="1.296875" style="7" customWidth="1"/>
    <col min="18" max="16384" width="9.09765625" style="7"/>
  </cols>
  <sheetData>
    <row r="1" spans="1:16" ht="27" customHeight="1">
      <c r="A1" s="576" t="s">
        <v>561</v>
      </c>
      <c r="B1" s="577"/>
      <c r="C1" s="577"/>
      <c r="D1" s="577"/>
      <c r="E1" s="577"/>
      <c r="F1" s="577"/>
      <c r="G1" s="577"/>
      <c r="H1" s="577"/>
      <c r="I1" s="577"/>
      <c r="J1" s="577"/>
      <c r="K1" s="577"/>
      <c r="L1" s="577"/>
      <c r="M1" s="577"/>
      <c r="N1" s="577"/>
      <c r="O1" s="577"/>
      <c r="P1" s="577"/>
    </row>
    <row r="2" spans="1:16" ht="27" customHeight="1"/>
    <row r="3" spans="1:16" s="6" customFormat="1" ht="27" customHeight="1">
      <c r="A3" s="323" t="s">
        <v>562</v>
      </c>
      <c r="B3" s="42"/>
    </row>
    <row r="4" spans="1:16" ht="27" customHeight="1">
      <c r="B4" s="17" t="s">
        <v>563</v>
      </c>
      <c r="D4" s="43"/>
      <c r="E4" s="43"/>
      <c r="F4" s="43"/>
    </row>
    <row r="5" spans="1:16" s="44" customFormat="1" ht="27" customHeight="1">
      <c r="J5" s="417"/>
      <c r="K5" s="417" t="s">
        <v>513</v>
      </c>
      <c r="L5" s="417"/>
      <c r="N5" s="574" t="s">
        <v>514</v>
      </c>
      <c r="O5" s="574"/>
      <c r="P5" s="574"/>
    </row>
    <row r="6" spans="1:16" s="44" customFormat="1" ht="27" customHeight="1">
      <c r="H6" s="18" t="s">
        <v>564</v>
      </c>
      <c r="J6" s="242" t="s">
        <v>515</v>
      </c>
      <c r="K6" s="32"/>
      <c r="L6" s="242" t="s">
        <v>516</v>
      </c>
      <c r="M6" s="32"/>
      <c r="N6" s="242" t="s">
        <v>515</v>
      </c>
      <c r="O6" s="32"/>
      <c r="P6" s="242" t="s">
        <v>516</v>
      </c>
    </row>
    <row r="7" spans="1:16" s="44" customFormat="1" ht="27" customHeight="1">
      <c r="C7" s="314" t="s">
        <v>565</v>
      </c>
      <c r="H7" s="18" t="s">
        <v>566</v>
      </c>
      <c r="J7" s="167">
        <v>76547805.199999988</v>
      </c>
      <c r="K7" s="168"/>
      <c r="L7" s="167">
        <v>73496165</v>
      </c>
      <c r="M7" s="156"/>
      <c r="N7" s="167">
        <v>0</v>
      </c>
      <c r="O7" s="168"/>
      <c r="P7" s="167">
        <v>0</v>
      </c>
    </row>
    <row r="8" spans="1:16" s="44" customFormat="1" ht="27" customHeight="1">
      <c r="C8" s="314" t="s">
        <v>567</v>
      </c>
      <c r="H8" s="18"/>
      <c r="J8" s="167"/>
      <c r="K8" s="168"/>
      <c r="L8" s="167"/>
      <c r="M8" s="156"/>
      <c r="N8" s="167"/>
      <c r="O8" s="168"/>
      <c r="P8" s="167"/>
    </row>
    <row r="9" spans="1:16" ht="27" customHeight="1">
      <c r="D9" s="43" t="s">
        <v>568</v>
      </c>
      <c r="J9" s="160">
        <v>99054870.5</v>
      </c>
      <c r="K9" s="160"/>
      <c r="L9" s="160">
        <v>104112160.36</v>
      </c>
      <c r="M9" s="160"/>
      <c r="N9" s="160">
        <v>29879447.950000003</v>
      </c>
      <c r="O9" s="160"/>
      <c r="P9" s="160">
        <v>21533413</v>
      </c>
    </row>
    <row r="10" spans="1:16" ht="27" customHeight="1">
      <c r="C10" s="43"/>
      <c r="E10" s="17" t="s">
        <v>556</v>
      </c>
      <c r="J10" s="190">
        <f>SUM(J7:J9)</f>
        <v>175602675.69999999</v>
      </c>
      <c r="K10" s="160"/>
      <c r="L10" s="190">
        <f>SUM(L7:L9)</f>
        <v>177608325.36000001</v>
      </c>
      <c r="M10" s="160"/>
      <c r="N10" s="190">
        <f>SUM(N7:N9)</f>
        <v>29879447.950000003</v>
      </c>
      <c r="O10" s="160"/>
      <c r="P10" s="190">
        <f>SUM(P7:P9)</f>
        <v>21533413</v>
      </c>
    </row>
    <row r="11" spans="1:16" ht="27" customHeight="1"/>
    <row r="12" spans="1:16" ht="27" customHeight="1">
      <c r="C12" s="17" t="s">
        <v>569</v>
      </c>
    </row>
    <row r="13" spans="1:16" ht="27" customHeight="1">
      <c r="B13" s="7" t="s">
        <v>570</v>
      </c>
      <c r="C13" s="17"/>
    </row>
    <row r="14" spans="1:16" s="44" customFormat="1" ht="27" customHeight="1">
      <c r="I14" s="18"/>
      <c r="J14" s="574" t="s">
        <v>513</v>
      </c>
      <c r="K14" s="574"/>
      <c r="L14" s="574"/>
      <c r="M14" s="18"/>
      <c r="N14" s="574" t="s">
        <v>514</v>
      </c>
      <c r="O14" s="574"/>
      <c r="P14" s="574"/>
    </row>
    <row r="15" spans="1:16" s="44" customFormat="1" ht="27" customHeight="1">
      <c r="J15" s="242" t="s">
        <v>515</v>
      </c>
      <c r="K15" s="32"/>
      <c r="L15" s="242" t="s">
        <v>516</v>
      </c>
      <c r="M15" s="32"/>
      <c r="N15" s="242" t="s">
        <v>515</v>
      </c>
      <c r="O15" s="32"/>
      <c r="P15" s="242" t="s">
        <v>516</v>
      </c>
    </row>
    <row r="16" spans="1:16" ht="27" customHeight="1">
      <c r="D16" s="17" t="s">
        <v>571</v>
      </c>
    </row>
    <row r="17" spans="2:16" ht="27" customHeight="1">
      <c r="D17" s="7" t="s">
        <v>572</v>
      </c>
      <c r="J17" s="160">
        <v>124169487.86</v>
      </c>
      <c r="K17" s="161"/>
      <c r="L17" s="160">
        <v>154249064.66</v>
      </c>
      <c r="M17" s="161"/>
      <c r="N17" s="160">
        <v>25110517.82</v>
      </c>
      <c r="O17" s="161"/>
      <c r="P17" s="160">
        <v>18918308.550000001</v>
      </c>
    </row>
    <row r="18" spans="2:16" ht="27" customHeight="1">
      <c r="D18" s="7" t="s">
        <v>573</v>
      </c>
      <c r="J18" s="160">
        <v>46866867.959999993</v>
      </c>
      <c r="K18" s="161"/>
      <c r="L18" s="160">
        <v>19872261.100000001</v>
      </c>
      <c r="M18" s="161"/>
      <c r="N18" s="160">
        <v>1042756.35</v>
      </c>
      <c r="O18" s="161"/>
      <c r="P18" s="160">
        <v>402730.25</v>
      </c>
    </row>
    <row r="19" spans="2:16" ht="27" customHeight="1">
      <c r="D19" s="7" t="s">
        <v>574</v>
      </c>
      <c r="J19" s="160">
        <v>4058365.7800000003</v>
      </c>
      <c r="K19" s="161"/>
      <c r="L19" s="160">
        <v>3356729.6</v>
      </c>
      <c r="M19" s="161"/>
      <c r="N19" s="160">
        <v>3726173.78</v>
      </c>
      <c r="O19" s="161"/>
      <c r="P19" s="160">
        <v>2212374.2000000002</v>
      </c>
    </row>
    <row r="20" spans="2:16" ht="27" customHeight="1">
      <c r="D20" s="7" t="s">
        <v>575</v>
      </c>
      <c r="J20" s="160">
        <v>507954.1</v>
      </c>
      <c r="K20" s="161"/>
      <c r="L20" s="160">
        <v>130270</v>
      </c>
      <c r="M20" s="161"/>
      <c r="N20" s="160">
        <v>0</v>
      </c>
      <c r="O20" s="161"/>
      <c r="P20" s="160">
        <v>0</v>
      </c>
    </row>
    <row r="21" spans="2:16" ht="27" customHeight="1">
      <c r="D21" s="7" t="s">
        <v>576</v>
      </c>
      <c r="J21" s="160">
        <v>0</v>
      </c>
      <c r="K21" s="161"/>
      <c r="L21" s="160">
        <v>0</v>
      </c>
      <c r="M21" s="161"/>
      <c r="N21" s="160">
        <v>0</v>
      </c>
      <c r="O21" s="161"/>
      <c r="P21" s="160">
        <v>0</v>
      </c>
    </row>
    <row r="22" spans="2:16" ht="27" customHeight="1" thickBot="1">
      <c r="E22" s="17" t="s">
        <v>556</v>
      </c>
      <c r="J22" s="515">
        <f>SUM(J16:J21)</f>
        <v>175602675.69999999</v>
      </c>
      <c r="L22" s="515">
        <f>SUM(L16:L21)</f>
        <v>177608325.35999998</v>
      </c>
      <c r="N22" s="515">
        <f>SUM(N16:N21)</f>
        <v>29879447.950000003</v>
      </c>
      <c r="P22" s="515">
        <f>SUM(P16:P21)</f>
        <v>21533413</v>
      </c>
    </row>
    <row r="23" spans="2:16" ht="27" customHeight="1" thickTop="1">
      <c r="E23" s="17"/>
      <c r="J23" s="16"/>
      <c r="L23" s="16"/>
      <c r="N23" s="16"/>
      <c r="P23" s="16"/>
    </row>
    <row r="24" spans="2:16" ht="27" customHeight="1">
      <c r="B24" s="17" t="s">
        <v>577</v>
      </c>
    </row>
    <row r="25" spans="2:16" s="44" customFormat="1" ht="27" customHeight="1">
      <c r="J25" s="417"/>
      <c r="K25" s="417" t="s">
        <v>513</v>
      </c>
      <c r="L25" s="417"/>
      <c r="N25" s="574" t="s">
        <v>514</v>
      </c>
      <c r="O25" s="574"/>
      <c r="P25" s="574"/>
    </row>
    <row r="26" spans="2:16" s="44" customFormat="1" ht="27" customHeight="1">
      <c r="J26" s="242" t="s">
        <v>515</v>
      </c>
      <c r="K26" s="32"/>
      <c r="L26" s="242" t="s">
        <v>516</v>
      </c>
      <c r="M26" s="32"/>
      <c r="N26" s="242" t="s">
        <v>515</v>
      </c>
      <c r="O26" s="32"/>
      <c r="P26" s="242" t="s">
        <v>516</v>
      </c>
    </row>
    <row r="27" spans="2:16" ht="27" customHeight="1">
      <c r="D27" s="17" t="s">
        <v>578</v>
      </c>
      <c r="E27" s="43"/>
      <c r="J27" s="160">
        <v>23860381.09</v>
      </c>
      <c r="K27" s="161"/>
      <c r="L27" s="161">
        <v>17528057.960000001</v>
      </c>
      <c r="M27" s="161"/>
      <c r="N27" s="160">
        <v>6885803.4500000002</v>
      </c>
      <c r="O27" s="161"/>
      <c r="P27" s="161">
        <v>5999570.6200000001</v>
      </c>
    </row>
    <row r="28" spans="2:16" ht="27" customHeight="1">
      <c r="D28" s="17" t="s">
        <v>579</v>
      </c>
      <c r="E28" s="511"/>
      <c r="F28" s="161"/>
      <c r="G28" s="161"/>
      <c r="H28" s="161"/>
      <c r="I28" s="161"/>
      <c r="J28" s="160">
        <v>30697663.920000002</v>
      </c>
      <c r="K28" s="160"/>
      <c r="L28" s="160">
        <v>25379781.41</v>
      </c>
      <c r="M28" s="160"/>
      <c r="N28" s="160">
        <v>30697663.920000002</v>
      </c>
      <c r="O28" s="160"/>
      <c r="P28" s="160">
        <v>25379781.41</v>
      </c>
    </row>
    <row r="29" spans="2:16" ht="27" customHeight="1">
      <c r="D29" s="17" t="s">
        <v>580</v>
      </c>
      <c r="E29" s="43"/>
      <c r="J29" s="160">
        <v>0</v>
      </c>
      <c r="K29" s="160"/>
      <c r="L29" s="160">
        <v>7706760.2700000014</v>
      </c>
      <c r="M29" s="160"/>
      <c r="N29" s="160">
        <v>319881.40000000282</v>
      </c>
      <c r="O29" s="160"/>
      <c r="P29" s="160">
        <v>7840992.5399999991</v>
      </c>
    </row>
    <row r="30" spans="2:16" ht="27" customHeight="1">
      <c r="D30" s="17" t="s">
        <v>581</v>
      </c>
      <c r="E30" s="43"/>
      <c r="J30" s="160">
        <v>3144501.88</v>
      </c>
      <c r="K30" s="161"/>
      <c r="L30" s="161">
        <v>206115.08</v>
      </c>
      <c r="M30" s="161"/>
      <c r="N30" s="160">
        <v>228291.64</v>
      </c>
      <c r="O30" s="161"/>
      <c r="P30" s="161">
        <v>106565.08</v>
      </c>
    </row>
    <row r="31" spans="2:16" ht="27" customHeight="1">
      <c r="D31" s="17" t="s">
        <v>582</v>
      </c>
      <c r="E31" s="43"/>
      <c r="J31" s="200">
        <v>8988509.1999999993</v>
      </c>
      <c r="K31" s="161"/>
      <c r="L31" s="198">
        <v>3338106.8200000003</v>
      </c>
      <c r="M31" s="161"/>
      <c r="N31" s="200">
        <v>4080354.9499999993</v>
      </c>
      <c r="O31" s="161"/>
      <c r="P31" s="198">
        <v>3251945.07</v>
      </c>
    </row>
    <row r="32" spans="2:16" ht="27" customHeight="1">
      <c r="D32" s="43"/>
      <c r="E32" s="17" t="s">
        <v>583</v>
      </c>
      <c r="J32" s="7">
        <f>SUM(J27:J31)</f>
        <v>66691056.090000004</v>
      </c>
      <c r="L32" s="7">
        <f>SUM(L27:L31)</f>
        <v>54158821.540000007</v>
      </c>
      <c r="N32" s="7">
        <f>SUM(N27:N31)</f>
        <v>42211995.360000014</v>
      </c>
      <c r="P32" s="7">
        <f>SUM(P27:P31)</f>
        <v>42578854.719999999</v>
      </c>
    </row>
    <row r="33" spans="1:16" ht="27" customHeight="1" thickBot="1">
      <c r="D33" s="17" t="s">
        <v>584</v>
      </c>
      <c r="E33" s="43"/>
      <c r="J33" s="515">
        <f>+J32+J10</f>
        <v>242293731.78999999</v>
      </c>
      <c r="L33" s="515">
        <f>+L32+L10</f>
        <v>231767146.90000004</v>
      </c>
      <c r="N33" s="515">
        <f>+N32+N10</f>
        <v>72091443.310000017</v>
      </c>
      <c r="P33" s="515">
        <f>+P32+P10</f>
        <v>64112267.719999999</v>
      </c>
    </row>
    <row r="34" spans="1:16" ht="30.75" customHeight="1" thickTop="1">
      <c r="A34" s="576" t="s">
        <v>585</v>
      </c>
      <c r="B34" s="577"/>
      <c r="C34" s="577"/>
      <c r="D34" s="577"/>
      <c r="E34" s="577"/>
      <c r="F34" s="577"/>
      <c r="G34" s="577"/>
      <c r="H34" s="577"/>
      <c r="I34" s="577"/>
      <c r="J34" s="577"/>
      <c r="K34" s="577"/>
      <c r="L34" s="577"/>
      <c r="M34" s="577"/>
      <c r="N34" s="577"/>
      <c r="O34" s="577"/>
      <c r="P34" s="577"/>
    </row>
    <row r="35" spans="1:16" ht="30.75" customHeight="1">
      <c r="J35" s="16"/>
      <c r="L35" s="16"/>
      <c r="N35" s="16"/>
      <c r="P35" s="16"/>
    </row>
    <row r="36" spans="1:16" s="6" customFormat="1" ht="30.75" customHeight="1">
      <c r="A36" s="323" t="s">
        <v>586</v>
      </c>
      <c r="B36" s="22"/>
    </row>
    <row r="37" spans="1:16" s="44" customFormat="1" ht="30.75" customHeight="1">
      <c r="J37" s="417"/>
      <c r="K37" s="417" t="s">
        <v>513</v>
      </c>
      <c r="L37" s="417"/>
      <c r="N37" s="574" t="s">
        <v>514</v>
      </c>
      <c r="O37" s="574"/>
      <c r="P37" s="574"/>
    </row>
    <row r="38" spans="1:16" s="44" customFormat="1" ht="30.75" customHeight="1">
      <c r="J38" s="242" t="s">
        <v>515</v>
      </c>
      <c r="K38" s="32"/>
      <c r="L38" s="242" t="s">
        <v>516</v>
      </c>
      <c r="M38" s="32"/>
      <c r="N38" s="242" t="s">
        <v>515</v>
      </c>
      <c r="O38" s="32"/>
      <c r="P38" s="242" t="s">
        <v>516</v>
      </c>
    </row>
    <row r="39" spans="1:16" ht="30.75" customHeight="1">
      <c r="C39" s="47" t="s">
        <v>587</v>
      </c>
      <c r="D39" s="47"/>
      <c r="E39" s="47"/>
      <c r="F39" s="47"/>
      <c r="G39" s="47"/>
      <c r="H39" s="47"/>
      <c r="J39" s="161">
        <v>68591146.590000004</v>
      </c>
      <c r="K39" s="161"/>
      <c r="L39" s="161">
        <v>60325558.920000002</v>
      </c>
      <c r="M39" s="161"/>
      <c r="N39" s="161">
        <v>64158114.189999998</v>
      </c>
      <c r="O39" s="161"/>
      <c r="P39" s="161">
        <v>57227152.609999999</v>
      </c>
    </row>
    <row r="40" spans="1:16" ht="30.75" customHeight="1">
      <c r="C40" s="47" t="s">
        <v>588</v>
      </c>
      <c r="D40" s="47"/>
      <c r="E40" s="47"/>
      <c r="F40" s="47"/>
      <c r="G40" s="47"/>
      <c r="H40" s="47"/>
      <c r="J40" s="161">
        <v>15673767.630000001</v>
      </c>
      <c r="K40" s="161"/>
      <c r="L40" s="161">
        <v>11272224.130000001</v>
      </c>
      <c r="M40" s="161"/>
      <c r="N40" s="161">
        <v>9426200.5199999996</v>
      </c>
      <c r="O40" s="161"/>
      <c r="P40" s="161">
        <v>8048296.4199999999</v>
      </c>
    </row>
    <row r="41" spans="1:16" ht="30.75" customHeight="1">
      <c r="C41" s="47" t="s">
        <v>589</v>
      </c>
      <c r="D41" s="47"/>
      <c r="E41" s="47"/>
      <c r="F41" s="47"/>
      <c r="G41" s="47"/>
      <c r="H41" s="47"/>
      <c r="J41" s="161">
        <v>7111761.6100000003</v>
      </c>
      <c r="K41" s="161"/>
      <c r="L41" s="161">
        <v>5522876.4800000004</v>
      </c>
      <c r="M41" s="161"/>
      <c r="N41" s="161">
        <v>5954610.9400000004</v>
      </c>
      <c r="O41" s="161"/>
      <c r="P41" s="161">
        <v>4159614.03</v>
      </c>
    </row>
    <row r="42" spans="1:16" ht="30.75" customHeight="1" thickBot="1">
      <c r="C42" s="43"/>
      <c r="D42" s="17" t="s">
        <v>556</v>
      </c>
      <c r="E42" s="17"/>
      <c r="F42" s="17"/>
      <c r="G42" s="17"/>
      <c r="H42" s="17"/>
      <c r="J42" s="515">
        <f>SUM(J39:J41)</f>
        <v>91376675.829999998</v>
      </c>
      <c r="L42" s="515">
        <f>SUM(L39:L41)</f>
        <v>77120659.530000001</v>
      </c>
      <c r="N42" s="515">
        <f>SUM(N39:N41)</f>
        <v>79538925.649999991</v>
      </c>
      <c r="P42" s="515">
        <f>SUM(P39:P41)</f>
        <v>69435063.060000002</v>
      </c>
    </row>
    <row r="43" spans="1:16" ht="30.75" customHeight="1" thickTop="1">
      <c r="C43" s="43"/>
      <c r="D43" s="17"/>
      <c r="J43" s="16"/>
      <c r="L43" s="16"/>
      <c r="N43" s="16"/>
      <c r="P43" s="16"/>
    </row>
    <row r="44" spans="1:16" s="5" customFormat="1" ht="30.75" customHeight="1">
      <c r="A44" s="323" t="s">
        <v>590</v>
      </c>
      <c r="B44" s="48"/>
      <c r="C44" s="48"/>
      <c r="D44" s="48"/>
      <c r="E44" s="6"/>
      <c r="F44" s="6"/>
      <c r="G44" s="6"/>
      <c r="H44" s="6"/>
      <c r="I44" s="6"/>
      <c r="J44" s="6"/>
      <c r="K44" s="6"/>
      <c r="L44" s="6"/>
      <c r="M44" s="6"/>
      <c r="N44" s="6"/>
      <c r="O44" s="6"/>
      <c r="P44" s="6"/>
    </row>
    <row r="45" spans="1:16" s="5" customFormat="1" ht="30.75" customHeight="1">
      <c r="A45" s="7"/>
      <c r="C45" s="47" t="s">
        <v>591</v>
      </c>
      <c r="D45" s="43"/>
      <c r="E45" s="7"/>
      <c r="F45" s="7"/>
      <c r="G45" s="7"/>
      <c r="H45" s="7"/>
      <c r="I45" s="7"/>
      <c r="J45" s="7"/>
      <c r="K45" s="7"/>
      <c r="L45" s="7"/>
      <c r="M45" s="7"/>
      <c r="N45" s="7"/>
      <c r="O45" s="7"/>
      <c r="P45" s="7"/>
    </row>
    <row r="46" spans="1:16" s="5" customFormat="1" ht="30.75" customHeight="1">
      <c r="A46" s="44"/>
      <c r="B46" s="324"/>
      <c r="C46" s="324"/>
      <c r="D46" s="44"/>
      <c r="E46" s="44"/>
      <c r="I46" s="44"/>
      <c r="J46" s="49" t="s">
        <v>592</v>
      </c>
      <c r="K46" s="49"/>
      <c r="L46" s="49" t="s">
        <v>593</v>
      </c>
      <c r="N46" s="417"/>
      <c r="O46" s="417" t="s">
        <v>514</v>
      </c>
      <c r="P46" s="417"/>
    </row>
    <row r="47" spans="1:16" s="5" customFormat="1" ht="30.75" customHeight="1">
      <c r="A47" s="7"/>
      <c r="B47" s="324"/>
      <c r="C47" s="324"/>
      <c r="D47" s="7"/>
      <c r="E47" s="7"/>
      <c r="I47" s="44"/>
      <c r="J47" s="516" t="s">
        <v>594</v>
      </c>
      <c r="K47" s="316"/>
      <c r="L47" s="516" t="s">
        <v>595</v>
      </c>
      <c r="N47" s="242" t="s">
        <v>515</v>
      </c>
      <c r="O47" s="32"/>
      <c r="P47" s="242" t="s">
        <v>516</v>
      </c>
    </row>
    <row r="48" spans="1:16" s="5" customFormat="1" ht="30.75" customHeight="1">
      <c r="A48" s="7"/>
      <c r="B48" s="47" t="s">
        <v>459</v>
      </c>
      <c r="C48" s="47"/>
      <c r="D48" s="47"/>
      <c r="E48" s="43"/>
      <c r="I48" s="7"/>
      <c r="J48" s="50" t="s">
        <v>60</v>
      </c>
      <c r="K48" s="316"/>
      <c r="L48" s="506" t="s">
        <v>61</v>
      </c>
      <c r="N48" s="197">
        <v>189999700</v>
      </c>
      <c r="O48" s="197"/>
      <c r="P48" s="197">
        <v>189999700</v>
      </c>
    </row>
    <row r="49" spans="1:16" s="5" customFormat="1" ht="30.75" customHeight="1">
      <c r="A49" s="7"/>
      <c r="B49" s="315" t="s">
        <v>596</v>
      </c>
      <c r="C49" s="47"/>
      <c r="D49" s="47"/>
      <c r="E49" s="43"/>
      <c r="I49" s="7"/>
      <c r="J49" s="50" t="s">
        <v>409</v>
      </c>
      <c r="K49" s="316"/>
      <c r="L49" s="317"/>
      <c r="N49" s="197"/>
      <c r="O49" s="197"/>
      <c r="P49" s="197"/>
    </row>
    <row r="50" spans="1:16" s="5" customFormat="1" ht="30.75" customHeight="1">
      <c r="A50" s="7"/>
      <c r="B50" s="315" t="s">
        <v>597</v>
      </c>
      <c r="C50" s="47"/>
      <c r="D50" s="47"/>
      <c r="E50" s="43"/>
      <c r="I50" s="7"/>
      <c r="J50" s="50" t="s">
        <v>409</v>
      </c>
      <c r="K50" s="316"/>
      <c r="L50" s="317"/>
      <c r="N50" s="197"/>
      <c r="O50" s="197"/>
      <c r="P50" s="197"/>
    </row>
    <row r="51" spans="1:16" s="5" customFormat="1" ht="30.75" customHeight="1">
      <c r="A51" s="7"/>
      <c r="B51" s="315" t="s">
        <v>598</v>
      </c>
      <c r="C51" s="47"/>
      <c r="D51" s="47"/>
      <c r="E51" s="43"/>
      <c r="I51" s="7"/>
      <c r="J51" s="50"/>
      <c r="K51" s="316"/>
      <c r="L51" s="317"/>
      <c r="N51" s="197"/>
      <c r="O51" s="197"/>
      <c r="P51" s="197"/>
    </row>
    <row r="52" spans="1:16" s="5" customFormat="1" ht="30.75" customHeight="1">
      <c r="A52" s="7"/>
      <c r="B52" s="47" t="s">
        <v>599</v>
      </c>
      <c r="C52" s="47"/>
      <c r="D52" s="47"/>
      <c r="E52" s="43"/>
      <c r="F52" s="316"/>
      <c r="G52" s="316"/>
      <c r="H52" s="316"/>
      <c r="I52" s="7"/>
      <c r="N52" s="197">
        <v>1573345.28</v>
      </c>
      <c r="O52" s="197"/>
      <c r="P52" s="197">
        <v>-4577828.58</v>
      </c>
    </row>
    <row r="53" spans="1:16" s="5" customFormat="1" ht="30.75" customHeight="1" thickBot="1">
      <c r="A53" s="7"/>
      <c r="B53" s="47"/>
      <c r="C53" s="47"/>
      <c r="D53" s="47" t="s">
        <v>556</v>
      </c>
      <c r="E53" s="43"/>
      <c r="F53" s="316"/>
      <c r="G53" s="316"/>
      <c r="H53" s="316"/>
      <c r="I53" s="7"/>
      <c r="N53" s="515">
        <f>SUM(N48:N52)</f>
        <v>191573045.28</v>
      </c>
      <c r="O53" s="7"/>
      <c r="P53" s="515">
        <f>SUM(P48:P52)</f>
        <v>185421871.41999999</v>
      </c>
    </row>
    <row r="54" spans="1:16" s="5" customFormat="1" ht="30.75" customHeight="1" thickTop="1">
      <c r="A54" s="7"/>
      <c r="B54" s="161"/>
      <c r="C54" s="5" t="s">
        <v>600</v>
      </c>
      <c r="D54" s="47"/>
      <c r="E54" s="43"/>
      <c r="F54" s="316"/>
      <c r="G54" s="316"/>
      <c r="H54" s="316"/>
      <c r="I54" s="7"/>
      <c r="J54" s="16"/>
      <c r="K54" s="7"/>
      <c r="L54" s="16"/>
    </row>
    <row r="55" spans="1:16" s="5" customFormat="1" ht="30.75" customHeight="1">
      <c r="A55" s="7"/>
      <c r="B55" s="5" t="s">
        <v>601</v>
      </c>
      <c r="D55" s="47"/>
      <c r="E55" s="43"/>
      <c r="F55" s="316"/>
      <c r="G55" s="316"/>
      <c r="H55" s="316"/>
      <c r="I55" s="7"/>
      <c r="J55" s="16"/>
      <c r="K55" s="7"/>
      <c r="L55" s="16"/>
    </row>
    <row r="56" spans="1:16" s="5" customFormat="1" ht="30.75" customHeight="1">
      <c r="A56" s="7"/>
      <c r="B56" s="5" t="s">
        <v>602</v>
      </c>
      <c r="D56" s="47"/>
      <c r="E56" s="43"/>
      <c r="F56" s="316"/>
      <c r="G56" s="316"/>
      <c r="H56" s="316"/>
      <c r="I56" s="7"/>
      <c r="J56" s="16"/>
      <c r="K56" s="7"/>
      <c r="L56" s="16"/>
    </row>
    <row r="57" spans="1:16" s="5" customFormat="1" ht="30.75" customHeight="1">
      <c r="A57" s="7"/>
      <c r="B57" s="325"/>
      <c r="C57" s="5" t="s">
        <v>603</v>
      </c>
      <c r="D57" s="47"/>
      <c r="E57" s="43"/>
      <c r="F57" s="316"/>
      <c r="G57" s="316"/>
      <c r="H57" s="316"/>
      <c r="I57" s="7"/>
      <c r="J57" s="16"/>
      <c r="K57" s="7"/>
      <c r="L57" s="16"/>
    </row>
    <row r="58" spans="1:16" s="5" customFormat="1" ht="30.75" customHeight="1">
      <c r="A58" s="7"/>
      <c r="B58" s="5" t="s">
        <v>604</v>
      </c>
      <c r="C58" s="161"/>
      <c r="D58" s="47"/>
      <c r="E58" s="43"/>
      <c r="F58" s="316"/>
      <c r="G58" s="316"/>
      <c r="H58" s="316"/>
      <c r="I58" s="7"/>
      <c r="J58" s="16"/>
      <c r="K58" s="7"/>
      <c r="L58" s="16"/>
    </row>
    <row r="59" spans="1:16" s="14" customFormat="1" ht="30.75" customHeight="1">
      <c r="A59" s="43"/>
      <c r="B59" s="5"/>
      <c r="C59" s="11" t="s">
        <v>605</v>
      </c>
      <c r="D59" s="7"/>
      <c r="E59" s="43"/>
      <c r="F59" s="43"/>
      <c r="G59" s="43"/>
      <c r="H59" s="43"/>
      <c r="I59" s="43"/>
      <c r="J59" s="43"/>
      <c r="K59" s="43"/>
      <c r="L59" s="43"/>
      <c r="M59" s="43"/>
      <c r="N59" s="43"/>
      <c r="O59" s="43"/>
      <c r="P59" s="43"/>
    </row>
    <row r="60" spans="1:16" s="14" customFormat="1" ht="30.75" customHeight="1">
      <c r="B60" s="11" t="s">
        <v>606</v>
      </c>
      <c r="C60" s="5"/>
      <c r="D60" s="7"/>
      <c r="E60" s="43"/>
      <c r="F60" s="43"/>
      <c r="G60" s="43"/>
      <c r="H60" s="43"/>
      <c r="I60" s="43"/>
      <c r="J60" s="43"/>
      <c r="K60" s="43"/>
      <c r="L60" s="43"/>
      <c r="M60" s="43"/>
      <c r="N60" s="43"/>
      <c r="O60" s="43"/>
      <c r="P60" s="43"/>
    </row>
    <row r="61" spans="1:16" s="5" customFormat="1" ht="30.75" customHeight="1">
      <c r="H61" s="7"/>
      <c r="I61" s="7"/>
      <c r="J61" s="7"/>
      <c r="K61" s="7"/>
      <c r="L61" s="7"/>
    </row>
    <row r="62" spans="1:16" ht="30.75" customHeight="1">
      <c r="B62" s="11"/>
      <c r="C62" s="11"/>
    </row>
    <row r="63" spans="1:16" ht="30.75" customHeight="1">
      <c r="B63" s="11"/>
      <c r="C63" s="11"/>
    </row>
    <row r="64" spans="1:16" ht="30.75" customHeight="1"/>
    <row r="65" spans="2:2" ht="30.75" customHeight="1">
      <c r="B65" s="11"/>
    </row>
    <row r="66" spans="2:2" ht="30.75" customHeight="1">
      <c r="B66" s="11"/>
    </row>
    <row r="67" spans="2:2" ht="23.25" customHeight="1">
      <c r="B67" s="11"/>
    </row>
  </sheetData>
  <mergeCells count="7">
    <mergeCell ref="N37:P37"/>
    <mergeCell ref="N25:P25"/>
    <mergeCell ref="A1:P1"/>
    <mergeCell ref="N5:P5"/>
    <mergeCell ref="N14:P14"/>
    <mergeCell ref="A34:P34"/>
    <mergeCell ref="J14:L14"/>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7"/>
  <sheetViews>
    <sheetView view="pageBreakPreview" zoomScale="90" zoomScaleNormal="100" zoomScaleSheetLayoutView="90" workbookViewId="0">
      <selection activeCell="Q7" sqref="Q7"/>
    </sheetView>
  </sheetViews>
  <sheetFormatPr defaultColWidth="9.09765625" defaultRowHeight="30" customHeight="1"/>
  <cols>
    <col min="1" max="2" width="4.69921875" style="5" customWidth="1"/>
    <col min="3" max="6" width="9.09765625" style="5" customWidth="1"/>
    <col min="7" max="7" width="1.69921875" style="5" customWidth="1"/>
    <col min="8" max="8" width="15.69921875" style="1" customWidth="1"/>
    <col min="9" max="9" width="1.69921875" style="1" customWidth="1"/>
    <col min="10" max="10" width="15.69921875" style="1" customWidth="1"/>
    <col min="11" max="11" width="1.69921875" style="1" customWidth="1"/>
    <col min="12" max="12" width="15.69921875" style="1" customWidth="1"/>
    <col min="13" max="13" width="2.59765625" style="5" customWidth="1"/>
    <col min="14" max="15" width="9.09765625" style="5"/>
    <col min="16" max="16" width="13" style="5" customWidth="1"/>
    <col min="17" max="16384" width="9.09765625" style="5"/>
  </cols>
  <sheetData>
    <row r="1" spans="1:12" ht="23.15" customHeight="1">
      <c r="A1" s="580" t="s">
        <v>607</v>
      </c>
      <c r="B1" s="581"/>
      <c r="C1" s="581"/>
      <c r="D1" s="581"/>
      <c r="E1" s="581"/>
      <c r="F1" s="581"/>
      <c r="G1" s="581"/>
      <c r="H1" s="581"/>
      <c r="I1" s="581"/>
      <c r="J1" s="581"/>
      <c r="K1" s="581"/>
      <c r="L1" s="581"/>
    </row>
    <row r="2" spans="1:12" ht="23.15" customHeight="1"/>
    <row r="3" spans="1:12" s="24" customFormat="1" ht="23.15" customHeight="1">
      <c r="A3" s="24" t="s">
        <v>608</v>
      </c>
      <c r="H3" s="37"/>
      <c r="I3" s="37"/>
      <c r="J3" s="37"/>
      <c r="K3" s="37"/>
      <c r="L3" s="37"/>
    </row>
    <row r="4" spans="1:12" s="8" customFormat="1" ht="23.15" customHeight="1">
      <c r="H4" s="572" t="s">
        <v>609</v>
      </c>
      <c r="I4" s="572"/>
      <c r="J4" s="572"/>
      <c r="K4" s="572"/>
      <c r="L4" s="572"/>
    </row>
    <row r="5" spans="1:12" s="8" customFormat="1" ht="23.15" customHeight="1">
      <c r="H5" s="51" t="s">
        <v>231</v>
      </c>
      <c r="I5" s="52"/>
      <c r="J5" s="51" t="s">
        <v>610</v>
      </c>
      <c r="K5" s="52"/>
      <c r="L5" s="578" t="s">
        <v>556</v>
      </c>
    </row>
    <row r="6" spans="1:12" s="8" customFormat="1" ht="23.15" customHeight="1">
      <c r="H6" s="517"/>
      <c r="I6" s="52"/>
      <c r="J6" s="517" t="s">
        <v>611</v>
      </c>
      <c r="K6" s="52"/>
      <c r="L6" s="579"/>
    </row>
    <row r="7" spans="1:12" ht="23.15" customHeight="1">
      <c r="B7" s="5" t="s">
        <v>612</v>
      </c>
    </row>
    <row r="8" spans="1:12" ht="23.15" customHeight="1">
      <c r="C8" s="4" t="s">
        <v>613</v>
      </c>
      <c r="H8" s="160">
        <v>475155.90000000008</v>
      </c>
      <c r="I8" s="160"/>
      <c r="J8" s="160">
        <v>2400861.3899999997</v>
      </c>
      <c r="K8" s="160"/>
      <c r="L8" s="160">
        <f>SUM(H8:K8)</f>
        <v>2876017.2899999996</v>
      </c>
    </row>
    <row r="9" spans="1:12" ht="23.15" customHeight="1">
      <c r="C9" s="5" t="s">
        <v>614</v>
      </c>
      <c r="H9" s="160">
        <v>0</v>
      </c>
      <c r="I9" s="160"/>
      <c r="J9" s="160">
        <v>0</v>
      </c>
      <c r="K9" s="160"/>
      <c r="L9" s="160">
        <f>SUM(H9:K9)</f>
        <v>0</v>
      </c>
    </row>
    <row r="10" spans="1:12" ht="23.15" customHeight="1">
      <c r="C10" s="5" t="s">
        <v>615</v>
      </c>
      <c r="H10" s="10"/>
      <c r="I10" s="10"/>
      <c r="J10" s="10"/>
      <c r="K10" s="45"/>
      <c r="L10" s="45"/>
    </row>
    <row r="11" spans="1:12" ht="23.15" customHeight="1">
      <c r="C11" s="5" t="s">
        <v>616</v>
      </c>
      <c r="H11" s="160">
        <v>54095.640000000014</v>
      </c>
      <c r="I11" s="160"/>
      <c r="J11" s="160">
        <v>273333.75</v>
      </c>
      <c r="K11" s="160"/>
      <c r="L11" s="160">
        <f>SUM(H11:K11)</f>
        <v>327429.39</v>
      </c>
    </row>
    <row r="12" spans="1:12" ht="23.15" customHeight="1">
      <c r="C12" s="5" t="s">
        <v>617</v>
      </c>
      <c r="H12" s="196">
        <f>SUM(H8:H11)</f>
        <v>529251.54</v>
      </c>
      <c r="I12" s="45"/>
      <c r="J12" s="196">
        <f>SUM(J8:J11)</f>
        <v>2674195.1399999997</v>
      </c>
      <c r="K12" s="45"/>
      <c r="L12" s="196">
        <f>SUM(L8:L11)</f>
        <v>3203446.6799999997</v>
      </c>
    </row>
    <row r="13" spans="1:12" ht="23.15" customHeight="1">
      <c r="C13" s="5" t="s">
        <v>614</v>
      </c>
      <c r="H13" s="61">
        <v>0</v>
      </c>
      <c r="I13" s="61"/>
      <c r="J13" s="61">
        <v>0</v>
      </c>
      <c r="K13" s="61"/>
      <c r="L13" s="61">
        <f>SUM(H13:J13)</f>
        <v>0</v>
      </c>
    </row>
    <row r="14" spans="1:12" ht="23.15" customHeight="1">
      <c r="C14" s="5" t="s">
        <v>615</v>
      </c>
      <c r="H14" s="45"/>
      <c r="I14" s="45"/>
      <c r="J14" s="45"/>
      <c r="K14" s="45"/>
      <c r="L14" s="45"/>
    </row>
    <row r="15" spans="1:12" ht="23.15" customHeight="1">
      <c r="C15" s="5" t="s">
        <v>616</v>
      </c>
      <c r="H15" s="160">
        <v>17557.36</v>
      </c>
      <c r="I15" s="160"/>
      <c r="J15" s="160">
        <v>88713.59</v>
      </c>
      <c r="K15" s="160"/>
      <c r="L15" s="160">
        <f>SUM(H15:J15)</f>
        <v>106270.95</v>
      </c>
    </row>
    <row r="16" spans="1:12" ht="23.15" customHeight="1">
      <c r="C16" s="5" t="s">
        <v>618</v>
      </c>
      <c r="H16" s="421">
        <f>SUM(H12:H15)</f>
        <v>546808.9</v>
      </c>
      <c r="I16" s="45"/>
      <c r="J16" s="421">
        <f>SUM(J12:J15)</f>
        <v>2762908.7299999995</v>
      </c>
      <c r="K16" s="45"/>
      <c r="L16" s="421">
        <f>SUM(L12:L15)</f>
        <v>3309717.63</v>
      </c>
    </row>
    <row r="17" spans="2:12" ht="23.15" customHeight="1">
      <c r="B17" s="5" t="s">
        <v>619</v>
      </c>
      <c r="H17" s="45"/>
      <c r="I17" s="45"/>
      <c r="J17" s="45"/>
      <c r="K17" s="45"/>
      <c r="L17" s="45"/>
    </row>
    <row r="18" spans="2:12" ht="23.15" customHeight="1">
      <c r="C18" s="4" t="s">
        <v>613</v>
      </c>
      <c r="H18" s="160">
        <v>0</v>
      </c>
      <c r="I18" s="160"/>
      <c r="J18" s="160">
        <v>-2400860.79</v>
      </c>
      <c r="K18" s="45"/>
      <c r="L18" s="45">
        <f>SUM(H18:J18)</f>
        <v>-2400860.79</v>
      </c>
    </row>
    <row r="19" spans="2:12" ht="23.15" customHeight="1">
      <c r="C19" s="5" t="s">
        <v>620</v>
      </c>
      <c r="H19" s="160">
        <v>0</v>
      </c>
      <c r="I19" s="160"/>
      <c r="J19" s="160">
        <v>0</v>
      </c>
      <c r="K19" s="45"/>
      <c r="L19" s="45">
        <f>SUM(H19:J19)</f>
        <v>0</v>
      </c>
    </row>
    <row r="20" spans="2:12" ht="23.15" customHeight="1">
      <c r="C20" s="5" t="s">
        <v>615</v>
      </c>
      <c r="H20" s="10"/>
      <c r="I20" s="10"/>
      <c r="J20" s="10"/>
      <c r="K20" s="45"/>
      <c r="L20" s="45"/>
    </row>
    <row r="21" spans="2:12" ht="23.15" customHeight="1">
      <c r="C21" s="5" t="s">
        <v>616</v>
      </c>
      <c r="H21" s="45">
        <v>0</v>
      </c>
      <c r="I21" s="45"/>
      <c r="J21" s="10">
        <v>-273333.68</v>
      </c>
      <c r="K21" s="45"/>
      <c r="L21" s="45">
        <f>SUM(H21:J21)</f>
        <v>-273333.68</v>
      </c>
    </row>
    <row r="22" spans="2:12" ht="23.15" customHeight="1">
      <c r="C22" s="5" t="s">
        <v>617</v>
      </c>
      <c r="H22" s="196">
        <f>SUM(H18:H21)</f>
        <v>0</v>
      </c>
      <c r="I22" s="45"/>
      <c r="J22" s="196">
        <f>SUM(J18:J21)</f>
        <v>-2674194.4700000002</v>
      </c>
      <c r="K22" s="45"/>
      <c r="L22" s="196">
        <f>SUM(L18:L21)</f>
        <v>-2674194.4700000002</v>
      </c>
    </row>
    <row r="23" spans="2:12" ht="23.15" customHeight="1">
      <c r="C23" s="5" t="s">
        <v>620</v>
      </c>
      <c r="H23" s="159">
        <v>0</v>
      </c>
      <c r="I23" s="159"/>
      <c r="J23" s="159">
        <v>0</v>
      </c>
      <c r="K23" s="159"/>
      <c r="L23" s="159">
        <f>SUM(H23:J23)</f>
        <v>0</v>
      </c>
    </row>
    <row r="24" spans="2:12" ht="23.15" customHeight="1">
      <c r="C24" s="5" t="s">
        <v>615</v>
      </c>
      <c r="H24" s="45"/>
      <c r="I24" s="45"/>
      <c r="J24" s="45"/>
      <c r="K24" s="45"/>
      <c r="L24" s="45"/>
    </row>
    <row r="25" spans="2:12" ht="23.15" customHeight="1">
      <c r="C25" s="5" t="s">
        <v>616</v>
      </c>
      <c r="H25" s="160">
        <v>0</v>
      </c>
      <c r="I25" s="160"/>
      <c r="J25" s="160">
        <v>-88713.56</v>
      </c>
      <c r="K25" s="160"/>
      <c r="L25" s="160">
        <f>SUM(H25:J25)</f>
        <v>-88713.56</v>
      </c>
    </row>
    <row r="26" spans="2:12" ht="23.15" customHeight="1">
      <c r="C26" s="5" t="s">
        <v>618</v>
      </c>
      <c r="H26" s="421">
        <f>SUM(H22:H25)</f>
        <v>0</v>
      </c>
      <c r="I26" s="45"/>
      <c r="J26" s="421">
        <f>SUM(J22:J25)</f>
        <v>-2762908.0300000003</v>
      </c>
      <c r="K26" s="45"/>
      <c r="L26" s="421">
        <f>SUM(L22:L25)</f>
        <v>-2762908.0300000003</v>
      </c>
    </row>
    <row r="27" spans="2:12" ht="23.15" customHeight="1">
      <c r="B27" s="5" t="s">
        <v>621</v>
      </c>
      <c r="H27" s="45"/>
      <c r="I27" s="45"/>
      <c r="J27" s="45"/>
      <c r="K27" s="45"/>
      <c r="L27" s="45"/>
    </row>
    <row r="28" spans="2:12" ht="23.15" customHeight="1" thickBot="1">
      <c r="C28" s="5" t="s">
        <v>622</v>
      </c>
      <c r="H28" s="54">
        <f>+H16+H26</f>
        <v>546808.9</v>
      </c>
      <c r="I28" s="45"/>
      <c r="J28" s="54">
        <f>+J16+J26</f>
        <v>0.69999999925494194</v>
      </c>
      <c r="K28" s="45"/>
      <c r="L28" s="54">
        <f>+L16+L26</f>
        <v>546809.59999999963</v>
      </c>
    </row>
    <row r="29" spans="2:12" ht="23.15" customHeight="1" thickTop="1" thickBot="1">
      <c r="C29" s="5" t="s">
        <v>623</v>
      </c>
      <c r="H29" s="54">
        <f>+H12+H22</f>
        <v>529251.54</v>
      </c>
      <c r="I29" s="45"/>
      <c r="J29" s="54">
        <f>+J12+J22</f>
        <v>0.66999999945983291</v>
      </c>
      <c r="K29" s="45"/>
      <c r="L29" s="54">
        <f>+L12+L22</f>
        <v>529252.2099999995</v>
      </c>
    </row>
    <row r="30" spans="2:12" ht="23.15" customHeight="1" thickTop="1">
      <c r="H30" s="61"/>
      <c r="I30" s="45"/>
      <c r="J30" s="61"/>
      <c r="K30" s="45"/>
      <c r="L30" s="61"/>
    </row>
    <row r="31" spans="2:12" ht="23.15" customHeight="1">
      <c r="H31" s="55"/>
      <c r="I31" s="55"/>
      <c r="J31" s="56" t="s">
        <v>624</v>
      </c>
      <c r="K31" s="56"/>
      <c r="L31" s="56" t="s">
        <v>625</v>
      </c>
    </row>
    <row r="32" spans="2:12" ht="23.15" customHeight="1">
      <c r="B32" s="2" t="s">
        <v>626</v>
      </c>
      <c r="H32" s="55"/>
      <c r="I32" s="55"/>
      <c r="J32" s="160">
        <v>0</v>
      </c>
      <c r="K32" s="160"/>
      <c r="L32" s="160">
        <v>0</v>
      </c>
    </row>
    <row r="33" spans="2:12" ht="23.15" customHeight="1">
      <c r="B33" s="2" t="s">
        <v>627</v>
      </c>
      <c r="H33" s="55"/>
      <c r="I33" s="55"/>
      <c r="J33" s="160">
        <v>0</v>
      </c>
      <c r="K33" s="160"/>
      <c r="L33" s="160">
        <v>0</v>
      </c>
    </row>
    <row r="34" spans="2:12" ht="23.15" customHeight="1">
      <c r="B34" s="2"/>
      <c r="H34" s="55"/>
      <c r="I34" s="55"/>
      <c r="J34" s="10"/>
      <c r="K34" s="10"/>
      <c r="L34" s="10"/>
    </row>
    <row r="35" spans="2:12" ht="23.15" customHeight="1">
      <c r="C35" s="5" t="s">
        <v>628</v>
      </c>
      <c r="H35" s="7"/>
      <c r="I35" s="7"/>
      <c r="J35" s="10"/>
      <c r="K35" s="10"/>
      <c r="L35" s="10"/>
    </row>
    <row r="36" spans="2:12" ht="23.15" customHeight="1"/>
    <row r="37"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40"/>
  <sheetViews>
    <sheetView view="pageBreakPreview" zoomScale="70" zoomScaleNormal="90" zoomScaleSheetLayoutView="70" workbookViewId="0">
      <selection activeCell="AN13" sqref="AN13"/>
    </sheetView>
  </sheetViews>
  <sheetFormatPr defaultColWidth="9.09765625" defaultRowHeight="24.75" customHeight="1"/>
  <cols>
    <col min="1" max="1" width="5.69921875" style="5" customWidth="1"/>
    <col min="2" max="2" width="4.59765625" style="5" customWidth="1"/>
    <col min="3" max="3" width="22.59765625" style="5" customWidth="1"/>
    <col min="4" max="4" width="7.296875" style="5" customWidth="1"/>
    <col min="5" max="5" width="14.69921875" style="5" customWidth="1"/>
    <col min="6" max="6" width="1.69921875" style="5" customWidth="1"/>
    <col min="7" max="7" width="14.3984375" style="5" customWidth="1"/>
    <col min="8" max="8" width="1.69921875" style="5" customWidth="1"/>
    <col min="9" max="9" width="16.09765625" style="5" bestFit="1" customWidth="1"/>
    <col min="10" max="10" width="1.69921875" style="5" customWidth="1"/>
    <col min="11" max="11" width="14.8984375" style="5" customWidth="1"/>
    <col min="12" max="12" width="1.69921875" style="5" customWidth="1"/>
    <col min="13" max="13" width="14.8984375" style="5" customWidth="1"/>
    <col min="14" max="14" width="1.69921875" style="5" customWidth="1"/>
    <col min="15" max="15" width="14.8984375" style="5" customWidth="1"/>
    <col min="16" max="16" width="1.69921875" style="5" customWidth="1"/>
    <col min="17" max="17" width="14" style="5" customWidth="1"/>
    <col min="18" max="18" width="1.69921875" style="5" customWidth="1"/>
    <col min="19" max="19" width="14.09765625" style="5" customWidth="1"/>
    <col min="20" max="20" width="1.69921875" style="5" customWidth="1"/>
    <col min="21" max="21" width="14.69921875" style="5" customWidth="1"/>
    <col min="22" max="22" width="1.69921875" style="5" customWidth="1"/>
    <col min="23" max="23" width="14.8984375" style="5" customWidth="1"/>
    <col min="24" max="24" width="1.69921875" style="5" customWidth="1"/>
    <col min="25" max="25" width="15.8984375" style="5" customWidth="1"/>
    <col min="26" max="26" width="1.69921875" style="5" customWidth="1"/>
    <col min="27" max="27" width="13.09765625" style="5" bestFit="1" customWidth="1"/>
    <col min="28" max="28" width="1.59765625" style="5" customWidth="1"/>
    <col min="29" max="29" width="15.8984375" style="5" customWidth="1"/>
    <col min="30" max="30" width="1.69921875" style="5" customWidth="1"/>
    <col min="31" max="31" width="16.8984375" style="5" customWidth="1"/>
    <col min="32" max="32" width="1.69921875" style="5" customWidth="1"/>
    <col min="33" max="33" width="14.09765625" style="5" bestFit="1" customWidth="1"/>
    <col min="34" max="16384" width="9.09765625" style="5"/>
  </cols>
  <sheetData>
    <row r="1" spans="1:31" ht="24.75" customHeight="1">
      <c r="A1" s="580" t="s">
        <v>629</v>
      </c>
      <c r="B1" s="581"/>
      <c r="C1" s="581"/>
      <c r="D1" s="581"/>
      <c r="E1" s="581"/>
      <c r="F1" s="581"/>
      <c r="G1" s="581"/>
      <c r="H1" s="581"/>
      <c r="I1" s="581"/>
      <c r="J1" s="581"/>
      <c r="K1" s="581"/>
      <c r="L1" s="581"/>
      <c r="M1" s="581"/>
      <c r="N1" s="581"/>
      <c r="O1" s="581"/>
      <c r="P1" s="581"/>
      <c r="Q1" s="581"/>
      <c r="R1" s="581"/>
      <c r="S1" s="581"/>
      <c r="T1" s="581"/>
      <c r="U1" s="581"/>
      <c r="V1" s="581"/>
      <c r="W1" s="581"/>
      <c r="X1" s="581"/>
      <c r="Y1" s="581"/>
      <c r="Z1" s="581"/>
      <c r="AA1" s="581"/>
      <c r="AB1" s="581"/>
      <c r="AC1" s="581"/>
      <c r="AD1" s="581"/>
      <c r="AE1" s="581"/>
    </row>
    <row r="3" spans="1:31" s="24" customFormat="1" ht="24.75" customHeight="1">
      <c r="A3" s="57" t="s">
        <v>630</v>
      </c>
    </row>
    <row r="4" spans="1:31" s="58" customFormat="1" ht="24.75" customHeight="1">
      <c r="E4" s="582" t="s">
        <v>513</v>
      </c>
      <c r="F4" s="582"/>
      <c r="G4" s="582"/>
      <c r="H4" s="582"/>
      <c r="I4" s="582"/>
      <c r="J4" s="582"/>
      <c r="K4" s="582"/>
      <c r="L4" s="582"/>
      <c r="M4" s="582"/>
      <c r="N4" s="582"/>
      <c r="O4" s="582"/>
      <c r="P4" s="582"/>
      <c r="Q4" s="582"/>
      <c r="R4" s="582"/>
      <c r="S4" s="582"/>
      <c r="T4" s="582"/>
      <c r="U4" s="582"/>
      <c r="V4" s="582"/>
      <c r="W4" s="582"/>
      <c r="X4" s="582"/>
      <c r="Y4" s="582"/>
      <c r="Z4" s="582"/>
      <c r="AA4" s="582"/>
      <c r="AB4" s="582"/>
      <c r="AC4" s="582"/>
      <c r="AD4" s="582"/>
      <c r="AE4" s="582"/>
    </row>
    <row r="5" spans="1:31" s="58" customFormat="1" ht="86">
      <c r="E5" s="518" t="s">
        <v>231</v>
      </c>
      <c r="F5" s="59"/>
      <c r="G5" s="519" t="s">
        <v>130</v>
      </c>
      <c r="H5" s="59"/>
      <c r="I5" s="518" t="s">
        <v>132</v>
      </c>
      <c r="J5" s="59"/>
      <c r="K5" s="428" t="s">
        <v>631</v>
      </c>
      <c r="L5" s="59"/>
      <c r="M5" s="520" t="s">
        <v>143</v>
      </c>
      <c r="N5" s="59"/>
      <c r="O5" s="428" t="s">
        <v>632</v>
      </c>
      <c r="P5" s="59"/>
      <c r="Q5" s="519" t="s">
        <v>140</v>
      </c>
      <c r="R5" s="59"/>
      <c r="S5" s="518" t="s">
        <v>138</v>
      </c>
      <c r="T5" s="59"/>
      <c r="U5" s="428" t="s">
        <v>633</v>
      </c>
      <c r="V5" s="59"/>
      <c r="W5" s="428" t="s">
        <v>634</v>
      </c>
      <c r="X5" s="59"/>
      <c r="Y5" s="428" t="s">
        <v>635</v>
      </c>
      <c r="Z5" s="59"/>
      <c r="AA5" s="520" t="s">
        <v>146</v>
      </c>
      <c r="AB5" s="59"/>
      <c r="AC5" s="519" t="s">
        <v>636</v>
      </c>
      <c r="AD5" s="59"/>
      <c r="AE5" s="520" t="s">
        <v>556</v>
      </c>
    </row>
    <row r="6" spans="1:31" ht="24.75" customHeight="1">
      <c r="A6" s="5" t="s">
        <v>637</v>
      </c>
    </row>
    <row r="7" spans="1:31" ht="24.75" customHeight="1">
      <c r="B7" s="4" t="s">
        <v>613</v>
      </c>
      <c r="E7" s="45">
        <v>40000000</v>
      </c>
      <c r="F7" s="45"/>
      <c r="G7" s="45">
        <v>27004151.09</v>
      </c>
      <c r="H7" s="45"/>
      <c r="I7" s="45">
        <v>2358540357.8799996</v>
      </c>
      <c r="J7" s="45"/>
      <c r="K7" s="45">
        <v>182863102.04000002</v>
      </c>
      <c r="L7" s="45"/>
      <c r="M7" s="45">
        <v>19800071.130000006</v>
      </c>
      <c r="N7" s="45"/>
      <c r="O7" s="45">
        <v>14607362.699999999</v>
      </c>
      <c r="P7" s="45"/>
      <c r="Q7" s="45">
        <v>1440755</v>
      </c>
      <c r="R7" s="45"/>
      <c r="S7" s="45">
        <v>2120000</v>
      </c>
      <c r="T7" s="45"/>
      <c r="U7" s="45">
        <v>2934039.31</v>
      </c>
      <c r="V7" s="45"/>
      <c r="W7" s="45">
        <v>20888923.019999996</v>
      </c>
      <c r="X7" s="45"/>
      <c r="Y7" s="45">
        <v>1321469469.5</v>
      </c>
      <c r="Z7" s="45"/>
      <c r="AA7" s="45">
        <v>8302489.629999999</v>
      </c>
      <c r="AB7" s="45"/>
      <c r="AC7" s="45">
        <v>2925014.43</v>
      </c>
      <c r="AD7" s="45"/>
      <c r="AE7" s="45">
        <f>SUM(E7:AC7)</f>
        <v>4002895735.7299995</v>
      </c>
    </row>
    <row r="8" spans="1:31" ht="24.75" customHeight="1">
      <c r="B8" s="5" t="s">
        <v>638</v>
      </c>
      <c r="E8" s="45">
        <v>0</v>
      </c>
      <c r="F8" s="45"/>
      <c r="G8" s="45">
        <v>26185078.329999998</v>
      </c>
      <c r="H8" s="45"/>
      <c r="I8" s="45">
        <v>0</v>
      </c>
      <c r="J8" s="45"/>
      <c r="K8" s="45">
        <v>0</v>
      </c>
      <c r="L8" s="45"/>
      <c r="M8" s="45">
        <v>0</v>
      </c>
      <c r="N8" s="45"/>
      <c r="O8" s="45">
        <v>1611517.78</v>
      </c>
      <c r="P8" s="45"/>
      <c r="Q8" s="45">
        <v>458181.97</v>
      </c>
      <c r="R8" s="45"/>
      <c r="S8" s="45">
        <v>30848008.050000001</v>
      </c>
      <c r="T8" s="45"/>
      <c r="U8" s="45">
        <v>513258.5</v>
      </c>
      <c r="V8" s="45"/>
      <c r="W8" s="45">
        <v>6203105.1699999999</v>
      </c>
      <c r="X8" s="45"/>
      <c r="Y8" s="45">
        <v>559181367.38999999</v>
      </c>
      <c r="Z8" s="45"/>
      <c r="AA8" s="45">
        <v>4950822.5599999996</v>
      </c>
      <c r="AB8" s="45"/>
      <c r="AC8" s="45">
        <v>324086.15999999997</v>
      </c>
      <c r="AD8" s="45"/>
      <c r="AE8" s="45">
        <f>SUM(E8:AC8)</f>
        <v>630275425.90999985</v>
      </c>
    </row>
    <row r="9" spans="1:31" ht="24.75" customHeight="1">
      <c r="B9" s="5" t="s">
        <v>614</v>
      </c>
      <c r="E9" s="45">
        <v>0</v>
      </c>
      <c r="F9" s="45"/>
      <c r="G9" s="45">
        <v>0</v>
      </c>
      <c r="H9" s="45"/>
      <c r="I9" s="45">
        <v>0</v>
      </c>
      <c r="J9" s="45"/>
      <c r="K9" s="45">
        <v>70780606.109999999</v>
      </c>
      <c r="L9" s="45"/>
      <c r="M9" s="45">
        <v>1608132.33</v>
      </c>
      <c r="N9" s="45"/>
      <c r="O9" s="45">
        <v>0</v>
      </c>
      <c r="P9" s="45"/>
      <c r="Q9" s="45">
        <v>0</v>
      </c>
      <c r="R9" s="45"/>
      <c r="S9" s="45">
        <v>0</v>
      </c>
      <c r="T9" s="45"/>
      <c r="U9" s="45">
        <v>373204.37</v>
      </c>
      <c r="V9" s="45"/>
      <c r="W9" s="45">
        <v>6446545.3499999996</v>
      </c>
      <c r="X9" s="45"/>
      <c r="Y9" s="45">
        <v>74934030</v>
      </c>
      <c r="Z9" s="45"/>
      <c r="AA9" s="45">
        <v>3000</v>
      </c>
      <c r="AB9" s="45"/>
      <c r="AC9" s="45">
        <v>7486617.0300000003</v>
      </c>
      <c r="AD9" s="45"/>
      <c r="AE9" s="45">
        <f>SUM(E9:AC9)</f>
        <v>161632135.19</v>
      </c>
    </row>
    <row r="10" spans="1:31" ht="24.75" customHeight="1">
      <c r="B10" s="5" t="s">
        <v>639</v>
      </c>
      <c r="E10" s="45">
        <v>0</v>
      </c>
      <c r="F10" s="45"/>
      <c r="G10" s="45">
        <v>0</v>
      </c>
      <c r="H10" s="45"/>
      <c r="I10" s="45">
        <v>0</v>
      </c>
      <c r="J10" s="45"/>
      <c r="K10" s="45">
        <v>0</v>
      </c>
      <c r="L10" s="45"/>
      <c r="M10" s="45">
        <v>-392083.58</v>
      </c>
      <c r="N10" s="45"/>
      <c r="O10" s="45">
        <v>0</v>
      </c>
      <c r="P10" s="45"/>
      <c r="Q10" s="45">
        <v>0</v>
      </c>
      <c r="R10" s="45"/>
      <c r="S10" s="45">
        <v>0</v>
      </c>
      <c r="T10" s="45"/>
      <c r="U10" s="45">
        <v>-48233.38</v>
      </c>
      <c r="V10" s="45"/>
      <c r="W10" s="45">
        <v>-2975530.98</v>
      </c>
      <c r="X10" s="45"/>
      <c r="Y10" s="45">
        <v>-3249918</v>
      </c>
      <c r="Z10" s="45"/>
      <c r="AA10" s="45">
        <v>0</v>
      </c>
      <c r="AB10" s="45"/>
      <c r="AC10" s="45">
        <v>0</v>
      </c>
      <c r="AD10" s="45"/>
      <c r="AE10" s="45">
        <f>SUM(E10:AC10)</f>
        <v>-6665765.9399999995</v>
      </c>
    </row>
    <row r="11" spans="1:31" ht="24.75" customHeight="1">
      <c r="B11" s="5" t="s">
        <v>640</v>
      </c>
      <c r="E11" s="45">
        <v>0</v>
      </c>
      <c r="F11" s="45"/>
      <c r="G11" s="45">
        <v>2805449.88</v>
      </c>
      <c r="H11" s="45"/>
      <c r="I11" s="45">
        <v>0</v>
      </c>
      <c r="J11" s="45"/>
      <c r="K11" s="45">
        <v>0</v>
      </c>
      <c r="L11" s="45"/>
      <c r="M11" s="45">
        <v>0</v>
      </c>
      <c r="N11" s="45"/>
      <c r="O11" s="45">
        <v>3526880.56</v>
      </c>
      <c r="P11" s="45"/>
      <c r="Q11" s="45">
        <v>0</v>
      </c>
      <c r="R11" s="45"/>
      <c r="S11" s="45">
        <v>1070000</v>
      </c>
      <c r="T11" s="45"/>
      <c r="U11" s="45">
        <v>770876.15</v>
      </c>
      <c r="V11" s="45"/>
      <c r="W11" s="45">
        <v>0</v>
      </c>
      <c r="X11" s="45"/>
      <c r="Y11" s="45">
        <v>0</v>
      </c>
      <c r="Z11" s="45"/>
      <c r="AA11" s="45">
        <v>0</v>
      </c>
      <c r="AB11" s="45"/>
      <c r="AC11" s="45">
        <v>-8173206.5899999999</v>
      </c>
      <c r="AD11" s="45"/>
      <c r="AE11" s="45">
        <f>SUM(E11:AC11)</f>
        <v>0</v>
      </c>
    </row>
    <row r="12" spans="1:31" ht="24.75" customHeight="1">
      <c r="B12" s="5" t="s">
        <v>641</v>
      </c>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ht="24.75" customHeight="1">
      <c r="B13" s="5" t="s">
        <v>642</v>
      </c>
      <c r="E13" s="45">
        <v>0</v>
      </c>
      <c r="F13" s="45"/>
      <c r="G13" s="45">
        <v>0</v>
      </c>
      <c r="H13" s="45"/>
      <c r="I13" s="45">
        <v>270882614.45999998</v>
      </c>
      <c r="J13" s="45"/>
      <c r="K13" s="45">
        <v>22353063.100000001</v>
      </c>
      <c r="L13" s="45"/>
      <c r="M13" s="45">
        <v>2308068.84</v>
      </c>
      <c r="N13" s="45"/>
      <c r="O13" s="45">
        <v>443445.07</v>
      </c>
      <c r="P13" s="45"/>
      <c r="Q13" s="45">
        <v>0</v>
      </c>
      <c r="R13" s="45"/>
      <c r="S13" s="45">
        <v>0</v>
      </c>
      <c r="T13" s="45"/>
      <c r="U13" s="45">
        <v>0</v>
      </c>
      <c r="V13" s="45"/>
      <c r="W13" s="45">
        <v>541365.15</v>
      </c>
      <c r="X13" s="45"/>
      <c r="Y13" s="45">
        <v>0</v>
      </c>
      <c r="Z13" s="45"/>
      <c r="AA13" s="45">
        <v>127303.31</v>
      </c>
      <c r="AB13" s="45"/>
      <c r="AC13" s="45">
        <v>0</v>
      </c>
      <c r="AD13" s="45"/>
      <c r="AE13" s="521">
        <f>SUM(E13:AC13)</f>
        <v>296655859.92999995</v>
      </c>
    </row>
    <row r="14" spans="1:31" ht="24.75" customHeight="1">
      <c r="B14" s="5" t="s">
        <v>617</v>
      </c>
      <c r="E14" s="196">
        <f>SUM(E7:E13)</f>
        <v>40000000</v>
      </c>
      <c r="F14" s="45"/>
      <c r="G14" s="196">
        <f>SUM(G7:G13)</f>
        <v>55994679.300000004</v>
      </c>
      <c r="H14" s="45"/>
      <c r="I14" s="196">
        <f>SUM(I7:I13)</f>
        <v>2629422972.3399997</v>
      </c>
      <c r="J14" s="45"/>
      <c r="K14" s="196">
        <f>SUM(K7:K13)</f>
        <v>275996771.25000006</v>
      </c>
      <c r="L14" s="45"/>
      <c r="M14" s="196">
        <f>SUM(M7:M13)</f>
        <v>23324188.72000001</v>
      </c>
      <c r="N14" s="45"/>
      <c r="O14" s="196">
        <f>SUM(O7:O13)</f>
        <v>20189206.109999999</v>
      </c>
      <c r="P14" s="45"/>
      <c r="Q14" s="196">
        <f>SUM(Q7:Q13)</f>
        <v>1898936.97</v>
      </c>
      <c r="R14" s="45"/>
      <c r="S14" s="196">
        <f>SUM(S7:S13)</f>
        <v>34038008.049999997</v>
      </c>
      <c r="T14" s="45"/>
      <c r="U14" s="196">
        <f>SUM(U7:U13)</f>
        <v>4543144.95</v>
      </c>
      <c r="V14" s="45"/>
      <c r="W14" s="196">
        <f>SUM(W7:W13)</f>
        <v>31104407.709999997</v>
      </c>
      <c r="X14" s="45"/>
      <c r="Y14" s="196">
        <f>SUM(Y7:Y13)</f>
        <v>1952334948.8899999</v>
      </c>
      <c r="Z14" s="45"/>
      <c r="AA14" s="196">
        <f>SUM(AA7:AA13)</f>
        <v>13383615.499999998</v>
      </c>
      <c r="AB14" s="61"/>
      <c r="AC14" s="196">
        <f>SUM(AC7:AC13)</f>
        <v>2562511.0300000012</v>
      </c>
      <c r="AD14" s="45"/>
      <c r="AE14" s="61">
        <f>SUM(AE7:AE13)</f>
        <v>5084793390.8199997</v>
      </c>
    </row>
    <row r="15" spans="1:31" ht="24.75" customHeight="1">
      <c r="B15" s="5" t="s">
        <v>614</v>
      </c>
      <c r="E15" s="160">
        <v>0</v>
      </c>
      <c r="F15" s="160"/>
      <c r="G15" s="160">
        <v>0</v>
      </c>
      <c r="H15" s="160"/>
      <c r="I15" s="160">
        <v>0</v>
      </c>
      <c r="J15" s="160"/>
      <c r="K15" s="160">
        <v>72052999.670000002</v>
      </c>
      <c r="L15" s="160"/>
      <c r="M15" s="160">
        <v>2876422.37</v>
      </c>
      <c r="N15" s="160"/>
      <c r="O15" s="160">
        <v>795116</v>
      </c>
      <c r="P15" s="160"/>
      <c r="Q15" s="160">
        <v>55930</v>
      </c>
      <c r="R15" s="160"/>
      <c r="S15" s="160">
        <v>1467478.25</v>
      </c>
      <c r="T15" s="160"/>
      <c r="U15" s="160">
        <v>579961.06000000006</v>
      </c>
      <c r="V15" s="160"/>
      <c r="W15" s="160">
        <v>5747664.5000000009</v>
      </c>
      <c r="X15" s="160"/>
      <c r="Y15" s="160">
        <v>160574850.13</v>
      </c>
      <c r="Z15" s="160"/>
      <c r="AA15" s="160">
        <v>1738645</v>
      </c>
      <c r="AB15" s="160"/>
      <c r="AC15" s="160">
        <v>7358214.79</v>
      </c>
      <c r="AD15" s="61"/>
      <c r="AE15" s="61">
        <f>SUM(E15:AC15)</f>
        <v>253247281.77000001</v>
      </c>
    </row>
    <row r="16" spans="1:31" ht="24.75" customHeight="1">
      <c r="B16" s="5" t="s">
        <v>639</v>
      </c>
      <c r="E16" s="160">
        <v>0</v>
      </c>
      <c r="F16" s="160"/>
      <c r="G16" s="160">
        <v>0</v>
      </c>
      <c r="H16" s="160"/>
      <c r="I16" s="160">
        <v>0</v>
      </c>
      <c r="J16" s="160"/>
      <c r="K16" s="160">
        <v>-200068276.33000001</v>
      </c>
      <c r="L16" s="160"/>
      <c r="M16" s="160">
        <v>-1070048.23</v>
      </c>
      <c r="N16" s="160"/>
      <c r="O16" s="160">
        <v>0</v>
      </c>
      <c r="P16" s="160"/>
      <c r="Q16" s="160">
        <v>0</v>
      </c>
      <c r="R16" s="160"/>
      <c r="S16" s="160">
        <v>0</v>
      </c>
      <c r="T16" s="160"/>
      <c r="U16" s="160">
        <v>-222111.33</v>
      </c>
      <c r="V16" s="160"/>
      <c r="W16" s="160">
        <v>-3591550.25</v>
      </c>
      <c r="X16" s="160"/>
      <c r="Y16" s="160">
        <v>-11633005</v>
      </c>
      <c r="Z16" s="160"/>
      <c r="AA16" s="160">
        <v>-390307.38</v>
      </c>
      <c r="AB16" s="160"/>
      <c r="AC16" s="160">
        <v>0</v>
      </c>
      <c r="AD16" s="61"/>
      <c r="AE16" s="61">
        <f>SUM(E16:AC16)</f>
        <v>-216975298.52000001</v>
      </c>
    </row>
    <row r="17" spans="1:31" ht="24.75" customHeight="1">
      <c r="B17" s="5" t="s">
        <v>640</v>
      </c>
      <c r="E17" s="160">
        <v>0</v>
      </c>
      <c r="F17" s="160"/>
      <c r="G17" s="160">
        <v>2368225.65</v>
      </c>
      <c r="H17" s="160"/>
      <c r="I17" s="160">
        <v>0</v>
      </c>
      <c r="J17" s="160"/>
      <c r="K17" s="160">
        <v>0</v>
      </c>
      <c r="L17" s="160"/>
      <c r="M17" s="160">
        <v>0</v>
      </c>
      <c r="N17" s="160"/>
      <c r="O17" s="160">
        <v>5140069.38</v>
      </c>
      <c r="P17" s="160"/>
      <c r="Q17" s="160">
        <v>0</v>
      </c>
      <c r="R17" s="160"/>
      <c r="S17" s="160">
        <v>0</v>
      </c>
      <c r="T17" s="160"/>
      <c r="U17" s="160">
        <v>0</v>
      </c>
      <c r="V17" s="160"/>
      <c r="W17" s="160">
        <v>33972.5</v>
      </c>
      <c r="X17" s="160"/>
      <c r="Y17" s="160">
        <v>0</v>
      </c>
      <c r="Z17" s="160"/>
      <c r="AA17" s="160">
        <v>0</v>
      </c>
      <c r="AB17" s="160"/>
      <c r="AC17" s="160">
        <v>-7542267.5300000003</v>
      </c>
      <c r="AD17" s="10"/>
      <c r="AE17" s="9">
        <f>SUM(E17:AC17)</f>
        <v>0</v>
      </c>
    </row>
    <row r="18" spans="1:31" ht="24.75" customHeight="1">
      <c r="B18" s="5" t="s">
        <v>641</v>
      </c>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61"/>
    </row>
    <row r="19" spans="1:31" ht="24.75" customHeight="1">
      <c r="B19" s="5" t="s">
        <v>642</v>
      </c>
      <c r="E19" s="160">
        <v>0</v>
      </c>
      <c r="F19" s="160"/>
      <c r="G19" s="160">
        <v>0</v>
      </c>
      <c r="H19" s="160"/>
      <c r="I19" s="160">
        <v>86560030.590000004</v>
      </c>
      <c r="J19" s="160"/>
      <c r="K19" s="160">
        <v>-5017719.26</v>
      </c>
      <c r="L19" s="160"/>
      <c r="M19" s="160">
        <v>559664.22</v>
      </c>
      <c r="N19" s="160"/>
      <c r="O19" s="160">
        <v>143925.15</v>
      </c>
      <c r="P19" s="160"/>
      <c r="Q19" s="160">
        <v>0</v>
      </c>
      <c r="R19" s="160"/>
      <c r="S19" s="160">
        <v>0</v>
      </c>
      <c r="T19" s="160"/>
      <c r="U19" s="160">
        <v>0</v>
      </c>
      <c r="V19" s="160"/>
      <c r="W19" s="160">
        <v>153388.35999999999</v>
      </c>
      <c r="X19" s="160"/>
      <c r="Y19" s="160">
        <v>0</v>
      </c>
      <c r="Z19" s="160"/>
      <c r="AA19" s="160">
        <v>51145.599999999999</v>
      </c>
      <c r="AB19" s="160"/>
      <c r="AC19" s="160">
        <v>0</v>
      </c>
      <c r="AD19" s="45"/>
      <c r="AE19" s="521">
        <f>SUM(E19:AC19)</f>
        <v>82450434.659999996</v>
      </c>
    </row>
    <row r="20" spans="1:31" ht="24.75" customHeight="1">
      <c r="B20" s="5" t="s">
        <v>618</v>
      </c>
      <c r="E20" s="421">
        <f>SUM(E14:E19)</f>
        <v>40000000</v>
      </c>
      <c r="F20" s="45"/>
      <c r="G20" s="421">
        <f>SUM(G14:G19)</f>
        <v>58362904.950000003</v>
      </c>
      <c r="H20" s="45"/>
      <c r="I20" s="421">
        <f>SUM(I14:I19)</f>
        <v>2715983002.9299998</v>
      </c>
      <c r="J20" s="45"/>
      <c r="K20" s="421">
        <f>SUM(K14:K19)</f>
        <v>142963775.33000007</v>
      </c>
      <c r="L20" s="45"/>
      <c r="M20" s="421">
        <f>SUM(M14:M19)</f>
        <v>25690227.080000009</v>
      </c>
      <c r="N20" s="45"/>
      <c r="O20" s="421">
        <f>SUM(O14:O19)</f>
        <v>26268316.639999997</v>
      </c>
      <c r="P20" s="45"/>
      <c r="Q20" s="421">
        <f>SUM(Q14:Q19)</f>
        <v>1954866.97</v>
      </c>
      <c r="R20" s="45"/>
      <c r="S20" s="421">
        <f>SUM(S14:S19)</f>
        <v>35505486.299999997</v>
      </c>
      <c r="T20" s="45"/>
      <c r="U20" s="421">
        <f>SUM(U14:U19)</f>
        <v>4900994.68</v>
      </c>
      <c r="V20" s="45"/>
      <c r="W20" s="421">
        <f>SUM(W14:W19)</f>
        <v>33447882.82</v>
      </c>
      <c r="X20" s="45"/>
      <c r="Y20" s="421">
        <f>SUM(Y14:Y19)</f>
        <v>2101276794.02</v>
      </c>
      <c r="Z20" s="45"/>
      <c r="AA20" s="421">
        <f>SUM(AA14:AA19)</f>
        <v>14783098.719999997</v>
      </c>
      <c r="AB20" s="61"/>
      <c r="AC20" s="421">
        <f>SUM(AC14:AC19)</f>
        <v>2378458.29</v>
      </c>
      <c r="AD20" s="45"/>
      <c r="AE20" s="421">
        <f>SUM(AE14:AE19)</f>
        <v>5203515808.7299995</v>
      </c>
    </row>
    <row r="21" spans="1:31" ht="24.75" customHeight="1">
      <c r="A21" s="5" t="s">
        <v>643</v>
      </c>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row>
    <row r="22" spans="1:31" ht="24.75" customHeight="1">
      <c r="B22" s="4" t="s">
        <v>613</v>
      </c>
      <c r="E22" s="45">
        <v>0</v>
      </c>
      <c r="F22" s="45"/>
      <c r="G22" s="45">
        <v>-5111785.9700000007</v>
      </c>
      <c r="H22" s="45"/>
      <c r="I22" s="45">
        <v>-449970141.10999995</v>
      </c>
      <c r="J22" s="45"/>
      <c r="K22" s="45">
        <v>-150948212.29159993</v>
      </c>
      <c r="L22" s="45"/>
      <c r="M22" s="45">
        <v>-11119141.979999999</v>
      </c>
      <c r="N22" s="45"/>
      <c r="O22" s="45">
        <v>-7956673.2800000003</v>
      </c>
      <c r="P22" s="45"/>
      <c r="Q22" s="45">
        <v>-554100.4</v>
      </c>
      <c r="R22" s="45"/>
      <c r="S22" s="45">
        <v>-572119.65999999992</v>
      </c>
      <c r="T22" s="45"/>
      <c r="U22" s="45">
        <v>-2015273.65</v>
      </c>
      <c r="V22" s="45"/>
      <c r="W22" s="45">
        <v>-13600432.42</v>
      </c>
      <c r="X22" s="45"/>
      <c r="Y22" s="45">
        <v>-320025456.68000001</v>
      </c>
      <c r="Z22" s="45"/>
      <c r="AA22" s="45">
        <v>-4129041.9099999983</v>
      </c>
      <c r="AB22" s="45"/>
      <c r="AC22" s="45">
        <v>0</v>
      </c>
      <c r="AD22" s="45"/>
      <c r="AE22" s="45">
        <f>SUM(E22:AC22)</f>
        <v>-966002379.35159981</v>
      </c>
    </row>
    <row r="23" spans="1:31" ht="24.75" customHeight="1">
      <c r="A23" s="62"/>
      <c r="B23" s="5" t="s">
        <v>638</v>
      </c>
      <c r="E23" s="159">
        <v>0</v>
      </c>
      <c r="F23" s="160"/>
      <c r="G23" s="159">
        <v>-5859946.2400000002</v>
      </c>
      <c r="H23" s="160"/>
      <c r="I23" s="159">
        <v>0</v>
      </c>
      <c r="J23" s="160"/>
      <c r="K23" s="159">
        <v>0</v>
      </c>
      <c r="L23" s="160"/>
      <c r="M23" s="159">
        <v>0</v>
      </c>
      <c r="N23" s="160"/>
      <c r="O23" s="159">
        <v>-365578.13</v>
      </c>
      <c r="P23" s="160"/>
      <c r="Q23" s="159">
        <v>-137945.29999999999</v>
      </c>
      <c r="R23" s="160"/>
      <c r="S23" s="159">
        <v>-8915385.7399999984</v>
      </c>
      <c r="T23" s="160"/>
      <c r="U23" s="159">
        <v>-434974.7</v>
      </c>
      <c r="V23" s="160"/>
      <c r="W23" s="159">
        <v>-3693075.24</v>
      </c>
      <c r="X23" s="160"/>
      <c r="Y23" s="159">
        <v>-190457085.19999999</v>
      </c>
      <c r="Z23" s="160"/>
      <c r="AA23" s="159">
        <v>-1859936.8399999999</v>
      </c>
      <c r="AB23" s="159"/>
      <c r="AC23" s="159">
        <v>0</v>
      </c>
      <c r="AD23" s="10"/>
      <c r="AE23" s="9">
        <f>SUM(E23:AC23)</f>
        <v>-211723927.38999999</v>
      </c>
    </row>
    <row r="24" spans="1:31" ht="24.75" customHeight="1">
      <c r="B24" s="5" t="s">
        <v>620</v>
      </c>
      <c r="E24" s="45">
        <v>0</v>
      </c>
      <c r="F24" s="45"/>
      <c r="G24" s="45">
        <v>-1542408.7799999998</v>
      </c>
      <c r="H24" s="45"/>
      <c r="I24" s="45">
        <v>-115333592.7</v>
      </c>
      <c r="J24" s="45"/>
      <c r="K24" s="45">
        <v>-54484454.280000001</v>
      </c>
      <c r="L24" s="45"/>
      <c r="M24" s="45">
        <v>-3467677.59</v>
      </c>
      <c r="N24" s="45"/>
      <c r="O24" s="45">
        <v>-2241901.3500000006</v>
      </c>
      <c r="P24" s="45"/>
      <c r="Q24" s="45">
        <v>-149923.20000000001</v>
      </c>
      <c r="R24" s="45"/>
      <c r="S24" s="45">
        <v>-719150.62</v>
      </c>
      <c r="T24" s="45"/>
      <c r="U24" s="45">
        <v>-485699.64</v>
      </c>
      <c r="V24" s="45"/>
      <c r="W24" s="45">
        <v>-3625631.7100000004</v>
      </c>
      <c r="X24" s="45"/>
      <c r="Y24" s="45">
        <v>-97224742.930000007</v>
      </c>
      <c r="Z24" s="45"/>
      <c r="AA24" s="45">
        <v>-1168865.5</v>
      </c>
      <c r="AB24" s="45"/>
      <c r="AC24" s="45">
        <v>0</v>
      </c>
      <c r="AD24" s="45"/>
      <c r="AE24" s="45">
        <f>SUM(E24:AC24)</f>
        <v>-280444048.29999995</v>
      </c>
    </row>
    <row r="25" spans="1:31" ht="24.75" customHeight="1">
      <c r="B25" s="5" t="s">
        <v>644</v>
      </c>
      <c r="E25" s="160">
        <v>0</v>
      </c>
      <c r="F25" s="160"/>
      <c r="G25" s="160">
        <v>0</v>
      </c>
      <c r="H25" s="160"/>
      <c r="I25" s="160">
        <v>0</v>
      </c>
      <c r="J25" s="160"/>
      <c r="K25" s="160">
        <v>0</v>
      </c>
      <c r="L25" s="160"/>
      <c r="M25" s="160">
        <v>315523.31</v>
      </c>
      <c r="N25" s="160"/>
      <c r="O25" s="160">
        <v>0</v>
      </c>
      <c r="P25" s="160"/>
      <c r="Q25" s="160">
        <v>0</v>
      </c>
      <c r="R25" s="160"/>
      <c r="S25" s="160">
        <v>0</v>
      </c>
      <c r="T25" s="160"/>
      <c r="U25" s="160">
        <v>44023.67</v>
      </c>
      <c r="V25" s="160"/>
      <c r="W25" s="160">
        <v>2949466.48</v>
      </c>
      <c r="X25" s="160"/>
      <c r="Y25" s="160">
        <v>1460329.54</v>
      </c>
      <c r="Z25" s="160"/>
      <c r="AA25" s="160">
        <v>0</v>
      </c>
      <c r="AB25" s="160"/>
      <c r="AC25" s="160">
        <v>0</v>
      </c>
      <c r="AD25" s="45"/>
      <c r="AE25" s="45">
        <f>SUM(E25:AC25)</f>
        <v>4769343</v>
      </c>
    </row>
    <row r="26" spans="1:31" ht="24.75" customHeight="1">
      <c r="B26" s="5" t="s">
        <v>641</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row>
    <row r="27" spans="1:31" ht="24.75" customHeight="1">
      <c r="A27" s="62"/>
      <c r="B27" s="5" t="s">
        <v>642</v>
      </c>
      <c r="C27" s="62"/>
      <c r="E27" s="160">
        <v>0</v>
      </c>
      <c r="F27" s="160"/>
      <c r="G27" s="160">
        <v>0</v>
      </c>
      <c r="H27" s="160"/>
      <c r="I27" s="160">
        <v>-20877976.940000001</v>
      </c>
      <c r="J27" s="160"/>
      <c r="K27" s="160">
        <v>-49359875.149999999</v>
      </c>
      <c r="L27" s="160"/>
      <c r="M27" s="160">
        <v>-1356009.7</v>
      </c>
      <c r="N27" s="160"/>
      <c r="O27" s="160">
        <v>-251401.77</v>
      </c>
      <c r="P27" s="160"/>
      <c r="Q27" s="160">
        <v>0</v>
      </c>
      <c r="R27" s="160"/>
      <c r="S27" s="160">
        <v>0</v>
      </c>
      <c r="T27" s="160"/>
      <c r="U27" s="160">
        <v>0</v>
      </c>
      <c r="V27" s="160"/>
      <c r="W27" s="160">
        <v>-475854.19</v>
      </c>
      <c r="X27" s="160"/>
      <c r="Y27" s="160">
        <v>0</v>
      </c>
      <c r="Z27" s="160"/>
      <c r="AA27" s="160">
        <v>-127302.88</v>
      </c>
      <c r="AB27" s="160"/>
      <c r="AC27" s="160">
        <v>0</v>
      </c>
      <c r="AD27" s="45"/>
      <c r="AE27" s="45">
        <f>SUM(E27:AC27)</f>
        <v>-72448420.629999995</v>
      </c>
    </row>
    <row r="28" spans="1:31" ht="24.75" customHeight="1">
      <c r="A28" s="62"/>
      <c r="B28" s="5" t="s">
        <v>617</v>
      </c>
      <c r="E28" s="196">
        <f>SUM(E22:E27)</f>
        <v>0</v>
      </c>
      <c r="F28" s="45"/>
      <c r="G28" s="196">
        <f>SUM(G22:G27)</f>
        <v>-12514140.99</v>
      </c>
      <c r="H28" s="45"/>
      <c r="I28" s="196">
        <f>SUM(I22:I27)</f>
        <v>-586181710.75</v>
      </c>
      <c r="J28" s="45"/>
      <c r="K28" s="196">
        <f>SUM(K22:K27)</f>
        <v>-254792541.72159994</v>
      </c>
      <c r="L28" s="45"/>
      <c r="M28" s="196">
        <f>SUM(M22:M27)</f>
        <v>-15627305.959999997</v>
      </c>
      <c r="N28" s="45"/>
      <c r="O28" s="196">
        <f>SUM(O22:O27)</f>
        <v>-10815554.530000001</v>
      </c>
      <c r="P28" s="45"/>
      <c r="Q28" s="196">
        <f>SUM(Q22:Q27)</f>
        <v>-841968.89999999991</v>
      </c>
      <c r="R28" s="45"/>
      <c r="S28" s="196">
        <f>SUM(S22:S27)</f>
        <v>-10206656.019999998</v>
      </c>
      <c r="T28" s="45"/>
      <c r="U28" s="196">
        <f>SUM(U22:U27)</f>
        <v>-2891924.3200000003</v>
      </c>
      <c r="V28" s="45"/>
      <c r="W28" s="196">
        <f>SUM(W22:W27)</f>
        <v>-18445527.080000002</v>
      </c>
      <c r="X28" s="45"/>
      <c r="Y28" s="196">
        <f>SUM(Y22:Y27)</f>
        <v>-606246955.26999998</v>
      </c>
      <c r="Z28" s="45"/>
      <c r="AA28" s="196">
        <f>SUM(AA22:AA27)</f>
        <v>-7285147.129999998</v>
      </c>
      <c r="AB28" s="61"/>
      <c r="AC28" s="196">
        <f>SUM(AC22:AC27)</f>
        <v>0</v>
      </c>
      <c r="AD28" s="45"/>
      <c r="AE28" s="196">
        <f>SUM(AE22:AE27)</f>
        <v>-1525849432.6715999</v>
      </c>
    </row>
    <row r="29" spans="1:31" ht="24.75" customHeight="1">
      <c r="A29" s="62"/>
      <c r="B29" s="5" t="s">
        <v>620</v>
      </c>
      <c r="E29" s="160">
        <v>0</v>
      </c>
      <c r="F29" s="160"/>
      <c r="G29" s="160">
        <v>-2653903.1</v>
      </c>
      <c r="H29" s="160"/>
      <c r="I29" s="160">
        <v>-115438383.98999999</v>
      </c>
      <c r="J29" s="160"/>
      <c r="K29" s="160">
        <v>-54223723.299999997</v>
      </c>
      <c r="L29" s="160"/>
      <c r="M29" s="160">
        <v>-3148905.86</v>
      </c>
      <c r="N29" s="160"/>
      <c r="O29" s="160">
        <v>-2412013.77</v>
      </c>
      <c r="P29" s="160"/>
      <c r="Q29" s="160">
        <v>-169605.4</v>
      </c>
      <c r="R29" s="160"/>
      <c r="S29" s="160">
        <v>-2355124.63</v>
      </c>
      <c r="T29" s="160"/>
      <c r="U29" s="160">
        <v>-557364.36</v>
      </c>
      <c r="V29" s="160"/>
      <c r="W29" s="160">
        <v>-4169328.5</v>
      </c>
      <c r="X29" s="160"/>
      <c r="Y29" s="160">
        <v>-129111984.59999999</v>
      </c>
      <c r="Z29" s="160"/>
      <c r="AA29" s="160">
        <v>-1277883.3800000001</v>
      </c>
      <c r="AB29" s="160"/>
      <c r="AC29" s="160">
        <v>0</v>
      </c>
      <c r="AD29" s="61"/>
      <c r="AE29" s="61">
        <f>SUM(E29:AC29)</f>
        <v>-315518220.88999999</v>
      </c>
    </row>
    <row r="30" spans="1:31" ht="24.75" customHeight="1">
      <c r="A30" s="62"/>
      <c r="B30" s="5" t="s">
        <v>644</v>
      </c>
      <c r="E30" s="160">
        <v>0</v>
      </c>
      <c r="F30" s="160"/>
      <c r="G30" s="160">
        <v>0</v>
      </c>
      <c r="H30" s="160"/>
      <c r="I30" s="160">
        <v>0</v>
      </c>
      <c r="J30" s="160"/>
      <c r="K30" s="160">
        <v>200068257.33000001</v>
      </c>
      <c r="L30" s="160"/>
      <c r="M30" s="160">
        <v>1031201.79</v>
      </c>
      <c r="N30" s="160"/>
      <c r="O30" s="160">
        <v>0</v>
      </c>
      <c r="P30" s="160"/>
      <c r="Q30" s="160">
        <v>0</v>
      </c>
      <c r="R30" s="160"/>
      <c r="S30" s="160">
        <v>0</v>
      </c>
      <c r="T30" s="160"/>
      <c r="U30" s="160">
        <v>208957.2</v>
      </c>
      <c r="V30" s="160"/>
      <c r="W30" s="160">
        <v>3304371.09</v>
      </c>
      <c r="X30" s="160"/>
      <c r="Y30" s="160">
        <v>3005526.1199999996</v>
      </c>
      <c r="Z30" s="160"/>
      <c r="AA30" s="160">
        <v>345150.02</v>
      </c>
      <c r="AB30" s="160"/>
      <c r="AC30" s="160">
        <v>0</v>
      </c>
      <c r="AD30" s="61"/>
      <c r="AE30" s="61">
        <f>SUM(E30:AC30)</f>
        <v>207963463.55000001</v>
      </c>
    </row>
    <row r="31" spans="1:31" ht="24.75" customHeight="1">
      <c r="A31" s="62"/>
      <c r="B31" s="5" t="s">
        <v>641</v>
      </c>
      <c r="C31" s="62"/>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61"/>
    </row>
    <row r="32" spans="1:31" ht="24.75" customHeight="1">
      <c r="A32" s="62"/>
      <c r="B32" s="5" t="s">
        <v>642</v>
      </c>
      <c r="C32" s="62"/>
      <c r="E32" s="160">
        <v>0</v>
      </c>
      <c r="F32" s="160"/>
      <c r="G32" s="160">
        <v>0</v>
      </c>
      <c r="H32" s="160"/>
      <c r="I32" s="160">
        <v>-21604080.68</v>
      </c>
      <c r="J32" s="160"/>
      <c r="K32" s="160">
        <v>2307922.94</v>
      </c>
      <c r="L32" s="160"/>
      <c r="M32" s="160">
        <v>-686650.6</v>
      </c>
      <c r="N32" s="160"/>
      <c r="O32" s="160">
        <v>-119447.28</v>
      </c>
      <c r="P32" s="160"/>
      <c r="Q32" s="160">
        <v>0</v>
      </c>
      <c r="R32" s="160"/>
      <c r="S32" s="160">
        <v>0</v>
      </c>
      <c r="T32" s="160"/>
      <c r="U32" s="160">
        <v>0</v>
      </c>
      <c r="V32" s="160"/>
      <c r="W32" s="160">
        <v>-159114.84</v>
      </c>
      <c r="X32" s="160"/>
      <c r="Y32" s="160">
        <v>0</v>
      </c>
      <c r="Z32" s="160"/>
      <c r="AA32" s="160">
        <v>-51144.88</v>
      </c>
      <c r="AB32" s="160"/>
      <c r="AC32" s="160">
        <v>0</v>
      </c>
      <c r="AD32" s="45"/>
      <c r="AE32" s="61">
        <f>SUM(E32:AC32)</f>
        <v>-20312515.34</v>
      </c>
    </row>
    <row r="33" spans="1:31" ht="24.75" customHeight="1">
      <c r="A33" s="62"/>
      <c r="B33" s="5" t="s">
        <v>618</v>
      </c>
      <c r="E33" s="421">
        <f>SUM(E28:E32)</f>
        <v>0</v>
      </c>
      <c r="F33" s="45"/>
      <c r="G33" s="421">
        <f>SUM(G28:G32)</f>
        <v>-15168044.09</v>
      </c>
      <c r="H33" s="45"/>
      <c r="I33" s="421">
        <f>SUM(I28:I32)</f>
        <v>-723224175.41999996</v>
      </c>
      <c r="J33" s="45"/>
      <c r="K33" s="421">
        <f>SUM(K28:K32)</f>
        <v>-106640084.75159994</v>
      </c>
      <c r="L33" s="45"/>
      <c r="M33" s="421">
        <f>SUM(M28:M32)</f>
        <v>-18431660.629999999</v>
      </c>
      <c r="N33" s="45"/>
      <c r="O33" s="421">
        <f>SUM(O28:O32)</f>
        <v>-13347015.58</v>
      </c>
      <c r="P33" s="45"/>
      <c r="Q33" s="421">
        <f>SUM(Q28:Q32)</f>
        <v>-1011574.2999999999</v>
      </c>
      <c r="R33" s="45"/>
      <c r="S33" s="421">
        <f>SUM(S28:S32)</f>
        <v>-12561780.649999999</v>
      </c>
      <c r="T33" s="45"/>
      <c r="U33" s="421">
        <f>SUM(U28:U32)</f>
        <v>-3240331.48</v>
      </c>
      <c r="V33" s="45"/>
      <c r="W33" s="421">
        <f>SUM(W28:W32)</f>
        <v>-19469599.330000002</v>
      </c>
      <c r="X33" s="45"/>
      <c r="Y33" s="421">
        <f>SUM(Y28:Y32)</f>
        <v>-732353413.75</v>
      </c>
      <c r="Z33" s="45"/>
      <c r="AA33" s="421">
        <f>SUM(AA28:AA32)</f>
        <v>-8269025.3699999982</v>
      </c>
      <c r="AB33" s="61"/>
      <c r="AC33" s="421">
        <f>SUM(AC28:AC32)</f>
        <v>0</v>
      </c>
      <c r="AD33" s="45"/>
      <c r="AE33" s="421">
        <f>SUM(AE28:AE32)</f>
        <v>-1653716705.3515997</v>
      </c>
    </row>
    <row r="34" spans="1:31" ht="24.75" customHeight="1">
      <c r="A34" s="5" t="s">
        <v>645</v>
      </c>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row>
    <row r="35" spans="1:31" ht="24.75" customHeight="1" thickBot="1">
      <c r="B35" s="5" t="s">
        <v>646</v>
      </c>
      <c r="C35" s="62"/>
      <c r="E35" s="63">
        <f>+E20+E33</f>
        <v>40000000</v>
      </c>
      <c r="F35" s="10"/>
      <c r="G35" s="63">
        <f>+G20+G33</f>
        <v>43194860.859999999</v>
      </c>
      <c r="H35" s="10"/>
      <c r="I35" s="63">
        <f>+I20+I33</f>
        <v>1992758827.5099998</v>
      </c>
      <c r="J35" s="10"/>
      <c r="K35" s="63">
        <f>+K20+K33</f>
        <v>36323690.578400135</v>
      </c>
      <c r="L35" s="10"/>
      <c r="M35" s="63">
        <f>+M20+M33</f>
        <v>7258566.4500000104</v>
      </c>
      <c r="N35" s="10"/>
      <c r="O35" s="63">
        <f>+O20+O33</f>
        <v>12921301.059999997</v>
      </c>
      <c r="P35" s="10"/>
      <c r="Q35" s="63">
        <f>+Q20+Q33</f>
        <v>943292.67</v>
      </c>
      <c r="R35" s="10"/>
      <c r="S35" s="63">
        <f>+S20+S33</f>
        <v>22943705.649999999</v>
      </c>
      <c r="T35" s="10"/>
      <c r="U35" s="63">
        <f>+U20+U33</f>
        <v>1660663.1999999997</v>
      </c>
      <c r="V35" s="10"/>
      <c r="W35" s="63">
        <f>+W20+W33</f>
        <v>13978283.489999998</v>
      </c>
      <c r="X35" s="10"/>
      <c r="Y35" s="63">
        <f>+Y20+Y33</f>
        <v>1368923380.27</v>
      </c>
      <c r="Z35" s="10"/>
      <c r="AA35" s="63">
        <f>+AA20+AA33</f>
        <v>6514073.3499999987</v>
      </c>
      <c r="AB35" s="9"/>
      <c r="AC35" s="63">
        <f>+AC20+AC33</f>
        <v>2378458.29</v>
      </c>
      <c r="AD35" s="10"/>
      <c r="AE35" s="63">
        <f>SUM(E35:AC35)</f>
        <v>3549799103.3783994</v>
      </c>
    </row>
    <row r="36" spans="1:31" ht="24.75" customHeight="1" thickTop="1" thickBot="1">
      <c r="B36" s="5" t="s">
        <v>647</v>
      </c>
      <c r="E36" s="54">
        <f>+E14+E28</f>
        <v>40000000</v>
      </c>
      <c r="F36" s="45"/>
      <c r="G36" s="54">
        <f>+G14+G28</f>
        <v>43480538.310000002</v>
      </c>
      <c r="H36" s="45"/>
      <c r="I36" s="54">
        <f>+I14+I28</f>
        <v>2043241261.5899997</v>
      </c>
      <c r="J36" s="45"/>
      <c r="K36" s="54">
        <f>+K14+K28</f>
        <v>21204229.528400123</v>
      </c>
      <c r="L36" s="45"/>
      <c r="M36" s="54">
        <f>+M14+M28</f>
        <v>7696882.7600000128</v>
      </c>
      <c r="N36" s="45"/>
      <c r="O36" s="54">
        <f>+O14+O28</f>
        <v>9373651.5799999982</v>
      </c>
      <c r="P36" s="45"/>
      <c r="Q36" s="54">
        <f>+Q14+Q28</f>
        <v>1056968.07</v>
      </c>
      <c r="R36" s="45"/>
      <c r="S36" s="54">
        <f>+S14+S28</f>
        <v>23831352.030000001</v>
      </c>
      <c r="T36" s="45"/>
      <c r="U36" s="54">
        <f>+U14+U28</f>
        <v>1651220.63</v>
      </c>
      <c r="V36" s="45"/>
      <c r="W36" s="54">
        <f>+W14+W28</f>
        <v>12658880.629999995</v>
      </c>
      <c r="X36" s="45"/>
      <c r="Y36" s="54">
        <f>+Y14+Y28</f>
        <v>1346087993.6199999</v>
      </c>
      <c r="Z36" s="45"/>
      <c r="AA36" s="54">
        <f>+AA14+AA28</f>
        <v>6098468.3700000001</v>
      </c>
      <c r="AB36" s="61"/>
      <c r="AC36" s="54">
        <f>+AC14+AC28</f>
        <v>2562511.0300000012</v>
      </c>
      <c r="AD36" s="45"/>
      <c r="AE36" s="63">
        <f>SUM(E36:AC36)</f>
        <v>3558943958.1484003</v>
      </c>
    </row>
    <row r="37" spans="1:31" ht="24.75" customHeight="1" thickTop="1">
      <c r="E37" s="61"/>
      <c r="F37" s="45"/>
      <c r="G37" s="61"/>
      <c r="H37" s="45"/>
      <c r="I37" s="61"/>
      <c r="J37" s="45"/>
      <c r="K37" s="61"/>
      <c r="L37" s="45"/>
      <c r="M37" s="61"/>
      <c r="N37" s="45"/>
      <c r="O37" s="61"/>
      <c r="P37" s="45"/>
      <c r="Q37" s="61"/>
      <c r="R37" s="45"/>
      <c r="S37" s="61"/>
      <c r="T37" s="45"/>
      <c r="U37" s="61"/>
      <c r="V37" s="45"/>
      <c r="W37" s="61"/>
      <c r="X37" s="45"/>
      <c r="Y37" s="61"/>
      <c r="Z37" s="45"/>
      <c r="AA37" s="61"/>
      <c r="AB37" s="61"/>
      <c r="AC37" s="61"/>
      <c r="AD37" s="45"/>
      <c r="AE37" s="9"/>
    </row>
    <row r="38" spans="1:31" ht="24.75" customHeight="1">
      <c r="E38" s="55"/>
      <c r="F38" s="55"/>
      <c r="G38" s="55"/>
      <c r="H38" s="55"/>
      <c r="I38" s="55"/>
      <c r="J38" s="55"/>
      <c r="K38" s="55"/>
      <c r="L38" s="55"/>
      <c r="M38" s="55"/>
      <c r="N38" s="55"/>
      <c r="O38" s="55"/>
      <c r="P38" s="55"/>
      <c r="Q38" s="55"/>
      <c r="R38" s="55"/>
      <c r="S38" s="55"/>
      <c r="T38" s="55"/>
      <c r="U38" s="55"/>
      <c r="V38" s="55"/>
      <c r="W38" s="55"/>
      <c r="X38" s="55"/>
      <c r="Y38" s="55"/>
      <c r="Z38" s="55"/>
      <c r="AB38" s="56"/>
      <c r="AC38" s="64" t="s">
        <v>624</v>
      </c>
      <c r="AD38" s="64"/>
      <c r="AE38" s="64" t="s">
        <v>625</v>
      </c>
    </row>
    <row r="39" spans="1:31" ht="24.75" customHeight="1">
      <c r="A39" s="2" t="s">
        <v>648</v>
      </c>
      <c r="E39" s="55"/>
      <c r="F39" s="55"/>
      <c r="G39" s="55"/>
      <c r="H39" s="55"/>
      <c r="I39" s="55"/>
      <c r="J39" s="55"/>
      <c r="K39" s="55"/>
      <c r="L39" s="55"/>
      <c r="M39" s="55"/>
      <c r="N39" s="55"/>
      <c r="O39" s="55"/>
      <c r="P39" s="55"/>
      <c r="Q39" s="55"/>
      <c r="R39" s="55"/>
      <c r="S39" s="55"/>
      <c r="T39" s="55"/>
      <c r="U39" s="55"/>
      <c r="V39" s="55"/>
      <c r="W39" s="55"/>
      <c r="X39" s="55"/>
      <c r="Y39" s="55"/>
      <c r="Z39" s="55"/>
      <c r="AB39" s="45"/>
      <c r="AC39" s="160">
        <v>315518220.88999999</v>
      </c>
      <c r="AD39" s="199"/>
      <c r="AE39" s="160">
        <v>325122194.69</v>
      </c>
    </row>
    <row r="40" spans="1:31" ht="24.75" customHeight="1">
      <c r="A40" s="2" t="s">
        <v>649</v>
      </c>
      <c r="B40" s="62"/>
      <c r="C40" s="62"/>
      <c r="E40" s="55"/>
      <c r="F40" s="55"/>
      <c r="G40" s="55"/>
      <c r="H40" s="55"/>
      <c r="I40" s="55"/>
      <c r="J40" s="55"/>
      <c r="K40" s="55"/>
      <c r="L40" s="55"/>
      <c r="M40" s="55"/>
      <c r="N40" s="55"/>
      <c r="O40" s="55"/>
      <c r="P40" s="55"/>
      <c r="Q40" s="55"/>
      <c r="R40" s="55"/>
      <c r="S40" s="55"/>
      <c r="T40" s="55"/>
      <c r="U40" s="55"/>
      <c r="V40" s="55"/>
      <c r="W40" s="55"/>
      <c r="X40" s="55"/>
      <c r="Y40" s="55"/>
      <c r="Z40" s="55"/>
      <c r="AB40" s="45"/>
      <c r="AC40" s="160">
        <v>280444048.29999995</v>
      </c>
      <c r="AD40" s="199"/>
      <c r="AE40" s="160">
        <v>275265013.30000001</v>
      </c>
    </row>
  </sheetData>
  <mergeCells count="2">
    <mergeCell ref="A1:AE1"/>
    <mergeCell ref="E4:AE4"/>
  </mergeCells>
  <phoneticPr fontId="90" type="noConversion"/>
  <pageMargins left="0.59055118110236227" right="0.19685039370078741" top="0.46"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7"/>
  <sheetViews>
    <sheetView view="pageBreakPreview" zoomScale="80" zoomScaleNormal="90" zoomScaleSheetLayoutView="80" workbookViewId="0">
      <selection activeCell="H45" sqref="H45"/>
    </sheetView>
  </sheetViews>
  <sheetFormatPr defaultColWidth="9.09765625" defaultRowHeight="27" customHeight="1"/>
  <cols>
    <col min="1" max="1" width="1.59765625" style="5" customWidth="1"/>
    <col min="2" max="2" width="3.69921875" style="5" customWidth="1"/>
    <col min="3" max="3" width="10.09765625" style="5" customWidth="1"/>
    <col min="4" max="4" width="18.59765625" style="5" customWidth="1"/>
    <col min="5" max="5" width="7.59765625" style="5" customWidth="1"/>
    <col min="6" max="6" width="15.69921875" style="5" customWidth="1"/>
    <col min="7" max="7" width="1.8984375" style="5" customWidth="1"/>
    <col min="8" max="8" width="15.59765625" style="5" customWidth="1"/>
    <col min="9" max="9" width="1.8984375" style="5" customWidth="1"/>
    <col min="10" max="10" width="14.8984375" style="5" customWidth="1"/>
    <col min="11" max="11" width="1.8984375" style="5" customWidth="1"/>
    <col min="12" max="12" width="15.59765625" style="5" customWidth="1"/>
    <col min="13" max="13" width="1.8984375" style="5" customWidth="1"/>
    <col min="14" max="14" width="14.8984375" style="5" customWidth="1"/>
    <col min="15" max="15" width="1.8984375" style="5" customWidth="1"/>
    <col min="16" max="16" width="14.8984375" style="5" customWidth="1"/>
    <col min="17" max="17" width="1.8984375" style="5" customWidth="1"/>
    <col min="18" max="18" width="14.8984375" style="5" customWidth="1"/>
    <col min="19" max="19" width="1.8984375" style="5" customWidth="1"/>
    <col min="20" max="20" width="15.8984375" style="5" customWidth="1"/>
    <col min="21" max="21" width="4.09765625" style="5" customWidth="1"/>
    <col min="22" max="22" width="11.09765625" style="5" customWidth="1"/>
    <col min="23" max="16384" width="9.09765625" style="5"/>
  </cols>
  <sheetData>
    <row r="1" spans="1:20" ht="30" customHeight="1">
      <c r="A1" s="580" t="s">
        <v>650</v>
      </c>
      <c r="B1" s="581"/>
      <c r="C1" s="581"/>
      <c r="D1" s="581"/>
      <c r="E1" s="581"/>
      <c r="F1" s="581"/>
      <c r="G1" s="581"/>
      <c r="H1" s="581"/>
      <c r="I1" s="581"/>
      <c r="J1" s="581"/>
      <c r="K1" s="581"/>
      <c r="L1" s="581"/>
      <c r="M1" s="581"/>
      <c r="N1" s="581"/>
      <c r="O1" s="581"/>
      <c r="P1" s="581"/>
      <c r="Q1" s="581"/>
      <c r="R1" s="581"/>
      <c r="S1" s="581"/>
      <c r="T1" s="581"/>
    </row>
    <row r="2" spans="1:20" ht="30" customHeight="1"/>
    <row r="3" spans="1:20" ht="30" customHeight="1"/>
    <row r="4" spans="1:20" s="58" customFormat="1" ht="30" customHeight="1">
      <c r="F4" s="586" t="s">
        <v>514</v>
      </c>
      <c r="G4" s="586"/>
      <c r="H4" s="586"/>
      <c r="I4" s="586"/>
      <c r="J4" s="586"/>
      <c r="K4" s="586"/>
      <c r="L4" s="586"/>
      <c r="M4" s="586"/>
      <c r="N4" s="586"/>
      <c r="O4" s="586"/>
      <c r="P4" s="586"/>
      <c r="Q4" s="586"/>
      <c r="R4" s="586"/>
      <c r="S4" s="586"/>
      <c r="T4" s="586"/>
    </row>
    <row r="5" spans="1:20" s="66" customFormat="1" ht="30" customHeight="1">
      <c r="F5" s="583" t="s">
        <v>132</v>
      </c>
      <c r="H5" s="583" t="s">
        <v>631</v>
      </c>
      <c r="J5" s="583" t="s">
        <v>143</v>
      </c>
      <c r="L5" s="583" t="s">
        <v>632</v>
      </c>
      <c r="M5" s="67"/>
      <c r="N5" s="583" t="s">
        <v>634</v>
      </c>
      <c r="O5" s="67"/>
      <c r="P5" s="583" t="s">
        <v>146</v>
      </c>
      <c r="Q5" s="67"/>
      <c r="R5" s="583" t="s">
        <v>636</v>
      </c>
      <c r="S5" s="67"/>
      <c r="T5" s="583" t="s">
        <v>556</v>
      </c>
    </row>
    <row r="6" spans="1:20" s="66" customFormat="1" ht="30" customHeight="1">
      <c r="F6" s="584"/>
      <c r="H6" s="584"/>
      <c r="J6" s="584"/>
      <c r="L6" s="584"/>
      <c r="M6" s="67"/>
      <c r="N6" s="584"/>
      <c r="O6" s="67"/>
      <c r="P6" s="584"/>
      <c r="Q6" s="67"/>
      <c r="R6" s="584"/>
      <c r="S6" s="67"/>
      <c r="T6" s="584"/>
    </row>
    <row r="7" spans="1:20" s="66" customFormat="1" ht="30" customHeight="1">
      <c r="F7" s="585"/>
      <c r="H7" s="585"/>
      <c r="J7" s="585"/>
      <c r="L7" s="585"/>
      <c r="M7" s="67"/>
      <c r="N7" s="585"/>
      <c r="O7" s="67"/>
      <c r="P7" s="585"/>
      <c r="Q7" s="67"/>
      <c r="R7" s="585"/>
      <c r="S7" s="67"/>
      <c r="T7" s="585"/>
    </row>
    <row r="8" spans="1:20" ht="30" customHeight="1">
      <c r="B8" s="5" t="s">
        <v>612</v>
      </c>
    </row>
    <row r="9" spans="1:20" ht="30" customHeight="1">
      <c r="C9" s="4" t="s">
        <v>613</v>
      </c>
      <c r="F9" s="10">
        <v>2358540357.8799996</v>
      </c>
      <c r="G9" s="10"/>
      <c r="H9" s="10">
        <v>182863102.04000002</v>
      </c>
      <c r="I9" s="10"/>
      <c r="J9" s="10">
        <v>19800071.130000006</v>
      </c>
      <c r="K9" s="10"/>
      <c r="L9" s="10">
        <v>3390594.370000001</v>
      </c>
      <c r="M9" s="10"/>
      <c r="N9" s="10">
        <v>4745938.4899999984</v>
      </c>
      <c r="O9" s="10"/>
      <c r="P9" s="10">
        <v>1118184.6299999997</v>
      </c>
      <c r="Q9" s="10"/>
      <c r="R9" s="10">
        <v>504461.12</v>
      </c>
      <c r="S9" s="10"/>
      <c r="T9" s="10">
        <f>SUM(F9:R9)</f>
        <v>2570962709.6599994</v>
      </c>
    </row>
    <row r="10" spans="1:20" ht="30" customHeight="1">
      <c r="C10" s="5" t="s">
        <v>614</v>
      </c>
      <c r="F10" s="10">
        <v>0</v>
      </c>
      <c r="G10" s="10"/>
      <c r="H10" s="10">
        <v>70780606.109999999</v>
      </c>
      <c r="I10" s="10"/>
      <c r="J10" s="10">
        <v>1608132.33</v>
      </c>
      <c r="K10" s="10"/>
      <c r="L10" s="10">
        <v>0</v>
      </c>
      <c r="M10" s="10"/>
      <c r="N10" s="10">
        <v>10615.88</v>
      </c>
      <c r="O10" s="10"/>
      <c r="P10" s="10">
        <v>0</v>
      </c>
      <c r="Q10" s="10"/>
      <c r="R10" s="10">
        <v>0</v>
      </c>
      <c r="S10" s="10"/>
      <c r="T10" s="10">
        <f>SUM(F10:R10)</f>
        <v>72399354.319999993</v>
      </c>
    </row>
    <row r="11" spans="1:20" ht="30" customHeight="1">
      <c r="C11" s="5" t="s">
        <v>639</v>
      </c>
      <c r="F11" s="10">
        <v>0</v>
      </c>
      <c r="G11" s="10"/>
      <c r="H11" s="10">
        <v>0</v>
      </c>
      <c r="I11" s="10"/>
      <c r="J11" s="10">
        <v>-392083.58</v>
      </c>
      <c r="K11" s="10"/>
      <c r="L11" s="10">
        <v>0</v>
      </c>
      <c r="M11" s="10"/>
      <c r="N11" s="10">
        <v>-53869.23</v>
      </c>
      <c r="O11" s="10"/>
      <c r="P11" s="10">
        <v>0</v>
      </c>
      <c r="Q11" s="10"/>
      <c r="R11" s="10">
        <v>0</v>
      </c>
      <c r="S11" s="10"/>
      <c r="T11" s="10">
        <f>SUM(F11:R11)</f>
        <v>-445952.81</v>
      </c>
    </row>
    <row r="12" spans="1:20" ht="30" customHeight="1">
      <c r="C12" s="5" t="s">
        <v>640</v>
      </c>
      <c r="F12" s="160">
        <v>0</v>
      </c>
      <c r="G12" s="160"/>
      <c r="H12" s="160">
        <v>0</v>
      </c>
      <c r="I12" s="160"/>
      <c r="J12" s="160">
        <v>0</v>
      </c>
      <c r="K12" s="160"/>
      <c r="L12" s="160">
        <v>504461.12</v>
      </c>
      <c r="M12" s="160"/>
      <c r="N12" s="160">
        <v>0</v>
      </c>
      <c r="O12" s="160"/>
      <c r="P12" s="160">
        <v>0</v>
      </c>
      <c r="Q12" s="160"/>
      <c r="R12" s="160">
        <v>-504461.12</v>
      </c>
      <c r="S12" s="10"/>
      <c r="T12" s="10">
        <f>SUM(F12:R12)</f>
        <v>0</v>
      </c>
    </row>
    <row r="13" spans="1:20" ht="30" customHeight="1">
      <c r="C13" s="5" t="s">
        <v>641</v>
      </c>
      <c r="F13" s="10"/>
      <c r="G13" s="10"/>
      <c r="H13" s="10"/>
      <c r="I13" s="10"/>
      <c r="J13" s="10"/>
      <c r="K13" s="10"/>
      <c r="L13" s="10"/>
      <c r="M13" s="10"/>
      <c r="N13" s="10"/>
      <c r="O13" s="10"/>
      <c r="P13" s="10"/>
      <c r="Q13" s="10"/>
      <c r="R13" s="10"/>
      <c r="S13" s="10"/>
      <c r="T13" s="10"/>
    </row>
    <row r="14" spans="1:20" ht="30" customHeight="1">
      <c r="C14" s="5" t="s">
        <v>642</v>
      </c>
      <c r="F14" s="10">
        <v>270882614.45999998</v>
      </c>
      <c r="G14" s="10"/>
      <c r="H14" s="10">
        <v>22353063.100000001</v>
      </c>
      <c r="I14" s="10"/>
      <c r="J14" s="10">
        <v>2308068.84</v>
      </c>
      <c r="K14" s="10"/>
      <c r="L14" s="10">
        <v>443445.07</v>
      </c>
      <c r="M14" s="10"/>
      <c r="N14" s="10">
        <v>541365.15</v>
      </c>
      <c r="O14" s="10"/>
      <c r="P14" s="10">
        <v>127303.31</v>
      </c>
      <c r="Q14" s="10"/>
      <c r="R14" s="10">
        <v>0</v>
      </c>
      <c r="S14" s="10"/>
      <c r="T14" s="10">
        <f>SUM(F14:R14)</f>
        <v>296655859.92999995</v>
      </c>
    </row>
    <row r="15" spans="1:20" ht="30" customHeight="1">
      <c r="C15" s="5" t="s">
        <v>617</v>
      </c>
      <c r="F15" s="400">
        <f>SUM(F9:F14)</f>
        <v>2629422972.3399997</v>
      </c>
      <c r="G15" s="10"/>
      <c r="H15" s="400">
        <f>SUM(H9:H14)</f>
        <v>275996771.25000006</v>
      </c>
      <c r="I15" s="10"/>
      <c r="J15" s="400">
        <f>SUM(J9:J14)</f>
        <v>23324188.72000001</v>
      </c>
      <c r="K15" s="10"/>
      <c r="L15" s="400">
        <f>SUM(L9:L14)</f>
        <v>4338500.5600000015</v>
      </c>
      <c r="M15" s="10"/>
      <c r="N15" s="400">
        <f>SUM(N9:N14)</f>
        <v>5244050.2899999982</v>
      </c>
      <c r="O15" s="10"/>
      <c r="P15" s="400">
        <f>SUM(P9:P14)</f>
        <v>1245487.9399999997</v>
      </c>
      <c r="Q15" s="9"/>
      <c r="R15" s="400">
        <f>SUM(R9:R14)</f>
        <v>0</v>
      </c>
      <c r="S15" s="9"/>
      <c r="T15" s="400">
        <f>SUM(T9:T14)</f>
        <v>2939571971.0999994</v>
      </c>
    </row>
    <row r="16" spans="1:20" ht="30" customHeight="1">
      <c r="C16" s="5" t="s">
        <v>614</v>
      </c>
      <c r="F16" s="160">
        <v>0</v>
      </c>
      <c r="G16" s="160"/>
      <c r="H16" s="160">
        <v>72052999.670000002</v>
      </c>
      <c r="I16" s="160"/>
      <c r="J16" s="160">
        <v>2876422.37</v>
      </c>
      <c r="K16" s="160"/>
      <c r="L16" s="160">
        <v>0</v>
      </c>
      <c r="M16" s="160"/>
      <c r="N16" s="160">
        <v>324716.44</v>
      </c>
      <c r="O16" s="160"/>
      <c r="P16" s="160">
        <v>0</v>
      </c>
      <c r="Q16" s="160"/>
      <c r="R16" s="160">
        <v>0</v>
      </c>
      <c r="S16" s="9"/>
      <c r="T16" s="10">
        <f>SUM(F16:R16)</f>
        <v>75254138.480000004</v>
      </c>
    </row>
    <row r="17" spans="2:20" ht="30" customHeight="1">
      <c r="C17" s="5" t="s">
        <v>639</v>
      </c>
      <c r="F17" s="160">
        <v>0</v>
      </c>
      <c r="G17" s="160"/>
      <c r="H17" s="160">
        <v>-200068276.33000001</v>
      </c>
      <c r="I17" s="160"/>
      <c r="J17" s="160">
        <v>-1070048.23</v>
      </c>
      <c r="K17" s="160"/>
      <c r="L17" s="160">
        <v>0</v>
      </c>
      <c r="M17" s="160"/>
      <c r="N17" s="160">
        <v>-316472.53999999998</v>
      </c>
      <c r="O17" s="160"/>
      <c r="P17" s="160">
        <v>-52484.82</v>
      </c>
      <c r="Q17" s="160"/>
      <c r="R17" s="160">
        <v>0</v>
      </c>
      <c r="S17" s="9"/>
      <c r="T17" s="10">
        <f>SUM(F17:R17)</f>
        <v>-201507281.91999999</v>
      </c>
    </row>
    <row r="18" spans="2:20" ht="30" customHeight="1">
      <c r="C18" s="5" t="s">
        <v>641</v>
      </c>
      <c r="F18" s="10"/>
      <c r="G18" s="10"/>
      <c r="H18" s="10"/>
      <c r="I18" s="10"/>
      <c r="J18" s="10"/>
      <c r="K18" s="10"/>
      <c r="L18" s="10"/>
      <c r="M18" s="10"/>
      <c r="N18" s="10"/>
      <c r="O18" s="10"/>
      <c r="P18" s="10"/>
      <c r="Q18" s="10"/>
      <c r="R18" s="10"/>
      <c r="S18" s="10"/>
      <c r="T18" s="10"/>
    </row>
    <row r="19" spans="2:20" ht="30" customHeight="1">
      <c r="C19" s="5" t="s">
        <v>642</v>
      </c>
      <c r="F19" s="160">
        <v>86560030.590000004</v>
      </c>
      <c r="G19" s="160"/>
      <c r="H19" s="160">
        <v>-5017719.26</v>
      </c>
      <c r="I19" s="160"/>
      <c r="J19" s="160">
        <v>559664.22</v>
      </c>
      <c r="K19" s="160"/>
      <c r="L19" s="160">
        <v>143925.15</v>
      </c>
      <c r="M19" s="160"/>
      <c r="N19" s="160">
        <v>153388.35999999999</v>
      </c>
      <c r="O19" s="160"/>
      <c r="P19" s="160">
        <v>51145.599999999999</v>
      </c>
      <c r="Q19" s="160"/>
      <c r="R19" s="160">
        <v>0</v>
      </c>
      <c r="S19" s="10"/>
      <c r="T19" s="10">
        <f>SUM(F19:R19)</f>
        <v>82450434.659999996</v>
      </c>
    </row>
    <row r="20" spans="2:20" ht="30" customHeight="1">
      <c r="C20" s="5" t="s">
        <v>618</v>
      </c>
      <c r="F20" s="522">
        <f>SUM(F15:F19)</f>
        <v>2715983002.9299998</v>
      </c>
      <c r="G20" s="10"/>
      <c r="H20" s="522">
        <f>SUM(H15:H19)</f>
        <v>142963775.33000007</v>
      </c>
      <c r="I20" s="10"/>
      <c r="J20" s="522">
        <f>SUM(J15:J19)</f>
        <v>25690227.080000009</v>
      </c>
      <c r="K20" s="10"/>
      <c r="L20" s="522">
        <f>SUM(L15:L19)</f>
        <v>4482425.7100000018</v>
      </c>
      <c r="M20" s="10"/>
      <c r="N20" s="522">
        <f>SUM(N15:N19)</f>
        <v>5405682.5499999989</v>
      </c>
      <c r="O20" s="10"/>
      <c r="P20" s="522">
        <f>SUM(P15:P19)</f>
        <v>1244148.7199999997</v>
      </c>
      <c r="Q20" s="9"/>
      <c r="R20" s="522">
        <f>SUM(R15:R19)</f>
        <v>0</v>
      </c>
      <c r="S20" s="9"/>
      <c r="T20" s="522">
        <f>SUM(T15:T19)</f>
        <v>2895769262.3199992</v>
      </c>
    </row>
    <row r="21" spans="2:20" ht="30" customHeight="1">
      <c r="B21" s="5" t="s">
        <v>619</v>
      </c>
      <c r="F21" s="65"/>
      <c r="G21" s="65"/>
      <c r="H21" s="65"/>
      <c r="I21" s="65"/>
      <c r="J21" s="65"/>
      <c r="K21" s="65"/>
      <c r="L21" s="65"/>
      <c r="M21" s="65"/>
      <c r="N21" s="65"/>
      <c r="O21" s="65"/>
      <c r="P21" s="65"/>
      <c r="Q21" s="65"/>
      <c r="R21" s="65"/>
      <c r="S21" s="65"/>
      <c r="T21" s="65"/>
    </row>
    <row r="22" spans="2:20" ht="30" customHeight="1">
      <c r="C22" s="4" t="s">
        <v>613</v>
      </c>
      <c r="F22" s="10">
        <v>-449970141.10999995</v>
      </c>
      <c r="G22" s="10"/>
      <c r="H22" s="10">
        <v>-150948212.29159993</v>
      </c>
      <c r="I22" s="10"/>
      <c r="J22" s="10">
        <v>-11119141.979999999</v>
      </c>
      <c r="K22" s="10"/>
      <c r="L22" s="10">
        <v>-2097932.3199999998</v>
      </c>
      <c r="M22" s="10"/>
      <c r="N22" s="10">
        <v>-4219402.1800000006</v>
      </c>
      <c r="O22" s="10"/>
      <c r="P22" s="10">
        <v>-1118180.7099999997</v>
      </c>
      <c r="Q22" s="10"/>
      <c r="R22" s="10">
        <v>0</v>
      </c>
      <c r="S22" s="10"/>
      <c r="T22" s="10">
        <f>SUM(F22:R22)</f>
        <v>-619473010.59159994</v>
      </c>
    </row>
    <row r="23" spans="2:20" ht="30" customHeight="1">
      <c r="C23" s="5" t="s">
        <v>620</v>
      </c>
      <c r="F23" s="10">
        <v>-115333592.7</v>
      </c>
      <c r="G23" s="10"/>
      <c r="H23" s="10">
        <v>-54484454.280000001</v>
      </c>
      <c r="I23" s="10"/>
      <c r="J23" s="10">
        <v>-3467677.59</v>
      </c>
      <c r="K23" s="10"/>
      <c r="L23" s="10">
        <v>-470090.5</v>
      </c>
      <c r="M23" s="10"/>
      <c r="N23" s="10">
        <v>-352843.19</v>
      </c>
      <c r="O23" s="10"/>
      <c r="P23" s="10">
        <v>0</v>
      </c>
      <c r="Q23" s="10"/>
      <c r="R23" s="10">
        <v>0</v>
      </c>
      <c r="S23" s="10"/>
      <c r="T23" s="10">
        <f>SUM(F23:R23)</f>
        <v>-174108658.26000002</v>
      </c>
    </row>
    <row r="24" spans="2:20" ht="30" customHeight="1">
      <c r="C24" s="5" t="s">
        <v>644</v>
      </c>
      <c r="F24" s="10">
        <v>0</v>
      </c>
      <c r="G24" s="10"/>
      <c r="H24" s="10">
        <v>0</v>
      </c>
      <c r="I24" s="10"/>
      <c r="J24" s="10">
        <v>315523.31</v>
      </c>
      <c r="K24" s="10"/>
      <c r="L24" s="10">
        <v>0</v>
      </c>
      <c r="M24" s="10"/>
      <c r="N24" s="10">
        <v>44047.15</v>
      </c>
      <c r="O24" s="10"/>
      <c r="P24" s="10">
        <v>0</v>
      </c>
      <c r="Q24" s="10"/>
      <c r="R24" s="10">
        <v>0</v>
      </c>
      <c r="S24" s="10"/>
      <c r="T24" s="10">
        <f>SUM(F24:R24)</f>
        <v>359570.46</v>
      </c>
    </row>
    <row r="25" spans="2:20" ht="30" customHeight="1">
      <c r="C25" s="5" t="s">
        <v>641</v>
      </c>
    </row>
    <row r="26" spans="2:20" ht="30" customHeight="1">
      <c r="C26" s="5" t="s">
        <v>642</v>
      </c>
      <c r="F26" s="10">
        <v>-20877976.940000001</v>
      </c>
      <c r="G26" s="10"/>
      <c r="H26" s="10">
        <v>-49359875.149999999</v>
      </c>
      <c r="I26" s="10"/>
      <c r="J26" s="10">
        <v>-1356009.7</v>
      </c>
      <c r="K26" s="10"/>
      <c r="L26" s="10">
        <v>-251401.77</v>
      </c>
      <c r="M26" s="10"/>
      <c r="N26" s="10">
        <v>-475854.19</v>
      </c>
      <c r="O26" s="10"/>
      <c r="P26" s="10">
        <v>-127302.88</v>
      </c>
      <c r="Q26" s="10"/>
      <c r="R26" s="10">
        <v>0</v>
      </c>
      <c r="S26" s="10"/>
      <c r="T26" s="10">
        <f>SUM(F26:R26)</f>
        <v>-72448420.629999995</v>
      </c>
    </row>
    <row r="27" spans="2:20" ht="30" customHeight="1">
      <c r="C27" s="5" t="s">
        <v>617</v>
      </c>
      <c r="F27" s="400">
        <f>SUM(F22:F26)</f>
        <v>-586181710.75</v>
      </c>
      <c r="G27" s="10"/>
      <c r="H27" s="400">
        <f>SUM(H22:H26)</f>
        <v>-254792541.72159994</v>
      </c>
      <c r="I27" s="10"/>
      <c r="J27" s="400">
        <f>SUM(J22:J26)</f>
        <v>-15627305.959999997</v>
      </c>
      <c r="K27" s="10"/>
      <c r="L27" s="400">
        <f>SUM(L22:L26)</f>
        <v>-2819424.59</v>
      </c>
      <c r="M27" s="10"/>
      <c r="N27" s="400">
        <f>SUM(N22:N26)</f>
        <v>-5004052.4100000011</v>
      </c>
      <c r="O27" s="10"/>
      <c r="P27" s="400">
        <f>SUM(P22:P26)</f>
        <v>-1245483.5899999999</v>
      </c>
      <c r="Q27" s="9"/>
      <c r="R27" s="400">
        <f>SUM(R22:R26)</f>
        <v>0</v>
      </c>
      <c r="S27" s="9"/>
      <c r="T27" s="400">
        <f>SUM(T22:T26)</f>
        <v>-865670519.02159989</v>
      </c>
    </row>
    <row r="28" spans="2:20" ht="30" customHeight="1">
      <c r="C28" s="5" t="s">
        <v>620</v>
      </c>
      <c r="F28" s="160">
        <v>-115438383.98999999</v>
      </c>
      <c r="G28" s="160"/>
      <c r="H28" s="160">
        <v>-54223723.299999997</v>
      </c>
      <c r="I28" s="160"/>
      <c r="J28" s="160">
        <v>-3148905.86</v>
      </c>
      <c r="K28" s="160"/>
      <c r="L28" s="160">
        <v>-422323.25</v>
      </c>
      <c r="M28" s="160"/>
      <c r="N28" s="160">
        <v>-158028.79999999999</v>
      </c>
      <c r="O28" s="160"/>
      <c r="P28" s="160">
        <v>0</v>
      </c>
      <c r="Q28" s="160"/>
      <c r="R28" s="160">
        <v>0</v>
      </c>
      <c r="S28" s="9"/>
      <c r="T28" s="9">
        <f>SUM(F28:R28)</f>
        <v>-173391365.20000002</v>
      </c>
    </row>
    <row r="29" spans="2:20" ht="30" customHeight="1">
      <c r="C29" s="5" t="s">
        <v>639</v>
      </c>
      <c r="F29" s="160">
        <v>0</v>
      </c>
      <c r="G29" s="160"/>
      <c r="H29" s="160">
        <v>200068257.33000001</v>
      </c>
      <c r="I29" s="160"/>
      <c r="J29" s="160">
        <v>1031201.79</v>
      </c>
      <c r="K29" s="160"/>
      <c r="L29" s="160">
        <v>0</v>
      </c>
      <c r="M29" s="160"/>
      <c r="N29" s="160">
        <v>313216.11</v>
      </c>
      <c r="O29" s="160"/>
      <c r="P29" s="160">
        <v>52481.82</v>
      </c>
      <c r="Q29" s="160"/>
      <c r="R29" s="160">
        <v>0</v>
      </c>
      <c r="S29" s="9"/>
      <c r="T29" s="9">
        <f>SUM(F29:R29)</f>
        <v>201465157.05000001</v>
      </c>
    </row>
    <row r="30" spans="2:20" ht="30" customHeight="1">
      <c r="C30" s="5" t="s">
        <v>641</v>
      </c>
    </row>
    <row r="31" spans="2:20" ht="30" customHeight="1">
      <c r="C31" s="5" t="s">
        <v>642</v>
      </c>
      <c r="F31" s="160">
        <v>-21604080.68</v>
      </c>
      <c r="G31" s="160"/>
      <c r="H31" s="160">
        <v>2307922.94</v>
      </c>
      <c r="I31" s="160"/>
      <c r="J31" s="160">
        <v>-686650.6</v>
      </c>
      <c r="K31" s="160"/>
      <c r="L31" s="160">
        <v>-119447.28</v>
      </c>
      <c r="M31" s="160"/>
      <c r="N31" s="160">
        <v>-159114.84</v>
      </c>
      <c r="O31" s="160"/>
      <c r="P31" s="160">
        <v>-51144.88</v>
      </c>
      <c r="Q31" s="160"/>
      <c r="R31" s="160">
        <v>0</v>
      </c>
      <c r="S31" s="10"/>
      <c r="T31" s="194">
        <f>SUM(F31:R31)</f>
        <v>-20312515.34</v>
      </c>
    </row>
    <row r="32" spans="2:20" ht="30" customHeight="1">
      <c r="C32" s="5" t="s">
        <v>618</v>
      </c>
      <c r="F32" s="522">
        <f>SUM(F27:F31)</f>
        <v>-723224175.41999996</v>
      </c>
      <c r="G32" s="10"/>
      <c r="H32" s="522">
        <f>SUM(H27:H31)</f>
        <v>-106640084.75159994</v>
      </c>
      <c r="I32" s="10"/>
      <c r="J32" s="522">
        <f>SUM(J27:J31)</f>
        <v>-18431660.629999999</v>
      </c>
      <c r="K32" s="10"/>
      <c r="L32" s="522">
        <f>SUM(L27:L31)</f>
        <v>-3361195.1199999996</v>
      </c>
      <c r="M32" s="10"/>
      <c r="N32" s="522">
        <f>SUM(N27:N31)</f>
        <v>-5007979.9400000004</v>
      </c>
      <c r="O32" s="10"/>
      <c r="P32" s="522">
        <f>SUM(P27:P31)</f>
        <v>-1244146.6499999997</v>
      </c>
      <c r="Q32" s="9"/>
      <c r="R32" s="522">
        <f>SUM(R27:R31)</f>
        <v>0</v>
      </c>
      <c r="S32" s="9"/>
      <c r="T32" s="522">
        <f>SUM(F32:Q32)</f>
        <v>-857909242.5115999</v>
      </c>
    </row>
    <row r="33" spans="2:20" ht="30" customHeight="1">
      <c r="B33" s="5" t="s">
        <v>651</v>
      </c>
      <c r="F33" s="10"/>
      <c r="G33" s="10"/>
      <c r="H33" s="10"/>
      <c r="I33" s="10"/>
      <c r="J33" s="10"/>
      <c r="K33" s="10"/>
      <c r="L33" s="10"/>
      <c r="M33" s="10"/>
      <c r="N33" s="10"/>
      <c r="O33" s="10"/>
      <c r="P33" s="10"/>
      <c r="Q33" s="10"/>
      <c r="R33" s="10"/>
      <c r="S33" s="10"/>
      <c r="T33" s="10"/>
    </row>
    <row r="34" spans="2:20" ht="30" customHeight="1" thickBot="1">
      <c r="B34" s="5" t="s">
        <v>622</v>
      </c>
      <c r="F34" s="63">
        <f>+F20+F32</f>
        <v>1992758827.5099998</v>
      </c>
      <c r="G34" s="10"/>
      <c r="H34" s="63">
        <f>+H20+H32</f>
        <v>36323690.578400135</v>
      </c>
      <c r="I34" s="10"/>
      <c r="J34" s="63">
        <f>+J20+J32</f>
        <v>7258566.4500000104</v>
      </c>
      <c r="K34" s="10"/>
      <c r="L34" s="63">
        <f>+L20+L32</f>
        <v>1121230.5900000022</v>
      </c>
      <c r="M34" s="10"/>
      <c r="N34" s="63">
        <f>+N20+N32</f>
        <v>397702.60999999847</v>
      </c>
      <c r="O34" s="10"/>
      <c r="P34" s="63">
        <f>+P20+P32</f>
        <v>2.0700000000651926</v>
      </c>
      <c r="Q34" s="9"/>
      <c r="R34" s="63">
        <f>+R20+R32</f>
        <v>0</v>
      </c>
      <c r="S34" s="9"/>
      <c r="T34" s="63">
        <f>SUM(F34:R34)</f>
        <v>2037860019.8083997</v>
      </c>
    </row>
    <row r="35" spans="2:20" ht="30" customHeight="1" thickTop="1" thickBot="1">
      <c r="B35" s="5" t="s">
        <v>623</v>
      </c>
      <c r="F35" s="63">
        <f>F15+F27</f>
        <v>2043241261.5899997</v>
      </c>
      <c r="G35" s="10"/>
      <c r="H35" s="63">
        <f>H15+H27</f>
        <v>21204229.528400123</v>
      </c>
      <c r="I35" s="10"/>
      <c r="J35" s="63">
        <f>J15+J27</f>
        <v>7696882.7600000128</v>
      </c>
      <c r="K35" s="10"/>
      <c r="L35" s="63">
        <f>L15+L27</f>
        <v>1519075.9700000016</v>
      </c>
      <c r="M35" s="10"/>
      <c r="N35" s="63">
        <f>N15+N27</f>
        <v>239997.87999999709</v>
      </c>
      <c r="O35" s="10"/>
      <c r="P35" s="63">
        <f>P15+P27</f>
        <v>4.3499999998603016</v>
      </c>
      <c r="Q35" s="9"/>
      <c r="R35" s="63">
        <f>R15+R27</f>
        <v>0</v>
      </c>
      <c r="S35" s="9"/>
      <c r="T35" s="63">
        <f>SUM(F35:R35)</f>
        <v>2073901452.0783999</v>
      </c>
    </row>
    <row r="36" spans="2:20" ht="30" customHeight="1" thickTop="1">
      <c r="F36" s="9"/>
      <c r="G36" s="10"/>
      <c r="H36" s="9"/>
      <c r="I36" s="10"/>
      <c r="J36" s="9"/>
      <c r="K36" s="10"/>
      <c r="L36" s="9"/>
      <c r="M36" s="10"/>
      <c r="N36" s="9"/>
      <c r="O36" s="10"/>
      <c r="P36" s="9"/>
      <c r="Q36" s="9"/>
      <c r="R36" s="9"/>
      <c r="S36" s="9"/>
      <c r="T36" s="9"/>
    </row>
    <row r="37" spans="2:20" ht="30" customHeight="1">
      <c r="F37" s="65"/>
      <c r="G37" s="65"/>
      <c r="H37" s="65"/>
      <c r="I37" s="65"/>
      <c r="J37" s="65"/>
      <c r="K37" s="65"/>
      <c r="L37" s="65"/>
      <c r="M37" s="65"/>
      <c r="N37" s="65"/>
      <c r="O37" s="65"/>
      <c r="P37" s="64"/>
      <c r="Q37" s="64"/>
      <c r="R37" s="64" t="s">
        <v>624</v>
      </c>
      <c r="S37" s="64"/>
      <c r="T37" s="64" t="s">
        <v>625</v>
      </c>
    </row>
    <row r="38" spans="2:20" ht="30" customHeight="1">
      <c r="B38" s="2" t="s">
        <v>652</v>
      </c>
      <c r="F38" s="65"/>
      <c r="G38" s="65"/>
      <c r="H38" s="65"/>
      <c r="I38" s="65"/>
      <c r="J38" s="65"/>
      <c r="K38" s="65"/>
      <c r="L38" s="65"/>
      <c r="M38" s="65"/>
      <c r="N38" s="65"/>
      <c r="O38" s="65"/>
      <c r="P38" s="7"/>
      <c r="Q38" s="7"/>
      <c r="R38" s="160">
        <v>173391365.20000002</v>
      </c>
      <c r="S38" s="199"/>
      <c r="T38" s="160">
        <v>182995338.99000001</v>
      </c>
    </row>
    <row r="39" spans="2:20" ht="30" customHeight="1">
      <c r="B39" s="2" t="s">
        <v>653</v>
      </c>
      <c r="F39" s="65"/>
      <c r="G39" s="65"/>
      <c r="H39" s="65"/>
      <c r="I39" s="65"/>
      <c r="J39" s="65"/>
      <c r="K39" s="65"/>
      <c r="L39" s="65"/>
      <c r="M39" s="65"/>
      <c r="N39" s="65"/>
      <c r="O39" s="65"/>
      <c r="P39" s="7"/>
      <c r="Q39" s="7"/>
      <c r="R39" s="160">
        <v>174108658.26000002</v>
      </c>
      <c r="S39" s="199"/>
      <c r="T39" s="160">
        <v>168929623.25999999</v>
      </c>
    </row>
    <row r="40" spans="2:20" ht="30" customHeight="1">
      <c r="B40" s="2"/>
      <c r="F40" s="65"/>
      <c r="G40" s="65"/>
      <c r="H40" s="65"/>
      <c r="I40" s="65"/>
      <c r="J40" s="65"/>
      <c r="K40" s="65"/>
      <c r="L40" s="65"/>
      <c r="M40" s="65"/>
      <c r="N40" s="65"/>
      <c r="O40" s="65"/>
      <c r="P40" s="7"/>
      <c r="Q40" s="7"/>
      <c r="R40" s="7"/>
      <c r="S40" s="7"/>
      <c r="T40" s="7"/>
    </row>
    <row r="41" spans="2:20" s="13" customFormat="1" ht="30" customHeight="1">
      <c r="B41" s="5"/>
      <c r="C41" s="5" t="s">
        <v>654</v>
      </c>
    </row>
    <row r="42" spans="2:20" s="13" customFormat="1" ht="30" customHeight="1">
      <c r="B42" s="5" t="s">
        <v>655</v>
      </c>
      <c r="C42" s="5"/>
    </row>
    <row r="43" spans="2:20" s="13" customFormat="1" ht="30" customHeight="1">
      <c r="B43" s="5" t="s">
        <v>656</v>
      </c>
      <c r="C43" s="5"/>
    </row>
    <row r="44" spans="2:20" ht="30" customHeight="1">
      <c r="C44" s="5" t="s">
        <v>657</v>
      </c>
    </row>
    <row r="45" spans="2:20" ht="30" customHeight="1">
      <c r="B45" s="5" t="s">
        <v>658</v>
      </c>
    </row>
    <row r="46" spans="2:20" ht="30" customHeight="1">
      <c r="C46" s="5" t="s">
        <v>659</v>
      </c>
      <c r="D46" s="70"/>
      <c r="E46" s="70"/>
      <c r="F46" s="70"/>
      <c r="G46" s="70"/>
      <c r="H46" s="70"/>
      <c r="I46" s="70"/>
      <c r="J46" s="70"/>
      <c r="K46" s="70"/>
      <c r="L46" s="70"/>
      <c r="M46" s="70"/>
      <c r="N46" s="70"/>
      <c r="O46" s="70"/>
      <c r="P46" s="70"/>
      <c r="Q46" s="70"/>
      <c r="R46" s="70"/>
      <c r="S46" s="70"/>
      <c r="T46" s="70"/>
    </row>
    <row r="47" spans="2:20" ht="30" customHeight="1">
      <c r="B47" s="5" t="s">
        <v>660</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7"/>
  <sheetViews>
    <sheetView view="pageBreakPreview" zoomScale="80" zoomScaleNormal="100" zoomScaleSheetLayoutView="80" workbookViewId="0">
      <selection activeCell="X15" sqref="X15"/>
    </sheetView>
  </sheetViews>
  <sheetFormatPr defaultColWidth="9.09765625" defaultRowHeight="25.5" customHeight="1"/>
  <cols>
    <col min="1" max="1" width="3.69921875" style="173" customWidth="1"/>
    <col min="2" max="2" width="4.69921875" style="173" customWidth="1"/>
    <col min="3" max="6" width="9.09765625" style="173" customWidth="1"/>
    <col min="7" max="7" width="6.296875" style="173" customWidth="1"/>
    <col min="8" max="8" width="6.8984375" style="173" customWidth="1"/>
    <col min="9" max="9" width="1" style="173" customWidth="1"/>
    <col min="10" max="10" width="14.69921875" style="173" customWidth="1"/>
    <col min="11" max="11" width="1.69921875" style="173" customWidth="1"/>
    <col min="12" max="12" width="14.69921875" style="173" customWidth="1"/>
    <col min="13" max="13" width="1.69921875" style="173" customWidth="1"/>
    <col min="14" max="14" width="14.69921875" style="173" customWidth="1"/>
    <col min="15" max="15" width="1.69921875" style="173" customWidth="1"/>
    <col min="16" max="16" width="14.69921875" style="173" customWidth="1"/>
    <col min="17" max="17" width="1.69921875" style="173" customWidth="1"/>
    <col min="18" max="18" width="16.3984375" style="173" customWidth="1"/>
    <col min="19" max="19" width="1.69921875" style="173" customWidth="1"/>
    <col min="20" max="20" width="12.09765625" style="173" bestFit="1" customWidth="1"/>
    <col min="21" max="16384" width="9.09765625" style="173"/>
  </cols>
  <sheetData>
    <row r="1" spans="1:18" ht="25.5" customHeight="1">
      <c r="A1" s="587" t="s">
        <v>661</v>
      </c>
      <c r="B1" s="587"/>
      <c r="C1" s="587"/>
      <c r="D1" s="587"/>
      <c r="E1" s="587"/>
      <c r="F1" s="587"/>
      <c r="G1" s="587"/>
      <c r="H1" s="587"/>
      <c r="I1" s="587"/>
      <c r="J1" s="587"/>
      <c r="K1" s="587"/>
      <c r="L1" s="587"/>
      <c r="M1" s="587"/>
      <c r="N1" s="587"/>
      <c r="O1" s="587"/>
      <c r="P1" s="587"/>
      <c r="Q1" s="587"/>
      <c r="R1" s="587"/>
    </row>
    <row r="3" spans="1:18" s="177" customFormat="1" ht="25.5" customHeight="1">
      <c r="A3" s="174" t="s">
        <v>662</v>
      </c>
      <c r="B3" s="174" t="s">
        <v>663</v>
      </c>
      <c r="C3" s="175"/>
      <c r="D3" s="176"/>
      <c r="R3" s="406"/>
    </row>
    <row r="4" spans="1:18" s="177" customFormat="1" ht="25.5" customHeight="1">
      <c r="J4" s="588" t="s">
        <v>664</v>
      </c>
      <c r="K4" s="588"/>
      <c r="L4" s="588"/>
      <c r="M4" s="588"/>
      <c r="N4" s="588"/>
      <c r="O4" s="588"/>
      <c r="P4" s="588"/>
      <c r="Q4" s="401"/>
      <c r="R4" s="182" t="s">
        <v>665</v>
      </c>
    </row>
    <row r="5" spans="1:18" s="179" customFormat="1" ht="25.5" customHeight="1">
      <c r="I5" s="180"/>
      <c r="J5" s="404"/>
      <c r="K5" s="404"/>
      <c r="L5" s="404"/>
      <c r="M5" s="404"/>
      <c r="N5" s="404"/>
      <c r="O5" s="404"/>
      <c r="P5" s="403"/>
      <c r="Q5" s="180"/>
      <c r="R5" s="403" t="s">
        <v>666</v>
      </c>
    </row>
    <row r="6" spans="1:18" ht="25.5" customHeight="1">
      <c r="H6" s="178"/>
      <c r="I6" s="178"/>
      <c r="J6" s="405" t="s">
        <v>231</v>
      </c>
      <c r="K6" s="178"/>
      <c r="L6" s="403" t="s">
        <v>667</v>
      </c>
      <c r="M6" s="178"/>
      <c r="N6" s="403" t="s">
        <v>146</v>
      </c>
      <c r="O6" s="178"/>
      <c r="P6" s="403" t="s">
        <v>556</v>
      </c>
      <c r="Q6" s="182"/>
      <c r="R6" s="181" t="s">
        <v>667</v>
      </c>
    </row>
    <row r="7" spans="1:18" ht="25.5" customHeight="1">
      <c r="B7" s="2" t="s">
        <v>612</v>
      </c>
      <c r="C7" s="2"/>
      <c r="H7" s="178"/>
      <c r="I7" s="178"/>
      <c r="J7" s="178"/>
      <c r="K7" s="178"/>
      <c r="L7" s="178"/>
      <c r="M7" s="178"/>
      <c r="N7" s="178"/>
      <c r="O7" s="178"/>
      <c r="P7" s="182"/>
      <c r="Q7" s="182"/>
      <c r="R7" s="182"/>
    </row>
    <row r="8" spans="1:18" ht="25.5" customHeight="1">
      <c r="C8" s="176" t="s">
        <v>613</v>
      </c>
      <c r="H8" s="183"/>
      <c r="J8" s="160">
        <v>0</v>
      </c>
      <c r="K8" s="161"/>
      <c r="L8" s="160">
        <v>27112628.09</v>
      </c>
      <c r="M8" s="160"/>
      <c r="N8" s="160">
        <v>0</v>
      </c>
      <c r="O8" s="160"/>
      <c r="P8" s="160">
        <f>SUM(J8:N8)</f>
        <v>27112628.09</v>
      </c>
      <c r="Q8" s="160"/>
      <c r="R8" s="160">
        <v>9890489.459999999</v>
      </c>
    </row>
    <row r="9" spans="1:18" ht="25.5" customHeight="1">
      <c r="C9" s="5" t="s">
        <v>668</v>
      </c>
      <c r="H9" s="183"/>
      <c r="I9" s="183"/>
      <c r="J9" s="159">
        <v>3411249.18</v>
      </c>
      <c r="K9" s="159"/>
      <c r="L9" s="159">
        <v>0</v>
      </c>
      <c r="M9" s="159"/>
      <c r="N9" s="159">
        <v>0</v>
      </c>
      <c r="O9" s="159"/>
      <c r="P9" s="160">
        <f t="shared" ref="P9:P12" si="0">SUM(J9:N9)</f>
        <v>3411249.18</v>
      </c>
      <c r="Q9" s="159"/>
      <c r="R9" s="159">
        <v>0</v>
      </c>
    </row>
    <row r="10" spans="1:18" ht="25.5" customHeight="1">
      <c r="C10" s="176" t="s">
        <v>669</v>
      </c>
      <c r="H10" s="183"/>
      <c r="J10" s="159">
        <v>15343107.869999999</v>
      </c>
      <c r="L10" s="159">
        <v>0</v>
      </c>
      <c r="M10" s="159"/>
      <c r="N10" s="159">
        <v>0</v>
      </c>
      <c r="O10" s="159"/>
      <c r="P10" s="160">
        <f t="shared" si="0"/>
        <v>15343107.869999999</v>
      </c>
      <c r="Q10" s="159"/>
      <c r="R10" s="160">
        <v>1109185.68</v>
      </c>
    </row>
    <row r="11" spans="1:18" ht="25.5" customHeight="1">
      <c r="C11" s="176" t="s">
        <v>670</v>
      </c>
      <c r="H11" s="183"/>
      <c r="I11" s="183"/>
      <c r="J11" s="159">
        <v>0</v>
      </c>
      <c r="K11" s="159"/>
      <c r="L11" s="159">
        <v>0</v>
      </c>
      <c r="M11" s="159"/>
      <c r="N11" s="159">
        <v>0</v>
      </c>
      <c r="O11" s="159"/>
      <c r="P11" s="160">
        <f t="shared" si="0"/>
        <v>0</v>
      </c>
      <c r="Q11" s="159"/>
      <c r="R11" s="160">
        <v>0</v>
      </c>
    </row>
    <row r="12" spans="1:18" ht="25.5" customHeight="1">
      <c r="C12" s="176" t="s">
        <v>671</v>
      </c>
      <c r="H12" s="183"/>
      <c r="I12" s="183"/>
      <c r="J12" s="159">
        <v>0</v>
      </c>
      <c r="K12" s="159"/>
      <c r="L12" s="159">
        <v>1249011.67</v>
      </c>
      <c r="M12" s="159"/>
      <c r="N12" s="159">
        <v>0</v>
      </c>
      <c r="O12" s="159"/>
      <c r="P12" s="160">
        <f t="shared" si="0"/>
        <v>1249011.67</v>
      </c>
      <c r="Q12" s="159"/>
      <c r="R12" s="160">
        <v>1249011.67</v>
      </c>
    </row>
    <row r="13" spans="1:18" ht="25.5" customHeight="1">
      <c r="C13" s="5" t="s">
        <v>617</v>
      </c>
      <c r="H13" s="183"/>
      <c r="I13" s="183"/>
      <c r="J13" s="402">
        <f>SUM(J8:J12)</f>
        <v>18754357.050000001</v>
      </c>
      <c r="K13" s="159"/>
      <c r="L13" s="402">
        <f>SUM(L8:L12)</f>
        <v>28361639.759999998</v>
      </c>
      <c r="M13" s="159"/>
      <c r="N13" s="402">
        <f>SUM(N8:N12)</f>
        <v>0</v>
      </c>
      <c r="O13" s="159"/>
      <c r="P13" s="402">
        <f>SUM(P8:P12)</f>
        <v>47115996.810000002</v>
      </c>
      <c r="Q13" s="159"/>
      <c r="R13" s="402">
        <f>SUM(R8:R12)</f>
        <v>12248686.809999999</v>
      </c>
    </row>
    <row r="14" spans="1:18" ht="25.5" customHeight="1">
      <c r="C14" s="176" t="s">
        <v>669</v>
      </c>
      <c r="H14" s="183"/>
      <c r="J14" s="159">
        <v>0</v>
      </c>
      <c r="L14" s="159">
        <v>24685353.059999999</v>
      </c>
      <c r="M14" s="159"/>
      <c r="N14" s="159">
        <v>7273961</v>
      </c>
      <c r="O14" s="159"/>
      <c r="P14" s="159">
        <f t="shared" ref="P14:P16" si="1">SUM(J14:N14)</f>
        <v>31959314.059999999</v>
      </c>
      <c r="Q14" s="159"/>
      <c r="R14" s="160">
        <v>13622263.539999999</v>
      </c>
    </row>
    <row r="15" spans="1:18" ht="25.5" customHeight="1">
      <c r="C15" s="176" t="s">
        <v>670</v>
      </c>
      <c r="H15" s="183"/>
      <c r="I15" s="183"/>
      <c r="J15" s="159">
        <v>0</v>
      </c>
      <c r="K15" s="159"/>
      <c r="L15" s="159">
        <v>0</v>
      </c>
      <c r="M15" s="159"/>
      <c r="N15" s="159">
        <v>0</v>
      </c>
      <c r="O15" s="159"/>
      <c r="P15" s="160">
        <f t="shared" si="1"/>
        <v>0</v>
      </c>
      <c r="Q15" s="159"/>
      <c r="R15" s="160">
        <v>0</v>
      </c>
    </row>
    <row r="16" spans="1:18" ht="25.5" customHeight="1">
      <c r="C16" s="176" t="s">
        <v>671</v>
      </c>
      <c r="H16" s="183"/>
      <c r="I16" s="183"/>
      <c r="J16" s="159">
        <v>0</v>
      </c>
      <c r="K16" s="159"/>
      <c r="L16" s="159">
        <v>327468.86</v>
      </c>
      <c r="M16" s="159"/>
      <c r="N16" s="159">
        <v>0</v>
      </c>
      <c r="O16" s="159"/>
      <c r="P16" s="160">
        <f t="shared" si="1"/>
        <v>327468.86</v>
      </c>
      <c r="Q16" s="159"/>
      <c r="R16" s="160">
        <v>327468.86</v>
      </c>
    </row>
    <row r="17" spans="1:18" ht="25.5" customHeight="1">
      <c r="C17" s="5" t="s">
        <v>618</v>
      </c>
      <c r="H17" s="183"/>
      <c r="I17" s="183"/>
      <c r="J17" s="190">
        <f>SUM(J13:J16)</f>
        <v>18754357.050000001</v>
      </c>
      <c r="K17" s="159"/>
      <c r="L17" s="190">
        <f>SUM(L13:L16)</f>
        <v>53374461.679999992</v>
      </c>
      <c r="M17" s="159"/>
      <c r="N17" s="190">
        <f>SUM(N13:N16)</f>
        <v>7273961</v>
      </c>
      <c r="O17" s="159"/>
      <c r="P17" s="190">
        <f>SUM(P13:P16)</f>
        <v>79402779.730000004</v>
      </c>
      <c r="Q17" s="159"/>
      <c r="R17" s="190">
        <f>SUM(R13:R16)</f>
        <v>26198419.209999997</v>
      </c>
    </row>
    <row r="18" spans="1:18" ht="25.5" customHeight="1">
      <c r="B18" s="2" t="s">
        <v>619</v>
      </c>
      <c r="C18" s="2"/>
      <c r="D18" s="2"/>
      <c r="H18" s="183"/>
      <c r="J18" s="159"/>
      <c r="K18" s="159"/>
      <c r="L18" s="159"/>
      <c r="M18" s="159"/>
      <c r="N18" s="159"/>
      <c r="O18" s="159"/>
      <c r="P18" s="159"/>
      <c r="Q18" s="160"/>
      <c r="R18" s="160"/>
    </row>
    <row r="19" spans="1:18" ht="25.5" customHeight="1">
      <c r="C19" s="176" t="s">
        <v>613</v>
      </c>
      <c r="H19" s="183"/>
      <c r="J19" s="160">
        <v>0</v>
      </c>
      <c r="L19" s="160">
        <v>-6053424.7400000002</v>
      </c>
      <c r="M19" s="160"/>
      <c r="N19" s="160">
        <v>0</v>
      </c>
      <c r="O19" s="160"/>
      <c r="P19" s="160">
        <f>SUM(J19:N19)</f>
        <v>-6053424.7400000002</v>
      </c>
      <c r="Q19" s="160"/>
      <c r="R19" s="159">
        <v>-2637463.34</v>
      </c>
    </row>
    <row r="20" spans="1:18" ht="25.5" customHeight="1">
      <c r="C20" s="5" t="s">
        <v>672</v>
      </c>
      <c r="H20" s="183"/>
      <c r="J20" s="160">
        <v>-379027.71</v>
      </c>
      <c r="L20" s="160">
        <v>0</v>
      </c>
      <c r="M20" s="160"/>
      <c r="N20" s="160">
        <v>0</v>
      </c>
      <c r="O20" s="160"/>
      <c r="P20" s="160">
        <f t="shared" ref="P20:P22" si="2">SUM(J20:N20)</f>
        <v>-379027.71</v>
      </c>
      <c r="Q20" s="160"/>
      <c r="R20" s="159">
        <v>0</v>
      </c>
    </row>
    <row r="21" spans="1:18" ht="25.5" customHeight="1">
      <c r="C21" s="176" t="s">
        <v>673</v>
      </c>
      <c r="H21" s="183"/>
      <c r="J21" s="160">
        <v>-3937690.6999999997</v>
      </c>
      <c r="L21" s="160">
        <v>-3162742.78</v>
      </c>
      <c r="M21" s="160"/>
      <c r="N21" s="160">
        <v>0</v>
      </c>
      <c r="O21" s="160"/>
      <c r="P21" s="160">
        <f t="shared" si="2"/>
        <v>-7100433.4799999995</v>
      </c>
      <c r="Q21" s="160"/>
      <c r="R21" s="159">
        <v>-3162742.78</v>
      </c>
    </row>
    <row r="22" spans="1:18" ht="25.5" customHeight="1">
      <c r="C22" s="176" t="s">
        <v>671</v>
      </c>
      <c r="H22" s="183"/>
      <c r="I22" s="183"/>
      <c r="J22" s="159">
        <v>0</v>
      </c>
      <c r="K22" s="159"/>
      <c r="L22" s="159">
        <v>-662998.42000000004</v>
      </c>
      <c r="M22" s="159"/>
      <c r="N22" s="159">
        <v>0</v>
      </c>
      <c r="O22" s="159"/>
      <c r="P22" s="160">
        <f t="shared" si="2"/>
        <v>-662998.42000000004</v>
      </c>
      <c r="Q22" s="159"/>
      <c r="R22" s="160">
        <v>-662998.42000000004</v>
      </c>
    </row>
    <row r="23" spans="1:18" ht="25.5" customHeight="1">
      <c r="C23" s="5" t="s">
        <v>617</v>
      </c>
      <c r="H23" s="183"/>
      <c r="I23" s="183"/>
      <c r="J23" s="402">
        <f>SUM(J19:J22)</f>
        <v>-4316718.41</v>
      </c>
      <c r="K23" s="159"/>
      <c r="L23" s="402">
        <f>SUM(L19:L22)</f>
        <v>-9879165.9399999995</v>
      </c>
      <c r="M23" s="159"/>
      <c r="N23" s="402">
        <f>SUM(N19:N22)</f>
        <v>0</v>
      </c>
      <c r="O23" s="159"/>
      <c r="P23" s="402">
        <f>SUM(P19:P22)</f>
        <v>-14195884.35</v>
      </c>
      <c r="Q23" s="159"/>
      <c r="R23" s="402">
        <f>SUM(R19:R22)</f>
        <v>-6463204.5399999991</v>
      </c>
    </row>
    <row r="24" spans="1:18" ht="25.5" customHeight="1">
      <c r="C24" s="176" t="s">
        <v>673</v>
      </c>
      <c r="H24" s="183"/>
      <c r="J24" s="160">
        <v>-2086917.04</v>
      </c>
      <c r="L24" s="160">
        <v>-6753245.71</v>
      </c>
      <c r="M24" s="160"/>
      <c r="N24" s="160">
        <v>-885886.84</v>
      </c>
      <c r="O24" s="160"/>
      <c r="P24" s="160">
        <f t="shared" ref="P24:P25" si="3">SUM(J24:N24)</f>
        <v>-9726049.5899999999</v>
      </c>
      <c r="Q24" s="160"/>
      <c r="R24" s="159">
        <v>-3177694.86</v>
      </c>
    </row>
    <row r="25" spans="1:18" ht="25.5" customHeight="1">
      <c r="C25" s="176" t="s">
        <v>671</v>
      </c>
      <c r="H25" s="183"/>
      <c r="I25" s="183"/>
      <c r="J25" s="159">
        <v>0</v>
      </c>
      <c r="K25" s="159"/>
      <c r="L25" s="159">
        <v>-322714.58</v>
      </c>
      <c r="M25" s="159"/>
      <c r="N25" s="159">
        <v>0</v>
      </c>
      <c r="O25" s="159"/>
      <c r="P25" s="160">
        <f t="shared" si="3"/>
        <v>-322714.58</v>
      </c>
      <c r="Q25" s="159"/>
      <c r="R25" s="160">
        <v>-322714.58</v>
      </c>
    </row>
    <row r="26" spans="1:18" ht="25.5" customHeight="1">
      <c r="C26" s="5" t="s">
        <v>618</v>
      </c>
      <c r="H26" s="183"/>
      <c r="I26" s="183"/>
      <c r="J26" s="190">
        <f>SUM(J23:J25)</f>
        <v>-6403635.4500000002</v>
      </c>
      <c r="K26" s="159"/>
      <c r="L26" s="190">
        <f>SUM(L23:L25)</f>
        <v>-16955126.229999997</v>
      </c>
      <c r="M26" s="159"/>
      <c r="N26" s="190">
        <f>SUM(N23:N25)</f>
        <v>-885886.84</v>
      </c>
      <c r="O26" s="159"/>
      <c r="P26" s="190">
        <f>SUM(P23:P25)</f>
        <v>-24244648.519999996</v>
      </c>
      <c r="Q26" s="159"/>
      <c r="R26" s="190">
        <f>SUM(R23:R25)</f>
        <v>-9963613.9799999986</v>
      </c>
    </row>
    <row r="27" spans="1:18" ht="25.5" customHeight="1">
      <c r="C27" s="5"/>
      <c r="H27" s="183"/>
      <c r="I27" s="183"/>
      <c r="Q27" s="159"/>
      <c r="R27" s="159"/>
    </row>
    <row r="28" spans="1:18" ht="25.5" customHeight="1">
      <c r="B28" s="2" t="s">
        <v>621</v>
      </c>
      <c r="H28" s="183"/>
      <c r="J28" s="159"/>
      <c r="K28" s="159"/>
      <c r="L28" s="159"/>
      <c r="M28" s="159"/>
      <c r="N28" s="159"/>
      <c r="O28" s="159"/>
      <c r="P28" s="159"/>
      <c r="Q28" s="160"/>
      <c r="R28" s="160"/>
    </row>
    <row r="29" spans="1:18" ht="25.5" customHeight="1" thickBot="1">
      <c r="A29" s="184"/>
      <c r="C29" s="5" t="s">
        <v>646</v>
      </c>
      <c r="H29" s="183"/>
      <c r="J29" s="191">
        <f>+J17+J26</f>
        <v>12350721.600000001</v>
      </c>
      <c r="K29" s="161"/>
      <c r="L29" s="191">
        <f>+L17+L26</f>
        <v>36419335.449999996</v>
      </c>
      <c r="M29" s="160"/>
      <c r="N29" s="191">
        <f>+N17+N26</f>
        <v>6388074.1600000001</v>
      </c>
      <c r="O29" s="160"/>
      <c r="P29" s="191">
        <f>+P17+P26</f>
        <v>55158131.210000008</v>
      </c>
      <c r="Q29" s="160"/>
      <c r="R29" s="191">
        <f>+R17+R26</f>
        <v>16234805.229999999</v>
      </c>
    </row>
    <row r="30" spans="1:18" ht="25.5" customHeight="1" thickTop="1" thickBot="1">
      <c r="C30" s="5" t="s">
        <v>647</v>
      </c>
      <c r="H30" s="183"/>
      <c r="J30" s="191">
        <f>+J13+J23</f>
        <v>14437638.640000001</v>
      </c>
      <c r="K30" s="161"/>
      <c r="L30" s="191">
        <f>+L13+L23</f>
        <v>18482473.82</v>
      </c>
      <c r="M30" s="160"/>
      <c r="N30" s="191">
        <f>+N13+N23</f>
        <v>0</v>
      </c>
      <c r="O30" s="160"/>
      <c r="P30" s="191">
        <f>+P13+P23</f>
        <v>32920112.460000001</v>
      </c>
      <c r="Q30" s="160"/>
      <c r="R30" s="191">
        <f>+R13+R23</f>
        <v>5785482.2699999996</v>
      </c>
    </row>
    <row r="31" spans="1:18" ht="25.5" customHeight="1" thickTop="1">
      <c r="Q31" s="160"/>
      <c r="R31" s="192"/>
    </row>
    <row r="32" spans="1:18" ht="25.5" customHeight="1">
      <c r="B32" s="2" t="s">
        <v>626</v>
      </c>
      <c r="P32" s="160"/>
      <c r="Q32" s="160"/>
      <c r="R32" s="160"/>
    </row>
    <row r="33" spans="2:18" s="1" customFormat="1" ht="25.5" customHeight="1">
      <c r="C33" s="74" t="s">
        <v>624</v>
      </c>
      <c r="H33" s="45"/>
      <c r="I33" s="45"/>
      <c r="J33" s="10"/>
      <c r="K33" s="10"/>
      <c r="L33" s="10"/>
      <c r="M33" s="10"/>
      <c r="N33" s="10"/>
      <c r="O33" s="10"/>
      <c r="P33" s="160">
        <v>9726049.5899999999</v>
      </c>
      <c r="Q33" s="160"/>
      <c r="R33" s="160">
        <v>3177694.86</v>
      </c>
    </row>
    <row r="34" spans="2:18" s="1" customFormat="1" ht="25.5" customHeight="1">
      <c r="C34" s="74" t="s">
        <v>625</v>
      </c>
      <c r="H34" s="10"/>
      <c r="I34" s="45"/>
      <c r="J34" s="10"/>
      <c r="K34" s="10"/>
      <c r="L34" s="10"/>
      <c r="M34" s="10"/>
      <c r="N34" s="10"/>
      <c r="O34" s="10"/>
      <c r="P34" s="160">
        <v>9894713.1999999993</v>
      </c>
      <c r="Q34" s="160"/>
      <c r="R34" s="160">
        <v>3346358.47</v>
      </c>
    </row>
    <row r="36" spans="2:18" ht="25.5" customHeight="1">
      <c r="B36" s="2" t="s">
        <v>627</v>
      </c>
      <c r="P36" s="160"/>
      <c r="Q36" s="160"/>
      <c r="R36" s="160"/>
    </row>
    <row r="37" spans="2:18" s="1" customFormat="1" ht="25.5" customHeight="1">
      <c r="C37" s="74" t="s">
        <v>624</v>
      </c>
      <c r="H37" s="45"/>
      <c r="I37" s="45"/>
      <c r="J37" s="10"/>
      <c r="K37" s="10"/>
      <c r="L37" s="10"/>
      <c r="M37" s="10"/>
      <c r="N37" s="10"/>
      <c r="O37" s="10"/>
      <c r="P37" s="160">
        <v>7100433.4799999995</v>
      </c>
      <c r="Q37" s="160"/>
      <c r="R37" s="160">
        <v>3162742.78</v>
      </c>
    </row>
    <row r="38" spans="2:18" s="1" customFormat="1" ht="25.5" customHeight="1">
      <c r="C38" s="74" t="s">
        <v>625</v>
      </c>
      <c r="H38" s="10"/>
      <c r="I38" s="45"/>
      <c r="J38" s="10"/>
      <c r="K38" s="10"/>
      <c r="L38" s="10"/>
      <c r="M38" s="10"/>
      <c r="N38" s="10"/>
      <c r="O38" s="10"/>
      <c r="P38" s="160">
        <v>7320744.79</v>
      </c>
      <c r="Q38" s="160"/>
      <c r="R38" s="160">
        <v>3383054.09</v>
      </c>
    </row>
    <row r="57" spans="2:2" ht="25.5" customHeight="1">
      <c r="B57" s="184"/>
    </row>
  </sheetData>
  <mergeCells count="2">
    <mergeCell ref="A1:R1"/>
    <mergeCell ref="J4:P4"/>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43"/>
  <sheetViews>
    <sheetView view="pageBreakPreview" topLeftCell="A4" zoomScale="90" zoomScaleNormal="70" zoomScaleSheetLayoutView="90" workbookViewId="0">
      <selection activeCell="I8" sqref="I8"/>
    </sheetView>
  </sheetViews>
  <sheetFormatPr defaultColWidth="9.09765625" defaultRowHeight="21" customHeight="1"/>
  <cols>
    <col min="1" max="2" width="3.69921875" style="7" customWidth="1"/>
    <col min="3" max="5" width="9.09765625" style="7" customWidth="1"/>
    <col min="6" max="6" width="1.69921875" style="7" customWidth="1"/>
    <col min="7" max="7" width="8.296875" style="7" customWidth="1"/>
    <col min="8" max="8" width="5.69921875" style="7" customWidth="1"/>
    <col min="9" max="9" width="13.59765625" style="7" customWidth="1"/>
    <col min="10" max="10" width="1.69921875" style="7" customWidth="1"/>
    <col min="11" max="11" width="13.59765625" style="7" customWidth="1"/>
    <col min="12" max="12" width="1.69921875" style="7" customWidth="1"/>
    <col min="13" max="13" width="13.59765625" style="7" customWidth="1"/>
    <col min="14" max="14" width="1.8984375" style="7" customWidth="1"/>
    <col min="15" max="15" width="14.59765625" style="7" customWidth="1"/>
    <col min="16" max="16" width="1.09765625" style="7" customWidth="1"/>
    <col min="17" max="16384" width="9.09765625" style="7"/>
  </cols>
  <sheetData>
    <row r="1" spans="1:15" ht="21" customHeight="1">
      <c r="A1" s="576" t="s">
        <v>674</v>
      </c>
      <c r="B1" s="577"/>
      <c r="C1" s="577"/>
      <c r="D1" s="577"/>
      <c r="E1" s="577"/>
      <c r="F1" s="577"/>
      <c r="G1" s="577"/>
      <c r="H1" s="577"/>
      <c r="I1" s="577"/>
      <c r="J1" s="577"/>
      <c r="K1" s="577"/>
      <c r="L1" s="577"/>
      <c r="M1" s="577"/>
      <c r="N1" s="577"/>
      <c r="O1" s="577"/>
    </row>
    <row r="3" spans="1:15" s="6" customFormat="1" ht="21" customHeight="1">
      <c r="A3" s="24" t="s">
        <v>675</v>
      </c>
      <c r="M3" s="394"/>
      <c r="N3" s="394"/>
      <c r="O3" s="394"/>
    </row>
    <row r="4" spans="1:15" s="6" customFormat="1" ht="21" customHeight="1">
      <c r="I4" s="105"/>
      <c r="J4" s="105"/>
      <c r="K4" s="105"/>
      <c r="L4" s="105"/>
      <c r="M4" s="105"/>
      <c r="N4" s="18"/>
      <c r="O4" s="317" t="s">
        <v>676</v>
      </c>
    </row>
    <row r="5" spans="1:15" s="481" customFormat="1" ht="21" customHeight="1">
      <c r="I5" s="574" t="s">
        <v>677</v>
      </c>
      <c r="J5" s="574"/>
      <c r="K5" s="574"/>
      <c r="L5" s="574"/>
      <c r="M5" s="574"/>
      <c r="N5" s="44"/>
      <c r="O5" s="482" t="s">
        <v>678</v>
      </c>
    </row>
    <row r="6" spans="1:15" s="481" customFormat="1" ht="21" customHeight="1">
      <c r="I6" s="18"/>
      <c r="J6" s="18"/>
      <c r="K6" s="18"/>
      <c r="L6" s="18"/>
      <c r="M6" s="18" t="s">
        <v>440</v>
      </c>
      <c r="N6" s="44"/>
      <c r="O6" s="506"/>
    </row>
    <row r="7" spans="1:15" ht="43">
      <c r="I7" s="469" t="s">
        <v>679</v>
      </c>
      <c r="K7" s="469" t="s">
        <v>172</v>
      </c>
      <c r="M7" s="482" t="s">
        <v>556</v>
      </c>
      <c r="N7" s="50"/>
      <c r="O7" s="469" t="s">
        <v>172</v>
      </c>
    </row>
    <row r="8" spans="1:15" ht="21" customHeight="1">
      <c r="B8" s="5" t="s">
        <v>612</v>
      </c>
      <c r="C8" s="5"/>
    </row>
    <row r="9" spans="1:15" ht="21" customHeight="1">
      <c r="B9" s="5"/>
      <c r="C9" s="4" t="s">
        <v>613</v>
      </c>
      <c r="I9" s="160">
        <v>0</v>
      </c>
      <c r="K9" s="7">
        <v>9892678.0999999996</v>
      </c>
      <c r="M9" s="10">
        <f>SUM(I9:K9)</f>
        <v>9892678.0999999996</v>
      </c>
      <c r="N9" s="10"/>
      <c r="O9" s="10">
        <v>4719681.43</v>
      </c>
    </row>
    <row r="10" spans="1:15" ht="21" customHeight="1">
      <c r="B10" s="5"/>
      <c r="C10" s="5" t="s">
        <v>669</v>
      </c>
      <c r="I10" s="160">
        <v>0</v>
      </c>
      <c r="K10" s="7">
        <v>1967850.1</v>
      </c>
      <c r="M10" s="10">
        <f t="shared" ref="M10:M14" si="0">SUM(I10:K10)</f>
        <v>1967850.1</v>
      </c>
      <c r="N10" s="10"/>
      <c r="O10" s="10">
        <v>146360</v>
      </c>
    </row>
    <row r="11" spans="1:15" ht="21" customHeight="1">
      <c r="B11" s="5"/>
      <c r="C11" s="5" t="s">
        <v>680</v>
      </c>
      <c r="I11" s="7">
        <v>42760000</v>
      </c>
      <c r="K11" s="159">
        <v>0</v>
      </c>
      <c r="M11" s="10">
        <f t="shared" si="0"/>
        <v>42760000</v>
      </c>
      <c r="N11" s="10"/>
      <c r="O11" s="10">
        <v>0</v>
      </c>
    </row>
    <row r="12" spans="1:15" ht="21" customHeight="1">
      <c r="B12" s="5"/>
      <c r="C12" s="5" t="s">
        <v>670</v>
      </c>
      <c r="I12" s="160">
        <v>0</v>
      </c>
      <c r="K12" s="160">
        <v>-126795</v>
      </c>
      <c r="M12" s="10">
        <f t="shared" si="0"/>
        <v>-126795</v>
      </c>
      <c r="N12" s="10"/>
      <c r="O12" s="10">
        <v>0</v>
      </c>
    </row>
    <row r="13" spans="1:15" ht="21" customHeight="1">
      <c r="B13" s="5"/>
      <c r="C13" s="5" t="s">
        <v>681</v>
      </c>
      <c r="I13" s="160"/>
      <c r="K13" s="160"/>
      <c r="M13" s="10"/>
      <c r="N13" s="10"/>
      <c r="O13" s="10"/>
    </row>
    <row r="14" spans="1:15" ht="21" customHeight="1">
      <c r="B14" s="5"/>
      <c r="C14" s="5" t="s">
        <v>682</v>
      </c>
      <c r="I14" s="160">
        <v>0</v>
      </c>
      <c r="K14" s="7">
        <v>554044.26</v>
      </c>
      <c r="M14" s="10">
        <f t="shared" si="0"/>
        <v>554044.26</v>
      </c>
      <c r="N14" s="10"/>
      <c r="O14" s="10">
        <v>554044.26</v>
      </c>
    </row>
    <row r="15" spans="1:15" ht="21" customHeight="1">
      <c r="C15" s="5" t="s">
        <v>617</v>
      </c>
      <c r="I15" s="400">
        <f>SUM(I9:I14)</f>
        <v>42760000</v>
      </c>
      <c r="K15" s="400">
        <f>SUM(K9:K14)</f>
        <v>12287777.459999999</v>
      </c>
      <c r="M15" s="400">
        <f>SUM(M9:M14)</f>
        <v>55047777.460000001</v>
      </c>
      <c r="N15" s="10"/>
      <c r="O15" s="400">
        <f>SUM(O9:O14)</f>
        <v>5420085.6899999995</v>
      </c>
    </row>
    <row r="16" spans="1:15" ht="21" customHeight="1">
      <c r="C16" s="5" t="s">
        <v>669</v>
      </c>
      <c r="I16" s="159">
        <v>0</v>
      </c>
      <c r="K16" s="7">
        <v>939278.1</v>
      </c>
      <c r="M16" s="159">
        <f>SUM(I16:K16)</f>
        <v>939278.1</v>
      </c>
      <c r="N16" s="159"/>
      <c r="O16" s="159">
        <v>0</v>
      </c>
    </row>
    <row r="17" spans="2:15" ht="21" customHeight="1">
      <c r="C17" s="5" t="s">
        <v>670</v>
      </c>
      <c r="I17" s="160">
        <v>0</v>
      </c>
      <c r="K17" s="160">
        <v>-227500</v>
      </c>
      <c r="M17" s="159">
        <f t="shared" ref="M17:M19" si="1">SUM(I17:K17)</f>
        <v>-227500</v>
      </c>
      <c r="N17" s="160"/>
      <c r="O17" s="160">
        <v>-227500</v>
      </c>
    </row>
    <row r="18" spans="2:15" ht="21" customHeight="1">
      <c r="C18" s="5" t="s">
        <v>681</v>
      </c>
      <c r="I18" s="160"/>
      <c r="K18" s="160"/>
      <c r="M18" s="159"/>
      <c r="N18" s="160"/>
      <c r="O18" s="160"/>
    </row>
    <row r="19" spans="2:15" ht="21" customHeight="1">
      <c r="C19" s="5" t="s">
        <v>682</v>
      </c>
      <c r="I19" s="160">
        <v>0</v>
      </c>
      <c r="K19" s="7">
        <v>179476.16</v>
      </c>
      <c r="M19" s="159">
        <f t="shared" si="1"/>
        <v>179476.16</v>
      </c>
      <c r="N19" s="160"/>
      <c r="O19" s="160">
        <v>179476.16</v>
      </c>
    </row>
    <row r="20" spans="2:15" ht="21" customHeight="1">
      <c r="C20" s="5" t="s">
        <v>618</v>
      </c>
      <c r="I20" s="522">
        <f>SUM(I15:I19)</f>
        <v>42760000</v>
      </c>
      <c r="K20" s="522">
        <f>SUM(K15:K19)</f>
        <v>13179031.719999999</v>
      </c>
      <c r="M20" s="522">
        <f>SUM(M15:M19)</f>
        <v>55939031.719999999</v>
      </c>
      <c r="N20" s="10"/>
      <c r="O20" s="522">
        <f>SUM(O15:O19)</f>
        <v>5372061.8499999996</v>
      </c>
    </row>
    <row r="21" spans="2:15" ht="21" customHeight="1">
      <c r="B21" s="5" t="s">
        <v>683</v>
      </c>
      <c r="C21" s="5"/>
      <c r="M21" s="65"/>
      <c r="N21" s="65"/>
      <c r="O21" s="65"/>
    </row>
    <row r="22" spans="2:15" ht="21" customHeight="1">
      <c r="B22" s="5"/>
      <c r="C22" s="4" t="s">
        <v>613</v>
      </c>
      <c r="I22" s="160">
        <v>0</v>
      </c>
      <c r="K22" s="160">
        <v>-2114018.61</v>
      </c>
      <c r="M22" s="10">
        <f>SUM(I22:K22)</f>
        <v>-2114018.61</v>
      </c>
      <c r="N22" s="10"/>
      <c r="O22" s="10">
        <v>-642242.59</v>
      </c>
    </row>
    <row r="23" spans="2:15" ht="21" customHeight="1">
      <c r="B23" s="5"/>
      <c r="C23" s="5" t="s">
        <v>684</v>
      </c>
      <c r="I23" s="160">
        <v>0</v>
      </c>
      <c r="K23" s="160">
        <v>-1725740.25</v>
      </c>
      <c r="M23" s="10">
        <f t="shared" ref="M23:M26" si="2">SUM(I23:K23)</f>
        <v>-1725740.25</v>
      </c>
      <c r="N23" s="10"/>
      <c r="O23" s="10">
        <v>-808522.71</v>
      </c>
    </row>
    <row r="24" spans="2:15" ht="21" customHeight="1">
      <c r="C24" s="5" t="s">
        <v>670</v>
      </c>
      <c r="I24" s="160">
        <v>0</v>
      </c>
      <c r="K24" s="160">
        <v>126745</v>
      </c>
      <c r="M24" s="10">
        <f t="shared" si="2"/>
        <v>126745</v>
      </c>
      <c r="N24" s="159"/>
      <c r="O24" s="159">
        <v>0</v>
      </c>
    </row>
    <row r="25" spans="2:15" ht="21" customHeight="1">
      <c r="C25" s="5" t="s">
        <v>681</v>
      </c>
      <c r="I25" s="160"/>
      <c r="K25" s="160"/>
      <c r="M25" s="10"/>
      <c r="N25" s="159"/>
      <c r="O25" s="159"/>
    </row>
    <row r="26" spans="2:15" ht="21" customHeight="1">
      <c r="C26" s="5" t="s">
        <v>682</v>
      </c>
      <c r="I26" s="160">
        <v>0</v>
      </c>
      <c r="K26" s="160">
        <v>-76055.66</v>
      </c>
      <c r="M26" s="10">
        <f t="shared" si="2"/>
        <v>-76055.66</v>
      </c>
      <c r="N26" s="10"/>
      <c r="O26" s="10">
        <v>-76055.66</v>
      </c>
    </row>
    <row r="27" spans="2:15" ht="21" customHeight="1">
      <c r="C27" s="5" t="s">
        <v>617</v>
      </c>
      <c r="I27" s="400">
        <f>SUM(I22:I26)</f>
        <v>0</v>
      </c>
      <c r="K27" s="400">
        <f>SUM(K22:K26)</f>
        <v>-3789069.52</v>
      </c>
      <c r="M27" s="400">
        <f>SUM(M22:M26)</f>
        <v>-3789069.52</v>
      </c>
      <c r="N27" s="10"/>
      <c r="O27" s="400">
        <f>SUM(O22:O26)</f>
        <v>-1526820.9599999997</v>
      </c>
    </row>
    <row r="28" spans="2:15" ht="21" customHeight="1">
      <c r="C28" s="5" t="s">
        <v>684</v>
      </c>
      <c r="I28" s="159">
        <v>-5345000</v>
      </c>
      <c r="J28" s="161"/>
      <c r="K28" s="159">
        <v>-1911902.01</v>
      </c>
      <c r="M28" s="10">
        <f>SUM(I28:K28)</f>
        <v>-7256902.0099999998</v>
      </c>
      <c r="N28" s="159"/>
      <c r="O28" s="159">
        <v>-790879</v>
      </c>
    </row>
    <row r="29" spans="2:15" ht="21" customHeight="1">
      <c r="C29" s="5" t="s">
        <v>670</v>
      </c>
      <c r="I29" s="10">
        <v>0</v>
      </c>
      <c r="K29" s="10">
        <v>0</v>
      </c>
      <c r="M29" s="10">
        <f t="shared" ref="M29:M31" si="3">SUM(I29:K29)</f>
        <v>0</v>
      </c>
      <c r="N29" s="159"/>
      <c r="O29" s="159">
        <v>0</v>
      </c>
    </row>
    <row r="30" spans="2:15" ht="21" customHeight="1">
      <c r="C30" s="5" t="s">
        <v>681</v>
      </c>
      <c r="I30" s="10"/>
      <c r="K30" s="10"/>
      <c r="M30" s="10"/>
      <c r="N30" s="159"/>
      <c r="O30" s="159"/>
    </row>
    <row r="31" spans="2:15" ht="21" customHeight="1">
      <c r="C31" s="5" t="s">
        <v>682</v>
      </c>
      <c r="I31" s="160">
        <v>0</v>
      </c>
      <c r="K31" s="160">
        <v>-82371.72</v>
      </c>
      <c r="M31" s="10">
        <f t="shared" si="3"/>
        <v>-82371.72</v>
      </c>
      <c r="N31" s="160"/>
      <c r="O31" s="160">
        <v>-82371.72</v>
      </c>
    </row>
    <row r="32" spans="2:15" ht="21" customHeight="1">
      <c r="C32" s="5" t="s">
        <v>618</v>
      </c>
      <c r="I32" s="522">
        <f>SUM(I27:I31)</f>
        <v>-5345000</v>
      </c>
      <c r="K32" s="522">
        <f>SUM(K27:K31)</f>
        <v>-5783343.25</v>
      </c>
      <c r="M32" s="522">
        <f>SUM(M27:M31)</f>
        <v>-11128343.25</v>
      </c>
      <c r="N32" s="10"/>
      <c r="O32" s="522">
        <f>SUM(O27:O31)</f>
        <v>-2400071.6800000002</v>
      </c>
    </row>
    <row r="33" spans="2:15" ht="21" customHeight="1">
      <c r="B33" s="5" t="s">
        <v>621</v>
      </c>
      <c r="C33" s="5"/>
      <c r="D33" s="5"/>
      <c r="I33" s="10"/>
      <c r="K33" s="10"/>
      <c r="M33" s="10"/>
      <c r="N33" s="10"/>
      <c r="O33" s="10"/>
    </row>
    <row r="34" spans="2:15" ht="21" customHeight="1" thickBot="1">
      <c r="B34" s="5"/>
      <c r="C34" s="5" t="s">
        <v>646</v>
      </c>
      <c r="D34" s="5"/>
      <c r="I34" s="63">
        <f>+I20+I32</f>
        <v>37415000</v>
      </c>
      <c r="K34" s="63">
        <f>+K20+K32</f>
        <v>7395688.4699999988</v>
      </c>
      <c r="M34" s="63">
        <f>+M20+M32</f>
        <v>44810688.469999999</v>
      </c>
      <c r="N34" s="10"/>
      <c r="O34" s="63">
        <f>+O20+O32</f>
        <v>2971990.1699999995</v>
      </c>
    </row>
    <row r="35" spans="2:15" ht="21" customHeight="1" thickTop="1" thickBot="1">
      <c r="B35" s="5"/>
      <c r="C35" s="5" t="s">
        <v>647</v>
      </c>
      <c r="D35" s="5"/>
      <c r="I35" s="63">
        <f>+I15+I27</f>
        <v>42760000</v>
      </c>
      <c r="K35" s="63">
        <f>+K15+K27</f>
        <v>8498707.9399999995</v>
      </c>
      <c r="M35" s="63">
        <f>+M15+M27</f>
        <v>51258707.939999998</v>
      </c>
      <c r="N35" s="10"/>
      <c r="O35" s="63">
        <f>+O15+O27</f>
        <v>3893264.7299999995</v>
      </c>
    </row>
    <row r="36" spans="2:15" ht="21" customHeight="1" thickTop="1">
      <c r="M36" s="64"/>
      <c r="N36" s="64"/>
      <c r="O36" s="64"/>
    </row>
    <row r="37" spans="2:15" ht="21" customHeight="1">
      <c r="B37" s="2" t="s">
        <v>685</v>
      </c>
      <c r="N37" s="65"/>
      <c r="O37" s="65"/>
    </row>
    <row r="38" spans="2:15" ht="21" customHeight="1">
      <c r="C38" s="483" t="s">
        <v>624</v>
      </c>
      <c r="M38" s="160">
        <v>7256902.0099999998</v>
      </c>
      <c r="N38" s="160"/>
      <c r="O38" s="160">
        <v>790879</v>
      </c>
    </row>
    <row r="39" spans="2:15" ht="21" customHeight="1">
      <c r="C39" s="483" t="s">
        <v>625</v>
      </c>
      <c r="M39" s="160">
        <v>7303733.0300000003</v>
      </c>
      <c r="N39" s="160"/>
      <c r="O39" s="160">
        <v>837710.02</v>
      </c>
    </row>
    <row r="40" spans="2:15" ht="21" customHeight="1">
      <c r="B40" s="2" t="s">
        <v>686</v>
      </c>
      <c r="M40" s="160"/>
      <c r="N40" s="160"/>
      <c r="O40" s="160"/>
    </row>
    <row r="41" spans="2:15" ht="21" customHeight="1">
      <c r="C41" s="483" t="s">
        <v>624</v>
      </c>
      <c r="M41" s="160">
        <v>1725740.25</v>
      </c>
      <c r="N41" s="160"/>
      <c r="O41" s="160">
        <v>808522.71</v>
      </c>
    </row>
    <row r="42" spans="2:15" ht="21" customHeight="1">
      <c r="C42" s="483" t="s">
        <v>625</v>
      </c>
      <c r="M42" s="160">
        <v>1695897.6000000001</v>
      </c>
      <c r="N42" s="160"/>
      <c r="O42" s="160">
        <v>778680.06</v>
      </c>
    </row>
    <row r="43" spans="2:15" ht="21" customHeight="1">
      <c r="M43" s="65"/>
      <c r="O43" s="65"/>
    </row>
  </sheetData>
  <mergeCells count="2">
    <mergeCell ref="A1:O1"/>
    <mergeCell ref="I5:M5"/>
  </mergeCells>
  <pageMargins left="0.78740157480314965" right="0.2" top="0.62992125984251968" bottom="0.39370078740157483" header="0.43307086614173229"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59"/>
  <sheetViews>
    <sheetView topLeftCell="A136" zoomScale="80" zoomScaleNormal="80" zoomScaleSheetLayoutView="90" workbookViewId="0">
      <selection activeCell="O109" sqref="O109"/>
    </sheetView>
  </sheetViews>
  <sheetFormatPr defaultColWidth="9.09765625" defaultRowHeight="30" customHeight="1"/>
  <cols>
    <col min="1" max="1" width="3.09765625" style="62" customWidth="1"/>
    <col min="2" max="2" width="2.09765625" style="62" customWidth="1"/>
    <col min="3" max="3" width="2.69921875" style="62" customWidth="1"/>
    <col min="4" max="5" width="9.09765625" style="62"/>
    <col min="6" max="6" width="11" style="62" customWidth="1"/>
    <col min="7" max="7" width="5" style="62" customWidth="1"/>
    <col min="8" max="8" width="1.69921875" style="62" customWidth="1"/>
    <col min="9" max="9" width="16.296875" style="62" bestFit="1" customWidth="1"/>
    <col min="10" max="10" width="0.8984375" style="62" customWidth="1"/>
    <col min="11" max="11" width="16.296875" style="62" bestFit="1" customWidth="1"/>
    <col min="12" max="12" width="0.8984375" style="62" customWidth="1"/>
    <col min="13" max="13" width="15.3984375" style="62" customWidth="1"/>
    <col min="14" max="14" width="0.8984375" style="62" customWidth="1"/>
    <col min="15" max="15" width="15.3984375" style="62" customWidth="1"/>
    <col min="16" max="16" width="2.09765625" style="62" customWidth="1"/>
    <col min="17" max="16384" width="9.09765625" style="62"/>
  </cols>
  <sheetData>
    <row r="1" spans="1:15" ht="22.5" customHeight="1">
      <c r="A1" s="590" t="s">
        <v>687</v>
      </c>
      <c r="B1" s="591"/>
      <c r="C1" s="591"/>
      <c r="D1" s="591"/>
      <c r="E1" s="591"/>
      <c r="F1" s="591"/>
      <c r="G1" s="591"/>
      <c r="H1" s="591"/>
      <c r="I1" s="591"/>
      <c r="J1" s="591"/>
      <c r="K1" s="591"/>
      <c r="L1" s="591"/>
      <c r="M1" s="591"/>
      <c r="N1" s="591"/>
      <c r="O1" s="591"/>
    </row>
    <row r="2" spans="1:15" ht="22.5" customHeight="1"/>
    <row r="3" spans="1:15" s="6" customFormat="1" ht="22.5" customHeight="1">
      <c r="A3" s="75" t="s">
        <v>688</v>
      </c>
      <c r="B3" s="393" t="s">
        <v>689</v>
      </c>
      <c r="C3" s="75"/>
      <c r="I3" s="394"/>
      <c r="J3" s="394"/>
      <c r="K3" s="394"/>
      <c r="L3" s="394"/>
      <c r="M3" s="394"/>
      <c r="N3" s="394"/>
      <c r="O3" s="394"/>
    </row>
    <row r="4" spans="1:15" s="6" customFormat="1" ht="22.5" customHeight="1">
      <c r="A4" s="75"/>
      <c r="B4" s="393"/>
      <c r="C4" s="75"/>
      <c r="I4" s="394"/>
      <c r="J4" s="394"/>
      <c r="K4" s="394"/>
      <c r="L4" s="394"/>
      <c r="M4" s="16"/>
      <c r="N4" s="18" t="s">
        <v>690</v>
      </c>
      <c r="O4" s="16"/>
    </row>
    <row r="5" spans="1:15" s="187" customFormat="1" ht="22.5" customHeight="1">
      <c r="A5" s="395"/>
      <c r="B5" s="395"/>
      <c r="C5" s="395"/>
      <c r="I5" s="105"/>
      <c r="J5" s="105"/>
      <c r="K5" s="105"/>
      <c r="L5" s="44"/>
      <c r="M5" s="574" t="s">
        <v>691</v>
      </c>
      <c r="N5" s="574"/>
      <c r="O5" s="574"/>
    </row>
    <row r="6" spans="1:15" s="7" customFormat="1" ht="22.5" customHeight="1">
      <c r="A6" s="3"/>
      <c r="B6" s="3"/>
      <c r="C6" s="3"/>
      <c r="I6" s="72"/>
      <c r="J6" s="32"/>
      <c r="K6" s="72"/>
      <c r="L6" s="32"/>
      <c r="M6" s="242" t="s">
        <v>515</v>
      </c>
      <c r="N6" s="32"/>
      <c r="O6" s="242" t="s">
        <v>516</v>
      </c>
    </row>
    <row r="7" spans="1:15" s="7" customFormat="1" ht="22.5" customHeight="1">
      <c r="A7" s="3"/>
      <c r="D7" s="396" t="s">
        <v>689</v>
      </c>
      <c r="E7" s="396"/>
      <c r="I7" s="9"/>
      <c r="J7" s="9"/>
      <c r="K7" s="9"/>
      <c r="L7" s="10"/>
      <c r="M7" s="160">
        <v>162429.56</v>
      </c>
      <c r="N7" s="160"/>
      <c r="O7" s="160">
        <v>162252.22</v>
      </c>
    </row>
    <row r="8" spans="1:15" s="7" customFormat="1" ht="22.5" customHeight="1" thickBot="1">
      <c r="A8" s="3"/>
      <c r="D8" s="396"/>
      <c r="E8" s="396" t="s">
        <v>556</v>
      </c>
      <c r="I8" s="9"/>
      <c r="J8" s="9"/>
      <c r="K8" s="9"/>
      <c r="L8" s="10"/>
      <c r="M8" s="523">
        <f>SUM(M7)</f>
        <v>162429.56</v>
      </c>
      <c r="N8" s="10"/>
      <c r="O8" s="523">
        <f>SUM(O7)</f>
        <v>162252.22</v>
      </c>
    </row>
    <row r="9" spans="1:15" s="7" customFormat="1" ht="22.5" customHeight="1" thickTop="1">
      <c r="D9" s="62" t="s">
        <v>692</v>
      </c>
    </row>
    <row r="10" spans="1:15" s="7" customFormat="1" ht="22.5" customHeight="1">
      <c r="B10" s="62" t="s">
        <v>693</v>
      </c>
    </row>
    <row r="11" spans="1:15" s="7" customFormat="1" ht="22.5" customHeight="1">
      <c r="C11" s="62"/>
    </row>
    <row r="12" spans="1:15" s="57" customFormat="1" ht="22.5" customHeight="1">
      <c r="A12" s="397" t="s">
        <v>694</v>
      </c>
      <c r="B12" s="57" t="s">
        <v>695</v>
      </c>
    </row>
    <row r="13" spans="1:15" ht="22.5" customHeight="1">
      <c r="D13" s="62" t="s">
        <v>696</v>
      </c>
    </row>
    <row r="14" spans="1:15" ht="22.5" customHeight="1">
      <c r="I14" s="574" t="s">
        <v>664</v>
      </c>
      <c r="J14" s="574"/>
      <c r="K14" s="574"/>
      <c r="L14" s="44"/>
      <c r="M14" s="574" t="s">
        <v>514</v>
      </c>
      <c r="N14" s="574"/>
      <c r="O14" s="574"/>
    </row>
    <row r="15" spans="1:15" ht="22.5" customHeight="1">
      <c r="I15" s="18"/>
      <c r="J15" s="18"/>
      <c r="K15" s="18" t="s">
        <v>440</v>
      </c>
      <c r="L15" s="18"/>
      <c r="M15" s="18"/>
      <c r="N15" s="18"/>
      <c r="O15" s="18"/>
    </row>
    <row r="16" spans="1:15" ht="22.5" customHeight="1">
      <c r="I16" s="242" t="s">
        <v>515</v>
      </c>
      <c r="J16" s="32"/>
      <c r="K16" s="242" t="s">
        <v>516</v>
      </c>
      <c r="L16" s="32"/>
      <c r="M16" s="242" t="s">
        <v>515</v>
      </c>
      <c r="N16" s="32"/>
      <c r="O16" s="242" t="s">
        <v>516</v>
      </c>
    </row>
    <row r="17" spans="3:15" ht="22.5" customHeight="1">
      <c r="C17" s="62" t="s">
        <v>697</v>
      </c>
    </row>
    <row r="18" spans="3:15" ht="22.5" customHeight="1">
      <c r="D18" s="484" t="s">
        <v>698</v>
      </c>
      <c r="I18" s="160">
        <v>2723373.8</v>
      </c>
      <c r="J18" s="485"/>
      <c r="K18" s="10">
        <v>2515781.6</v>
      </c>
      <c r="L18" s="485"/>
      <c r="M18" s="10">
        <v>0</v>
      </c>
      <c r="N18" s="485"/>
      <c r="O18" s="10">
        <v>0</v>
      </c>
    </row>
    <row r="19" spans="3:15" ht="22.5" customHeight="1">
      <c r="D19" s="62" t="s">
        <v>699</v>
      </c>
      <c r="I19" s="160">
        <v>354489.38</v>
      </c>
      <c r="J19" s="10"/>
      <c r="K19" s="10">
        <v>144493.99</v>
      </c>
      <c r="L19" s="10"/>
      <c r="M19" s="10">
        <v>0</v>
      </c>
      <c r="N19" s="10"/>
      <c r="O19" s="10">
        <v>0</v>
      </c>
    </row>
    <row r="20" spans="3:15" ht="22.5" customHeight="1" thickBot="1">
      <c r="I20" s="523">
        <f>SUM(I18:I19)</f>
        <v>3077863.1799999997</v>
      </c>
      <c r="J20" s="10"/>
      <c r="K20" s="523">
        <f>SUM(K18:K19)</f>
        <v>2660275.59</v>
      </c>
      <c r="L20" s="10"/>
      <c r="M20" s="523">
        <f>SUM(M18:M19)</f>
        <v>0</v>
      </c>
      <c r="N20" s="10"/>
      <c r="O20" s="523">
        <f>SUM(O18:O19)</f>
        <v>0</v>
      </c>
    </row>
    <row r="21" spans="3:15" ht="22.5" customHeight="1" thickTop="1">
      <c r="C21" s="62" t="s">
        <v>700</v>
      </c>
      <c r="I21" s="10"/>
      <c r="J21" s="10"/>
      <c r="K21" s="10"/>
      <c r="L21" s="10"/>
      <c r="M21" s="10"/>
      <c r="N21" s="10"/>
      <c r="O21" s="10"/>
    </row>
    <row r="22" spans="3:15" ht="22.5" customHeight="1">
      <c r="D22" s="62" t="s">
        <v>701</v>
      </c>
      <c r="I22" s="160">
        <v>5750918.4000000004</v>
      </c>
      <c r="J22" s="10"/>
      <c r="K22" s="10">
        <v>6614217</v>
      </c>
      <c r="L22" s="10"/>
      <c r="M22" s="10">
        <v>0</v>
      </c>
      <c r="N22" s="10"/>
      <c r="O22" s="10">
        <v>0</v>
      </c>
    </row>
    <row r="23" spans="3:15" ht="22.5" customHeight="1">
      <c r="D23" s="62" t="s">
        <v>702</v>
      </c>
      <c r="I23" s="160">
        <v>33978783.950000003</v>
      </c>
      <c r="J23" s="10"/>
      <c r="K23" s="10">
        <v>27415732.219999999</v>
      </c>
      <c r="L23" s="10"/>
      <c r="M23" s="10">
        <v>0</v>
      </c>
      <c r="N23" s="10"/>
      <c r="O23" s="10">
        <v>0</v>
      </c>
    </row>
    <row r="24" spans="3:15" ht="22.5" customHeight="1">
      <c r="D24" s="5" t="s">
        <v>703</v>
      </c>
      <c r="I24" s="160">
        <v>7483000</v>
      </c>
      <c r="J24" s="10"/>
      <c r="K24" s="10">
        <v>8552000</v>
      </c>
      <c r="L24" s="10"/>
      <c r="M24" s="10">
        <v>0</v>
      </c>
      <c r="N24" s="10"/>
      <c r="O24" s="10">
        <v>0</v>
      </c>
    </row>
    <row r="25" spans="3:15" ht="22.5" customHeight="1" thickBot="1">
      <c r="I25" s="523">
        <f>SUM(I22:I24)</f>
        <v>47212702.350000001</v>
      </c>
      <c r="J25" s="10"/>
      <c r="K25" s="523">
        <f>SUM(K22:K24)</f>
        <v>42581949.219999999</v>
      </c>
      <c r="L25" s="10"/>
      <c r="M25" s="523">
        <f>SUM(M22:M23)</f>
        <v>0</v>
      </c>
      <c r="N25" s="10"/>
      <c r="O25" s="523">
        <f>SUM(O22:O23)</f>
        <v>0</v>
      </c>
    </row>
    <row r="26" spans="3:15" ht="22.5" customHeight="1" thickTop="1">
      <c r="I26" s="9"/>
      <c r="J26" s="10"/>
      <c r="K26" s="9"/>
      <c r="L26" s="10"/>
      <c r="M26" s="9"/>
      <c r="N26" s="10"/>
      <c r="O26" s="9"/>
    </row>
    <row r="27" spans="3:15" ht="22.5" customHeight="1">
      <c r="D27" s="62" t="s">
        <v>704</v>
      </c>
      <c r="I27" s="398"/>
      <c r="J27" s="398"/>
      <c r="K27" s="398"/>
      <c r="L27" s="398"/>
      <c r="M27" s="398"/>
      <c r="N27" s="398"/>
      <c r="O27" s="398"/>
    </row>
    <row r="28" spans="3:15" ht="22.5" customHeight="1">
      <c r="I28" s="592" t="s">
        <v>705</v>
      </c>
      <c r="J28" s="592"/>
      <c r="K28" s="592"/>
      <c r="L28" s="64"/>
      <c r="M28" s="592" t="s">
        <v>705</v>
      </c>
      <c r="N28" s="592"/>
      <c r="O28" s="592"/>
    </row>
    <row r="29" spans="3:15" ht="22.5" customHeight="1">
      <c r="I29" s="417"/>
      <c r="J29" s="417" t="s">
        <v>513</v>
      </c>
      <c r="K29" s="417"/>
      <c r="L29" s="64"/>
      <c r="M29" s="592" t="s">
        <v>514</v>
      </c>
      <c r="N29" s="592"/>
      <c r="O29" s="592"/>
    </row>
    <row r="30" spans="3:15" ht="22.5" customHeight="1">
      <c r="I30" s="242" t="s">
        <v>515</v>
      </c>
      <c r="J30" s="32"/>
      <c r="K30" s="242" t="s">
        <v>516</v>
      </c>
      <c r="L30" s="32"/>
      <c r="M30" s="242" t="s">
        <v>515</v>
      </c>
      <c r="N30" s="32"/>
      <c r="O30" s="242" t="s">
        <v>516</v>
      </c>
    </row>
    <row r="31" spans="3:15" ht="22.5" customHeight="1">
      <c r="C31" s="62" t="s">
        <v>706</v>
      </c>
      <c r="I31" s="65"/>
      <c r="J31" s="65"/>
      <c r="K31" s="65"/>
      <c r="L31" s="65"/>
      <c r="M31" s="65"/>
      <c r="N31" s="65"/>
      <c r="O31" s="65"/>
    </row>
    <row r="32" spans="3:15" ht="22.5" customHeight="1">
      <c r="C32" s="62" t="s">
        <v>707</v>
      </c>
      <c r="I32" s="160">
        <v>20334127.960000001</v>
      </c>
      <c r="J32" s="160"/>
      <c r="K32" s="160">
        <v>25478855.490000002</v>
      </c>
      <c r="L32" s="160"/>
      <c r="M32" s="160">
        <v>445512.33</v>
      </c>
      <c r="N32" s="160"/>
      <c r="O32" s="160">
        <v>478684.93</v>
      </c>
    </row>
    <row r="33" spans="1:15" ht="22.5" customHeight="1">
      <c r="C33" s="62" t="s">
        <v>708</v>
      </c>
      <c r="I33" s="10"/>
      <c r="J33" s="10"/>
      <c r="K33" s="10"/>
      <c r="L33" s="10"/>
      <c r="M33" s="10"/>
      <c r="N33" s="10"/>
      <c r="O33" s="10"/>
    </row>
    <row r="34" spans="1:15" ht="22.5" customHeight="1">
      <c r="C34" s="62" t="s">
        <v>709</v>
      </c>
      <c r="I34" s="10"/>
      <c r="J34" s="10"/>
      <c r="K34" s="10"/>
      <c r="L34" s="10"/>
      <c r="M34" s="10"/>
      <c r="N34" s="10"/>
      <c r="O34" s="10"/>
    </row>
    <row r="35" spans="1:15" ht="22.5" customHeight="1">
      <c r="D35" s="62" t="s">
        <v>710</v>
      </c>
      <c r="I35" s="160">
        <v>3743214.55</v>
      </c>
      <c r="J35" s="160"/>
      <c r="K35" s="160">
        <v>3323379.73</v>
      </c>
      <c r="L35" s="160"/>
      <c r="M35" s="160">
        <v>0</v>
      </c>
      <c r="N35" s="160"/>
      <c r="O35" s="160">
        <v>0</v>
      </c>
    </row>
    <row r="36" spans="1:15" ht="22.5" customHeight="1">
      <c r="C36" s="62" t="s">
        <v>711</v>
      </c>
      <c r="I36" s="10"/>
      <c r="J36" s="10"/>
      <c r="K36" s="10"/>
      <c r="L36" s="10"/>
      <c r="M36" s="10"/>
      <c r="N36" s="10"/>
      <c r="O36" s="10"/>
    </row>
    <row r="37" spans="1:15" ht="22.5" customHeight="1">
      <c r="D37" s="62" t="s">
        <v>712</v>
      </c>
      <c r="I37" s="160">
        <v>-1742.67</v>
      </c>
      <c r="J37" s="160"/>
      <c r="K37" s="160">
        <v>11876.33</v>
      </c>
      <c r="L37" s="160"/>
      <c r="M37" s="160">
        <v>-1742.67</v>
      </c>
      <c r="N37" s="160"/>
      <c r="O37" s="160">
        <v>11876.33</v>
      </c>
    </row>
    <row r="38" spans="1:15" ht="22.5" customHeight="1">
      <c r="C38" s="62" t="s">
        <v>713</v>
      </c>
      <c r="I38" s="400"/>
      <c r="J38" s="9"/>
      <c r="K38" s="400"/>
      <c r="L38" s="9"/>
      <c r="M38" s="400"/>
      <c r="N38" s="9"/>
      <c r="O38" s="400"/>
    </row>
    <row r="39" spans="1:15" ht="22.5" customHeight="1" thickBot="1">
      <c r="D39" s="62" t="s">
        <v>714</v>
      </c>
      <c r="I39" s="63">
        <f>SUM(I31:I37)</f>
        <v>24075599.84</v>
      </c>
      <c r="J39" s="10"/>
      <c r="K39" s="63">
        <f>SUM(K31:K37)</f>
        <v>28814111.550000001</v>
      </c>
      <c r="L39" s="10"/>
      <c r="M39" s="63">
        <f>SUM(M31:M37)</f>
        <v>443769.66000000003</v>
      </c>
      <c r="N39" s="10"/>
      <c r="O39" s="63">
        <f>SUM(O31:O37)</f>
        <v>490561.26</v>
      </c>
    </row>
    <row r="40" spans="1:15" ht="22.5" customHeight="1" thickTop="1">
      <c r="I40" s="9"/>
      <c r="J40" s="10"/>
      <c r="K40" s="9"/>
      <c r="L40" s="10"/>
      <c r="M40" s="9"/>
      <c r="N40" s="10"/>
      <c r="O40" s="9"/>
    </row>
    <row r="41" spans="1:15" ht="21.75" customHeight="1">
      <c r="A41" s="590" t="s">
        <v>715</v>
      </c>
      <c r="B41" s="591"/>
      <c r="C41" s="591"/>
      <c r="D41" s="591"/>
      <c r="E41" s="591"/>
      <c r="F41" s="591"/>
      <c r="G41" s="591"/>
      <c r="H41" s="591"/>
      <c r="I41" s="591"/>
      <c r="J41" s="591"/>
      <c r="K41" s="591"/>
      <c r="L41" s="591"/>
      <c r="M41" s="591"/>
      <c r="N41" s="591"/>
      <c r="O41" s="591"/>
    </row>
    <row r="42" spans="1:15" ht="21.75" customHeight="1">
      <c r="I42" s="9"/>
      <c r="J42" s="10"/>
      <c r="K42" s="9"/>
      <c r="L42" s="10"/>
      <c r="M42" s="9"/>
      <c r="N42" s="10"/>
      <c r="O42" s="9"/>
    </row>
    <row r="43" spans="1:15" ht="21.75" customHeight="1">
      <c r="B43" s="5"/>
      <c r="C43" s="486" t="s">
        <v>716</v>
      </c>
      <c r="I43" s="9"/>
      <c r="J43" s="10"/>
      <c r="K43" s="9"/>
      <c r="L43" s="10"/>
      <c r="M43" s="9"/>
      <c r="N43" s="10"/>
      <c r="O43" s="9"/>
    </row>
    <row r="44" spans="1:15" ht="21.75" customHeight="1">
      <c r="B44" s="5" t="s">
        <v>717</v>
      </c>
      <c r="C44" s="486"/>
      <c r="I44" s="9"/>
      <c r="J44" s="10"/>
      <c r="K44" s="9"/>
      <c r="L44" s="10"/>
      <c r="M44" s="9"/>
      <c r="N44" s="10"/>
      <c r="O44" s="9"/>
    </row>
    <row r="45" spans="1:15" ht="21.75" customHeight="1">
      <c r="B45" s="5"/>
      <c r="C45" s="5"/>
      <c r="D45" s="5"/>
      <c r="E45" s="5"/>
      <c r="F45" s="5"/>
      <c r="G45" s="5"/>
      <c r="H45" s="5"/>
      <c r="I45" s="589" t="s">
        <v>513</v>
      </c>
      <c r="J45" s="589"/>
      <c r="K45" s="589"/>
      <c r="L45" s="487"/>
      <c r="M45" s="589" t="s">
        <v>514</v>
      </c>
      <c r="N45" s="589"/>
      <c r="O45" s="589"/>
    </row>
    <row r="46" spans="1:15" ht="21.75" customHeight="1">
      <c r="B46" s="5"/>
      <c r="C46" s="5"/>
      <c r="D46" s="5"/>
      <c r="E46" s="5"/>
      <c r="F46" s="5"/>
      <c r="G46" s="5"/>
      <c r="H46" s="5"/>
      <c r="I46" s="242" t="s">
        <v>515</v>
      </c>
      <c r="J46" s="32"/>
      <c r="K46" s="242" t="s">
        <v>516</v>
      </c>
      <c r="L46" s="32"/>
      <c r="M46" s="242" t="s">
        <v>515</v>
      </c>
      <c r="N46" s="32"/>
      <c r="O46" s="242" t="s">
        <v>516</v>
      </c>
    </row>
    <row r="47" spans="1:15" ht="21.75" customHeight="1">
      <c r="B47" s="5"/>
      <c r="C47" s="486" t="s">
        <v>718</v>
      </c>
      <c r="D47" s="488"/>
      <c r="E47" s="488"/>
      <c r="F47" s="5"/>
      <c r="G47" s="5"/>
      <c r="H47" s="5"/>
      <c r="I47" s="488"/>
      <c r="J47" s="488"/>
      <c r="K47" s="488"/>
      <c r="L47" s="488"/>
      <c r="M47" s="488"/>
      <c r="N47" s="488"/>
      <c r="O47" s="488"/>
    </row>
    <row r="48" spans="1:15" ht="21.75" customHeight="1">
      <c r="B48" s="5"/>
      <c r="C48" s="489"/>
      <c r="D48" s="489" t="s">
        <v>719</v>
      </c>
      <c r="E48" s="488"/>
      <c r="F48" s="5"/>
      <c r="G48" s="5"/>
      <c r="H48" s="5"/>
      <c r="I48" s="490"/>
      <c r="J48" s="490"/>
      <c r="K48" s="490"/>
      <c r="L48" s="490"/>
      <c r="M48" s="490"/>
      <c r="N48" s="490"/>
      <c r="O48" s="490"/>
    </row>
    <row r="49" spans="2:15" ht="21.75" customHeight="1">
      <c r="B49" s="5"/>
      <c r="C49" s="489"/>
      <c r="D49" s="486" t="s">
        <v>720</v>
      </c>
      <c r="E49" s="486"/>
      <c r="F49" s="5"/>
      <c r="G49" s="5"/>
      <c r="H49" s="5"/>
      <c r="I49" s="200">
        <v>469951</v>
      </c>
      <c r="J49" s="160"/>
      <c r="K49" s="200">
        <v>0</v>
      </c>
      <c r="L49" s="490"/>
      <c r="M49" s="200">
        <v>0</v>
      </c>
      <c r="N49" s="160"/>
      <c r="O49" s="200">
        <v>0</v>
      </c>
    </row>
    <row r="50" spans="2:15" ht="21.75" customHeight="1">
      <c r="B50" s="5"/>
      <c r="C50" s="489" t="s">
        <v>721</v>
      </c>
      <c r="D50" s="486"/>
      <c r="E50" s="486"/>
      <c r="F50" s="5"/>
      <c r="G50" s="5"/>
      <c r="H50" s="5"/>
      <c r="I50" s="159"/>
      <c r="J50" s="159"/>
      <c r="K50" s="159"/>
      <c r="L50" s="490"/>
      <c r="M50" s="159"/>
      <c r="N50" s="159"/>
      <c r="O50" s="159"/>
    </row>
    <row r="51" spans="2:15" ht="21.75" customHeight="1" thickBot="1">
      <c r="B51" s="5"/>
      <c r="C51" s="489" t="s">
        <v>722</v>
      </c>
      <c r="D51" s="489"/>
      <c r="E51" s="489"/>
      <c r="F51" s="5"/>
      <c r="G51" s="5"/>
      <c r="H51" s="5"/>
      <c r="I51" s="191">
        <f>SUM(I48:I49)</f>
        <v>469951</v>
      </c>
      <c r="J51" s="160"/>
      <c r="K51" s="191">
        <f>SUM(K48:K49)</f>
        <v>0</v>
      </c>
      <c r="L51" s="160"/>
      <c r="M51" s="191">
        <f>SUM(M48:M49)</f>
        <v>0</v>
      </c>
      <c r="N51" s="160"/>
      <c r="O51" s="191">
        <f>SUM(O48:O49)</f>
        <v>0</v>
      </c>
    </row>
    <row r="52" spans="2:15" ht="21.75" customHeight="1" thickTop="1">
      <c r="I52" s="9"/>
      <c r="J52" s="10"/>
      <c r="K52" s="9"/>
      <c r="L52" s="10"/>
      <c r="M52" s="9"/>
      <c r="N52" s="10"/>
      <c r="O52" s="9"/>
    </row>
    <row r="53" spans="2:15" ht="21.75" customHeight="1">
      <c r="D53" s="62" t="s">
        <v>723</v>
      </c>
      <c r="I53" s="10"/>
      <c r="J53" s="10"/>
      <c r="K53" s="10"/>
      <c r="L53" s="10"/>
      <c r="M53" s="10"/>
      <c r="N53" s="10"/>
      <c r="O53" s="10"/>
    </row>
    <row r="54" spans="2:15" ht="21.75" customHeight="1">
      <c r="B54" s="62" t="s">
        <v>724</v>
      </c>
      <c r="I54" s="16"/>
      <c r="J54" s="16"/>
      <c r="K54" s="16"/>
      <c r="L54" s="16"/>
      <c r="M54" s="16"/>
      <c r="N54" s="16"/>
      <c r="O54" s="16"/>
    </row>
    <row r="55" spans="2:15" ht="21.75" customHeight="1">
      <c r="I55" s="574" t="s">
        <v>664</v>
      </c>
      <c r="J55" s="574"/>
      <c r="K55" s="574"/>
      <c r="L55" s="44"/>
      <c r="M55" s="574" t="s">
        <v>514</v>
      </c>
      <c r="N55" s="574"/>
      <c r="O55" s="574"/>
    </row>
    <row r="56" spans="2:15" ht="21.75" customHeight="1">
      <c r="I56" s="242" t="s">
        <v>515</v>
      </c>
      <c r="J56" s="32"/>
      <c r="K56" s="242" t="s">
        <v>516</v>
      </c>
      <c r="L56" s="32"/>
      <c r="M56" s="242" t="s">
        <v>515</v>
      </c>
      <c r="N56" s="32"/>
      <c r="O56" s="242" t="s">
        <v>516</v>
      </c>
    </row>
    <row r="57" spans="2:15" ht="21.75" customHeight="1">
      <c r="C57" s="62" t="s">
        <v>725</v>
      </c>
      <c r="I57" s="160">
        <v>489793986.85000014</v>
      </c>
      <c r="J57" s="160"/>
      <c r="K57" s="160">
        <v>184563709.59</v>
      </c>
      <c r="L57" s="160"/>
      <c r="M57" s="160">
        <v>370824191.42000008</v>
      </c>
      <c r="N57" s="160"/>
      <c r="O57" s="160">
        <v>34129326</v>
      </c>
    </row>
    <row r="58" spans="2:15" ht="21.75" customHeight="1">
      <c r="C58" s="62" t="s">
        <v>726</v>
      </c>
      <c r="I58" s="509">
        <v>0.2</v>
      </c>
      <c r="J58" s="510"/>
      <c r="K58" s="509">
        <v>0.2</v>
      </c>
      <c r="L58" s="510"/>
      <c r="M58" s="509">
        <v>0.2</v>
      </c>
      <c r="N58" s="510"/>
      <c r="O58" s="509">
        <v>0.2</v>
      </c>
    </row>
    <row r="59" spans="2:15" ht="21.75" customHeight="1">
      <c r="C59" s="62" t="s">
        <v>727</v>
      </c>
      <c r="I59" s="160"/>
      <c r="J59" s="160"/>
      <c r="K59" s="160"/>
      <c r="L59" s="160"/>
      <c r="M59" s="160"/>
      <c r="N59" s="160"/>
      <c r="O59" s="160"/>
    </row>
    <row r="60" spans="2:15" ht="21.75" customHeight="1">
      <c r="D60" s="62" t="s">
        <v>728</v>
      </c>
      <c r="I60" s="160">
        <f>+ROUND(I57*I58,2)</f>
        <v>97958797.370000005</v>
      </c>
      <c r="J60" s="160"/>
      <c r="K60" s="160">
        <f>+ROUNDUP(K57*K58,2)</f>
        <v>36912741.919999994</v>
      </c>
      <c r="L60" s="160"/>
      <c r="M60" s="160">
        <f>+ROUND(M57*M58,2)</f>
        <v>74164838.280000001</v>
      </c>
      <c r="N60" s="160"/>
      <c r="O60" s="160">
        <f>+ROUND(O57*O58,1)</f>
        <v>6825865.2000000002</v>
      </c>
    </row>
    <row r="61" spans="2:15" ht="21.75" customHeight="1">
      <c r="C61" s="62" t="s">
        <v>729</v>
      </c>
      <c r="I61" s="10"/>
      <c r="J61" s="10"/>
      <c r="K61" s="10"/>
      <c r="L61" s="10"/>
      <c r="M61" s="10"/>
      <c r="N61" s="10"/>
      <c r="O61" s="10"/>
    </row>
    <row r="62" spans="2:15" ht="21.75" customHeight="1">
      <c r="D62" s="62" t="s">
        <v>730</v>
      </c>
      <c r="I62" s="524">
        <v>-73719325.950000003</v>
      </c>
      <c r="J62" s="160"/>
      <c r="K62" s="524">
        <v>-6347180.2699999996</v>
      </c>
      <c r="L62" s="160"/>
      <c r="M62" s="524">
        <v>-73719325.950000003</v>
      </c>
      <c r="N62" s="160"/>
      <c r="O62" s="524">
        <v>-6347180.2699999996</v>
      </c>
    </row>
    <row r="63" spans="2:15" ht="21.75" customHeight="1">
      <c r="D63" s="62" t="s">
        <v>731</v>
      </c>
      <c r="I63" s="210">
        <v>-499657.49</v>
      </c>
      <c r="J63" s="160"/>
      <c r="K63" s="210">
        <v>-793853.43999999994</v>
      </c>
      <c r="L63" s="160"/>
      <c r="M63" s="210">
        <v>0</v>
      </c>
      <c r="N63" s="160"/>
      <c r="O63" s="210">
        <v>0</v>
      </c>
    </row>
    <row r="64" spans="2:15" ht="21.75" customHeight="1">
      <c r="D64" s="62" t="s">
        <v>582</v>
      </c>
      <c r="I64" s="210">
        <v>337528.58</v>
      </c>
      <c r="J64" s="160"/>
      <c r="K64" s="210">
        <v>-969472.99</v>
      </c>
      <c r="L64" s="160"/>
      <c r="M64" s="210">
        <v>0</v>
      </c>
      <c r="N64" s="160"/>
      <c r="O64" s="210">
        <v>0</v>
      </c>
    </row>
    <row r="65" spans="1:15" ht="21.75" customHeight="1">
      <c r="D65" s="62" t="s">
        <v>521</v>
      </c>
      <c r="I65" s="399"/>
      <c r="J65" s="10"/>
      <c r="K65" s="399"/>
      <c r="L65" s="10"/>
      <c r="M65" s="399"/>
      <c r="N65" s="10"/>
      <c r="O65" s="399"/>
    </row>
    <row r="66" spans="1:15" ht="21.75" customHeight="1">
      <c r="D66" s="62" t="s">
        <v>522</v>
      </c>
      <c r="I66" s="211">
        <v>-1742.67</v>
      </c>
      <c r="J66" s="160"/>
      <c r="K66" s="211">
        <v>11876.33</v>
      </c>
      <c r="L66" s="160"/>
      <c r="M66" s="211">
        <v>-1742.67</v>
      </c>
      <c r="N66" s="160"/>
      <c r="O66" s="211">
        <v>11876.33</v>
      </c>
    </row>
    <row r="67" spans="1:15" ht="21.75" customHeight="1">
      <c r="E67" s="62" t="s">
        <v>556</v>
      </c>
      <c r="I67" s="522">
        <f>SUM(I62:I66)</f>
        <v>-73883197.530000001</v>
      </c>
      <c r="J67" s="10"/>
      <c r="K67" s="522">
        <f>SUM(K62:K66)</f>
        <v>-8098630.3699999992</v>
      </c>
      <c r="L67" s="10"/>
      <c r="M67" s="522">
        <f>SUM(M62:M66)</f>
        <v>-73721068.620000005</v>
      </c>
      <c r="N67" s="10"/>
      <c r="O67" s="522">
        <f>SUM(O62:O66)</f>
        <v>-6335303.9399999995</v>
      </c>
    </row>
    <row r="68" spans="1:15" ht="21.75" customHeight="1">
      <c r="C68" s="62" t="s">
        <v>732</v>
      </c>
      <c r="I68" s="9"/>
      <c r="J68" s="10"/>
      <c r="K68" s="9"/>
      <c r="L68" s="10"/>
      <c r="M68" s="9"/>
      <c r="N68" s="10"/>
      <c r="O68" s="9"/>
    </row>
    <row r="69" spans="1:15" ht="21.75" customHeight="1" thickBot="1">
      <c r="D69" s="62" t="s">
        <v>733</v>
      </c>
      <c r="I69" s="63">
        <f>+I60+I67</f>
        <v>24075599.840000004</v>
      </c>
      <c r="J69" s="10"/>
      <c r="K69" s="63">
        <f>+K60+K67</f>
        <v>28814111.549999997</v>
      </c>
      <c r="L69" s="10"/>
      <c r="M69" s="63">
        <f>+M60+M67</f>
        <v>443769.65999999642</v>
      </c>
      <c r="N69" s="10"/>
      <c r="O69" s="63">
        <f>+O60+O67</f>
        <v>490561.26000000071</v>
      </c>
    </row>
    <row r="70" spans="1:15" ht="21.75" customHeight="1" thickTop="1">
      <c r="C70" s="62" t="s">
        <v>734</v>
      </c>
      <c r="I70" s="295">
        <f>+I69/I57</f>
        <v>4.9154543514992516E-2</v>
      </c>
      <c r="J70" s="119"/>
      <c r="K70" s="295">
        <f>+K69/K57</f>
        <v>0.15612013658594776</v>
      </c>
      <c r="L70" s="119"/>
      <c r="M70" s="295">
        <f>+M69/M57</f>
        <v>1.1967117309705866E-3</v>
      </c>
      <c r="N70" s="119"/>
      <c r="O70" s="295">
        <f>+O69/O57</f>
        <v>1.4373599408321181E-2</v>
      </c>
    </row>
    <row r="71" spans="1:15" ht="21.75" customHeight="1">
      <c r="I71" s="295"/>
      <c r="J71" s="119"/>
      <c r="K71" s="295"/>
      <c r="L71" s="119"/>
      <c r="M71" s="295"/>
      <c r="N71" s="297"/>
      <c r="O71" s="295"/>
    </row>
    <row r="72" spans="1:15" ht="21.75" customHeight="1">
      <c r="A72" s="326" t="s">
        <v>735</v>
      </c>
      <c r="B72" s="57" t="s">
        <v>736</v>
      </c>
      <c r="C72" s="57"/>
      <c r="I72" s="118"/>
      <c r="J72" s="119"/>
      <c r="K72" s="118"/>
      <c r="L72" s="119"/>
      <c r="M72" s="118"/>
      <c r="N72" s="119"/>
      <c r="O72" s="118"/>
    </row>
    <row r="73" spans="1:15" ht="21.75" customHeight="1">
      <c r="A73" s="326"/>
      <c r="B73" s="57"/>
      <c r="C73" s="57"/>
      <c r="I73" s="574" t="s">
        <v>513</v>
      </c>
      <c r="J73" s="574"/>
      <c r="K73" s="574"/>
      <c r="L73" s="44"/>
      <c r="M73" s="574" t="s">
        <v>514</v>
      </c>
      <c r="N73" s="574"/>
      <c r="O73" s="574"/>
    </row>
    <row r="74" spans="1:15" ht="21.75" customHeight="1">
      <c r="A74" s="326"/>
      <c r="B74" s="57"/>
      <c r="C74" s="57"/>
      <c r="I74" s="242" t="s">
        <v>515</v>
      </c>
      <c r="J74" s="32"/>
      <c r="K74" s="242" t="s">
        <v>516</v>
      </c>
      <c r="L74" s="32"/>
      <c r="M74" s="242" t="s">
        <v>515</v>
      </c>
      <c r="N74" s="32"/>
      <c r="O74" s="242" t="s">
        <v>516</v>
      </c>
    </row>
    <row r="75" spans="1:15" ht="21.75" customHeight="1">
      <c r="A75" s="326"/>
      <c r="B75" s="57"/>
      <c r="C75" s="57"/>
      <c r="D75" s="161" t="s">
        <v>737</v>
      </c>
      <c r="I75" s="118">
        <v>115601472.67</v>
      </c>
      <c r="J75" s="119"/>
      <c r="K75" s="400">
        <v>99776851.980000004</v>
      </c>
      <c r="L75" s="119"/>
      <c r="M75" s="160">
        <v>49783986.32</v>
      </c>
      <c r="N75" s="119"/>
      <c r="O75" s="400">
        <v>49776851.979999997</v>
      </c>
    </row>
    <row r="76" spans="1:15" ht="21.75" customHeight="1">
      <c r="A76" s="326"/>
      <c r="B76" s="57"/>
      <c r="C76" s="57"/>
      <c r="D76" s="62" t="s">
        <v>738</v>
      </c>
      <c r="I76" s="118"/>
      <c r="J76" s="119"/>
      <c r="K76" s="118"/>
      <c r="L76" s="119"/>
      <c r="M76" s="200"/>
      <c r="N76" s="119"/>
      <c r="O76" s="118"/>
    </row>
    <row r="77" spans="1:15" ht="21.75" customHeight="1" thickBot="1">
      <c r="A77" s="326"/>
      <c r="B77" s="57"/>
      <c r="C77" s="57"/>
      <c r="D77" s="62" t="s">
        <v>739</v>
      </c>
      <c r="I77" s="525">
        <f>SUM(I75)</f>
        <v>115601472.67</v>
      </c>
      <c r="J77" s="119"/>
      <c r="K77" s="523">
        <f>SUM(K75)</f>
        <v>99776851.980000004</v>
      </c>
      <c r="L77" s="119"/>
      <c r="M77" s="495">
        <f>SUM(M75)</f>
        <v>49783986.32</v>
      </c>
      <c r="N77" s="119"/>
      <c r="O77" s="523">
        <f>SUM(O75)</f>
        <v>49776851.979999997</v>
      </c>
    </row>
    <row r="78" spans="1:15" ht="21.75" customHeight="1" thickTop="1">
      <c r="A78" s="326"/>
      <c r="B78" s="57"/>
      <c r="C78" s="57"/>
      <c r="I78" s="426"/>
      <c r="J78" s="119"/>
      <c r="K78" s="9"/>
      <c r="L78" s="119"/>
      <c r="M78" s="159"/>
      <c r="N78" s="119"/>
      <c r="O78" s="9"/>
    </row>
    <row r="79" spans="1:15" ht="21.75" customHeight="1">
      <c r="D79" s="62" t="s">
        <v>740</v>
      </c>
      <c r="I79" s="118"/>
      <c r="J79" s="119"/>
      <c r="K79" s="118"/>
      <c r="L79" s="119"/>
      <c r="M79" s="118"/>
      <c r="N79" s="119"/>
      <c r="O79" s="118"/>
    </row>
    <row r="80" spans="1:15" ht="21.75" customHeight="1">
      <c r="B80" s="62" t="s">
        <v>741</v>
      </c>
      <c r="I80" s="118"/>
      <c r="J80" s="119"/>
      <c r="K80" s="118"/>
      <c r="L80" s="119"/>
      <c r="M80" s="118"/>
      <c r="N80" s="119"/>
      <c r="O80" s="118"/>
    </row>
    <row r="81" spans="1:16" ht="21.75" customHeight="1">
      <c r="B81" s="62" t="s">
        <v>742</v>
      </c>
      <c r="I81" s="118"/>
      <c r="J81" s="119"/>
      <c r="K81" s="118"/>
      <c r="L81" s="119"/>
      <c r="M81" s="118"/>
      <c r="N81" s="119"/>
      <c r="O81" s="118"/>
    </row>
    <row r="82" spans="1:16" ht="24.75" customHeight="1">
      <c r="A82" s="590" t="s">
        <v>743</v>
      </c>
      <c r="B82" s="591"/>
      <c r="C82" s="591"/>
      <c r="D82" s="591"/>
      <c r="E82" s="591"/>
      <c r="F82" s="591"/>
      <c r="G82" s="591"/>
      <c r="H82" s="591"/>
      <c r="I82" s="591"/>
      <c r="J82" s="591"/>
      <c r="K82" s="591"/>
      <c r="L82" s="591"/>
      <c r="M82" s="591"/>
      <c r="N82" s="591"/>
      <c r="O82" s="591"/>
    </row>
    <row r="83" spans="1:16" ht="24.75" customHeight="1">
      <c r="I83" s="295"/>
      <c r="J83" s="119"/>
      <c r="K83" s="295"/>
      <c r="L83" s="119"/>
      <c r="M83" s="296"/>
      <c r="N83" s="297"/>
      <c r="O83" s="296"/>
    </row>
    <row r="84" spans="1:16" s="394" customFormat="1" ht="24.75" customHeight="1">
      <c r="A84" s="326" t="s">
        <v>744</v>
      </c>
      <c r="B84" s="75" t="s">
        <v>745</v>
      </c>
    </row>
    <row r="85" spans="1:16" s="44" customFormat="1" ht="24.75" customHeight="1">
      <c r="I85" s="574" t="s">
        <v>513</v>
      </c>
      <c r="J85" s="574"/>
      <c r="K85" s="574"/>
      <c r="M85" s="574" t="s">
        <v>514</v>
      </c>
      <c r="N85" s="574"/>
      <c r="O85" s="574"/>
      <c r="P85" s="105"/>
    </row>
    <row r="86" spans="1:16" s="44" customFormat="1" ht="24.75" customHeight="1">
      <c r="G86" s="18" t="s">
        <v>564</v>
      </c>
      <c r="I86" s="242" t="s">
        <v>515</v>
      </c>
      <c r="J86" s="32"/>
      <c r="K86" s="242" t="s">
        <v>516</v>
      </c>
      <c r="L86" s="32"/>
      <c r="M86" s="242" t="s">
        <v>515</v>
      </c>
      <c r="N86" s="32"/>
      <c r="O86" s="242" t="s">
        <v>516</v>
      </c>
      <c r="P86" s="18"/>
    </row>
    <row r="87" spans="1:16" s="7" customFormat="1" ht="24.75" customHeight="1">
      <c r="B87" s="7" t="s">
        <v>746</v>
      </c>
      <c r="P87" s="16"/>
    </row>
    <row r="88" spans="1:16" s="7" customFormat="1" ht="24.75" customHeight="1">
      <c r="C88" s="7" t="s">
        <v>747</v>
      </c>
      <c r="G88" s="172" t="s">
        <v>748</v>
      </c>
      <c r="I88" s="160">
        <v>40716254.200000003</v>
      </c>
      <c r="J88" s="160"/>
      <c r="K88" s="160">
        <v>21965532.5</v>
      </c>
      <c r="L88" s="160"/>
      <c r="M88" s="160">
        <v>0</v>
      </c>
      <c r="N88" s="160"/>
      <c r="O88" s="160">
        <v>0</v>
      </c>
      <c r="P88" s="16"/>
    </row>
    <row r="89" spans="1:16" s="7" customFormat="1" ht="24.75" customHeight="1">
      <c r="C89" s="7" t="s">
        <v>749</v>
      </c>
      <c r="G89" s="44"/>
      <c r="I89" s="160">
        <v>78745571.719999999</v>
      </c>
      <c r="J89" s="160"/>
      <c r="K89" s="160">
        <v>71025559.549999997</v>
      </c>
      <c r="L89" s="160"/>
      <c r="M89" s="160">
        <v>57829726.869999997</v>
      </c>
      <c r="N89" s="160"/>
      <c r="O89" s="160">
        <v>52060218.93</v>
      </c>
      <c r="P89" s="16"/>
    </row>
    <row r="90" spans="1:16" s="7" customFormat="1" ht="24.75" customHeight="1">
      <c r="C90" s="7" t="s">
        <v>750</v>
      </c>
      <c r="I90" s="160">
        <v>439397.58</v>
      </c>
      <c r="J90" s="160"/>
      <c r="K90" s="160">
        <v>5696067.4199999999</v>
      </c>
      <c r="L90" s="160"/>
      <c r="M90" s="160">
        <v>0</v>
      </c>
      <c r="N90" s="160"/>
      <c r="O90" s="160">
        <v>158652.6</v>
      </c>
      <c r="P90" s="16"/>
    </row>
    <row r="91" spans="1:16" s="7" customFormat="1" ht="24.75" customHeight="1">
      <c r="D91" s="7" t="s">
        <v>751</v>
      </c>
      <c r="I91" s="522">
        <f>SUM(I88:I90)</f>
        <v>119901223.5</v>
      </c>
      <c r="J91" s="10"/>
      <c r="K91" s="522">
        <f>SUM(K88:K90)</f>
        <v>98687159.469999999</v>
      </c>
      <c r="L91" s="10"/>
      <c r="M91" s="522">
        <f>SUM(M88:M90)</f>
        <v>57829726.869999997</v>
      </c>
      <c r="N91" s="10"/>
      <c r="O91" s="522">
        <f>SUM(O88:O90)</f>
        <v>52218871.530000001</v>
      </c>
      <c r="P91" s="16"/>
    </row>
    <row r="92" spans="1:16" s="7" customFormat="1" ht="24.75" customHeight="1">
      <c r="B92" s="7" t="s">
        <v>752</v>
      </c>
      <c r="I92" s="10"/>
      <c r="J92" s="10"/>
      <c r="K92" s="10"/>
      <c r="L92" s="10"/>
      <c r="M92" s="10"/>
      <c r="N92" s="10"/>
      <c r="O92" s="10"/>
      <c r="P92" s="16"/>
    </row>
    <row r="93" spans="1:16" s="7" customFormat="1" ht="24.75" customHeight="1">
      <c r="C93" s="7" t="s">
        <v>753</v>
      </c>
      <c r="I93" s="160">
        <v>38537180.25</v>
      </c>
      <c r="J93" s="160"/>
      <c r="K93" s="160">
        <v>22473882.850000001</v>
      </c>
      <c r="L93" s="160"/>
      <c r="M93" s="160">
        <v>21668890.140000001</v>
      </c>
      <c r="N93" s="160"/>
      <c r="O93" s="160">
        <v>12739868.91</v>
      </c>
      <c r="P93" s="16"/>
    </row>
    <row r="94" spans="1:16" s="7" customFormat="1" ht="24.75" customHeight="1">
      <c r="C94" s="7" t="s">
        <v>582</v>
      </c>
      <c r="I94" s="160">
        <v>33799788.329999998</v>
      </c>
      <c r="J94" s="160"/>
      <c r="K94" s="160">
        <v>11284570.09</v>
      </c>
      <c r="L94" s="160"/>
      <c r="M94" s="160">
        <v>23507977.629999999</v>
      </c>
      <c r="N94" s="160"/>
      <c r="O94" s="160">
        <v>2515490.34</v>
      </c>
      <c r="P94" s="16"/>
    </row>
    <row r="95" spans="1:16" s="7" customFormat="1" ht="24.75" customHeight="1">
      <c r="D95" s="7" t="s">
        <v>754</v>
      </c>
      <c r="I95" s="522">
        <f>SUM(I93:I94)</f>
        <v>72336968.579999998</v>
      </c>
      <c r="J95" s="10"/>
      <c r="K95" s="522">
        <f>SUM(K93:K94)</f>
        <v>33758452.939999998</v>
      </c>
      <c r="L95" s="10"/>
      <c r="M95" s="522">
        <f>SUM(M93:M94)</f>
        <v>45176867.769999996</v>
      </c>
      <c r="N95" s="10"/>
      <c r="O95" s="522">
        <f>SUM(O93:O94)</f>
        <v>15255359.25</v>
      </c>
      <c r="P95" s="16"/>
    </row>
    <row r="96" spans="1:16" s="7" customFormat="1" ht="24.75" customHeight="1" thickBot="1">
      <c r="D96" s="7" t="s">
        <v>755</v>
      </c>
      <c r="I96" s="523">
        <f>+I91+I95</f>
        <v>192238192.07999998</v>
      </c>
      <c r="J96" s="10"/>
      <c r="K96" s="523">
        <f>+K91+K95</f>
        <v>132445612.41</v>
      </c>
      <c r="L96" s="10"/>
      <c r="M96" s="523">
        <f>+M91+M95</f>
        <v>103006594.63999999</v>
      </c>
      <c r="N96" s="10"/>
      <c r="O96" s="523">
        <f>+O91+O95</f>
        <v>67474230.780000001</v>
      </c>
      <c r="P96" s="16"/>
    </row>
    <row r="97" spans="1:15" ht="24.75" customHeight="1" thickTop="1">
      <c r="I97" s="118"/>
      <c r="J97" s="119"/>
      <c r="K97" s="118"/>
      <c r="L97" s="119"/>
      <c r="M97" s="118"/>
      <c r="N97" s="119"/>
      <c r="O97" s="118"/>
    </row>
    <row r="98" spans="1:15" s="108" customFormat="1" ht="24.75" customHeight="1">
      <c r="A98" s="106" t="s">
        <v>756</v>
      </c>
      <c r="B98" s="107" t="s">
        <v>757</v>
      </c>
    </row>
    <row r="99" spans="1:15" s="109" customFormat="1" ht="24.75" customHeight="1">
      <c r="B99" s="109" t="s">
        <v>758</v>
      </c>
    </row>
    <row r="100" spans="1:15" s="114" customFormat="1" ht="24.75" customHeight="1">
      <c r="I100" s="526" t="s">
        <v>513</v>
      </c>
      <c r="J100" s="526"/>
      <c r="K100" s="526"/>
      <c r="M100" s="574" t="s">
        <v>514</v>
      </c>
      <c r="N100" s="574"/>
      <c r="O100" s="574"/>
    </row>
    <row r="101" spans="1:15" s="114" customFormat="1" ht="24.75" customHeight="1">
      <c r="I101" s="242" t="s">
        <v>515</v>
      </c>
      <c r="J101" s="32"/>
      <c r="K101" s="242" t="s">
        <v>516</v>
      </c>
      <c r="L101" s="32"/>
      <c r="M101" s="242" t="s">
        <v>515</v>
      </c>
      <c r="N101" s="32"/>
      <c r="O101" s="242" t="s">
        <v>516</v>
      </c>
    </row>
    <row r="102" spans="1:15" s="114" customFormat="1" ht="24.75" customHeight="1">
      <c r="C102" s="62" t="s">
        <v>759</v>
      </c>
      <c r="I102" s="72"/>
      <c r="J102" s="32"/>
      <c r="K102" s="72"/>
      <c r="M102" s="72"/>
      <c r="N102" s="32"/>
      <c r="O102" s="72"/>
    </row>
    <row r="103" spans="1:15" s="109" customFormat="1" ht="24.75" customHeight="1">
      <c r="C103" s="62" t="s">
        <v>760</v>
      </c>
      <c r="I103" s="160">
        <v>1076358583.3099999</v>
      </c>
      <c r="J103" s="160"/>
      <c r="K103" s="160">
        <v>1405010024.47</v>
      </c>
      <c r="L103" s="161"/>
      <c r="M103" s="160">
        <v>0</v>
      </c>
      <c r="N103" s="160"/>
      <c r="O103" s="159">
        <v>0</v>
      </c>
    </row>
    <row r="104" spans="1:15" s="109" customFormat="1" ht="24.75" customHeight="1">
      <c r="C104" s="62" t="s">
        <v>138</v>
      </c>
      <c r="I104" s="160">
        <v>12465500</v>
      </c>
      <c r="J104" s="160"/>
      <c r="K104" s="160">
        <v>12465500</v>
      </c>
      <c r="L104" s="161"/>
      <c r="M104" s="160">
        <v>0</v>
      </c>
      <c r="N104" s="160"/>
      <c r="O104" s="159">
        <v>0</v>
      </c>
    </row>
    <row r="105" spans="1:15" s="109" customFormat="1" ht="24.75" customHeight="1">
      <c r="C105" s="62" t="s">
        <v>146</v>
      </c>
      <c r="I105" s="159">
        <v>9083805</v>
      </c>
      <c r="J105" s="160"/>
      <c r="K105" s="159">
        <v>7383805.0099999998</v>
      </c>
      <c r="L105" s="161"/>
      <c r="M105" s="159">
        <v>0</v>
      </c>
      <c r="N105" s="160"/>
      <c r="O105" s="159">
        <v>0</v>
      </c>
    </row>
    <row r="106" spans="1:15" s="109" customFormat="1" ht="24.75" customHeight="1">
      <c r="C106" s="62" t="s">
        <v>761</v>
      </c>
      <c r="I106" s="159"/>
      <c r="J106" s="160"/>
      <c r="K106" s="159"/>
      <c r="L106" s="161"/>
      <c r="M106" s="159"/>
      <c r="N106" s="160"/>
      <c r="O106" s="159"/>
    </row>
    <row r="107" spans="1:15" s="109" customFormat="1" ht="24.75" customHeight="1">
      <c r="C107" s="62" t="s">
        <v>231</v>
      </c>
      <c r="I107" s="159">
        <v>17645171.370000001</v>
      </c>
      <c r="K107" s="159">
        <v>17645171.370000001</v>
      </c>
      <c r="M107" s="159">
        <v>0</v>
      </c>
      <c r="O107" s="159">
        <v>0</v>
      </c>
    </row>
    <row r="108" spans="1:15" s="109" customFormat="1" ht="24.75" customHeight="1">
      <c r="C108" s="62" t="s">
        <v>667</v>
      </c>
      <c r="I108" s="159">
        <v>52976308.039999999</v>
      </c>
      <c r="J108" s="159"/>
      <c r="K108" s="159">
        <v>28290954.979999997</v>
      </c>
      <c r="L108" s="158"/>
      <c r="M108" s="159">
        <v>24691079.890000001</v>
      </c>
      <c r="N108" s="159"/>
      <c r="O108" s="159">
        <v>11068816.35</v>
      </c>
    </row>
    <row r="109" spans="1:15" s="109" customFormat="1" ht="24.75" customHeight="1">
      <c r="C109" s="62" t="s">
        <v>146</v>
      </c>
      <c r="I109" s="159">
        <v>7273961</v>
      </c>
      <c r="J109" s="159"/>
      <c r="K109" s="159">
        <v>0</v>
      </c>
      <c r="L109" s="158"/>
      <c r="M109" s="159">
        <v>0</v>
      </c>
      <c r="N109" s="159"/>
      <c r="O109" s="159">
        <v>0</v>
      </c>
    </row>
    <row r="110" spans="1:15" s="109" customFormat="1" ht="24.75" customHeight="1">
      <c r="C110" s="62" t="s">
        <v>711</v>
      </c>
      <c r="D110" s="62"/>
    </row>
    <row r="111" spans="1:15" s="109" customFormat="1" ht="24.75" customHeight="1">
      <c r="C111" s="62"/>
      <c r="D111" s="62" t="s">
        <v>712</v>
      </c>
      <c r="I111" s="200">
        <v>1507339.32</v>
      </c>
      <c r="J111" s="160"/>
      <c r="K111" s="200">
        <v>1179870.46</v>
      </c>
      <c r="L111" s="161"/>
      <c r="M111" s="200">
        <v>1507339.32</v>
      </c>
      <c r="N111" s="160"/>
      <c r="O111" s="200">
        <v>1179870.46</v>
      </c>
    </row>
    <row r="112" spans="1:15" s="109" customFormat="1" ht="24.75" customHeight="1">
      <c r="D112" s="109" t="s">
        <v>762</v>
      </c>
      <c r="I112" s="111">
        <f>SUM(I103:I111)</f>
        <v>1177310668.0399997</v>
      </c>
      <c r="J112" s="111"/>
      <c r="K112" s="111">
        <f>SUM(K103:K111)</f>
        <v>1471975326.29</v>
      </c>
      <c r="M112" s="111">
        <f>SUM(M103:M111)</f>
        <v>26198419.210000001</v>
      </c>
      <c r="O112" s="111">
        <f>SUM(O103:O111)</f>
        <v>12248686.809999999</v>
      </c>
    </row>
    <row r="113" spans="1:15" s="109" customFormat="1" ht="24.75" customHeight="1">
      <c r="C113" s="62" t="s">
        <v>763</v>
      </c>
      <c r="I113" s="159">
        <v>-243655009.42999998</v>
      </c>
      <c r="J113" s="159"/>
      <c r="K113" s="159">
        <v>-341385894.29000002</v>
      </c>
      <c r="L113" s="161"/>
      <c r="M113" s="159">
        <v>-8996339.1899999995</v>
      </c>
      <c r="N113" s="159"/>
      <c r="O113" s="159">
        <v>-5818644.3300000001</v>
      </c>
    </row>
    <row r="114" spans="1:15" s="109" customFormat="1" ht="24.75" customHeight="1">
      <c r="C114" s="62" t="s">
        <v>711</v>
      </c>
      <c r="D114" s="62"/>
      <c r="I114" s="111"/>
      <c r="J114" s="111"/>
      <c r="K114" s="111"/>
      <c r="M114" s="111"/>
      <c r="O114" s="111"/>
    </row>
    <row r="115" spans="1:15" s="109" customFormat="1" ht="24.75" customHeight="1">
      <c r="C115" s="62"/>
      <c r="D115" s="62" t="s">
        <v>712</v>
      </c>
      <c r="I115" s="159">
        <v>-967274.79</v>
      </c>
      <c r="J115" s="159"/>
      <c r="K115" s="159">
        <v>-644560.21</v>
      </c>
      <c r="L115" s="161"/>
      <c r="M115" s="159">
        <v>-967274.79</v>
      </c>
      <c r="N115" s="159"/>
      <c r="O115" s="159">
        <v>-644560.21</v>
      </c>
    </row>
    <row r="116" spans="1:15" s="109" customFormat="1" ht="24.75" customHeight="1" thickBot="1">
      <c r="C116" s="62" t="s">
        <v>651</v>
      </c>
      <c r="I116" s="527">
        <f>SUM(I112:I115)</f>
        <v>932688383.81999981</v>
      </c>
      <c r="J116" s="111"/>
      <c r="K116" s="527">
        <f>SUM(K112:K115)</f>
        <v>1129944871.79</v>
      </c>
      <c r="M116" s="527">
        <f>SUM(M112:M115)</f>
        <v>16234805.230000004</v>
      </c>
      <c r="O116" s="527">
        <f>SUM(O112:O115)</f>
        <v>5785482.2699999986</v>
      </c>
    </row>
    <row r="117" spans="1:15" s="109" customFormat="1" ht="24.75" customHeight="1" thickTop="1">
      <c r="C117" s="62"/>
      <c r="I117" s="116"/>
      <c r="J117" s="111"/>
      <c r="K117" s="116"/>
      <c r="M117" s="116"/>
      <c r="O117" s="116"/>
    </row>
    <row r="118" spans="1:15" ht="24" customHeight="1">
      <c r="A118" s="590" t="s">
        <v>764</v>
      </c>
      <c r="B118" s="591"/>
      <c r="C118" s="591"/>
      <c r="D118" s="591"/>
      <c r="E118" s="591"/>
      <c r="F118" s="591"/>
      <c r="G118" s="591"/>
      <c r="H118" s="591"/>
      <c r="I118" s="591"/>
      <c r="J118" s="591"/>
      <c r="K118" s="591"/>
      <c r="L118" s="591"/>
      <c r="M118" s="591"/>
      <c r="N118" s="591"/>
      <c r="O118" s="591"/>
    </row>
    <row r="119" spans="1:15" ht="24" customHeight="1">
      <c r="A119" s="471"/>
      <c r="B119" s="322"/>
      <c r="C119" s="322"/>
      <c r="D119" s="322"/>
      <c r="E119" s="322"/>
      <c r="F119" s="322"/>
      <c r="G119" s="322"/>
      <c r="H119" s="322"/>
      <c r="I119" s="322"/>
      <c r="J119" s="322"/>
      <c r="K119" s="322"/>
      <c r="L119" s="322"/>
      <c r="M119" s="322"/>
      <c r="N119" s="322"/>
      <c r="O119" s="322"/>
    </row>
    <row r="120" spans="1:15" s="109" customFormat="1" ht="24" customHeight="1">
      <c r="D120" s="62" t="s">
        <v>765</v>
      </c>
      <c r="I120" s="116"/>
      <c r="J120" s="111"/>
      <c r="K120" s="116"/>
      <c r="M120" s="116"/>
      <c r="O120" s="116"/>
    </row>
    <row r="121" spans="1:15" s="109" customFormat="1" ht="24" customHeight="1">
      <c r="I121" s="526" t="s">
        <v>513</v>
      </c>
      <c r="J121" s="526"/>
      <c r="K121" s="526"/>
      <c r="L121" s="114"/>
      <c r="M121" s="574" t="s">
        <v>514</v>
      </c>
      <c r="N121" s="574"/>
      <c r="O121" s="574"/>
    </row>
    <row r="122" spans="1:15" s="109" customFormat="1" ht="24" customHeight="1">
      <c r="I122" s="242" t="s">
        <v>515</v>
      </c>
      <c r="J122" s="32"/>
      <c r="K122" s="242" t="s">
        <v>516</v>
      </c>
      <c r="L122" s="32"/>
      <c r="M122" s="242" t="s">
        <v>515</v>
      </c>
      <c r="N122" s="32"/>
      <c r="O122" s="242" t="s">
        <v>516</v>
      </c>
    </row>
    <row r="123" spans="1:15" s="109" customFormat="1" ht="24" customHeight="1">
      <c r="D123" s="62" t="s">
        <v>757</v>
      </c>
      <c r="I123" s="159"/>
      <c r="J123" s="111"/>
      <c r="K123" s="116"/>
      <c r="M123" s="159"/>
      <c r="N123" s="160"/>
    </row>
    <row r="124" spans="1:15" s="109" customFormat="1" ht="24" customHeight="1">
      <c r="D124" s="62" t="s">
        <v>766</v>
      </c>
      <c r="I124" s="159">
        <v>691710457.38999987</v>
      </c>
      <c r="J124" s="111"/>
      <c r="K124" s="159">
        <v>653800120.65999997</v>
      </c>
      <c r="M124" s="159">
        <v>5522402.3499999996</v>
      </c>
      <c r="N124" s="159"/>
      <c r="O124" s="159">
        <v>7446009.3899999997</v>
      </c>
    </row>
    <row r="125" spans="1:15" s="109" customFormat="1" ht="24" customHeight="1">
      <c r="D125" s="62" t="s">
        <v>767</v>
      </c>
      <c r="I125" s="159">
        <v>0</v>
      </c>
      <c r="J125" s="111"/>
      <c r="K125" s="159">
        <v>171301219.90000001</v>
      </c>
      <c r="M125" s="159">
        <v>0</v>
      </c>
      <c r="N125" s="159"/>
      <c r="O125" s="159">
        <v>0</v>
      </c>
    </row>
    <row r="126" spans="1:15" s="109" customFormat="1" ht="24" customHeight="1">
      <c r="D126" s="62" t="s">
        <v>768</v>
      </c>
      <c r="I126" s="159">
        <v>183135522.49000001</v>
      </c>
      <c r="J126" s="111"/>
      <c r="K126" s="159">
        <v>91230909.88000001</v>
      </c>
      <c r="M126" s="159">
        <v>13359342.77</v>
      </c>
      <c r="N126" s="160"/>
      <c r="O126" s="159">
        <v>1109185.68</v>
      </c>
    </row>
    <row r="127" spans="1:15" s="109" customFormat="1" ht="24" customHeight="1">
      <c r="D127" s="62" t="s">
        <v>769</v>
      </c>
      <c r="I127" s="159">
        <v>-263123111.53</v>
      </c>
      <c r="J127" s="111"/>
      <c r="K127" s="159">
        <v>-224634216.72999999</v>
      </c>
      <c r="M127" s="159">
        <v>-2822465.96</v>
      </c>
      <c r="N127" s="160"/>
      <c r="O127" s="159">
        <v>-3045216.4</v>
      </c>
    </row>
    <row r="128" spans="1:15" s="109" customFormat="1" ht="24" customHeight="1">
      <c r="D128" s="62" t="s">
        <v>770</v>
      </c>
      <c r="I128" s="159"/>
      <c r="J128" s="111"/>
      <c r="M128" s="159"/>
      <c r="N128" s="160"/>
    </row>
    <row r="129" spans="4:16" s="109" customFormat="1" ht="24" customHeight="1">
      <c r="D129" s="62" t="s">
        <v>771</v>
      </c>
      <c r="I129" s="200">
        <v>-44730.46</v>
      </c>
      <c r="J129" s="111"/>
      <c r="K129" s="200">
        <v>12423.68</v>
      </c>
      <c r="M129" s="200">
        <v>-44730.46</v>
      </c>
      <c r="N129" s="160"/>
      <c r="O129" s="200">
        <v>12423.68</v>
      </c>
    </row>
    <row r="130" spans="4:16" s="109" customFormat="1" ht="24" customHeight="1">
      <c r="D130" s="62" t="s">
        <v>772</v>
      </c>
      <c r="I130" s="159">
        <f>SUM(I124:I129)</f>
        <v>611678137.88999987</v>
      </c>
      <c r="J130" s="111"/>
      <c r="K130" s="159">
        <f>SUM(K124:K129)</f>
        <v>691710457.38999987</v>
      </c>
      <c r="M130" s="159">
        <f>SUM(M124:M129)</f>
        <v>16014548.699999996</v>
      </c>
      <c r="N130" s="160"/>
      <c r="O130" s="159">
        <f>SUM(O124:O129)</f>
        <v>5522402.3499999996</v>
      </c>
    </row>
    <row r="131" spans="4:16" s="109" customFormat="1" ht="24" customHeight="1">
      <c r="D131" s="62" t="s">
        <v>773</v>
      </c>
      <c r="I131" s="159">
        <v>-206781359.81999999</v>
      </c>
      <c r="J131" s="111"/>
      <c r="K131" s="159">
        <v>-250587704.06</v>
      </c>
      <c r="M131" s="159">
        <v>-2891510.85</v>
      </c>
      <c r="N131" s="159"/>
      <c r="O131" s="159">
        <v>-3096499.29</v>
      </c>
    </row>
    <row r="132" spans="4:16" s="109" customFormat="1" ht="24" customHeight="1" thickBot="1">
      <c r="D132" s="491" t="s">
        <v>774</v>
      </c>
      <c r="I132" s="495">
        <f>SUM(I130:I131)</f>
        <v>404896778.06999987</v>
      </c>
      <c r="J132" s="111"/>
      <c r="K132" s="495">
        <f>SUM(K130:K131)</f>
        <v>441122753.32999986</v>
      </c>
      <c r="M132" s="495">
        <f>SUM(M130:M131)</f>
        <v>13123037.849999996</v>
      </c>
      <c r="N132" s="160"/>
      <c r="O132" s="495">
        <f>SUM(O130:O131)</f>
        <v>2425903.0599999996</v>
      </c>
    </row>
    <row r="133" spans="4:16" ht="24" customHeight="1" thickTop="1">
      <c r="I133" s="159"/>
      <c r="J133" s="159"/>
      <c r="K133" s="159"/>
      <c r="L133" s="159"/>
      <c r="M133" s="159"/>
      <c r="N133" s="159"/>
      <c r="O133" s="159"/>
    </row>
    <row r="134" spans="4:16" s="109" customFormat="1" ht="24" customHeight="1">
      <c r="D134" s="109" t="s">
        <v>775</v>
      </c>
    </row>
    <row r="135" spans="4:16" s="109" customFormat="1" ht="24" customHeight="1">
      <c r="I135" s="526" t="s">
        <v>513</v>
      </c>
      <c r="J135" s="526"/>
      <c r="K135" s="526"/>
      <c r="L135" s="114"/>
      <c r="M135" s="574" t="s">
        <v>514</v>
      </c>
      <c r="N135" s="574"/>
      <c r="O135" s="574"/>
    </row>
    <row r="136" spans="4:16" s="109" customFormat="1" ht="24" customHeight="1">
      <c r="I136" s="242" t="s">
        <v>515</v>
      </c>
      <c r="J136" s="32"/>
      <c r="K136" s="242" t="s">
        <v>516</v>
      </c>
      <c r="L136" s="32"/>
      <c r="M136" s="242" t="s">
        <v>515</v>
      </c>
      <c r="N136" s="32"/>
      <c r="O136" s="242" t="s">
        <v>516</v>
      </c>
    </row>
    <row r="137" spans="4:16" s="109" customFormat="1" ht="24" customHeight="1">
      <c r="D137" s="62" t="s">
        <v>776</v>
      </c>
      <c r="I137" s="160">
        <v>224171645.53</v>
      </c>
      <c r="J137" s="160"/>
      <c r="K137" s="160">
        <v>268600584.25999999</v>
      </c>
      <c r="L137" s="161"/>
      <c r="M137" s="161">
        <v>3642307.2</v>
      </c>
      <c r="N137" s="161"/>
      <c r="O137" s="160">
        <v>3317101.32</v>
      </c>
    </row>
    <row r="138" spans="4:16" s="109" customFormat="1" ht="24" customHeight="1">
      <c r="D138" s="62" t="s">
        <v>777</v>
      </c>
      <c r="I138" s="160">
        <v>421078962.44</v>
      </c>
      <c r="J138" s="160"/>
      <c r="K138" s="160">
        <v>454817141.45000005</v>
      </c>
      <c r="L138" s="161"/>
      <c r="M138" s="161">
        <v>14569228.800000001</v>
      </c>
      <c r="N138" s="161"/>
      <c r="O138" s="160">
        <v>2487825.9900000002</v>
      </c>
    </row>
    <row r="139" spans="4:16" s="109" customFormat="1" ht="24" customHeight="1">
      <c r="D139" s="62" t="s">
        <v>778</v>
      </c>
      <c r="I139" s="200">
        <v>3811500</v>
      </c>
      <c r="J139" s="160"/>
      <c r="K139" s="200">
        <v>6439500</v>
      </c>
      <c r="L139" s="161"/>
      <c r="M139" s="200">
        <v>0</v>
      </c>
      <c r="N139" s="161"/>
      <c r="O139" s="200">
        <v>0</v>
      </c>
    </row>
    <row r="140" spans="4:16" s="109" customFormat="1" ht="24" customHeight="1">
      <c r="E140" s="109" t="s">
        <v>556</v>
      </c>
      <c r="I140" s="111">
        <f>SUM(I137:I139)</f>
        <v>649062107.97000003</v>
      </c>
      <c r="J140" s="111"/>
      <c r="K140" s="111">
        <f>SUM(K137:K139)</f>
        <v>729857225.71000004</v>
      </c>
      <c r="M140" s="111">
        <f>SUM(M137:M139)</f>
        <v>18211536</v>
      </c>
      <c r="O140" s="109">
        <f>SUM(O137:O139)</f>
        <v>5804927.3100000005</v>
      </c>
    </row>
    <row r="141" spans="4:16" s="109" customFormat="1" ht="24" customHeight="1">
      <c r="D141" s="62" t="s">
        <v>779</v>
      </c>
      <c r="I141" s="159">
        <v>-37314482.850000001</v>
      </c>
      <c r="J141" s="160"/>
      <c r="K141" s="159">
        <v>-38122011.549999997</v>
      </c>
      <c r="L141" s="161"/>
      <c r="M141" s="159">
        <v>-2127500.0699999998</v>
      </c>
      <c r="N141" s="161"/>
      <c r="O141" s="159">
        <v>-257768.19</v>
      </c>
      <c r="P141" s="113"/>
    </row>
    <row r="142" spans="4:16" s="109" customFormat="1" ht="24" customHeight="1">
      <c r="D142" s="62" t="s">
        <v>770</v>
      </c>
      <c r="P142" s="113"/>
    </row>
    <row r="143" spans="4:16" s="109" customFormat="1" ht="24" customHeight="1">
      <c r="D143" s="62" t="s">
        <v>771</v>
      </c>
      <c r="I143" s="159">
        <v>-69487.23</v>
      </c>
      <c r="J143" s="160"/>
      <c r="K143" s="159">
        <v>-24756.77</v>
      </c>
      <c r="L143" s="161"/>
      <c r="M143" s="159">
        <v>-69487.23</v>
      </c>
      <c r="N143" s="161"/>
      <c r="O143" s="159">
        <v>-24756.77</v>
      </c>
      <c r="P143" s="113"/>
    </row>
    <row r="144" spans="4:16" s="109" customFormat="1" ht="24" customHeight="1" thickBot="1">
      <c r="D144" s="62" t="s">
        <v>780</v>
      </c>
      <c r="I144" s="527">
        <f>SUM(I140:I143)</f>
        <v>611678137.88999999</v>
      </c>
      <c r="J144" s="111"/>
      <c r="K144" s="527">
        <f>SUM(K140:K143)</f>
        <v>691710457.3900001</v>
      </c>
      <c r="M144" s="527">
        <f>SUM(M140:M143)</f>
        <v>16014548.699999999</v>
      </c>
      <c r="O144" s="527">
        <f>SUM(O140:O143)</f>
        <v>5522402.3500000006</v>
      </c>
      <c r="P144" s="113"/>
    </row>
    <row r="145" spans="2:16" s="109" customFormat="1" ht="24" customHeight="1" thickTop="1">
      <c r="I145" s="116"/>
      <c r="J145" s="111"/>
      <c r="K145" s="116"/>
      <c r="M145" s="116"/>
      <c r="O145" s="116"/>
      <c r="P145" s="113"/>
    </row>
    <row r="146" spans="2:16" s="109" customFormat="1" ht="24" customHeight="1">
      <c r="C146" s="5"/>
      <c r="D146" s="62" t="s">
        <v>781</v>
      </c>
      <c r="E146" s="62"/>
      <c r="F146" s="62"/>
      <c r="G146" s="62"/>
      <c r="H146" s="62"/>
      <c r="I146" s="62"/>
      <c r="J146" s="62"/>
      <c r="K146" s="62"/>
      <c r="L146" s="62"/>
      <c r="M146" s="492"/>
      <c r="N146" s="5"/>
      <c r="O146" s="5"/>
      <c r="P146" s="113"/>
    </row>
    <row r="147" spans="2:16" s="109" customFormat="1" ht="24" customHeight="1">
      <c r="B147" s="109" t="s">
        <v>782</v>
      </c>
      <c r="C147" s="5"/>
      <c r="D147" s="62"/>
      <c r="E147" s="62"/>
      <c r="F147" s="62"/>
      <c r="G147" s="62"/>
      <c r="H147" s="62"/>
      <c r="I147" s="62"/>
      <c r="J147" s="62"/>
      <c r="K147" s="62"/>
      <c r="L147" s="62"/>
      <c r="M147" s="492"/>
      <c r="N147" s="5"/>
      <c r="O147" s="5"/>
      <c r="P147" s="113"/>
    </row>
    <row r="148" spans="2:16" s="109" customFormat="1" ht="24" customHeight="1">
      <c r="C148" s="5"/>
      <c r="D148" s="62"/>
      <c r="E148" s="62"/>
      <c r="F148" s="62"/>
      <c r="G148" s="62"/>
      <c r="H148" s="62"/>
      <c r="I148" s="526" t="s">
        <v>513</v>
      </c>
      <c r="J148" s="526"/>
      <c r="K148" s="526"/>
      <c r="L148" s="114"/>
      <c r="M148" s="574" t="s">
        <v>514</v>
      </c>
      <c r="N148" s="574"/>
      <c r="O148" s="574"/>
      <c r="P148" s="113"/>
    </row>
    <row r="149" spans="2:16" s="109" customFormat="1" ht="24" customHeight="1">
      <c r="C149" s="5"/>
      <c r="D149" s="62"/>
      <c r="E149" s="62"/>
      <c r="F149" s="62"/>
      <c r="G149" s="62"/>
      <c r="H149" s="62"/>
      <c r="I149" s="242" t="s">
        <v>515</v>
      </c>
      <c r="J149" s="32"/>
      <c r="K149" s="242" t="s">
        <v>516</v>
      </c>
      <c r="L149" s="32"/>
      <c r="M149" s="242" t="s">
        <v>515</v>
      </c>
      <c r="N149" s="32"/>
      <c r="O149" s="242" t="s">
        <v>516</v>
      </c>
      <c r="P149" s="113"/>
    </row>
    <row r="150" spans="2:16" s="109" customFormat="1" ht="24" customHeight="1">
      <c r="C150" s="5"/>
      <c r="D150" s="62" t="s">
        <v>783</v>
      </c>
      <c r="E150" s="62"/>
      <c r="F150" s="62"/>
      <c r="G150" s="62"/>
      <c r="H150" s="62"/>
      <c r="I150" s="159">
        <v>9894713.1999999993</v>
      </c>
      <c r="J150" s="62"/>
      <c r="K150" s="492">
        <v>7320744.79</v>
      </c>
      <c r="L150" s="170"/>
      <c r="M150" s="159">
        <v>3346358.47</v>
      </c>
      <c r="N150" s="159"/>
      <c r="O150" s="159">
        <v>3383054.09</v>
      </c>
    </row>
    <row r="151" spans="2:16" s="109" customFormat="1" ht="24" customHeight="1">
      <c r="C151" s="5"/>
      <c r="D151" s="62" t="s">
        <v>784</v>
      </c>
      <c r="E151" s="62"/>
      <c r="F151" s="62"/>
      <c r="G151" s="62"/>
      <c r="H151" s="62"/>
      <c r="I151" s="5"/>
      <c r="J151" s="5"/>
      <c r="K151" s="5"/>
      <c r="L151" s="5"/>
      <c r="M151" s="5"/>
      <c r="N151" s="5"/>
      <c r="O151" s="5"/>
    </row>
    <row r="152" spans="2:16" s="109" customFormat="1" ht="24" customHeight="1">
      <c r="C152" s="5"/>
      <c r="D152" s="62" t="s">
        <v>785</v>
      </c>
      <c r="E152" s="62"/>
      <c r="F152" s="62"/>
      <c r="G152" s="62"/>
      <c r="H152" s="62"/>
      <c r="I152" s="159">
        <v>76736763.430000007</v>
      </c>
      <c r="J152" s="62"/>
      <c r="K152" s="492">
        <v>89119752.290000007</v>
      </c>
      <c r="L152" s="170"/>
      <c r="M152" s="159">
        <v>0</v>
      </c>
      <c r="N152" s="159"/>
      <c r="O152" s="159">
        <v>0</v>
      </c>
    </row>
    <row r="153" spans="2:16" s="109" customFormat="1" ht="24" customHeight="1">
      <c r="C153" s="5"/>
      <c r="D153" s="62" t="s">
        <v>786</v>
      </c>
      <c r="E153" s="62"/>
      <c r="F153" s="62"/>
      <c r="G153" s="62"/>
      <c r="H153" s="62"/>
      <c r="I153" s="159">
        <v>21012526.710000001</v>
      </c>
      <c r="J153" s="62"/>
      <c r="K153" s="161">
        <v>19994481.93</v>
      </c>
      <c r="L153" s="62"/>
      <c r="M153" s="159">
        <v>807147.5</v>
      </c>
      <c r="N153" s="159"/>
      <c r="O153" s="159">
        <v>395386.74</v>
      </c>
    </row>
    <row r="154" spans="2:16" ht="24" customHeight="1">
      <c r="D154" s="62" t="s">
        <v>787</v>
      </c>
      <c r="I154" s="159">
        <v>1245680.49</v>
      </c>
      <c r="K154" s="159">
        <v>495983.56</v>
      </c>
      <c r="M154" s="159">
        <v>0</v>
      </c>
      <c r="N154" s="159"/>
      <c r="O154" s="159">
        <v>0</v>
      </c>
    </row>
    <row r="155" spans="2:16" ht="24" customHeight="1">
      <c r="I155" s="7"/>
      <c r="J155" s="7"/>
      <c r="K155" s="7"/>
      <c r="L155" s="7"/>
      <c r="M155" s="7"/>
      <c r="N155" s="7"/>
      <c r="O155" s="7"/>
    </row>
    <row r="156" spans="2:16" ht="25.5" customHeight="1">
      <c r="I156" s="7"/>
      <c r="J156" s="7"/>
      <c r="K156" s="7"/>
      <c r="L156" s="7"/>
      <c r="M156" s="7"/>
      <c r="N156" s="7"/>
      <c r="O156" s="7"/>
    </row>
    <row r="157" spans="2:16" ht="25.5" customHeight="1"/>
    <row r="158" spans="2:16" ht="25.5" customHeight="1"/>
    <row r="159" spans="2:16" ht="25.5" customHeight="1"/>
  </sheetData>
  <mergeCells count="22">
    <mergeCell ref="M148:O148"/>
    <mergeCell ref="I85:K85"/>
    <mergeCell ref="M85:O85"/>
    <mergeCell ref="M100:O100"/>
    <mergeCell ref="A118:O118"/>
    <mergeCell ref="M135:O135"/>
    <mergeCell ref="I55:K55"/>
    <mergeCell ref="M55:O55"/>
    <mergeCell ref="M121:O121"/>
    <mergeCell ref="I73:K73"/>
    <mergeCell ref="M73:O73"/>
    <mergeCell ref="A82:O82"/>
    <mergeCell ref="I45:K45"/>
    <mergeCell ref="M45:O45"/>
    <mergeCell ref="A1:O1"/>
    <mergeCell ref="M5:O5"/>
    <mergeCell ref="I14:K14"/>
    <mergeCell ref="M14:O14"/>
    <mergeCell ref="A41:O41"/>
    <mergeCell ref="I28:K28"/>
    <mergeCell ref="M28:O28"/>
    <mergeCell ref="M29:O29"/>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3"/>
  <sheetViews>
    <sheetView topLeftCell="A19" zoomScale="90" zoomScaleNormal="90" workbookViewId="0">
      <selection activeCell="J10" sqref="J10"/>
    </sheetView>
  </sheetViews>
  <sheetFormatPr defaultColWidth="9.09765625" defaultRowHeight="21.5"/>
  <cols>
    <col min="1" max="1" width="2.69921875" style="5" customWidth="1"/>
    <col min="2" max="2" width="7.296875" style="5" customWidth="1"/>
    <col min="3" max="3" width="8.69921875" style="5" customWidth="1"/>
    <col min="4" max="4" width="20.59765625" style="5" customWidth="1"/>
    <col min="5" max="5" width="16.8984375" style="5" bestFit="1" customWidth="1"/>
    <col min="6" max="6" width="13" style="5" customWidth="1"/>
    <col min="7" max="7" width="25.69921875" style="5" customWidth="1"/>
    <col min="8" max="9" width="15.59765625" style="5" customWidth="1"/>
    <col min="10" max="10" width="12.69921875" style="5" bestFit="1" customWidth="1"/>
    <col min="11" max="11" width="17.69921875" style="5" customWidth="1"/>
    <col min="12" max="12" width="1.69921875" style="5" customWidth="1"/>
    <col min="13" max="13" width="17.69921875" style="5" customWidth="1"/>
    <col min="14" max="14" width="1.69921875" style="5" customWidth="1"/>
    <col min="15" max="15" width="17.69921875" style="5" customWidth="1"/>
    <col min="16" max="16" width="1.69921875" style="5" customWidth="1"/>
    <col min="17" max="17" width="17.69921875" style="5" customWidth="1"/>
    <col min="18" max="18" width="5.09765625" style="5" customWidth="1"/>
    <col min="19" max="16384" width="9.09765625" style="5"/>
  </cols>
  <sheetData>
    <row r="1" spans="1:17" ht="24.65" customHeight="1">
      <c r="A1" s="593" t="s">
        <v>788</v>
      </c>
      <c r="B1" s="593"/>
      <c r="C1" s="593"/>
      <c r="D1" s="593"/>
      <c r="E1" s="593"/>
      <c r="F1" s="593"/>
      <c r="G1" s="593"/>
      <c r="H1" s="593"/>
      <c r="I1" s="593"/>
      <c r="J1" s="593"/>
      <c r="K1" s="593"/>
      <c r="L1" s="593"/>
      <c r="M1" s="593"/>
      <c r="N1" s="593"/>
      <c r="O1" s="593"/>
      <c r="P1" s="593"/>
      <c r="Q1" s="593"/>
    </row>
    <row r="2" spans="1:17" ht="24.65" customHeight="1">
      <c r="A2" s="135"/>
      <c r="B2" s="269"/>
      <c r="C2" s="269"/>
      <c r="D2" s="269"/>
      <c r="E2" s="269"/>
      <c r="F2" s="269"/>
      <c r="G2" s="269"/>
      <c r="H2" s="269"/>
      <c r="I2" s="269"/>
      <c r="J2" s="269"/>
      <c r="K2" s="113"/>
      <c r="L2" s="110"/>
      <c r="M2" s="113"/>
      <c r="N2" s="120"/>
    </row>
    <row r="3" spans="1:17" ht="24.65" customHeight="1">
      <c r="A3" s="112" t="s">
        <v>789</v>
      </c>
      <c r="B3" s="108"/>
      <c r="C3" s="122"/>
      <c r="D3" s="122"/>
      <c r="E3" s="122"/>
      <c r="F3" s="123"/>
      <c r="G3" s="124"/>
      <c r="H3" s="124"/>
      <c r="I3" s="124"/>
      <c r="J3" s="124"/>
      <c r="K3" s="144"/>
      <c r="L3" s="144"/>
      <c r="M3" s="144"/>
      <c r="N3" s="125"/>
    </row>
    <row r="4" spans="1:17" s="121" customFormat="1" ht="24.65" customHeight="1">
      <c r="B4" s="136"/>
      <c r="C4" s="136"/>
      <c r="D4" s="136"/>
      <c r="E4" s="136"/>
      <c r="F4" s="137"/>
      <c r="G4" s="528"/>
      <c r="H4" s="528"/>
      <c r="I4" s="528"/>
      <c r="J4" s="528"/>
      <c r="K4" s="150"/>
      <c r="L4" s="529"/>
      <c r="M4" s="529" t="s">
        <v>513</v>
      </c>
      <c r="N4" s="125"/>
      <c r="O4" s="150"/>
      <c r="P4" s="529"/>
      <c r="Q4" s="529" t="s">
        <v>514</v>
      </c>
    </row>
    <row r="5" spans="1:17" s="121" customFormat="1" ht="24.65" customHeight="1">
      <c r="B5" s="138" t="s">
        <v>790</v>
      </c>
      <c r="C5" s="138" t="s">
        <v>791</v>
      </c>
      <c r="D5" s="138" t="s">
        <v>792</v>
      </c>
      <c r="E5" s="138" t="s">
        <v>793</v>
      </c>
      <c r="F5" s="139" t="s">
        <v>794</v>
      </c>
      <c r="G5" s="140" t="s">
        <v>795</v>
      </c>
      <c r="H5" s="596" t="s">
        <v>796</v>
      </c>
      <c r="I5" s="596"/>
      <c r="J5" s="140" t="s">
        <v>797</v>
      </c>
      <c r="K5" s="594" t="s">
        <v>515</v>
      </c>
      <c r="L5" s="271"/>
      <c r="M5" s="594" t="s">
        <v>516</v>
      </c>
      <c r="N5" s="125"/>
      <c r="O5" s="594" t="s">
        <v>515</v>
      </c>
      <c r="P5" s="271"/>
      <c r="Q5" s="594" t="s">
        <v>516</v>
      </c>
    </row>
    <row r="6" spans="1:17" s="121" customFormat="1" ht="24.65" customHeight="1">
      <c r="B6" s="141" t="s">
        <v>798</v>
      </c>
      <c r="C6" s="142"/>
      <c r="D6" s="141"/>
      <c r="E6" s="141"/>
      <c r="F6" s="143" t="s">
        <v>799</v>
      </c>
      <c r="G6" s="141" t="s">
        <v>800</v>
      </c>
      <c r="H6" s="141" t="s">
        <v>801</v>
      </c>
      <c r="I6" s="141" t="s">
        <v>802</v>
      </c>
      <c r="J6" s="141" t="s">
        <v>800</v>
      </c>
      <c r="K6" s="595"/>
      <c r="L6" s="271"/>
      <c r="M6" s="595"/>
      <c r="N6" s="125"/>
      <c r="O6" s="595"/>
      <c r="P6" s="271"/>
      <c r="Q6" s="595"/>
    </row>
    <row r="7" spans="1:17" ht="24.65" customHeight="1">
      <c r="A7" s="121"/>
      <c r="B7" s="126">
        <v>1</v>
      </c>
      <c r="C7" s="127" t="s">
        <v>803</v>
      </c>
      <c r="D7" s="146" t="s">
        <v>804</v>
      </c>
      <c r="E7" s="8" t="s">
        <v>805</v>
      </c>
      <c r="F7" s="128">
        <v>4600000</v>
      </c>
      <c r="G7" s="126" t="s">
        <v>806</v>
      </c>
      <c r="H7" s="148" t="s">
        <v>807</v>
      </c>
      <c r="I7" s="148" t="s">
        <v>808</v>
      </c>
      <c r="J7" s="268">
        <v>58980</v>
      </c>
      <c r="K7" s="272">
        <v>0</v>
      </c>
      <c r="L7" s="129"/>
      <c r="M7" s="129">
        <v>23170229.969999999</v>
      </c>
      <c r="N7" s="129"/>
      <c r="O7" s="272">
        <v>0</v>
      </c>
      <c r="Q7" s="1">
        <v>23170229.969999999</v>
      </c>
    </row>
    <row r="8" spans="1:17" ht="24.65" customHeight="1">
      <c r="A8" s="121"/>
      <c r="B8" s="126"/>
      <c r="C8" s="127" t="s">
        <v>809</v>
      </c>
      <c r="D8" s="146" t="s">
        <v>810</v>
      </c>
      <c r="E8" s="8" t="s">
        <v>811</v>
      </c>
      <c r="F8" s="128">
        <v>297920000</v>
      </c>
      <c r="G8" s="126" t="s">
        <v>812</v>
      </c>
      <c r="H8" s="148" t="s">
        <v>813</v>
      </c>
      <c r="I8" s="148" t="s">
        <v>814</v>
      </c>
      <c r="J8" s="268">
        <v>5517006.25</v>
      </c>
      <c r="K8" s="272">
        <v>0</v>
      </c>
      <c r="L8" s="129"/>
      <c r="M8" s="129">
        <v>38448343.609999999</v>
      </c>
      <c r="N8" s="129"/>
      <c r="O8" s="272">
        <v>0</v>
      </c>
      <c r="Q8" s="1">
        <v>38448343.609999999</v>
      </c>
    </row>
    <row r="9" spans="1:17" ht="24.65" customHeight="1">
      <c r="A9" s="121"/>
      <c r="B9" s="126"/>
      <c r="C9" s="127" t="s">
        <v>815</v>
      </c>
      <c r="D9" s="146" t="s">
        <v>816</v>
      </c>
      <c r="E9" s="8" t="s">
        <v>811</v>
      </c>
      <c r="F9" s="128">
        <v>264320000</v>
      </c>
      <c r="G9" s="126" t="s">
        <v>817</v>
      </c>
      <c r="H9" s="148" t="s">
        <v>818</v>
      </c>
      <c r="I9" s="148" t="s">
        <v>819</v>
      </c>
      <c r="J9" s="31">
        <v>3409728</v>
      </c>
      <c r="K9" s="201">
        <v>83243221.799999997</v>
      </c>
      <c r="L9" s="130"/>
      <c r="M9" s="130">
        <v>123965419.25</v>
      </c>
      <c r="N9" s="130"/>
      <c r="O9" s="1">
        <v>83243221.799999997</v>
      </c>
      <c r="Q9" s="1">
        <v>123965419.25</v>
      </c>
    </row>
    <row r="10" spans="1:17" ht="24.65" customHeight="1">
      <c r="A10" s="121"/>
      <c r="B10" s="126"/>
      <c r="C10" s="127" t="s">
        <v>820</v>
      </c>
      <c r="D10" s="146" t="s">
        <v>821</v>
      </c>
      <c r="E10" s="8" t="s">
        <v>805</v>
      </c>
      <c r="F10" s="258">
        <v>2950000</v>
      </c>
      <c r="G10" s="126" t="s">
        <v>822</v>
      </c>
      <c r="H10" s="148" t="s">
        <v>814</v>
      </c>
      <c r="I10" s="148" t="s">
        <v>823</v>
      </c>
      <c r="J10" s="31">
        <v>82010</v>
      </c>
      <c r="K10" s="201">
        <v>84970985.799999997</v>
      </c>
      <c r="L10" s="130"/>
      <c r="M10" s="272">
        <v>98707000</v>
      </c>
      <c r="N10" s="130"/>
      <c r="O10" s="1">
        <v>84970985.799999997</v>
      </c>
      <c r="Q10" s="272">
        <v>98707000</v>
      </c>
    </row>
    <row r="11" spans="1:17" ht="24.65" customHeight="1">
      <c r="A11" s="121"/>
      <c r="B11" s="126">
        <v>2</v>
      </c>
      <c r="C11" s="127" t="s">
        <v>803</v>
      </c>
      <c r="D11" s="147" t="s">
        <v>824</v>
      </c>
      <c r="E11" s="8" t="s">
        <v>805</v>
      </c>
      <c r="F11" s="128">
        <v>6375000</v>
      </c>
      <c r="G11" s="261" t="s">
        <v>825</v>
      </c>
      <c r="H11" s="148" t="s">
        <v>826</v>
      </c>
      <c r="I11" s="148" t="s">
        <v>827</v>
      </c>
      <c r="J11" s="31">
        <v>111900</v>
      </c>
      <c r="K11" s="272">
        <v>0</v>
      </c>
      <c r="L11" s="130"/>
      <c r="M11" s="130">
        <v>41075496</v>
      </c>
      <c r="N11" s="130"/>
      <c r="O11" s="272">
        <v>0</v>
      </c>
      <c r="Q11" s="1">
        <v>41075496</v>
      </c>
    </row>
    <row r="12" spans="1:17" ht="24.65" customHeight="1">
      <c r="A12" s="121"/>
      <c r="B12" s="135"/>
      <c r="C12" s="127" t="s">
        <v>809</v>
      </c>
      <c r="D12" s="147" t="s">
        <v>824</v>
      </c>
      <c r="E12" s="8" t="s">
        <v>805</v>
      </c>
      <c r="F12" s="128">
        <v>6375000</v>
      </c>
      <c r="G12" s="261" t="s">
        <v>825</v>
      </c>
      <c r="H12" s="148" t="s">
        <v>826</v>
      </c>
      <c r="I12" s="148" t="s">
        <v>827</v>
      </c>
      <c r="J12" s="31">
        <v>111900</v>
      </c>
      <c r="K12" s="272">
        <v>0</v>
      </c>
      <c r="L12" s="130"/>
      <c r="M12" s="130">
        <v>41075496</v>
      </c>
      <c r="N12" s="130"/>
      <c r="O12" s="272">
        <v>0</v>
      </c>
      <c r="Q12" s="1">
        <v>41075496</v>
      </c>
    </row>
    <row r="13" spans="1:17" ht="24.65" customHeight="1">
      <c r="A13" s="121"/>
      <c r="B13" s="135"/>
      <c r="C13" s="127" t="s">
        <v>815</v>
      </c>
      <c r="D13" s="148" t="s">
        <v>828</v>
      </c>
      <c r="E13" s="8" t="s">
        <v>805</v>
      </c>
      <c r="F13" s="128">
        <v>470000</v>
      </c>
      <c r="G13" s="261" t="s">
        <v>829</v>
      </c>
      <c r="H13" s="148" t="s">
        <v>830</v>
      </c>
      <c r="I13" s="148" t="s">
        <v>814</v>
      </c>
      <c r="J13" s="31">
        <v>10000</v>
      </c>
      <c r="K13" s="272">
        <v>0</v>
      </c>
      <c r="L13" s="130"/>
      <c r="M13" s="9">
        <v>4306904.28</v>
      </c>
      <c r="N13" s="130"/>
      <c r="O13" s="272">
        <v>0</v>
      </c>
      <c r="Q13" s="1">
        <v>4306904.28</v>
      </c>
    </row>
    <row r="14" spans="1:17" ht="24.65" customHeight="1">
      <c r="A14" s="121"/>
      <c r="B14" s="126"/>
      <c r="C14" s="127" t="s">
        <v>820</v>
      </c>
      <c r="D14" s="148" t="s">
        <v>828</v>
      </c>
      <c r="E14" s="8" t="s">
        <v>805</v>
      </c>
      <c r="F14" s="128">
        <v>470000</v>
      </c>
      <c r="G14" s="261" t="s">
        <v>829</v>
      </c>
      <c r="H14" s="148" t="s">
        <v>830</v>
      </c>
      <c r="I14" s="148" t="s">
        <v>814</v>
      </c>
      <c r="J14" s="31">
        <v>10900</v>
      </c>
      <c r="K14" s="272">
        <v>0</v>
      </c>
      <c r="L14" s="130"/>
      <c r="M14" s="9">
        <v>4730005.9800000004</v>
      </c>
      <c r="N14" s="130"/>
      <c r="O14" s="272">
        <v>0</v>
      </c>
      <c r="Q14" s="1">
        <v>4730005.9800000004</v>
      </c>
    </row>
    <row r="15" spans="1:17" ht="24.65" customHeight="1">
      <c r="A15" s="121"/>
      <c r="B15" s="126"/>
      <c r="C15" s="127" t="s">
        <v>831</v>
      </c>
      <c r="D15" s="148" t="s">
        <v>828</v>
      </c>
      <c r="E15" s="8" t="s">
        <v>805</v>
      </c>
      <c r="F15" s="128">
        <v>670000</v>
      </c>
      <c r="G15" s="261" t="s">
        <v>829</v>
      </c>
      <c r="H15" s="148" t="s">
        <v>830</v>
      </c>
      <c r="I15" s="148" t="s">
        <v>814</v>
      </c>
      <c r="J15" s="31">
        <v>13000</v>
      </c>
      <c r="K15" s="272">
        <v>0</v>
      </c>
      <c r="L15" s="130"/>
      <c r="M15" s="9">
        <v>5566071</v>
      </c>
      <c r="N15" s="130"/>
      <c r="O15" s="272">
        <v>0</v>
      </c>
      <c r="Q15" s="1">
        <v>5566071</v>
      </c>
    </row>
    <row r="16" spans="1:17" ht="24.65" customHeight="1">
      <c r="A16" s="121"/>
      <c r="B16" s="126"/>
      <c r="C16" s="127" t="s">
        <v>832</v>
      </c>
      <c r="D16" s="148" t="s">
        <v>828</v>
      </c>
      <c r="E16" s="8" t="s">
        <v>805</v>
      </c>
      <c r="F16" s="128">
        <v>730000</v>
      </c>
      <c r="G16" s="261" t="s">
        <v>829</v>
      </c>
      <c r="H16" s="148" t="s">
        <v>830</v>
      </c>
      <c r="I16" s="148" t="s">
        <v>814</v>
      </c>
      <c r="J16" s="31">
        <v>17900</v>
      </c>
      <c r="K16" s="272">
        <v>0</v>
      </c>
      <c r="L16" s="162"/>
      <c r="M16" s="9">
        <v>7715675.2400000002</v>
      </c>
      <c r="N16" s="130"/>
      <c r="O16" s="272">
        <v>0</v>
      </c>
      <c r="Q16" s="1">
        <v>7715675.2400000002</v>
      </c>
    </row>
    <row r="17" spans="1:17" ht="24.65" customHeight="1">
      <c r="A17" s="121"/>
      <c r="B17" s="126"/>
      <c r="C17" s="127" t="s">
        <v>833</v>
      </c>
      <c r="D17" s="148" t="s">
        <v>834</v>
      </c>
      <c r="E17" s="8" t="s">
        <v>805</v>
      </c>
      <c r="F17" s="128">
        <v>670000</v>
      </c>
      <c r="G17" s="261" t="s">
        <v>835</v>
      </c>
      <c r="H17" s="148" t="s">
        <v>836</v>
      </c>
      <c r="I17" s="148" t="s">
        <v>837</v>
      </c>
      <c r="J17" s="172">
        <v>20400</v>
      </c>
      <c r="K17" s="202">
        <v>4825972</v>
      </c>
      <c r="L17" s="162"/>
      <c r="M17" s="9">
        <v>12862024</v>
      </c>
      <c r="N17" s="130"/>
      <c r="O17" s="1">
        <v>4825972</v>
      </c>
      <c r="Q17" s="1">
        <v>12862024</v>
      </c>
    </row>
    <row r="18" spans="1:17" ht="24.65" customHeight="1">
      <c r="A18" s="121"/>
      <c r="B18" s="126"/>
      <c r="C18" s="127" t="s">
        <v>838</v>
      </c>
      <c r="D18" s="148" t="s">
        <v>839</v>
      </c>
      <c r="E18" s="8" t="s">
        <v>811</v>
      </c>
      <c r="F18" s="193">
        <v>5777600</v>
      </c>
      <c r="G18" s="126" t="s">
        <v>840</v>
      </c>
      <c r="H18" s="148" t="s">
        <v>841</v>
      </c>
      <c r="I18" s="148" t="s">
        <v>842</v>
      </c>
      <c r="J18" s="163">
        <v>176000</v>
      </c>
      <c r="K18" s="294">
        <v>1546887.89</v>
      </c>
      <c r="L18" s="162"/>
      <c r="M18" s="9">
        <v>3649240.62</v>
      </c>
      <c r="N18" s="130"/>
      <c r="O18" s="1">
        <v>1546887.89</v>
      </c>
      <c r="Q18" s="1">
        <v>3649240.62</v>
      </c>
    </row>
    <row r="19" spans="1:17" ht="24.65" customHeight="1">
      <c r="A19" s="121"/>
      <c r="B19" s="126"/>
      <c r="C19" s="127"/>
      <c r="D19" s="127"/>
      <c r="E19" s="126"/>
      <c r="F19" s="193"/>
      <c r="G19" s="147" t="s">
        <v>843</v>
      </c>
      <c r="H19" s="127"/>
      <c r="I19" s="127"/>
      <c r="J19" s="163"/>
      <c r="K19" s="294"/>
      <c r="L19" s="162"/>
      <c r="M19" s="9"/>
      <c r="N19" s="130"/>
      <c r="O19" s="1"/>
      <c r="Q19" s="1"/>
    </row>
    <row r="20" spans="1:17" ht="24.65" customHeight="1">
      <c r="A20" s="121"/>
      <c r="B20" s="126"/>
      <c r="C20" s="127" t="s">
        <v>844</v>
      </c>
      <c r="D20" s="148" t="s">
        <v>839</v>
      </c>
      <c r="E20" s="8" t="s">
        <v>811</v>
      </c>
      <c r="F20" s="193">
        <v>7918300</v>
      </c>
      <c r="G20" s="126" t="s">
        <v>840</v>
      </c>
      <c r="H20" s="148" t="s">
        <v>841</v>
      </c>
      <c r="I20" s="148" t="s">
        <v>842</v>
      </c>
      <c r="J20" s="163">
        <v>240000</v>
      </c>
      <c r="K20" s="294">
        <v>2148975.6</v>
      </c>
      <c r="L20" s="162"/>
      <c r="M20" s="9">
        <v>5015814.2699999996</v>
      </c>
      <c r="N20" s="130"/>
      <c r="O20" s="1">
        <v>2148975.6</v>
      </c>
      <c r="Q20" s="1">
        <v>5015814.2699999996</v>
      </c>
    </row>
    <row r="21" spans="1:17" ht="24.65" customHeight="1">
      <c r="A21" s="121"/>
      <c r="B21" s="126"/>
      <c r="C21" s="127"/>
      <c r="D21" s="127"/>
      <c r="E21" s="126"/>
      <c r="F21" s="193"/>
      <c r="G21" s="147" t="s">
        <v>843</v>
      </c>
      <c r="H21" s="127"/>
      <c r="I21" s="127"/>
      <c r="J21" s="163"/>
      <c r="K21" s="162"/>
      <c r="L21" s="162"/>
      <c r="M21" s="9"/>
      <c r="N21" s="130"/>
      <c r="O21" s="1"/>
      <c r="Q21" s="1"/>
    </row>
    <row r="22" spans="1:17" ht="24.65" customHeight="1">
      <c r="A22" s="121"/>
      <c r="B22" s="126"/>
      <c r="C22" s="127" t="s">
        <v>845</v>
      </c>
      <c r="D22" s="148" t="s">
        <v>846</v>
      </c>
      <c r="E22" s="8" t="s">
        <v>811</v>
      </c>
      <c r="F22" s="193">
        <v>260000000</v>
      </c>
      <c r="G22" s="261" t="s">
        <v>847</v>
      </c>
      <c r="H22" s="148" t="s">
        <v>848</v>
      </c>
      <c r="I22" s="148" t="s">
        <v>849</v>
      </c>
      <c r="J22" s="163">
        <v>2827000</v>
      </c>
      <c r="K22" s="162">
        <v>231730000</v>
      </c>
      <c r="L22" s="162"/>
      <c r="M22" s="9">
        <v>260000000</v>
      </c>
      <c r="N22" s="130"/>
      <c r="O22" s="272">
        <v>0</v>
      </c>
      <c r="Q22" s="272">
        <v>0</v>
      </c>
    </row>
    <row r="23" spans="1:17" ht="24.65" customHeight="1">
      <c r="A23" s="121"/>
      <c r="B23" s="126"/>
      <c r="C23" s="127" t="s">
        <v>850</v>
      </c>
      <c r="D23" s="148" t="s">
        <v>851</v>
      </c>
      <c r="E23" s="8" t="s">
        <v>811</v>
      </c>
      <c r="F23" s="193">
        <v>100000000</v>
      </c>
      <c r="G23" s="261" t="s">
        <v>852</v>
      </c>
      <c r="H23" s="148" t="s">
        <v>853</v>
      </c>
      <c r="I23" s="148" t="s">
        <v>854</v>
      </c>
      <c r="J23" s="414">
        <v>2084000</v>
      </c>
      <c r="K23" s="162">
        <v>99567972.290000007</v>
      </c>
      <c r="L23" s="162"/>
      <c r="M23" s="9">
        <v>0</v>
      </c>
      <c r="N23" s="130"/>
      <c r="O23" s="272">
        <v>99567972.290000007</v>
      </c>
      <c r="Q23" s="272">
        <v>0</v>
      </c>
    </row>
    <row r="24" spans="1:17" ht="24.65" customHeight="1">
      <c r="A24" s="121"/>
      <c r="B24" s="126"/>
      <c r="C24" s="127" t="s">
        <v>855</v>
      </c>
      <c r="D24" s="146" t="s">
        <v>856</v>
      </c>
      <c r="E24" s="8" t="s">
        <v>805</v>
      </c>
      <c r="F24" s="128">
        <v>850000</v>
      </c>
      <c r="G24" s="261" t="s">
        <v>857</v>
      </c>
      <c r="H24" s="148" t="s">
        <v>858</v>
      </c>
      <c r="I24" s="148" t="s">
        <v>819</v>
      </c>
      <c r="J24" s="414">
        <v>25800</v>
      </c>
      <c r="K24" s="162">
        <v>27600688</v>
      </c>
      <c r="L24" s="162"/>
      <c r="M24" s="9">
        <v>0</v>
      </c>
      <c r="N24" s="130"/>
      <c r="O24" s="272">
        <v>27600688</v>
      </c>
      <c r="Q24" s="272">
        <v>0</v>
      </c>
    </row>
    <row r="25" spans="1:17" ht="24.65" customHeight="1">
      <c r="A25" s="121"/>
      <c r="B25" s="126"/>
      <c r="C25" s="127" t="s">
        <v>859</v>
      </c>
      <c r="D25" s="146" t="s">
        <v>856</v>
      </c>
      <c r="E25" s="8" t="s">
        <v>805</v>
      </c>
      <c r="F25" s="128">
        <v>850000</v>
      </c>
      <c r="G25" s="261" t="s">
        <v>857</v>
      </c>
      <c r="H25" s="148" t="s">
        <v>860</v>
      </c>
      <c r="I25" s="148" t="s">
        <v>861</v>
      </c>
      <c r="J25" s="263">
        <v>25800</v>
      </c>
      <c r="K25" s="162">
        <v>29384500</v>
      </c>
      <c r="L25" s="162"/>
      <c r="M25" s="9">
        <v>0</v>
      </c>
      <c r="N25" s="130"/>
      <c r="O25" s="272">
        <v>29384500</v>
      </c>
      <c r="Q25" s="272">
        <v>0</v>
      </c>
    </row>
    <row r="26" spans="1:17" ht="24.65" customHeight="1">
      <c r="A26" s="121"/>
      <c r="B26" s="126">
        <v>3</v>
      </c>
      <c r="C26" s="127" t="s">
        <v>803</v>
      </c>
      <c r="D26" s="148" t="s">
        <v>862</v>
      </c>
      <c r="E26" s="8" t="s">
        <v>811</v>
      </c>
      <c r="F26" s="193">
        <v>8000000</v>
      </c>
      <c r="G26" s="261" t="s">
        <v>863</v>
      </c>
      <c r="H26" s="148" t="s">
        <v>864</v>
      </c>
      <c r="I26" s="148" t="s">
        <v>865</v>
      </c>
      <c r="J26" s="163">
        <v>110000</v>
      </c>
      <c r="K26" s="9">
        <v>1225505.53</v>
      </c>
      <c r="L26" s="162"/>
      <c r="M26" s="9">
        <v>2527604.44</v>
      </c>
      <c r="N26" s="130"/>
      <c r="O26" s="272">
        <v>0</v>
      </c>
      <c r="Q26" s="272">
        <v>0</v>
      </c>
    </row>
    <row r="27" spans="1:17" ht="24.65" customHeight="1">
      <c r="A27" s="121"/>
      <c r="B27" s="126"/>
      <c r="C27" s="127" t="s">
        <v>809</v>
      </c>
      <c r="D27" s="148" t="s">
        <v>866</v>
      </c>
      <c r="E27" s="8" t="s">
        <v>811</v>
      </c>
      <c r="F27" s="193">
        <v>3000000</v>
      </c>
      <c r="G27" s="261" t="s">
        <v>867</v>
      </c>
      <c r="H27" s="148" t="s">
        <v>813</v>
      </c>
      <c r="I27" s="148" t="s">
        <v>868</v>
      </c>
      <c r="J27" s="163">
        <v>37000</v>
      </c>
      <c r="K27" s="530">
        <v>905401.2300000001</v>
      </c>
      <c r="L27" s="162"/>
      <c r="M27" s="69">
        <v>1347162.83</v>
      </c>
      <c r="N27" s="130"/>
      <c r="O27" s="531">
        <v>0</v>
      </c>
      <c r="Q27" s="531">
        <v>0</v>
      </c>
    </row>
    <row r="28" spans="1:17" ht="24.65" customHeight="1">
      <c r="A28" s="121"/>
      <c r="B28" s="127"/>
      <c r="C28" s="135"/>
      <c r="D28" s="145" t="s">
        <v>556</v>
      </c>
      <c r="E28" s="131"/>
      <c r="F28" s="131"/>
      <c r="G28" s="131"/>
      <c r="H28" s="131"/>
      <c r="I28" s="131"/>
      <c r="J28" s="131"/>
      <c r="K28" s="129">
        <f>SUM(K7:K27)</f>
        <v>567150110.13999999</v>
      </c>
      <c r="L28" s="132"/>
      <c r="M28" s="129">
        <f>SUM(M7:M27)</f>
        <v>674162487.49000013</v>
      </c>
      <c r="N28" s="132"/>
      <c r="O28" s="129">
        <f>SUM(O7:O27)</f>
        <v>333289203.38</v>
      </c>
      <c r="P28" s="132"/>
      <c r="Q28" s="129">
        <f>SUM(Q7:Q27)</f>
        <v>410287720.21999997</v>
      </c>
    </row>
    <row r="29" spans="1:17" ht="24.65" customHeight="1">
      <c r="A29" s="121"/>
      <c r="B29" s="126"/>
      <c r="C29" s="131"/>
      <c r="D29" s="145" t="s">
        <v>869</v>
      </c>
      <c r="E29" s="131"/>
      <c r="F29" s="131"/>
      <c r="G29" s="131"/>
      <c r="H29" s="131"/>
      <c r="I29" s="131"/>
      <c r="J29" s="131"/>
      <c r="K29" s="132">
        <v>-162215133.87</v>
      </c>
      <c r="L29" s="130"/>
      <c r="M29" s="132">
        <v>-262206462.40000001</v>
      </c>
      <c r="N29" s="132"/>
      <c r="O29" s="132">
        <v>-126621628.34</v>
      </c>
      <c r="P29" s="130"/>
      <c r="Q29" s="132">
        <v>-232172462.40000001</v>
      </c>
    </row>
    <row r="30" spans="1:17" ht="24.65" customHeight="1" thickBot="1">
      <c r="A30" s="121"/>
      <c r="B30" s="127"/>
      <c r="C30" s="131"/>
      <c r="D30" s="145" t="s">
        <v>870</v>
      </c>
      <c r="E30" s="131"/>
      <c r="F30" s="131"/>
      <c r="G30" s="131"/>
      <c r="H30" s="131"/>
      <c r="I30" s="131"/>
      <c r="J30" s="131"/>
      <c r="K30" s="133">
        <f>SUM(K28:K29)</f>
        <v>404934976.26999998</v>
      </c>
      <c r="L30" s="132"/>
      <c r="M30" s="133">
        <f>SUM(M28:M29)</f>
        <v>411956025.09000015</v>
      </c>
      <c r="N30" s="132"/>
      <c r="O30" s="133">
        <f>SUM(O28:O29)</f>
        <v>206667575.03999999</v>
      </c>
      <c r="P30" s="132"/>
      <c r="Q30" s="133">
        <f>SUM(Q28:Q29)</f>
        <v>178115257.81999996</v>
      </c>
    </row>
    <row r="31" spans="1:17" ht="24.65" customHeight="1" thickTop="1">
      <c r="A31" s="121"/>
      <c r="B31" s="134"/>
      <c r="C31" s="134"/>
      <c r="D31" s="134"/>
      <c r="E31" s="134"/>
      <c r="F31" s="134"/>
      <c r="G31" s="134"/>
      <c r="H31" s="134"/>
      <c r="I31" s="134"/>
      <c r="J31" s="134"/>
      <c r="K31" s="134"/>
      <c r="L31" s="134"/>
      <c r="M31" s="134"/>
      <c r="N31" s="134"/>
      <c r="O31" s="134"/>
      <c r="Q31" s="134"/>
    </row>
    <row r="32" spans="1:17" ht="24.65" customHeight="1">
      <c r="C32" s="5" t="s">
        <v>871</v>
      </c>
    </row>
    <row r="33" ht="24.65" customHeight="1"/>
  </sheetData>
  <mergeCells count="6">
    <mergeCell ref="A1:Q1"/>
    <mergeCell ref="Q5:Q6"/>
    <mergeCell ref="H5:I5"/>
    <mergeCell ref="K5:K6"/>
    <mergeCell ref="M5:M6"/>
    <mergeCell ref="O5:O6"/>
  </mergeCells>
  <phoneticPr fontId="90" type="noConversion"/>
  <pageMargins left="0.53" right="0.4" top="0.51181102362204722"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86"/>
  <sheetViews>
    <sheetView zoomScale="90" zoomScaleNormal="90" zoomScaleSheetLayoutView="90" workbookViewId="0">
      <selection activeCell="L39" sqref="L39"/>
    </sheetView>
  </sheetViews>
  <sheetFormatPr defaultColWidth="9.09765625" defaultRowHeight="22.5"/>
  <cols>
    <col min="1" max="1" width="3.3984375" style="187" customWidth="1"/>
    <col min="2" max="2" width="3.59765625" style="187" customWidth="1"/>
    <col min="3" max="3" width="5.59765625" style="187" customWidth="1"/>
    <col min="4" max="6" width="9.09765625" style="187" customWidth="1"/>
    <col min="7" max="7" width="9.8984375" style="187" customWidth="1"/>
    <col min="8" max="8" width="15.69921875" style="187" customWidth="1"/>
    <col min="9" max="9" width="1.09765625" style="187" customWidth="1"/>
    <col min="10" max="10" width="14.69921875" style="187" customWidth="1"/>
    <col min="11" max="11" width="1.09765625" style="187" customWidth="1"/>
    <col min="12" max="12" width="14.69921875" style="187" customWidth="1"/>
    <col min="13" max="13" width="1.09765625" style="187" customWidth="1"/>
    <col min="14" max="14" width="14.69921875" style="187" customWidth="1"/>
    <col min="15" max="15" width="0.8984375" style="187" customWidth="1"/>
    <col min="16" max="19" width="9.09765625" style="429"/>
    <col min="20" max="20" width="9.09765625" style="430"/>
    <col min="21" max="16384" width="9.09765625" style="429"/>
  </cols>
  <sheetData>
    <row r="1" spans="1:15" ht="30" customHeight="1">
      <c r="A1" s="576" t="s">
        <v>872</v>
      </c>
      <c r="B1" s="577"/>
      <c r="C1" s="577"/>
      <c r="D1" s="577"/>
      <c r="E1" s="577"/>
      <c r="F1" s="577"/>
      <c r="G1" s="577"/>
      <c r="H1" s="577"/>
      <c r="I1" s="577"/>
      <c r="J1" s="577"/>
      <c r="K1" s="577"/>
      <c r="L1" s="577"/>
      <c r="M1" s="577"/>
      <c r="N1" s="577"/>
      <c r="O1" s="44"/>
    </row>
    <row r="2" spans="1:15" ht="30" customHeight="1"/>
    <row r="3" spans="1:15" ht="30" customHeight="1">
      <c r="A3" s="433" t="s">
        <v>873</v>
      </c>
      <c r="B3" s="101" t="s">
        <v>874</v>
      </c>
      <c r="C3" s="431"/>
      <c r="D3" s="431"/>
      <c r="E3" s="431"/>
      <c r="F3" s="431"/>
      <c r="G3" s="431"/>
      <c r="H3" s="431"/>
      <c r="I3" s="431"/>
      <c r="J3" s="431"/>
      <c r="K3" s="431"/>
      <c r="L3" s="434"/>
      <c r="M3" s="434"/>
      <c r="N3" s="434"/>
      <c r="O3" s="431"/>
    </row>
    <row r="4" spans="1:15" ht="30" customHeight="1">
      <c r="B4" s="76"/>
      <c r="C4" s="76" t="s">
        <v>875</v>
      </c>
    </row>
    <row r="5" spans="1:15" ht="30" customHeight="1">
      <c r="B5" s="76" t="s">
        <v>876</v>
      </c>
      <c r="C5" s="435"/>
      <c r="L5" s="105"/>
      <c r="M5" s="105"/>
      <c r="N5" s="105"/>
    </row>
    <row r="6" spans="1:15" ht="30" customHeight="1">
      <c r="A6" s="44"/>
      <c r="B6" s="44"/>
      <c r="C6" s="44"/>
      <c r="D6" s="44"/>
      <c r="E6" s="44"/>
      <c r="F6" s="44"/>
      <c r="G6" s="44"/>
      <c r="H6" s="319"/>
      <c r="I6" s="319" t="s">
        <v>513</v>
      </c>
      <c r="J6" s="319"/>
      <c r="K6" s="44"/>
      <c r="L6" s="597" t="s">
        <v>514</v>
      </c>
      <c r="M6" s="597"/>
      <c r="N6" s="597"/>
      <c r="O6" s="44"/>
    </row>
    <row r="7" spans="1:15" ht="30" customHeight="1">
      <c r="A7" s="44"/>
      <c r="B7" s="44"/>
      <c r="C7" s="44"/>
      <c r="D7" s="44"/>
      <c r="E7" s="44"/>
      <c r="F7" s="44"/>
      <c r="G7" s="44"/>
      <c r="H7" s="532" t="s">
        <v>515</v>
      </c>
      <c r="I7" s="32"/>
      <c r="J7" s="532" t="s">
        <v>516</v>
      </c>
      <c r="K7" s="32"/>
      <c r="L7" s="532" t="s">
        <v>515</v>
      </c>
      <c r="M7" s="32"/>
      <c r="N7" s="532" t="s">
        <v>516</v>
      </c>
      <c r="O7" s="44"/>
    </row>
    <row r="8" spans="1:15" ht="30" customHeight="1">
      <c r="C8" s="62" t="s">
        <v>766</v>
      </c>
      <c r="H8" s="160">
        <v>674162487.49000001</v>
      </c>
      <c r="I8" s="160"/>
      <c r="J8" s="203">
        <v>603581000.76999998</v>
      </c>
      <c r="L8" s="160">
        <v>410287720.22000003</v>
      </c>
      <c r="M8" s="160"/>
      <c r="N8" s="203">
        <v>603581000.76999998</v>
      </c>
    </row>
    <row r="9" spans="1:15" ht="30" customHeight="1">
      <c r="C9" s="62" t="s">
        <v>767</v>
      </c>
      <c r="H9" s="160">
        <v>0</v>
      </c>
      <c r="I9" s="160"/>
      <c r="J9" s="160">
        <v>4281887.26</v>
      </c>
      <c r="L9" s="160">
        <v>0</v>
      </c>
      <c r="M9" s="160"/>
      <c r="N9" s="160">
        <v>0</v>
      </c>
    </row>
    <row r="10" spans="1:15" ht="30" customHeight="1">
      <c r="C10" s="62" t="s">
        <v>520</v>
      </c>
      <c r="H10" s="160">
        <v>163155000</v>
      </c>
      <c r="I10" s="160"/>
      <c r="J10" s="203">
        <v>357061396</v>
      </c>
      <c r="L10" s="160">
        <v>163155000</v>
      </c>
      <c r="M10" s="160"/>
      <c r="N10" s="203">
        <v>97061396</v>
      </c>
    </row>
    <row r="11" spans="1:15" ht="30" customHeight="1">
      <c r="C11" s="62" t="s">
        <v>877</v>
      </c>
      <c r="H11" s="159">
        <v>-268871475.14999998</v>
      </c>
      <c r="I11" s="160"/>
      <c r="J11" s="159">
        <v>-333459701.67000002</v>
      </c>
      <c r="K11" s="159"/>
      <c r="L11" s="159">
        <v>-238857614.63999999</v>
      </c>
      <c r="M11" s="159"/>
      <c r="N11" s="159">
        <v>-333052581.68000001</v>
      </c>
    </row>
    <row r="12" spans="1:15" ht="30" customHeight="1">
      <c r="C12" s="62" t="s">
        <v>878</v>
      </c>
      <c r="H12" s="159">
        <v>-1295902.2</v>
      </c>
      <c r="I12" s="160"/>
      <c r="J12" s="203">
        <v>42697905.130000055</v>
      </c>
      <c r="L12" s="159">
        <v>-1295902.2</v>
      </c>
      <c r="M12" s="160"/>
      <c r="N12" s="203">
        <v>42697905.130000055</v>
      </c>
    </row>
    <row r="13" spans="1:15" ht="30" customHeight="1" thickBot="1">
      <c r="C13" s="62" t="s">
        <v>879</v>
      </c>
      <c r="H13" s="186">
        <f>SUM(H8:H12)</f>
        <v>567150110.13999999</v>
      </c>
      <c r="I13" s="185"/>
      <c r="J13" s="186">
        <f>SUM(J8:J12)</f>
        <v>674162487.49000001</v>
      </c>
      <c r="L13" s="186">
        <f>SUM(L8:L12)</f>
        <v>333289203.38000005</v>
      </c>
      <c r="M13" s="185"/>
      <c r="N13" s="186">
        <f>SUM(N8:N12)</f>
        <v>410287720.22000003</v>
      </c>
    </row>
    <row r="14" spans="1:15" ht="30" customHeight="1" thickTop="1"/>
    <row r="15" spans="1:15" ht="30" customHeight="1">
      <c r="B15" s="187" t="s">
        <v>880</v>
      </c>
    </row>
    <row r="16" spans="1:15" ht="30" customHeight="1">
      <c r="H16" s="319"/>
      <c r="I16" s="319" t="s">
        <v>513</v>
      </c>
      <c r="J16" s="319"/>
      <c r="K16" s="44"/>
      <c r="L16" s="597" t="s">
        <v>514</v>
      </c>
      <c r="M16" s="597"/>
      <c r="N16" s="597"/>
    </row>
    <row r="17" spans="1:15" ht="30" customHeight="1">
      <c r="H17" s="532" t="s">
        <v>515</v>
      </c>
      <c r="I17" s="32"/>
      <c r="J17" s="532" t="s">
        <v>516</v>
      </c>
      <c r="K17" s="32"/>
      <c r="L17" s="532" t="s">
        <v>515</v>
      </c>
      <c r="M17" s="32"/>
      <c r="N17" s="532" t="s">
        <v>516</v>
      </c>
    </row>
    <row r="18" spans="1:15" ht="30" customHeight="1">
      <c r="C18" s="187" t="s">
        <v>881</v>
      </c>
      <c r="H18" s="160">
        <v>162215133.87</v>
      </c>
      <c r="J18" s="187">
        <v>262206462.40000001</v>
      </c>
      <c r="L18" s="160">
        <v>126621628.34</v>
      </c>
      <c r="M18" s="160"/>
      <c r="N18" s="160">
        <v>232172462.40000001</v>
      </c>
    </row>
    <row r="19" spans="1:15" ht="30" customHeight="1">
      <c r="C19" s="187" t="s">
        <v>882</v>
      </c>
      <c r="H19" s="160">
        <v>404934976.26999998</v>
      </c>
      <c r="J19" s="187">
        <v>411956025.08999997</v>
      </c>
      <c r="L19" s="160">
        <v>206667575.04000005</v>
      </c>
      <c r="M19" s="160"/>
      <c r="N19" s="160">
        <v>178115257.81999999</v>
      </c>
    </row>
    <row r="20" spans="1:15" ht="30" customHeight="1" thickBot="1">
      <c r="C20" s="187" t="s">
        <v>879</v>
      </c>
      <c r="H20" s="186">
        <f>SUM(H18:H19)</f>
        <v>567150110.13999999</v>
      </c>
      <c r="J20" s="186">
        <f>SUM(J18:J19)</f>
        <v>674162487.49000001</v>
      </c>
      <c r="L20" s="186">
        <f>SUM(L18:L19)</f>
        <v>333289203.38000005</v>
      </c>
      <c r="M20" s="185"/>
      <c r="N20" s="186">
        <f>SUM(N18:N19)</f>
        <v>410287720.22000003</v>
      </c>
    </row>
    <row r="21" spans="1:15" ht="30" customHeight="1" thickTop="1">
      <c r="L21" s="436"/>
      <c r="M21" s="185"/>
      <c r="N21" s="436"/>
    </row>
    <row r="22" spans="1:15" ht="30" customHeight="1">
      <c r="A22" s="433" t="s">
        <v>883</v>
      </c>
      <c r="B22" s="437" t="s">
        <v>884</v>
      </c>
      <c r="C22" s="437"/>
      <c r="D22" s="431"/>
      <c r="E22" s="431"/>
      <c r="F22" s="431"/>
      <c r="G22" s="431"/>
      <c r="H22" s="431"/>
      <c r="I22" s="431"/>
      <c r="J22" s="431"/>
      <c r="K22" s="431"/>
      <c r="L22" s="431"/>
      <c r="M22" s="431"/>
      <c r="N22" s="431"/>
      <c r="O22" s="431"/>
    </row>
    <row r="23" spans="1:15" ht="30" customHeight="1">
      <c r="C23" s="438" t="s">
        <v>885</v>
      </c>
    </row>
    <row r="24" spans="1:15" ht="30" customHeight="1">
      <c r="B24" s="438" t="s">
        <v>886</v>
      </c>
    </row>
    <row r="25" spans="1:15" ht="30" customHeight="1">
      <c r="B25" s="438"/>
      <c r="C25" s="438" t="s">
        <v>887</v>
      </c>
    </row>
    <row r="26" spans="1:15" ht="30" customHeight="1">
      <c r="B26" s="438" t="s">
        <v>888</v>
      </c>
    </row>
    <row r="27" spans="1:15" ht="30" customHeight="1">
      <c r="C27" s="5"/>
      <c r="L27" s="436"/>
      <c r="M27" s="185"/>
      <c r="N27" s="436"/>
    </row>
    <row r="28" spans="1:15" ht="30" customHeight="1">
      <c r="B28" s="5"/>
    </row>
    <row r="29" spans="1:15" ht="30" customHeight="1">
      <c r="B29" s="5"/>
    </row>
    <row r="30" spans="1:15" ht="24" customHeight="1">
      <c r="A30" s="576" t="s">
        <v>889</v>
      </c>
      <c r="B30" s="577"/>
      <c r="C30" s="577"/>
      <c r="D30" s="577"/>
      <c r="E30" s="577"/>
      <c r="F30" s="577"/>
      <c r="G30" s="577"/>
      <c r="H30" s="577"/>
      <c r="I30" s="577"/>
      <c r="J30" s="577"/>
      <c r="K30" s="577"/>
      <c r="L30" s="577"/>
      <c r="M30" s="577"/>
      <c r="N30" s="577"/>
    </row>
    <row r="31" spans="1:15" ht="24" customHeight="1">
      <c r="B31" s="395"/>
    </row>
    <row r="32" spans="1:15" ht="24" customHeight="1">
      <c r="B32" s="105"/>
      <c r="C32" s="438" t="s">
        <v>890</v>
      </c>
    </row>
    <row r="33" spans="1:15" ht="24" customHeight="1">
      <c r="A33" s="44"/>
      <c r="B33" s="44"/>
      <c r="C33" s="44"/>
      <c r="D33" s="44"/>
      <c r="E33" s="44"/>
      <c r="F33" s="44"/>
      <c r="G33" s="44"/>
      <c r="H33" s="319"/>
      <c r="I33" s="319" t="s">
        <v>513</v>
      </c>
      <c r="J33" s="319"/>
      <c r="K33" s="44"/>
      <c r="L33" s="597" t="s">
        <v>891</v>
      </c>
      <c r="M33" s="597"/>
      <c r="N33" s="597"/>
      <c r="O33" s="44"/>
    </row>
    <row r="34" spans="1:15" ht="24" customHeight="1">
      <c r="A34" s="44"/>
      <c r="B34" s="44"/>
      <c r="C34" s="44"/>
      <c r="D34" s="44"/>
      <c r="E34" s="44"/>
      <c r="F34" s="44"/>
      <c r="G34" s="44"/>
      <c r="H34" s="532" t="s">
        <v>515</v>
      </c>
      <c r="I34" s="32"/>
      <c r="J34" s="532" t="s">
        <v>516</v>
      </c>
      <c r="K34" s="32"/>
      <c r="L34" s="532" t="s">
        <v>515</v>
      </c>
      <c r="M34" s="32"/>
      <c r="N34" s="532" t="s">
        <v>516</v>
      </c>
      <c r="O34" s="44"/>
    </row>
    <row r="35" spans="1:15" ht="24" customHeight="1">
      <c r="B35" s="101" t="s">
        <v>892</v>
      </c>
    </row>
    <row r="36" spans="1:15" ht="24" customHeight="1">
      <c r="B36" s="76" t="s">
        <v>893</v>
      </c>
      <c r="H36" s="185">
        <v>35442622.560000002</v>
      </c>
      <c r="I36" s="185"/>
      <c r="J36" s="185">
        <v>26052673.830000002</v>
      </c>
      <c r="K36" s="185"/>
      <c r="L36" s="185">
        <v>22863714.550000004</v>
      </c>
      <c r="M36" s="185"/>
      <c r="N36" s="185">
        <v>20781916.830000002</v>
      </c>
    </row>
    <row r="37" spans="1:15" ht="24" customHeight="1">
      <c r="B37" s="62" t="s">
        <v>767</v>
      </c>
      <c r="H37" s="185">
        <v>0</v>
      </c>
      <c r="I37" s="185"/>
      <c r="J37" s="185">
        <v>5135315.01</v>
      </c>
      <c r="K37" s="185"/>
      <c r="L37" s="185">
        <v>0</v>
      </c>
      <c r="M37" s="185"/>
      <c r="N37" s="185">
        <v>0</v>
      </c>
    </row>
    <row r="38" spans="1:15" ht="24" customHeight="1">
      <c r="B38" s="76" t="s">
        <v>894</v>
      </c>
      <c r="H38" s="160">
        <v>5758337.0899999999</v>
      </c>
      <c r="I38" s="160"/>
      <c r="J38" s="160">
        <v>4961183.96</v>
      </c>
      <c r="K38" s="160"/>
      <c r="L38" s="160">
        <v>2438380.09</v>
      </c>
      <c r="M38" s="160"/>
      <c r="N38" s="160">
        <v>2720244.96</v>
      </c>
    </row>
    <row r="39" spans="1:15" ht="24" customHeight="1">
      <c r="B39" s="76" t="s">
        <v>895</v>
      </c>
      <c r="H39" s="160">
        <v>766608.01</v>
      </c>
      <c r="I39" s="160"/>
      <c r="J39" s="160">
        <v>423696</v>
      </c>
      <c r="K39" s="160"/>
      <c r="L39" s="160">
        <v>536652</v>
      </c>
      <c r="M39" s="160"/>
      <c r="N39" s="160">
        <v>330519</v>
      </c>
    </row>
    <row r="40" spans="1:15" ht="24" customHeight="1">
      <c r="B40" s="76" t="s">
        <v>896</v>
      </c>
      <c r="H40" s="160">
        <v>-162197</v>
      </c>
      <c r="I40" s="160"/>
      <c r="J40" s="160">
        <v>-1131520</v>
      </c>
      <c r="K40" s="160"/>
      <c r="L40" s="160">
        <v>0</v>
      </c>
      <c r="M40" s="160"/>
      <c r="N40" s="160">
        <v>-970240</v>
      </c>
    </row>
    <row r="41" spans="1:15" ht="24" customHeight="1">
      <c r="B41" s="76" t="s">
        <v>897</v>
      </c>
      <c r="H41" s="160">
        <v>-8649487</v>
      </c>
      <c r="I41" s="160"/>
      <c r="J41" s="160">
        <v>0</v>
      </c>
      <c r="K41" s="160"/>
      <c r="L41" s="160">
        <v>-6299732</v>
      </c>
      <c r="M41" s="160"/>
      <c r="N41" s="160">
        <v>0</v>
      </c>
    </row>
    <row r="42" spans="1:15" ht="24" customHeight="1">
      <c r="B42" s="4" t="s">
        <v>711</v>
      </c>
      <c r="H42" s="436"/>
      <c r="I42" s="436"/>
      <c r="J42" s="436"/>
      <c r="K42" s="436"/>
      <c r="L42" s="436"/>
      <c r="M42" s="436"/>
      <c r="N42" s="436"/>
    </row>
    <row r="43" spans="1:15" ht="24" customHeight="1">
      <c r="C43" s="4" t="s">
        <v>712</v>
      </c>
      <c r="H43" s="159">
        <v>17640.560000000001</v>
      </c>
      <c r="I43" s="159"/>
      <c r="J43" s="159">
        <v>1273.76</v>
      </c>
      <c r="K43" s="159"/>
      <c r="L43" s="159">
        <v>17640.560000000001</v>
      </c>
      <c r="M43" s="159"/>
      <c r="N43" s="159">
        <v>1273.76</v>
      </c>
    </row>
    <row r="44" spans="1:15" ht="24" customHeight="1">
      <c r="B44" s="101" t="s">
        <v>884</v>
      </c>
      <c r="H44" s="533"/>
      <c r="J44" s="533"/>
      <c r="L44" s="533"/>
      <c r="N44" s="533"/>
    </row>
    <row r="45" spans="1:15" ht="24" customHeight="1" thickBot="1">
      <c r="B45" s="101"/>
      <c r="C45" s="101" t="s">
        <v>898</v>
      </c>
      <c r="H45" s="439">
        <f>SUM(H36:H43)</f>
        <v>33173524.220000003</v>
      </c>
      <c r="I45" s="185"/>
      <c r="J45" s="439">
        <f>SUM(J36:J43)</f>
        <v>35442622.560000002</v>
      </c>
      <c r="K45" s="185"/>
      <c r="L45" s="439">
        <f>SUM(L36:L43)</f>
        <v>19556655.200000003</v>
      </c>
      <c r="M45" s="185"/>
      <c r="N45" s="439">
        <f>SUM(N36:N43)</f>
        <v>22863714.550000004</v>
      </c>
    </row>
    <row r="46" spans="1:15" ht="24" customHeight="1" thickTop="1">
      <c r="B46" s="101"/>
      <c r="H46" s="436"/>
      <c r="I46" s="185"/>
      <c r="J46" s="436"/>
      <c r="K46" s="185"/>
      <c r="L46" s="436"/>
      <c r="M46" s="185"/>
      <c r="N46" s="436"/>
    </row>
    <row r="47" spans="1:15" ht="24" customHeight="1">
      <c r="C47" s="77" t="s">
        <v>899</v>
      </c>
      <c r="H47" s="105"/>
      <c r="I47" s="105"/>
      <c r="J47" s="105"/>
      <c r="K47" s="105"/>
      <c r="L47" s="105"/>
      <c r="M47" s="105"/>
      <c r="N47" s="105"/>
    </row>
    <row r="48" spans="1:15" ht="24" customHeight="1">
      <c r="H48" s="319"/>
      <c r="I48" s="319" t="s">
        <v>513</v>
      </c>
      <c r="J48" s="319"/>
      <c r="K48" s="44"/>
      <c r="L48" s="597" t="s">
        <v>891</v>
      </c>
      <c r="M48" s="597"/>
      <c r="N48" s="597"/>
    </row>
    <row r="49" spans="1:14" ht="24" customHeight="1">
      <c r="H49" s="532" t="s">
        <v>515</v>
      </c>
      <c r="I49" s="32"/>
      <c r="J49" s="532" t="s">
        <v>516</v>
      </c>
      <c r="K49" s="32"/>
      <c r="L49" s="532" t="s">
        <v>515</v>
      </c>
      <c r="M49" s="32"/>
      <c r="N49" s="532" t="s">
        <v>516</v>
      </c>
    </row>
    <row r="50" spans="1:14" ht="24" customHeight="1">
      <c r="B50" s="101" t="s">
        <v>892</v>
      </c>
    </row>
    <row r="51" spans="1:14" ht="24" customHeight="1">
      <c r="B51" s="4" t="s">
        <v>900</v>
      </c>
      <c r="H51" s="160">
        <v>3834203.98</v>
      </c>
      <c r="I51" s="160"/>
      <c r="J51" s="160">
        <v>2863037.04</v>
      </c>
      <c r="K51" s="160"/>
      <c r="L51" s="160">
        <v>822494.97</v>
      </c>
      <c r="M51" s="160"/>
      <c r="N51" s="160">
        <v>961673.04</v>
      </c>
    </row>
    <row r="52" spans="1:14" ht="24" customHeight="1">
      <c r="B52" s="76" t="s">
        <v>901</v>
      </c>
      <c r="H52" s="160">
        <v>2690741.12</v>
      </c>
      <c r="I52" s="160"/>
      <c r="J52" s="160">
        <v>2521842.92</v>
      </c>
      <c r="K52" s="160"/>
      <c r="L52" s="160">
        <v>2152537.12</v>
      </c>
      <c r="M52" s="160"/>
      <c r="N52" s="160">
        <v>2089090.92</v>
      </c>
    </row>
    <row r="53" spans="1:14" ht="24" customHeight="1">
      <c r="B53" s="4" t="s">
        <v>711</v>
      </c>
      <c r="H53" s="185"/>
      <c r="I53" s="185"/>
      <c r="J53" s="185"/>
      <c r="K53" s="185"/>
      <c r="L53" s="185"/>
      <c r="M53" s="185"/>
      <c r="N53" s="185"/>
    </row>
    <row r="54" spans="1:14" ht="24" customHeight="1">
      <c r="C54" s="4" t="s">
        <v>712</v>
      </c>
      <c r="H54" s="160">
        <v>-5763.54</v>
      </c>
      <c r="I54" s="159"/>
      <c r="J54" s="160">
        <v>-6054.32</v>
      </c>
      <c r="K54" s="159"/>
      <c r="L54" s="160">
        <v>-5763.54</v>
      </c>
      <c r="M54" s="159"/>
      <c r="N54" s="160">
        <v>-6054.32</v>
      </c>
    </row>
    <row r="55" spans="1:14" ht="24" customHeight="1" thickBot="1">
      <c r="D55" s="76" t="s">
        <v>556</v>
      </c>
      <c r="H55" s="186">
        <f>SUM(H51:H54)</f>
        <v>6519181.5599999996</v>
      </c>
      <c r="I55" s="185"/>
      <c r="J55" s="186">
        <f>SUM(J51:J54)</f>
        <v>5378825.6399999997</v>
      </c>
      <c r="K55" s="185"/>
      <c r="L55" s="186">
        <f>SUM(L51:L54)</f>
        <v>2969268.55</v>
      </c>
      <c r="M55" s="185"/>
      <c r="N55" s="186">
        <f>SUM(N51:N54)</f>
        <v>3044709.64</v>
      </c>
    </row>
    <row r="56" spans="1:14" ht="24" customHeight="1" thickTop="1">
      <c r="D56" s="76"/>
      <c r="H56" s="436"/>
      <c r="I56" s="185"/>
      <c r="J56" s="436"/>
      <c r="K56" s="185"/>
      <c r="L56" s="436"/>
      <c r="M56" s="185"/>
      <c r="N56" s="436"/>
    </row>
    <row r="57" spans="1:14" ht="24" customHeight="1">
      <c r="A57" s="462"/>
      <c r="B57" s="463" t="s">
        <v>902</v>
      </c>
      <c r="C57" s="464"/>
      <c r="D57" s="462"/>
      <c r="E57" s="462"/>
      <c r="F57" s="462"/>
      <c r="G57" s="462"/>
      <c r="H57" s="465"/>
      <c r="I57" s="466"/>
      <c r="J57" s="465"/>
      <c r="K57" s="466"/>
      <c r="L57" s="465"/>
      <c r="M57" s="466"/>
      <c r="N57" s="465"/>
    </row>
    <row r="58" spans="1:14" ht="24" customHeight="1">
      <c r="A58" s="462"/>
      <c r="B58" s="462"/>
      <c r="C58" s="464"/>
      <c r="D58" s="462"/>
      <c r="E58" s="462"/>
      <c r="F58" s="462"/>
      <c r="G58" s="462"/>
      <c r="H58" s="534"/>
      <c r="I58" s="534" t="s">
        <v>513</v>
      </c>
      <c r="J58" s="534"/>
      <c r="K58" s="114"/>
      <c r="L58" s="599" t="s">
        <v>891</v>
      </c>
      <c r="M58" s="599"/>
      <c r="N58" s="599"/>
    </row>
    <row r="59" spans="1:14" ht="24" customHeight="1">
      <c r="A59" s="462"/>
      <c r="B59" s="462"/>
      <c r="C59" s="464"/>
      <c r="D59" s="462"/>
      <c r="E59" s="462"/>
      <c r="F59" s="462"/>
      <c r="G59" s="462"/>
      <c r="H59" s="532" t="s">
        <v>515</v>
      </c>
      <c r="I59" s="32"/>
      <c r="J59" s="532" t="s">
        <v>516</v>
      </c>
      <c r="K59" s="32"/>
      <c r="L59" s="532" t="s">
        <v>515</v>
      </c>
      <c r="M59" s="32"/>
      <c r="N59" s="532" t="s">
        <v>516</v>
      </c>
    </row>
    <row r="60" spans="1:14" ht="24" customHeight="1">
      <c r="A60" s="462"/>
      <c r="B60" s="467" t="s">
        <v>903</v>
      </c>
      <c r="C60" s="161"/>
      <c r="D60" s="462"/>
      <c r="E60" s="462"/>
      <c r="F60" s="462"/>
      <c r="G60" s="462"/>
      <c r="H60" s="465">
        <v>-4641434</v>
      </c>
      <c r="I60" s="466"/>
      <c r="J60" s="465">
        <v>0</v>
      </c>
      <c r="K60" s="466"/>
      <c r="L60" s="465">
        <v>-3333006</v>
      </c>
      <c r="M60" s="466"/>
      <c r="N60" s="465">
        <v>0</v>
      </c>
    </row>
    <row r="61" spans="1:14" ht="24" customHeight="1">
      <c r="A61" s="462"/>
      <c r="B61" s="467" t="s">
        <v>904</v>
      </c>
      <c r="C61" s="161"/>
      <c r="D61" s="462"/>
      <c r="E61" s="462"/>
      <c r="F61" s="462"/>
      <c r="G61" s="462"/>
      <c r="H61" s="465">
        <v>762618</v>
      </c>
      <c r="I61" s="466"/>
      <c r="J61" s="465">
        <v>0</v>
      </c>
      <c r="K61" s="466"/>
      <c r="L61" s="465">
        <v>607714</v>
      </c>
      <c r="M61" s="466"/>
      <c r="N61" s="465">
        <v>0</v>
      </c>
    </row>
    <row r="62" spans="1:14" ht="24" customHeight="1">
      <c r="A62" s="462"/>
      <c r="B62" s="463" t="s">
        <v>905</v>
      </c>
      <c r="C62" s="161"/>
      <c r="D62" s="462"/>
      <c r="E62" s="462"/>
      <c r="F62" s="462"/>
      <c r="G62" s="462"/>
      <c r="H62" s="465">
        <v>-4770671</v>
      </c>
      <c r="I62" s="466"/>
      <c r="J62" s="465">
        <v>0</v>
      </c>
      <c r="K62" s="466"/>
      <c r="L62" s="465">
        <v>-3574440</v>
      </c>
      <c r="M62" s="466"/>
      <c r="N62" s="465">
        <v>0</v>
      </c>
    </row>
    <row r="63" spans="1:14" ht="24" customHeight="1" thickBot="1">
      <c r="A63" s="462"/>
      <c r="B63" s="161"/>
      <c r="C63" s="161" t="s">
        <v>556</v>
      </c>
      <c r="D63" s="462"/>
      <c r="E63" s="462"/>
      <c r="F63" s="462"/>
      <c r="G63" s="462"/>
      <c r="H63" s="468">
        <f>SUM(H60:H62)</f>
        <v>-8649487</v>
      </c>
      <c r="I63" s="466"/>
      <c r="J63" s="468">
        <f>SUM(J60:J62)</f>
        <v>0</v>
      </c>
      <c r="K63" s="466"/>
      <c r="L63" s="468">
        <f>SUM(L60:L62)</f>
        <v>-6299732</v>
      </c>
      <c r="M63" s="466"/>
      <c r="N63" s="468">
        <f>SUM(N60:N62)</f>
        <v>0</v>
      </c>
    </row>
    <row r="64" spans="1:14" ht="24" customHeight="1" thickTop="1">
      <c r="C64" s="4"/>
      <c r="H64" s="159"/>
      <c r="I64" s="159"/>
      <c r="J64" s="159"/>
      <c r="K64" s="159"/>
      <c r="L64" s="159"/>
      <c r="M64" s="159"/>
      <c r="N64" s="159"/>
    </row>
    <row r="65" spans="1:15" ht="24" customHeight="1">
      <c r="D65" s="76"/>
      <c r="H65" s="436"/>
      <c r="I65" s="436"/>
      <c r="J65" s="436"/>
      <c r="K65" s="436"/>
      <c r="L65" s="436"/>
      <c r="M65" s="436"/>
      <c r="N65" s="436"/>
    </row>
    <row r="66" spans="1:15" ht="24.75" customHeight="1">
      <c r="A66" s="576" t="s">
        <v>906</v>
      </c>
      <c r="B66" s="577"/>
      <c r="C66" s="577"/>
      <c r="D66" s="577"/>
      <c r="E66" s="577"/>
      <c r="F66" s="577"/>
      <c r="G66" s="577"/>
      <c r="H66" s="577"/>
      <c r="I66" s="577"/>
      <c r="J66" s="577"/>
      <c r="K66" s="577"/>
      <c r="L66" s="577"/>
      <c r="M66" s="577"/>
      <c r="N66" s="577"/>
    </row>
    <row r="67" spans="1:15" ht="24.75" customHeight="1">
      <c r="D67" s="76"/>
      <c r="H67" s="436"/>
      <c r="I67" s="185"/>
      <c r="J67" s="436"/>
      <c r="K67" s="185"/>
      <c r="L67" s="436"/>
      <c r="M67" s="185"/>
      <c r="N67" s="436"/>
    </row>
    <row r="68" spans="1:15" ht="24.75" customHeight="1">
      <c r="A68" s="105"/>
      <c r="B68" s="105"/>
      <c r="C68" s="5" t="s">
        <v>907</v>
      </c>
      <c r="D68" s="105"/>
      <c r="E68" s="105"/>
      <c r="F68" s="105"/>
      <c r="G68" s="105"/>
      <c r="H68" s="105"/>
      <c r="I68" s="105"/>
      <c r="J68" s="105"/>
      <c r="K68" s="105"/>
      <c r="L68" s="105"/>
      <c r="M68" s="105"/>
      <c r="N68" s="105"/>
    </row>
    <row r="69" spans="1:15" ht="24.75" customHeight="1">
      <c r="C69" s="431"/>
      <c r="D69" s="431"/>
      <c r="E69" s="431"/>
      <c r="F69" s="431"/>
      <c r="G69" s="431"/>
      <c r="H69" s="597" t="s">
        <v>908</v>
      </c>
      <c r="I69" s="597"/>
      <c r="J69" s="597"/>
      <c r="K69" s="431"/>
      <c r="L69" s="597" t="s">
        <v>909</v>
      </c>
      <c r="M69" s="597"/>
      <c r="N69" s="597"/>
    </row>
    <row r="70" spans="1:15" ht="24.75" customHeight="1">
      <c r="H70" s="532" t="s">
        <v>515</v>
      </c>
      <c r="I70" s="32"/>
      <c r="J70" s="532" t="s">
        <v>516</v>
      </c>
      <c r="K70" s="32"/>
      <c r="L70" s="532" t="s">
        <v>515</v>
      </c>
      <c r="M70" s="32"/>
      <c r="N70" s="532" t="s">
        <v>516</v>
      </c>
    </row>
    <row r="71" spans="1:15" ht="24.75" customHeight="1">
      <c r="D71" s="5" t="s">
        <v>910</v>
      </c>
      <c r="H71" s="156" t="s">
        <v>911</v>
      </c>
      <c r="I71" s="161"/>
      <c r="J71" s="156" t="s">
        <v>912</v>
      </c>
      <c r="K71" s="161"/>
      <c r="L71" s="161">
        <v>3.22</v>
      </c>
      <c r="M71" s="161"/>
      <c r="N71" s="161">
        <v>1.64</v>
      </c>
    </row>
    <row r="72" spans="1:15" ht="24.75" customHeight="1">
      <c r="D72" s="5" t="s">
        <v>913</v>
      </c>
      <c r="H72" s="156" t="s">
        <v>914</v>
      </c>
      <c r="I72" s="161"/>
      <c r="J72" s="156" t="s">
        <v>915</v>
      </c>
      <c r="K72" s="161"/>
      <c r="L72" s="161">
        <v>4</v>
      </c>
      <c r="M72" s="161"/>
      <c r="N72" s="161">
        <v>4</v>
      </c>
    </row>
    <row r="73" spans="1:15" ht="24.75" customHeight="1">
      <c r="B73" s="431"/>
      <c r="C73" s="5" t="s">
        <v>916</v>
      </c>
      <c r="E73" s="431"/>
      <c r="F73" s="431"/>
      <c r="G73" s="431"/>
      <c r="H73" s="431"/>
      <c r="I73" s="431"/>
      <c r="J73" s="431"/>
      <c r="K73" s="431"/>
      <c r="L73" s="431"/>
      <c r="M73" s="431"/>
      <c r="N73" s="431"/>
    </row>
    <row r="74" spans="1:15" ht="24.75" customHeight="1">
      <c r="B74" s="5" t="s">
        <v>917</v>
      </c>
      <c r="C74" s="5"/>
      <c r="E74" s="431"/>
      <c r="F74" s="431"/>
      <c r="G74" s="431"/>
      <c r="H74" s="431"/>
      <c r="I74" s="431"/>
      <c r="J74" s="431"/>
      <c r="K74" s="431"/>
      <c r="L74" s="431"/>
      <c r="M74" s="431"/>
      <c r="N74" s="431"/>
    </row>
    <row r="75" spans="1:15" ht="24.75" customHeight="1">
      <c r="A75" s="429"/>
      <c r="B75" s="24"/>
      <c r="C75" s="5"/>
      <c r="D75" s="16"/>
      <c r="E75" s="394"/>
      <c r="F75" s="394"/>
      <c r="G75" s="394"/>
      <c r="H75" s="394"/>
      <c r="I75" s="394"/>
      <c r="J75" s="394"/>
      <c r="K75" s="394"/>
      <c r="L75" s="394"/>
      <c r="M75" s="394"/>
      <c r="N75" s="394"/>
      <c r="O75" s="105"/>
    </row>
    <row r="76" spans="1:15" ht="24.75" customHeight="1">
      <c r="A76"/>
      <c r="B76" s="24" t="s">
        <v>918</v>
      </c>
      <c r="C76" s="5"/>
      <c r="D76" s="1"/>
      <c r="E76" s="37"/>
      <c r="F76" s="37"/>
      <c r="G76" s="37"/>
      <c r="H76" s="37"/>
      <c r="I76" s="37"/>
      <c r="J76" s="37"/>
      <c r="K76" s="37"/>
      <c r="L76" s="37"/>
      <c r="M76" s="37"/>
      <c r="N76" s="37"/>
      <c r="O76" s="105"/>
    </row>
    <row r="77" spans="1:15" ht="24.75" customHeight="1">
      <c r="A77"/>
      <c r="B77" s="5"/>
      <c r="C77" s="5" t="s">
        <v>919</v>
      </c>
      <c r="D77" s="1"/>
      <c r="E77" s="1"/>
      <c r="F77" s="1"/>
      <c r="G77" s="1"/>
      <c r="H77" s="1"/>
      <c r="I77" s="1"/>
      <c r="J77" s="1"/>
      <c r="K77" s="1"/>
      <c r="L77" s="1"/>
      <c r="M77" s="1"/>
      <c r="N77" s="1"/>
      <c r="O77" s="105"/>
    </row>
    <row r="78" spans="1:15" ht="24.75" customHeight="1">
      <c r="A78"/>
      <c r="B78" s="5" t="s">
        <v>920</v>
      </c>
      <c r="C78" s="5"/>
      <c r="D78" s="1"/>
      <c r="E78" s="1"/>
      <c r="F78" s="1"/>
      <c r="G78" s="1"/>
      <c r="H78" s="1"/>
      <c r="I78" s="1"/>
      <c r="J78" s="1"/>
      <c r="K78" s="1"/>
      <c r="L78" s="1"/>
      <c r="M78" s="1"/>
      <c r="N78" s="1"/>
      <c r="O78" s="105"/>
    </row>
    <row r="79" spans="1:15" ht="24.75" customHeight="1">
      <c r="A79"/>
      <c r="B79" s="1"/>
      <c r="C79" s="1"/>
      <c r="D79" s="1"/>
      <c r="E79" s="1"/>
      <c r="F79" s="1"/>
      <c r="G79" s="1"/>
      <c r="H79" s="508"/>
      <c r="I79" s="508" t="s">
        <v>513</v>
      </c>
      <c r="J79" s="508"/>
      <c r="K79" s="31"/>
      <c r="L79" s="598" t="s">
        <v>891</v>
      </c>
      <c r="M79" s="598"/>
      <c r="N79" s="598"/>
      <c r="O79" s="105"/>
    </row>
    <row r="80" spans="1:15" ht="24.75" customHeight="1">
      <c r="A80"/>
      <c r="B80" s="1"/>
      <c r="C80" s="24" t="s">
        <v>884</v>
      </c>
      <c r="D80" s="1"/>
      <c r="E80" s="37"/>
      <c r="F80" s="37"/>
      <c r="G80" s="37"/>
      <c r="H80" s="6"/>
      <c r="I80" s="6"/>
      <c r="J80" s="6"/>
      <c r="K80" s="6"/>
      <c r="L80" s="6"/>
      <c r="M80" s="6"/>
      <c r="N80" s="6"/>
      <c r="O80" s="105"/>
    </row>
    <row r="81" spans="1:15" ht="24.75" customHeight="1">
      <c r="A81"/>
      <c r="B81" s="1"/>
      <c r="C81" s="5" t="s">
        <v>618</v>
      </c>
      <c r="D81" s="1"/>
      <c r="E81" s="1"/>
      <c r="F81" s="1"/>
      <c r="G81" s="1"/>
      <c r="H81" s="286" t="s">
        <v>921</v>
      </c>
      <c r="I81" s="44"/>
      <c r="J81" s="286" t="s">
        <v>922</v>
      </c>
      <c r="K81" s="44"/>
      <c r="L81" s="286" t="s">
        <v>921</v>
      </c>
      <c r="M81" s="44"/>
      <c r="N81" s="286" t="s">
        <v>922</v>
      </c>
      <c r="O81" s="105"/>
    </row>
    <row r="82" spans="1:15" ht="24.75" customHeight="1">
      <c r="A82"/>
      <c r="B82" s="1"/>
      <c r="C82" s="5" t="s">
        <v>923</v>
      </c>
      <c r="D82" s="1"/>
      <c r="E82" s="31"/>
      <c r="F82" s="31"/>
      <c r="G82" s="44"/>
      <c r="H82" s="159">
        <v>-2950202</v>
      </c>
      <c r="I82" s="159"/>
      <c r="J82" s="159">
        <v>3400186</v>
      </c>
      <c r="K82" s="192"/>
      <c r="L82" s="159">
        <v>-1850720</v>
      </c>
      <c r="M82" s="159"/>
      <c r="N82" s="159">
        <v>2135314</v>
      </c>
      <c r="O82" s="105"/>
    </row>
    <row r="83" spans="1:15" ht="24.75" customHeight="1">
      <c r="A83"/>
      <c r="B83" s="1"/>
      <c r="C83" s="5" t="s">
        <v>924</v>
      </c>
      <c r="D83" s="1"/>
      <c r="E83" s="31"/>
      <c r="F83" s="31"/>
      <c r="G83" s="44"/>
      <c r="H83" s="159">
        <v>3569020</v>
      </c>
      <c r="I83" s="159"/>
      <c r="J83" s="159">
        <v>-2911268</v>
      </c>
      <c r="K83" s="160"/>
      <c r="L83" s="159">
        <v>2212095</v>
      </c>
      <c r="M83" s="159"/>
      <c r="N83" s="159">
        <v>-1951277</v>
      </c>
      <c r="O83" s="105"/>
    </row>
    <row r="84" spans="1:15" ht="24.75" customHeight="1">
      <c r="A84"/>
      <c r="B84" s="1"/>
      <c r="C84" s="5" t="s">
        <v>925</v>
      </c>
      <c r="D84" s="1"/>
      <c r="E84" s="7"/>
      <c r="F84" s="7"/>
      <c r="G84" s="7"/>
      <c r="H84" s="159">
        <v>-3113911</v>
      </c>
      <c r="I84" s="159"/>
      <c r="J84" s="159">
        <v>1021358</v>
      </c>
      <c r="K84" s="160"/>
      <c r="L84" s="159">
        <v>-1949431</v>
      </c>
      <c r="M84" s="159"/>
      <c r="N84" s="159">
        <v>660905</v>
      </c>
      <c r="O84" s="105"/>
    </row>
    <row r="85" spans="1:15" ht="24.75" customHeight="1">
      <c r="A85"/>
      <c r="B85" s="1"/>
      <c r="C85" s="5"/>
      <c r="D85" s="1"/>
      <c r="E85" s="7"/>
      <c r="F85" s="7"/>
      <c r="G85" s="7"/>
      <c r="H85" s="9"/>
      <c r="I85" s="9"/>
      <c r="J85" s="9"/>
      <c r="K85" s="10"/>
      <c r="L85" s="9"/>
      <c r="M85" s="9"/>
      <c r="N85" s="9"/>
      <c r="O85" s="105"/>
    </row>
    <row r="86" spans="1:15" ht="24.75" customHeight="1">
      <c r="A86"/>
      <c r="B86" s="5"/>
      <c r="C86" s="5" t="s">
        <v>926</v>
      </c>
      <c r="D86" s="1"/>
      <c r="E86" s="1"/>
      <c r="F86" s="1"/>
      <c r="G86" s="1"/>
      <c r="H86" s="1"/>
      <c r="I86" s="1"/>
      <c r="J86" s="1"/>
      <c r="K86" s="1"/>
      <c r="L86" s="1"/>
      <c r="M86" s="1"/>
      <c r="N86" s="1"/>
      <c r="O86" s="105"/>
    </row>
    <row r="87" spans="1:15" ht="24.75" customHeight="1">
      <c r="A87"/>
      <c r="B87" s="5" t="s">
        <v>927</v>
      </c>
      <c r="C87" s="5"/>
      <c r="D87" s="1"/>
      <c r="E87" s="1"/>
      <c r="F87" s="1"/>
      <c r="G87" s="1"/>
      <c r="H87" s="1"/>
      <c r="I87" s="1"/>
      <c r="J87" s="1"/>
      <c r="K87" s="1"/>
      <c r="L87" s="1"/>
      <c r="M87" s="1"/>
      <c r="N87" s="1"/>
      <c r="O87" s="105"/>
    </row>
    <row r="88" spans="1:15" ht="24.75" customHeight="1">
      <c r="A88"/>
      <c r="B88"/>
      <c r="C88"/>
      <c r="D88"/>
      <c r="E88"/>
      <c r="F88"/>
      <c r="G88"/>
      <c r="H88"/>
      <c r="I88"/>
      <c r="J88"/>
      <c r="K88"/>
      <c r="L88"/>
      <c r="M88"/>
      <c r="N88"/>
      <c r="O88" s="105"/>
    </row>
    <row r="89" spans="1:15" ht="24.75" customHeight="1">
      <c r="A89" s="433" t="s">
        <v>928</v>
      </c>
      <c r="B89" s="437" t="s">
        <v>929</v>
      </c>
      <c r="D89" s="431"/>
    </row>
    <row r="90" spans="1:15" ht="24.75" customHeight="1">
      <c r="A90" s="433"/>
      <c r="B90" s="161"/>
      <c r="C90" s="5" t="s">
        <v>930</v>
      </c>
      <c r="D90" s="161"/>
      <c r="E90" s="161"/>
      <c r="F90" s="161"/>
      <c r="G90" s="161"/>
      <c r="H90" s="161"/>
      <c r="I90" s="161"/>
      <c r="J90" s="161"/>
      <c r="K90" s="161"/>
      <c r="L90" s="161"/>
      <c r="M90" s="161"/>
      <c r="N90" s="161"/>
      <c r="O90" s="161"/>
    </row>
    <row r="91" spans="1:15" ht="24.75" customHeight="1">
      <c r="A91" s="433"/>
      <c r="B91" s="5" t="s">
        <v>931</v>
      </c>
      <c r="C91" s="325"/>
      <c r="D91" s="325"/>
      <c r="E91" s="325"/>
      <c r="F91" s="325"/>
      <c r="G91" s="325"/>
      <c r="H91" s="325"/>
      <c r="I91" s="325"/>
      <c r="J91" s="325"/>
      <c r="K91" s="325"/>
      <c r="L91" s="325"/>
      <c r="M91" s="325"/>
      <c r="N91" s="325"/>
      <c r="O91" s="325"/>
    </row>
    <row r="92" spans="1:15" ht="24.75" customHeight="1">
      <c r="A92" s="433"/>
      <c r="B92" s="493" t="s">
        <v>932</v>
      </c>
      <c r="C92" s="325"/>
      <c r="D92" s="325"/>
      <c r="E92" s="325"/>
      <c r="F92" s="325"/>
      <c r="G92" s="325"/>
      <c r="H92" s="325"/>
      <c r="I92" s="325"/>
      <c r="J92" s="325"/>
      <c r="K92" s="325"/>
      <c r="L92" s="325"/>
      <c r="M92" s="325"/>
      <c r="N92" s="325"/>
      <c r="O92" s="325"/>
    </row>
    <row r="93" spans="1:15" ht="24.75" customHeight="1">
      <c r="A93" s="429"/>
      <c r="B93" s="395"/>
      <c r="C93" s="19" t="s">
        <v>933</v>
      </c>
      <c r="D93" s="431"/>
    </row>
    <row r="94" spans="1:15" ht="24.75" customHeight="1">
      <c r="A94" s="429"/>
      <c r="B94" s="19" t="s">
        <v>934</v>
      </c>
      <c r="D94" s="431"/>
    </row>
    <row r="95" spans="1:15" ht="24.75" customHeight="1">
      <c r="A95" s="429"/>
      <c r="B95" s="395" t="s">
        <v>935</v>
      </c>
      <c r="D95" s="431"/>
    </row>
    <row r="96" spans="1:15" ht="24.75" customHeight="1">
      <c r="A96" s="429"/>
      <c r="B96" s="429"/>
      <c r="C96" s="429"/>
      <c r="D96" s="429"/>
      <c r="E96" s="429"/>
      <c r="F96" s="429"/>
      <c r="G96" s="429"/>
      <c r="H96" s="429"/>
      <c r="I96" s="429"/>
      <c r="J96" s="429"/>
      <c r="K96" s="429"/>
      <c r="L96" s="429"/>
      <c r="M96" s="429"/>
      <c r="N96" s="429"/>
    </row>
    <row r="97" spans="1:17" ht="24.75" customHeight="1">
      <c r="A97" s="429"/>
      <c r="B97" s="62"/>
      <c r="C97" s="5"/>
      <c r="E97" s="431"/>
      <c r="F97" s="431"/>
      <c r="G97" s="431"/>
      <c r="H97" s="431"/>
      <c r="I97" s="431"/>
      <c r="J97" s="431"/>
      <c r="K97" s="431"/>
      <c r="L97" s="431"/>
      <c r="M97" s="431"/>
      <c r="N97" s="431"/>
    </row>
    <row r="98" spans="1:17" ht="24.75" customHeight="1">
      <c r="A98" s="429"/>
      <c r="B98" s="62"/>
      <c r="C98" s="5"/>
      <c r="E98" s="431"/>
      <c r="F98" s="431"/>
      <c r="G98" s="431"/>
      <c r="H98" s="431"/>
      <c r="I98" s="431"/>
      <c r="J98" s="431"/>
      <c r="K98" s="431"/>
      <c r="L98" s="431"/>
      <c r="M98" s="431"/>
      <c r="N98" s="431"/>
    </row>
    <row r="99" spans="1:17" ht="24.75" customHeight="1">
      <c r="A99" s="429"/>
      <c r="B99" s="62"/>
      <c r="C99" s="5"/>
      <c r="E99" s="431"/>
      <c r="F99" s="431"/>
      <c r="G99" s="431"/>
      <c r="H99" s="431"/>
      <c r="I99" s="431"/>
      <c r="J99" s="431"/>
      <c r="K99" s="431"/>
      <c r="L99" s="431"/>
      <c r="M99" s="431"/>
      <c r="N99" s="431"/>
    </row>
    <row r="100" spans="1:17" ht="24.75" customHeight="1">
      <c r="A100" s="429"/>
      <c r="B100" s="62"/>
      <c r="C100" s="5"/>
      <c r="E100" s="431"/>
      <c r="F100" s="431"/>
      <c r="G100" s="431"/>
      <c r="H100" s="431"/>
      <c r="I100" s="431"/>
      <c r="J100" s="431"/>
      <c r="K100" s="431"/>
      <c r="L100" s="431"/>
      <c r="M100" s="431"/>
      <c r="N100" s="431"/>
    </row>
    <row r="101" spans="1:17" ht="22.5" customHeight="1">
      <c r="A101" s="576" t="s">
        <v>936</v>
      </c>
      <c r="B101" s="577"/>
      <c r="C101" s="577"/>
      <c r="D101" s="577"/>
      <c r="E101" s="577"/>
      <c r="F101" s="577"/>
      <c r="G101" s="577"/>
      <c r="H101" s="577"/>
      <c r="I101" s="577"/>
      <c r="J101" s="577"/>
      <c r="K101" s="577"/>
      <c r="L101" s="577"/>
      <c r="M101" s="577"/>
      <c r="N101" s="577"/>
      <c r="O101" s="7"/>
      <c r="P101" s="7"/>
      <c r="Q101" s="7"/>
    </row>
    <row r="102" spans="1:17" ht="22.5" customHeight="1">
      <c r="A102" s="427"/>
      <c r="B102" s="44"/>
      <c r="C102" s="44"/>
      <c r="D102" s="44"/>
      <c r="E102" s="44"/>
      <c r="F102" s="44"/>
      <c r="G102" s="44"/>
      <c r="H102" s="44"/>
      <c r="I102" s="44"/>
      <c r="J102" s="44"/>
      <c r="K102" s="44"/>
      <c r="L102" s="44"/>
      <c r="M102" s="44"/>
      <c r="N102" s="44"/>
      <c r="O102" s="7"/>
      <c r="P102" s="7"/>
      <c r="Q102" s="7"/>
    </row>
    <row r="103" spans="1:17" ht="22.5" customHeight="1">
      <c r="A103" s="433" t="s">
        <v>937</v>
      </c>
      <c r="B103" s="437" t="s">
        <v>938</v>
      </c>
      <c r="C103" s="431"/>
      <c r="D103" s="431"/>
      <c r="E103" s="431"/>
    </row>
    <row r="104" spans="1:17" ht="22.5" customHeight="1">
      <c r="B104" s="5" t="s">
        <v>939</v>
      </c>
      <c r="C104" s="5" t="s">
        <v>940</v>
      </c>
      <c r="D104" s="5"/>
      <c r="E104" s="5"/>
    </row>
    <row r="105" spans="1:17" ht="22.5" customHeight="1">
      <c r="B105" s="5" t="s">
        <v>941</v>
      </c>
      <c r="C105" s="5"/>
      <c r="D105" s="5"/>
      <c r="E105" s="5"/>
    </row>
    <row r="106" spans="1:17" ht="22.5" customHeight="1">
      <c r="B106" s="5" t="s">
        <v>942</v>
      </c>
      <c r="C106" s="5"/>
      <c r="D106" s="5"/>
      <c r="E106" s="5"/>
    </row>
    <row r="107" spans="1:17" ht="22.5" customHeight="1">
      <c r="A107" s="429"/>
      <c r="B107" s="62"/>
      <c r="C107" s="5"/>
      <c r="E107" s="431"/>
      <c r="F107" s="431"/>
      <c r="G107" s="431"/>
      <c r="H107" s="431"/>
      <c r="I107" s="431"/>
      <c r="J107" s="431"/>
      <c r="K107" s="431"/>
      <c r="L107" s="431"/>
      <c r="M107" s="431"/>
      <c r="N107" s="431"/>
    </row>
    <row r="108" spans="1:17" ht="22.5" customHeight="1">
      <c r="A108" s="433" t="s">
        <v>943</v>
      </c>
      <c r="B108" s="437" t="s">
        <v>944</v>
      </c>
      <c r="C108" s="431"/>
      <c r="D108" s="431"/>
      <c r="E108" s="431"/>
      <c r="F108" s="431"/>
      <c r="G108" s="431"/>
      <c r="H108" s="431"/>
      <c r="I108" s="431"/>
      <c r="J108" s="431"/>
      <c r="K108" s="431"/>
      <c r="L108" s="431"/>
      <c r="M108" s="431"/>
      <c r="N108" s="431"/>
      <c r="O108" s="7"/>
      <c r="P108" s="7"/>
      <c r="Q108" s="7"/>
    </row>
    <row r="109" spans="1:17" ht="22.5" customHeight="1">
      <c r="C109" s="77" t="s">
        <v>945</v>
      </c>
      <c r="H109" s="105"/>
      <c r="I109" s="105"/>
      <c r="J109" s="105"/>
      <c r="K109" s="105"/>
      <c r="L109" s="105"/>
      <c r="M109" s="105"/>
      <c r="N109" s="105"/>
      <c r="O109" s="7"/>
      <c r="P109" s="7"/>
      <c r="Q109" s="7"/>
    </row>
    <row r="110" spans="1:17" ht="22.5" customHeight="1">
      <c r="A110" s="44"/>
      <c r="B110" s="44"/>
      <c r="C110" s="44"/>
      <c r="D110" s="44"/>
      <c r="E110" s="44"/>
      <c r="F110" s="44"/>
      <c r="G110" s="44"/>
      <c r="H110" s="535"/>
      <c r="I110" s="319" t="s">
        <v>513</v>
      </c>
      <c r="J110" s="319"/>
      <c r="K110" s="44"/>
      <c r="L110" s="535"/>
      <c r="M110" s="319" t="s">
        <v>891</v>
      </c>
      <c r="N110" s="319"/>
      <c r="O110" s="7"/>
      <c r="P110" s="7"/>
      <c r="Q110" s="7"/>
    </row>
    <row r="111" spans="1:17" ht="22.5" customHeight="1">
      <c r="A111" s="44"/>
      <c r="B111" s="44"/>
      <c r="C111" s="44"/>
      <c r="D111" s="44"/>
      <c r="E111" s="44"/>
      <c r="F111" s="44"/>
      <c r="G111" s="44"/>
      <c r="H111" s="532" t="s">
        <v>515</v>
      </c>
      <c r="I111" s="32"/>
      <c r="J111" s="532" t="s">
        <v>516</v>
      </c>
      <c r="K111" s="32"/>
      <c r="L111" s="532" t="s">
        <v>515</v>
      </c>
      <c r="M111" s="32"/>
      <c r="N111" s="532" t="s">
        <v>516</v>
      </c>
      <c r="O111" s="7"/>
      <c r="P111" s="7"/>
      <c r="Q111" s="7"/>
    </row>
    <row r="112" spans="1:17" ht="22.5" customHeight="1">
      <c r="C112" s="76" t="s">
        <v>946</v>
      </c>
      <c r="D112" s="76"/>
      <c r="O112" s="7"/>
      <c r="P112" s="7"/>
      <c r="Q112" s="7"/>
    </row>
    <row r="113" spans="1:17" ht="22.5" customHeight="1">
      <c r="C113" s="76"/>
      <c r="D113" s="76" t="s">
        <v>947</v>
      </c>
      <c r="H113" s="160">
        <v>10992812.59</v>
      </c>
      <c r="I113" s="160"/>
      <c r="J113" s="159">
        <v>15027219.85</v>
      </c>
      <c r="K113" s="159"/>
      <c r="L113" s="159">
        <v>12680455.51</v>
      </c>
      <c r="M113" s="159"/>
      <c r="N113" s="159">
        <v>10179854.93</v>
      </c>
      <c r="O113" s="7"/>
      <c r="P113" s="7"/>
      <c r="Q113" s="7"/>
    </row>
    <row r="114" spans="1:17" ht="22.5" customHeight="1">
      <c r="C114" s="76" t="s">
        <v>948</v>
      </c>
      <c r="D114" s="76"/>
      <c r="H114" s="160">
        <v>-12188065</v>
      </c>
      <c r="I114" s="160"/>
      <c r="J114" s="159">
        <v>6895340.3799999999</v>
      </c>
      <c r="K114" s="160"/>
      <c r="L114" s="159">
        <v>-12188065</v>
      </c>
      <c r="M114" s="160"/>
      <c r="N114" s="160">
        <v>6895340.3600000003</v>
      </c>
      <c r="O114" s="7"/>
      <c r="P114" s="7"/>
      <c r="Q114" s="7"/>
    </row>
    <row r="115" spans="1:17" ht="22.5" customHeight="1" thickBot="1">
      <c r="C115" s="76"/>
      <c r="D115" s="76" t="s">
        <v>949</v>
      </c>
      <c r="H115" s="186">
        <f>SUM(H113:H114)</f>
        <v>-1195252.4100000001</v>
      </c>
      <c r="I115" s="185"/>
      <c r="J115" s="186">
        <f>SUM(J113:J114)</f>
        <v>21922560.23</v>
      </c>
      <c r="K115" s="185"/>
      <c r="L115" s="186">
        <f>SUM(L113:L114)</f>
        <v>492390.50999999978</v>
      </c>
      <c r="M115" s="185"/>
      <c r="N115" s="186">
        <f>SUM(N113:N114)</f>
        <v>17075195.289999999</v>
      </c>
      <c r="O115" s="7"/>
      <c r="P115" s="7"/>
      <c r="Q115" s="7"/>
    </row>
    <row r="116" spans="1:17" ht="22.5" customHeight="1" thickTop="1">
      <c r="A116" s="7"/>
      <c r="B116" s="7"/>
      <c r="C116" s="5"/>
      <c r="D116" s="7"/>
      <c r="E116" s="7"/>
      <c r="F116" s="7"/>
      <c r="G116" s="7"/>
      <c r="H116" s="159"/>
      <c r="I116" s="159"/>
      <c r="J116" s="159"/>
      <c r="K116" s="160"/>
      <c r="L116" s="159"/>
      <c r="M116" s="159"/>
      <c r="N116" s="159"/>
      <c r="O116" s="7"/>
      <c r="P116" s="7"/>
      <c r="Q116" s="7"/>
    </row>
    <row r="117" spans="1:17" ht="22.5" customHeight="1">
      <c r="A117" s="433" t="s">
        <v>950</v>
      </c>
      <c r="B117" s="437" t="s">
        <v>951</v>
      </c>
      <c r="C117" s="431"/>
      <c r="D117" s="431"/>
      <c r="E117" s="431"/>
      <c r="F117" s="431"/>
      <c r="G117" s="431"/>
      <c r="H117" s="431"/>
      <c r="I117" s="431"/>
      <c r="J117" s="431"/>
      <c r="K117" s="431"/>
      <c r="L117" s="431"/>
      <c r="M117" s="431"/>
      <c r="N117" s="431"/>
    </row>
    <row r="118" spans="1:17" ht="22.5" customHeight="1">
      <c r="C118" s="19" t="s">
        <v>952</v>
      </c>
      <c r="H118" s="105"/>
      <c r="I118" s="105"/>
      <c r="J118" s="105"/>
      <c r="K118" s="105"/>
      <c r="L118" s="105"/>
      <c r="M118" s="105"/>
      <c r="N118" s="105"/>
    </row>
    <row r="119" spans="1:17" ht="22.5" customHeight="1">
      <c r="A119" s="44"/>
      <c r="C119" s="44"/>
      <c r="D119" s="44"/>
      <c r="E119" s="44"/>
      <c r="F119" s="44"/>
      <c r="G119" s="44"/>
      <c r="H119" s="535"/>
      <c r="I119" s="319" t="s">
        <v>513</v>
      </c>
      <c r="J119" s="319"/>
      <c r="K119" s="44"/>
      <c r="L119" s="597" t="s">
        <v>891</v>
      </c>
      <c r="M119" s="597"/>
      <c r="N119" s="597"/>
    </row>
    <row r="120" spans="1:17" ht="22.5" customHeight="1">
      <c r="A120" s="44"/>
      <c r="B120" s="44"/>
      <c r="C120" s="44"/>
      <c r="D120" s="44"/>
      <c r="E120" s="44"/>
      <c r="F120" s="44"/>
      <c r="G120" s="44"/>
      <c r="H120" s="532" t="s">
        <v>515</v>
      </c>
      <c r="I120" s="32"/>
      <c r="J120" s="532" t="s">
        <v>516</v>
      </c>
      <c r="K120" s="32"/>
      <c r="L120" s="532" t="s">
        <v>515</v>
      </c>
      <c r="M120" s="32"/>
      <c r="N120" s="532" t="s">
        <v>516</v>
      </c>
    </row>
    <row r="121" spans="1:17" ht="22.5" customHeight="1">
      <c r="B121" s="270" t="s">
        <v>953</v>
      </c>
      <c r="H121" s="161">
        <v>615551684.76999998</v>
      </c>
      <c r="I121" s="161"/>
      <c r="J121" s="161">
        <v>473608544.48000002</v>
      </c>
      <c r="K121" s="161"/>
      <c r="L121" s="161">
        <v>212833547.94</v>
      </c>
      <c r="M121" s="161"/>
      <c r="N121" s="161">
        <v>190184245.34999999</v>
      </c>
    </row>
    <row r="122" spans="1:17" ht="22.5" customHeight="1">
      <c r="B122" s="270" t="s">
        <v>954</v>
      </c>
      <c r="H122" s="161">
        <v>1214313890.46</v>
      </c>
      <c r="I122" s="161"/>
      <c r="J122" s="161">
        <v>707303773.38</v>
      </c>
      <c r="K122" s="161"/>
      <c r="L122" s="161">
        <v>823186435.80999994</v>
      </c>
      <c r="M122" s="161"/>
      <c r="N122" s="161">
        <v>469069052.63</v>
      </c>
    </row>
    <row r="123" spans="1:17" ht="22.5" customHeight="1">
      <c r="B123" s="270" t="s">
        <v>955</v>
      </c>
      <c r="H123" s="161">
        <v>131713523.70999999</v>
      </c>
      <c r="I123" s="161"/>
      <c r="J123" s="161">
        <v>118742409.01000001</v>
      </c>
      <c r="K123" s="161"/>
      <c r="L123" s="161">
        <v>131713523.70999999</v>
      </c>
      <c r="M123" s="161"/>
      <c r="N123" s="161">
        <v>118742409.01000001</v>
      </c>
    </row>
    <row r="124" spans="1:17" ht="22.5" customHeight="1">
      <c r="B124" s="4" t="s">
        <v>956</v>
      </c>
      <c r="H124" s="161">
        <v>91262745.469999999</v>
      </c>
      <c r="I124" s="161"/>
      <c r="J124" s="161">
        <v>56961299.060000002</v>
      </c>
      <c r="K124" s="161"/>
      <c r="L124" s="161">
        <v>24416297.140000001</v>
      </c>
      <c r="M124" s="161"/>
      <c r="N124" s="161">
        <v>16938307.510000002</v>
      </c>
    </row>
    <row r="125" spans="1:17" ht="22.5" customHeight="1">
      <c r="B125" s="4" t="s">
        <v>957</v>
      </c>
      <c r="H125" s="161">
        <v>265908893.22</v>
      </c>
      <c r="I125" s="161"/>
      <c r="J125" s="161">
        <v>219636374.75</v>
      </c>
      <c r="K125" s="161"/>
      <c r="L125" s="161">
        <v>123782037.52</v>
      </c>
      <c r="M125" s="161"/>
      <c r="N125" s="161">
        <v>113300984.70999999</v>
      </c>
      <c r="O125" s="105"/>
    </row>
    <row r="126" spans="1:17" ht="22.5" customHeight="1">
      <c r="A126" s="270"/>
      <c r="B126" s="270" t="s">
        <v>783</v>
      </c>
      <c r="C126" s="161"/>
      <c r="D126" s="161"/>
      <c r="E126" s="161"/>
      <c r="F126" s="161"/>
      <c r="G126" s="161"/>
      <c r="H126" s="161">
        <v>9894713.1999999993</v>
      </c>
      <c r="I126" s="161"/>
      <c r="J126" s="160">
        <v>7320744.79</v>
      </c>
      <c r="K126" s="161"/>
      <c r="L126" s="161">
        <v>3346358.47</v>
      </c>
      <c r="M126" s="161"/>
      <c r="N126" s="160">
        <v>3383054.09</v>
      </c>
      <c r="O126" s="431"/>
    </row>
    <row r="127" spans="1:17" ht="22.5" customHeight="1">
      <c r="B127" s="270" t="s">
        <v>958</v>
      </c>
      <c r="H127" s="161">
        <v>59213301.469999999</v>
      </c>
      <c r="I127" s="161"/>
      <c r="J127" s="161">
        <v>55628638.549999997</v>
      </c>
      <c r="K127" s="161"/>
      <c r="L127" s="161">
        <v>59213301.469999999</v>
      </c>
      <c r="M127" s="161"/>
      <c r="N127" s="161">
        <v>55628638.549999997</v>
      </c>
    </row>
    <row r="128" spans="1:17" ht="22.5" customHeight="1">
      <c r="C128" s="19"/>
      <c r="H128" s="105"/>
      <c r="I128" s="105"/>
      <c r="J128" s="105"/>
      <c r="K128" s="105"/>
      <c r="L128" s="105"/>
      <c r="M128" s="105"/>
      <c r="N128" s="105"/>
    </row>
    <row r="129" spans="1:21" ht="22.5" customHeight="1">
      <c r="A129" s="433" t="s">
        <v>959</v>
      </c>
      <c r="B129" s="437" t="s">
        <v>960</v>
      </c>
      <c r="C129" s="431"/>
      <c r="D129" s="431"/>
      <c r="E129" s="431"/>
      <c r="F129" s="431"/>
      <c r="G129" s="431"/>
      <c r="H129" s="431"/>
      <c r="I129" s="431"/>
      <c r="J129" s="431"/>
      <c r="K129" s="431"/>
      <c r="L129" s="431"/>
      <c r="M129" s="431"/>
      <c r="N129" s="431"/>
    </row>
    <row r="130" spans="1:21" ht="22.5" customHeight="1">
      <c r="A130" s="433"/>
      <c r="B130" s="270" t="s">
        <v>961</v>
      </c>
      <c r="C130" s="431"/>
      <c r="D130" s="431"/>
      <c r="E130" s="431"/>
      <c r="F130" s="431"/>
      <c r="G130" s="431"/>
      <c r="H130" s="431"/>
      <c r="I130" s="431"/>
      <c r="J130" s="431"/>
      <c r="K130" s="431"/>
      <c r="L130" s="431"/>
      <c r="M130" s="431"/>
      <c r="N130" s="431"/>
    </row>
    <row r="131" spans="1:21" ht="22.5" customHeight="1">
      <c r="B131" s="270"/>
      <c r="C131" s="270" t="s">
        <v>962</v>
      </c>
    </row>
    <row r="132" spans="1:21" ht="22.5" customHeight="1">
      <c r="B132" s="270" t="s">
        <v>963</v>
      </c>
      <c r="C132" s="270"/>
      <c r="D132" s="105"/>
      <c r="H132" s="105"/>
      <c r="I132" s="105"/>
      <c r="J132" s="105"/>
      <c r="K132" s="105"/>
      <c r="L132" s="105"/>
      <c r="M132" s="105"/>
      <c r="N132" s="105"/>
    </row>
    <row r="133" spans="1:21" ht="22.5" customHeight="1">
      <c r="A133" s="44"/>
      <c r="B133" s="44"/>
      <c r="C133" s="44"/>
      <c r="D133" s="44"/>
      <c r="E133" s="44"/>
      <c r="F133" s="44"/>
      <c r="G133" s="44"/>
      <c r="H133" s="319"/>
      <c r="I133" s="319" t="s">
        <v>513</v>
      </c>
      <c r="J133" s="319"/>
      <c r="K133" s="44"/>
      <c r="L133" s="597" t="s">
        <v>891</v>
      </c>
      <c r="M133" s="597"/>
      <c r="N133" s="597"/>
    </row>
    <row r="134" spans="1:21" ht="22.5" customHeight="1">
      <c r="A134" s="44"/>
      <c r="B134" s="44"/>
      <c r="C134" s="44"/>
      <c r="D134" s="44"/>
      <c r="E134" s="44"/>
      <c r="F134" s="44"/>
      <c r="G134" s="44"/>
      <c r="H134" s="532" t="s">
        <v>515</v>
      </c>
      <c r="I134" s="32"/>
      <c r="J134" s="532" t="s">
        <v>516</v>
      </c>
      <c r="K134" s="32"/>
      <c r="L134" s="532" t="s">
        <v>515</v>
      </c>
      <c r="M134" s="32"/>
      <c r="N134" s="532" t="s">
        <v>516</v>
      </c>
    </row>
    <row r="135" spans="1:21" ht="22.5" customHeight="1">
      <c r="C135" s="187" t="s">
        <v>558</v>
      </c>
      <c r="H135" s="161">
        <v>2148957.7400000002</v>
      </c>
      <c r="I135" s="161">
        <v>0</v>
      </c>
      <c r="J135" s="161">
        <v>1858391.06</v>
      </c>
      <c r="K135" s="161"/>
      <c r="L135" s="161">
        <v>12646.74</v>
      </c>
      <c r="M135" s="161">
        <v>0</v>
      </c>
      <c r="N135" s="161">
        <v>30135.08</v>
      </c>
    </row>
    <row r="136" spans="1:21" ht="22.5" customHeight="1">
      <c r="C136" s="187" t="s">
        <v>559</v>
      </c>
      <c r="H136" s="161">
        <v>5272294.51</v>
      </c>
      <c r="I136" s="161">
        <v>0</v>
      </c>
      <c r="J136" s="161">
        <v>6446069.9699999997</v>
      </c>
      <c r="K136" s="161"/>
      <c r="L136" s="161">
        <v>3955876.56</v>
      </c>
      <c r="M136" s="161">
        <v>0</v>
      </c>
      <c r="N136" s="161">
        <v>251628.9</v>
      </c>
      <c r="U136" s="430"/>
    </row>
    <row r="137" spans="1:21" ht="22.5" customHeight="1">
      <c r="C137" s="187" t="s">
        <v>560</v>
      </c>
      <c r="H137" s="161">
        <v>383133356.98000002</v>
      </c>
      <c r="I137" s="161">
        <v>0</v>
      </c>
      <c r="J137" s="161">
        <v>83525383.230000004</v>
      </c>
      <c r="K137" s="161"/>
      <c r="L137" s="161">
        <v>327942874.06</v>
      </c>
      <c r="M137" s="161">
        <v>0</v>
      </c>
      <c r="N137" s="161">
        <v>44307346.210000001</v>
      </c>
      <c r="S137" s="432"/>
      <c r="T137" s="432"/>
      <c r="U137" s="430"/>
    </row>
    <row r="138" spans="1:21" ht="22.5" customHeight="1" thickBot="1">
      <c r="D138" s="187" t="s">
        <v>556</v>
      </c>
      <c r="H138" s="440">
        <f>SUM(H135:H137)</f>
        <v>390554609.23000002</v>
      </c>
      <c r="J138" s="440">
        <f>SUM(J135:J137)</f>
        <v>91829844.260000005</v>
      </c>
      <c r="L138" s="440">
        <f>SUM(L135:L137)</f>
        <v>331911397.36000001</v>
      </c>
      <c r="N138" s="440">
        <f>SUM(N135:N137)</f>
        <v>44589110.189999998</v>
      </c>
      <c r="S138" s="432"/>
      <c r="T138" s="432"/>
      <c r="U138" s="430"/>
    </row>
    <row r="139" spans="1:21" ht="22.5" customHeight="1" thickTop="1">
      <c r="H139" s="105"/>
      <c r="J139" s="105"/>
      <c r="L139" s="105"/>
      <c r="N139" s="105"/>
      <c r="S139" s="432"/>
      <c r="T139" s="432"/>
      <c r="U139" s="430"/>
    </row>
    <row r="140" spans="1:21" ht="25.5" customHeight="1">
      <c r="A140" s="576" t="s">
        <v>964</v>
      </c>
      <c r="B140" s="577"/>
      <c r="C140" s="577"/>
      <c r="D140" s="577"/>
      <c r="E140" s="577"/>
      <c r="F140" s="577"/>
      <c r="G140" s="577"/>
      <c r="H140" s="577"/>
      <c r="I140" s="577"/>
      <c r="J140" s="577"/>
      <c r="K140" s="577"/>
      <c r="L140" s="577"/>
      <c r="M140" s="577"/>
      <c r="N140" s="577"/>
      <c r="T140" s="429"/>
    </row>
    <row r="141" spans="1:21" ht="25.5" customHeight="1">
      <c r="B141" s="5"/>
      <c r="C141" s="161"/>
      <c r="D141" s="161"/>
      <c r="T141" s="429"/>
    </row>
    <row r="142" spans="1:21" ht="25.5" customHeight="1">
      <c r="B142" s="270" t="s">
        <v>965</v>
      </c>
      <c r="H142" s="105"/>
      <c r="J142" s="105"/>
      <c r="L142" s="105"/>
      <c r="N142" s="105"/>
      <c r="S142" s="432"/>
      <c r="T142" s="432"/>
      <c r="U142" s="430"/>
    </row>
    <row r="143" spans="1:21" ht="25.5" customHeight="1">
      <c r="C143" s="395" t="s">
        <v>966</v>
      </c>
      <c r="H143" s="105"/>
      <c r="J143" s="105"/>
      <c r="L143" s="105"/>
      <c r="N143" s="105"/>
      <c r="S143" s="441"/>
      <c r="T143" s="432"/>
    </row>
    <row r="144" spans="1:21" ht="25.5" customHeight="1">
      <c r="B144" s="270" t="s">
        <v>967</v>
      </c>
      <c r="H144" s="105"/>
      <c r="J144" s="105"/>
      <c r="L144" s="105"/>
      <c r="N144" s="105"/>
    </row>
    <row r="145" spans="1:22" ht="25.5" customHeight="1">
      <c r="H145" s="105"/>
      <c r="J145" s="105"/>
      <c r="L145" s="105"/>
      <c r="N145" s="105"/>
      <c r="S145" s="432"/>
      <c r="T145" s="432"/>
      <c r="U145" s="430"/>
    </row>
    <row r="146" spans="1:22" ht="25.5" customHeight="1">
      <c r="A146" s="78" t="s">
        <v>968</v>
      </c>
      <c r="B146" s="24" t="s">
        <v>969</v>
      </c>
      <c r="C146" s="24"/>
      <c r="D146" s="24"/>
      <c r="E146" s="24"/>
      <c r="F146" s="24"/>
      <c r="G146" s="24"/>
      <c r="H146" s="24"/>
      <c r="I146" s="24"/>
      <c r="J146" s="24"/>
      <c r="K146" s="24"/>
      <c r="L146" s="24"/>
      <c r="M146" s="24"/>
      <c r="N146" s="24"/>
      <c r="O146" s="24"/>
      <c r="T146" s="429"/>
    </row>
    <row r="147" spans="1:22" ht="25.5" customHeight="1">
      <c r="A147" s="5"/>
      <c r="B147" s="5" t="s">
        <v>970</v>
      </c>
      <c r="C147" s="5"/>
      <c r="D147" s="5"/>
      <c r="E147" s="5"/>
      <c r="F147" s="5"/>
      <c r="G147" s="5"/>
      <c r="H147" s="5"/>
      <c r="I147" s="5"/>
      <c r="J147" s="5"/>
      <c r="K147" s="5"/>
      <c r="L147" s="5"/>
      <c r="M147" s="5"/>
      <c r="N147" s="5"/>
      <c r="O147" s="5"/>
      <c r="T147" s="429"/>
    </row>
    <row r="148" spans="1:22" ht="25.5" customHeight="1">
      <c r="A148" s="5"/>
      <c r="B148" s="5" t="s">
        <v>971</v>
      </c>
      <c r="C148" s="5"/>
      <c r="D148" s="5"/>
      <c r="E148" s="5"/>
      <c r="F148" s="5"/>
      <c r="G148" s="5"/>
      <c r="H148" s="5"/>
      <c r="I148" s="5"/>
      <c r="J148" s="5"/>
      <c r="K148" s="5"/>
      <c r="L148" s="5"/>
      <c r="M148" s="5"/>
      <c r="N148" s="5"/>
      <c r="O148" s="5"/>
      <c r="T148" s="429"/>
    </row>
    <row r="149" spans="1:22" ht="25.5" customHeight="1">
      <c r="A149" s="5"/>
      <c r="B149" s="5" t="s">
        <v>972</v>
      </c>
      <c r="C149" s="5"/>
      <c r="D149" s="5"/>
      <c r="E149" s="5"/>
      <c r="F149" s="5"/>
      <c r="G149" s="5"/>
      <c r="H149" s="5"/>
      <c r="I149" s="5"/>
      <c r="J149" s="5"/>
      <c r="K149" s="5"/>
      <c r="L149" s="5"/>
      <c r="M149" s="5"/>
      <c r="N149" s="5"/>
      <c r="O149" s="5"/>
      <c r="T149" s="429"/>
    </row>
    <row r="150" spans="1:22" ht="25.5" customHeight="1">
      <c r="A150" s="5"/>
      <c r="B150" s="5" t="s">
        <v>973</v>
      </c>
      <c r="C150" s="5"/>
      <c r="D150" s="5"/>
      <c r="E150" s="5"/>
      <c r="F150" s="5"/>
      <c r="G150" s="5"/>
      <c r="H150" s="5"/>
      <c r="I150" s="5"/>
      <c r="J150" s="5"/>
      <c r="K150" s="5"/>
      <c r="L150" s="5"/>
      <c r="M150" s="5"/>
      <c r="N150" s="5"/>
      <c r="O150" s="5"/>
      <c r="T150" s="429"/>
    </row>
    <row r="151" spans="1:22" ht="25.5" customHeight="1">
      <c r="A151" s="5"/>
      <c r="B151" s="5" t="s">
        <v>974</v>
      </c>
      <c r="C151" s="5"/>
      <c r="D151" s="5"/>
      <c r="E151" s="5"/>
      <c r="F151" s="5"/>
      <c r="G151" s="5"/>
      <c r="H151" s="5"/>
      <c r="I151" s="5"/>
      <c r="J151" s="5"/>
      <c r="K151" s="5"/>
      <c r="L151" s="5"/>
      <c r="M151" s="5"/>
      <c r="N151" s="5"/>
      <c r="O151" s="5"/>
      <c r="T151" s="429"/>
    </row>
    <row r="152" spans="1:22" ht="25.5" customHeight="1">
      <c r="B152" s="5" t="s">
        <v>975</v>
      </c>
      <c r="C152" s="161"/>
      <c r="D152" s="161"/>
      <c r="T152" s="429"/>
    </row>
    <row r="153" spans="1:22" ht="25.5" customHeight="1">
      <c r="B153" s="5" t="s">
        <v>976</v>
      </c>
      <c r="C153" s="161"/>
      <c r="D153" s="161"/>
      <c r="T153" s="429"/>
    </row>
    <row r="154" spans="1:22" ht="25.5" customHeight="1">
      <c r="B154" s="5" t="s">
        <v>977</v>
      </c>
      <c r="C154" s="161"/>
      <c r="D154" s="161"/>
      <c r="T154" s="429"/>
    </row>
    <row r="155" spans="1:22" ht="25.5" customHeight="1">
      <c r="B155" s="5" t="s">
        <v>978</v>
      </c>
      <c r="D155" s="5"/>
      <c r="S155" s="161"/>
      <c r="T155" s="161"/>
      <c r="U155" s="161"/>
      <c r="V155" s="161"/>
    </row>
    <row r="156" spans="1:22" ht="25.5" customHeight="1">
      <c r="B156" s="161"/>
      <c r="C156" s="429"/>
      <c r="D156" s="5" t="s">
        <v>979</v>
      </c>
      <c r="R156" s="5"/>
      <c r="T156" s="429"/>
      <c r="U156" s="161"/>
      <c r="V156" s="161"/>
    </row>
    <row r="157" spans="1:22" ht="25.5" customHeight="1">
      <c r="B157" s="5" t="s">
        <v>980</v>
      </c>
      <c r="C157" s="161"/>
      <c r="D157" s="5"/>
      <c r="R157" s="5"/>
      <c r="T157" s="429"/>
      <c r="U157" s="161"/>
      <c r="V157" s="161"/>
    </row>
    <row r="158" spans="1:22" ht="25.5" customHeight="1">
      <c r="B158" s="5" t="s">
        <v>981</v>
      </c>
      <c r="C158" s="161"/>
      <c r="D158" s="5"/>
      <c r="R158" s="5"/>
      <c r="T158" s="429"/>
      <c r="U158" s="161"/>
      <c r="V158" s="161"/>
    </row>
    <row r="159" spans="1:22" ht="25.5" customHeight="1">
      <c r="B159" s="5" t="s">
        <v>982</v>
      </c>
      <c r="C159" s="161"/>
      <c r="D159" s="5"/>
      <c r="R159" s="5"/>
      <c r="T159" s="429"/>
      <c r="U159" s="161"/>
      <c r="V159" s="161"/>
    </row>
    <row r="160" spans="1:22" ht="25.5" customHeight="1">
      <c r="B160" s="5" t="s">
        <v>983</v>
      </c>
      <c r="C160" s="161"/>
      <c r="D160" s="5"/>
      <c r="R160" s="5"/>
      <c r="T160" s="429"/>
      <c r="U160" s="161"/>
      <c r="V160" s="161"/>
    </row>
    <row r="161" spans="2:22" ht="25.5" customHeight="1">
      <c r="B161" s="5" t="s">
        <v>984</v>
      </c>
      <c r="C161" s="161"/>
      <c r="D161" s="5"/>
      <c r="R161" s="5"/>
      <c r="T161" s="429"/>
      <c r="U161" s="161"/>
      <c r="V161" s="161"/>
    </row>
    <row r="162" spans="2:22" ht="25.5" customHeight="1">
      <c r="B162" s="5" t="s">
        <v>985</v>
      </c>
      <c r="C162" s="161"/>
      <c r="D162" s="5"/>
      <c r="R162" s="5"/>
      <c r="T162" s="429"/>
      <c r="U162" s="161"/>
      <c r="V162" s="161"/>
    </row>
    <row r="163" spans="2:22" ht="25.5" customHeight="1">
      <c r="B163" s="161"/>
      <c r="C163" s="429"/>
      <c r="D163" s="5" t="s">
        <v>986</v>
      </c>
      <c r="R163" s="5"/>
      <c r="T163" s="429"/>
      <c r="U163" s="161"/>
      <c r="V163" s="161"/>
    </row>
    <row r="164" spans="2:22" ht="25.5" customHeight="1">
      <c r="B164" s="5" t="s">
        <v>987</v>
      </c>
      <c r="C164" s="161"/>
      <c r="D164" s="5"/>
      <c r="R164" s="5"/>
      <c r="T164" s="429"/>
      <c r="U164" s="161"/>
      <c r="V164" s="161"/>
    </row>
    <row r="165" spans="2:22" ht="25.5" customHeight="1">
      <c r="B165" s="5" t="s">
        <v>988</v>
      </c>
      <c r="C165" s="161"/>
      <c r="D165" s="5"/>
      <c r="R165" s="5"/>
      <c r="T165" s="429"/>
      <c r="U165" s="161"/>
      <c r="V165" s="161"/>
    </row>
    <row r="166" spans="2:22" ht="25.5" customHeight="1">
      <c r="B166" s="5" t="s">
        <v>989</v>
      </c>
      <c r="C166" s="161"/>
      <c r="D166" s="5"/>
      <c r="R166" s="5"/>
      <c r="T166" s="429"/>
      <c r="U166" s="161"/>
      <c r="V166" s="161"/>
    </row>
    <row r="167" spans="2:22" ht="25.5" customHeight="1">
      <c r="B167" s="5" t="s">
        <v>990</v>
      </c>
      <c r="C167" s="161"/>
      <c r="D167" s="5"/>
      <c r="R167" s="5"/>
      <c r="T167" s="429"/>
      <c r="U167" s="161"/>
      <c r="V167" s="161"/>
    </row>
    <row r="168" spans="2:22" ht="25.5" customHeight="1">
      <c r="B168" s="5" t="s">
        <v>991</v>
      </c>
      <c r="C168" s="161"/>
      <c r="D168" s="5"/>
      <c r="R168" s="5"/>
      <c r="T168" s="429"/>
      <c r="U168" s="161"/>
      <c r="V168" s="161"/>
    </row>
    <row r="169" spans="2:22" ht="25.5" customHeight="1">
      <c r="B169" s="5" t="s">
        <v>992</v>
      </c>
      <c r="C169" s="161"/>
      <c r="D169" s="5"/>
      <c r="R169" s="5"/>
      <c r="T169" s="429"/>
      <c r="U169" s="161"/>
      <c r="V169" s="161"/>
    </row>
    <row r="170" spans="2:22" ht="25.5" customHeight="1">
      <c r="B170" s="5"/>
      <c r="C170" s="429"/>
      <c r="D170" s="5" t="s">
        <v>993</v>
      </c>
      <c r="R170" s="5"/>
      <c r="T170" s="429"/>
      <c r="U170" s="161"/>
      <c r="V170" s="161"/>
    </row>
    <row r="171" spans="2:22" ht="25.5" customHeight="1">
      <c r="B171" s="5" t="s">
        <v>994</v>
      </c>
      <c r="C171" s="161"/>
      <c r="D171" s="5"/>
      <c r="R171" s="5"/>
      <c r="T171" s="429"/>
      <c r="U171" s="161"/>
      <c r="V171" s="161"/>
    </row>
    <row r="172" spans="2:22" ht="25.5" customHeight="1">
      <c r="B172" s="5" t="s">
        <v>995</v>
      </c>
      <c r="C172" s="161"/>
      <c r="D172" s="5"/>
      <c r="R172" s="5"/>
      <c r="T172" s="429"/>
      <c r="U172" s="161"/>
      <c r="V172" s="161"/>
    </row>
    <row r="173" spans="2:22" ht="25.5" customHeight="1">
      <c r="B173" s="5"/>
      <c r="C173" s="161"/>
      <c r="D173" s="5"/>
      <c r="R173" s="5"/>
      <c r="T173" s="429"/>
      <c r="U173" s="161"/>
      <c r="V173" s="161"/>
    </row>
    <row r="174" spans="2:22" s="24" customFormat="1" ht="25.5" customHeight="1">
      <c r="R174" s="5"/>
      <c r="U174" s="161"/>
      <c r="V174" s="161"/>
    </row>
    <row r="175" spans="2:22" s="5" customFormat="1" ht="26.25" customHeight="1">
      <c r="U175" s="161"/>
      <c r="V175" s="161"/>
    </row>
    <row r="176" spans="2:22" s="5" customFormat="1" ht="26.25" customHeight="1">
      <c r="U176" s="161"/>
      <c r="V176" s="161"/>
    </row>
    <row r="177" spans="15:22" s="5" customFormat="1" ht="26.25" customHeight="1">
      <c r="U177" s="161"/>
      <c r="V177" s="161"/>
    </row>
    <row r="178" spans="15:22" s="8" customFormat="1" ht="26.25" customHeight="1">
      <c r="O178" s="105"/>
      <c r="R178" s="5"/>
      <c r="U178" s="161"/>
      <c r="V178" s="161"/>
    </row>
    <row r="179" spans="15:22" s="8" customFormat="1" ht="26.25" customHeight="1">
      <c r="R179" s="5"/>
      <c r="U179" s="161"/>
      <c r="V179" s="161"/>
    </row>
    <row r="180" spans="15:22" s="5" customFormat="1" ht="26.25" customHeight="1">
      <c r="U180" s="161"/>
      <c r="V180" s="161"/>
    </row>
    <row r="181" spans="15:22" s="5" customFormat="1" ht="26.25" customHeight="1"/>
    <row r="182" spans="15:22" ht="30" customHeight="1"/>
    <row r="183" spans="15:22" ht="30" customHeight="1"/>
    <row r="184" spans="15:22" ht="30" customHeight="1"/>
    <row r="185" spans="15:22" ht="30" customHeight="1"/>
    <row r="186" spans="15:22" ht="30" customHeight="1"/>
  </sheetData>
  <mergeCells count="15">
    <mergeCell ref="L58:N58"/>
    <mergeCell ref="L48:N48"/>
    <mergeCell ref="A1:N1"/>
    <mergeCell ref="L6:N6"/>
    <mergeCell ref="L16:N16"/>
    <mergeCell ref="A30:N30"/>
    <mergeCell ref="L33:N33"/>
    <mergeCell ref="A140:N140"/>
    <mergeCell ref="H69:J69"/>
    <mergeCell ref="L69:N69"/>
    <mergeCell ref="A66:N66"/>
    <mergeCell ref="L133:N133"/>
    <mergeCell ref="A101:N101"/>
    <mergeCell ref="L119:N119"/>
    <mergeCell ref="L79:N79"/>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37"/>
  <sheetViews>
    <sheetView view="pageBreakPreview" topLeftCell="A76" zoomScale="90" zoomScaleNormal="80" zoomScaleSheetLayoutView="90" workbookViewId="0">
      <selection activeCell="N8" sqref="N8"/>
    </sheetView>
  </sheetViews>
  <sheetFormatPr defaultColWidth="9.09765625" defaultRowHeight="33" customHeight="1"/>
  <cols>
    <col min="1" max="1" width="3.3984375" style="5" customWidth="1"/>
    <col min="2" max="2" width="4.59765625" style="5" customWidth="1"/>
    <col min="3" max="3" width="5.09765625" style="5" customWidth="1"/>
    <col min="4" max="4" width="9.09765625" style="5" customWidth="1"/>
    <col min="5" max="5" width="12" style="5" customWidth="1"/>
    <col min="6" max="6" width="8.8984375" style="5" customWidth="1"/>
    <col min="7" max="7" width="1.69921875" style="5" customWidth="1"/>
    <col min="8" max="8" width="14.3984375" style="5" customWidth="1"/>
    <col min="9" max="9" width="1.69921875" style="5" customWidth="1"/>
    <col min="10" max="10" width="14.69921875" style="5" customWidth="1"/>
    <col min="11" max="11" width="1.69921875" style="5" customWidth="1"/>
    <col min="12" max="12" width="14.3984375" style="5" customWidth="1"/>
    <col min="13" max="13" width="1.69921875" style="5" customWidth="1"/>
    <col min="14" max="14" width="14.3984375" style="5" customWidth="1"/>
    <col min="15" max="15" width="0.8984375" style="5" customWidth="1"/>
    <col min="16" max="16384" width="9.09765625" style="5"/>
  </cols>
  <sheetData>
    <row r="1" spans="1:22" ht="24" customHeight="1">
      <c r="A1" s="580" t="s">
        <v>996</v>
      </c>
      <c r="B1" s="580"/>
      <c r="C1" s="580"/>
      <c r="D1" s="580"/>
      <c r="E1" s="580"/>
      <c r="F1" s="580"/>
      <c r="G1" s="580"/>
      <c r="H1" s="580"/>
      <c r="I1" s="580"/>
      <c r="J1" s="580"/>
      <c r="K1" s="580"/>
      <c r="L1" s="580"/>
      <c r="M1" s="580"/>
      <c r="N1" s="580"/>
      <c r="O1" s="8"/>
    </row>
    <row r="2" spans="1:22" ht="24" customHeight="1"/>
    <row r="3" spans="1:22" ht="24" customHeight="1">
      <c r="A3" s="78" t="s">
        <v>997</v>
      </c>
      <c r="B3" s="24" t="s">
        <v>998</v>
      </c>
      <c r="C3" s="24"/>
      <c r="D3" s="24"/>
      <c r="E3" s="24"/>
      <c r="F3" s="24"/>
      <c r="G3" s="24"/>
      <c r="H3" s="24"/>
      <c r="I3" s="24"/>
      <c r="J3" s="24"/>
      <c r="K3" s="24"/>
      <c r="L3" s="24"/>
      <c r="M3" s="24"/>
      <c r="N3" s="24"/>
    </row>
    <row r="4" spans="1:22" ht="24" customHeight="1">
      <c r="B4" s="76"/>
      <c r="C4" s="76" t="s">
        <v>999</v>
      </c>
    </row>
    <row r="5" spans="1:22" ht="24" customHeight="1">
      <c r="B5" s="76" t="s">
        <v>1000</v>
      </c>
      <c r="C5" s="76"/>
    </row>
    <row r="6" spans="1:22" ht="24" customHeight="1">
      <c r="C6" s="77" t="s">
        <v>1001</v>
      </c>
    </row>
    <row r="7" spans="1:22" ht="24" customHeight="1">
      <c r="A7" s="8"/>
      <c r="B7" s="8"/>
      <c r="C7" s="8"/>
      <c r="D7" s="8"/>
      <c r="E7" s="8"/>
      <c r="F7" s="8"/>
      <c r="G7" s="8"/>
      <c r="H7" s="597" t="s">
        <v>1002</v>
      </c>
      <c r="I7" s="597"/>
      <c r="J7" s="597"/>
      <c r="K7" s="44"/>
      <c r="L7" s="597" t="s">
        <v>1003</v>
      </c>
      <c r="M7" s="597"/>
      <c r="N7" s="597"/>
    </row>
    <row r="8" spans="1:22" ht="24" customHeight="1">
      <c r="A8" s="8"/>
      <c r="B8" s="8"/>
      <c r="C8" s="8"/>
      <c r="D8" s="8"/>
      <c r="E8" s="8"/>
      <c r="F8" s="8"/>
      <c r="G8" s="8"/>
      <c r="H8" s="532" t="s">
        <v>515</v>
      </c>
      <c r="I8" s="32"/>
      <c r="J8" s="532" t="s">
        <v>516</v>
      </c>
      <c r="K8" s="32"/>
      <c r="L8" s="532" t="s">
        <v>515</v>
      </c>
      <c r="M8" s="32"/>
      <c r="N8" s="532" t="s">
        <v>516</v>
      </c>
    </row>
    <row r="9" spans="1:22" ht="24" customHeight="1">
      <c r="B9" s="5" t="s">
        <v>1004</v>
      </c>
      <c r="H9" s="292">
        <v>0.55074086164361757</v>
      </c>
      <c r="I9" s="161"/>
      <c r="J9" s="292">
        <v>0.70177305267957235</v>
      </c>
      <c r="K9" s="161"/>
      <c r="L9" s="292">
        <v>0.2366101533128521</v>
      </c>
      <c r="M9" s="161"/>
      <c r="N9" s="292">
        <v>0.29899447085692077</v>
      </c>
    </row>
    <row r="10" spans="1:22" ht="24" customHeight="1"/>
    <row r="11" spans="1:22" ht="24" customHeight="1">
      <c r="A11" s="100" t="s">
        <v>1005</v>
      </c>
      <c r="B11" s="12" t="s">
        <v>1006</v>
      </c>
      <c r="P11" s="76"/>
      <c r="Q11" s="76"/>
      <c r="R11" s="76"/>
      <c r="S11" s="76"/>
      <c r="T11" s="76"/>
      <c r="U11" s="76"/>
      <c r="V11" s="76"/>
    </row>
    <row r="12" spans="1:22" ht="24" customHeight="1">
      <c r="B12" s="4"/>
      <c r="C12" s="4" t="s">
        <v>1007</v>
      </c>
      <c r="P12" s="76"/>
      <c r="Q12" s="76"/>
      <c r="R12" s="76"/>
      <c r="S12" s="76"/>
      <c r="T12" s="76"/>
      <c r="U12" s="76"/>
      <c r="V12" s="76"/>
    </row>
    <row r="13" spans="1:22" ht="24" customHeight="1">
      <c r="B13" s="4" t="s">
        <v>1008</v>
      </c>
      <c r="C13" s="4"/>
      <c r="P13" s="76"/>
      <c r="Q13" s="76"/>
      <c r="R13" s="76"/>
      <c r="S13" s="76"/>
      <c r="T13" s="76"/>
      <c r="U13" s="76"/>
      <c r="V13" s="76"/>
    </row>
    <row r="14" spans="1:22" ht="24" customHeight="1">
      <c r="B14" s="4"/>
      <c r="C14" s="20" t="s">
        <v>1009</v>
      </c>
      <c r="D14" s="11"/>
      <c r="P14" s="77"/>
      <c r="Q14" s="76"/>
      <c r="R14" s="76"/>
      <c r="S14" s="76"/>
      <c r="T14" s="76"/>
      <c r="U14" s="76"/>
      <c r="V14" s="76"/>
    </row>
    <row r="15" spans="1:22" ht="24" customHeight="1">
      <c r="B15" s="4"/>
      <c r="C15" s="19" t="s">
        <v>1010</v>
      </c>
      <c r="D15" s="4"/>
      <c r="P15" s="76"/>
      <c r="Q15" s="76"/>
      <c r="R15" s="76"/>
      <c r="S15" s="76"/>
      <c r="T15" s="76"/>
      <c r="U15" s="76"/>
      <c r="V15" s="76"/>
    </row>
    <row r="16" spans="1:22" ht="24" customHeight="1">
      <c r="B16" s="4"/>
      <c r="C16" s="19" t="s">
        <v>1011</v>
      </c>
      <c r="D16" s="4"/>
      <c r="P16" s="76"/>
      <c r="Q16" s="76"/>
      <c r="R16" s="76"/>
      <c r="S16" s="76"/>
      <c r="T16" s="76"/>
      <c r="U16" s="76"/>
      <c r="V16" s="76"/>
    </row>
    <row r="17" spans="1:26" ht="24" customHeight="1">
      <c r="B17" s="4"/>
      <c r="C17" s="19" t="s">
        <v>1012</v>
      </c>
      <c r="D17" s="4"/>
      <c r="P17" s="76"/>
      <c r="Q17" s="76"/>
      <c r="R17" s="76"/>
      <c r="S17" s="76"/>
      <c r="T17" s="76"/>
      <c r="U17" s="76"/>
      <c r="V17" s="76"/>
    </row>
    <row r="18" spans="1:26" ht="24" customHeight="1">
      <c r="B18" s="4"/>
      <c r="C18" s="19" t="s">
        <v>1013</v>
      </c>
      <c r="D18" s="4"/>
      <c r="P18" s="76"/>
      <c r="Q18" s="76"/>
      <c r="R18" s="76"/>
      <c r="S18" s="76"/>
      <c r="T18" s="76"/>
      <c r="U18" s="76"/>
      <c r="V18" s="76"/>
    </row>
    <row r="19" spans="1:26" ht="24" customHeight="1">
      <c r="B19" s="4"/>
      <c r="C19" s="19"/>
      <c r="D19" s="4"/>
      <c r="P19" s="76"/>
      <c r="Q19" s="76"/>
      <c r="R19" s="76"/>
      <c r="S19" s="76"/>
      <c r="T19" s="76"/>
      <c r="U19" s="76"/>
      <c r="V19" s="76"/>
    </row>
    <row r="20" spans="1:26" ht="24" customHeight="1">
      <c r="B20" s="77" t="s">
        <v>1014</v>
      </c>
      <c r="C20" s="4"/>
      <c r="D20" s="4"/>
      <c r="P20" s="76"/>
      <c r="Q20" s="76"/>
      <c r="R20" s="76"/>
      <c r="S20" s="76"/>
      <c r="T20" s="76"/>
      <c r="U20" s="76"/>
      <c r="V20" s="76"/>
    </row>
    <row r="21" spans="1:26" ht="24" customHeight="1">
      <c r="B21" s="4"/>
      <c r="C21" s="102" t="s">
        <v>458</v>
      </c>
      <c r="D21" s="11" t="s">
        <v>1015</v>
      </c>
      <c r="P21" s="76"/>
      <c r="Q21" s="76"/>
      <c r="R21" s="76"/>
      <c r="S21" s="76"/>
      <c r="T21" s="76"/>
      <c r="U21" s="76"/>
      <c r="V21" s="76"/>
    </row>
    <row r="22" spans="1:26" ht="24" customHeight="1">
      <c r="B22" s="4"/>
      <c r="C22" s="102" t="s">
        <v>464</v>
      </c>
      <c r="D22" s="11" t="s">
        <v>1016</v>
      </c>
      <c r="P22" s="77"/>
      <c r="Q22" s="76"/>
      <c r="R22" s="76"/>
      <c r="S22" s="76"/>
      <c r="T22" s="76"/>
      <c r="U22" s="76"/>
      <c r="V22" s="76"/>
    </row>
    <row r="23" spans="1:26" ht="24" customHeight="1">
      <c r="B23" s="4"/>
      <c r="C23" s="102"/>
      <c r="D23" s="11" t="s">
        <v>1017</v>
      </c>
      <c r="P23" s="77"/>
      <c r="Q23" s="76"/>
      <c r="R23" s="76"/>
      <c r="S23" s="76"/>
      <c r="T23" s="76"/>
      <c r="U23" s="76"/>
      <c r="V23" s="76"/>
    </row>
    <row r="24" spans="1:26" ht="24" customHeight="1">
      <c r="B24" s="4"/>
      <c r="C24" s="102" t="s">
        <v>477</v>
      </c>
      <c r="D24" s="11" t="s">
        <v>1018</v>
      </c>
      <c r="P24" s="77"/>
      <c r="Q24" s="76"/>
      <c r="R24" s="76"/>
      <c r="S24" s="76"/>
      <c r="T24" s="76"/>
      <c r="U24" s="76"/>
      <c r="V24" s="76"/>
    </row>
    <row r="25" spans="1:26" ht="24" customHeight="1">
      <c r="B25" s="4"/>
      <c r="C25" s="102"/>
      <c r="D25" s="11"/>
      <c r="P25" s="77"/>
      <c r="Q25" s="76"/>
      <c r="R25" s="76"/>
      <c r="S25" s="76"/>
      <c r="T25" s="76"/>
      <c r="U25" s="76"/>
      <c r="V25" s="76"/>
    </row>
    <row r="26" spans="1:26" ht="24" customHeight="1">
      <c r="A26" s="78" t="s">
        <v>1019</v>
      </c>
      <c r="B26" s="24" t="s">
        <v>1020</v>
      </c>
      <c r="C26" s="24"/>
      <c r="D26" s="24"/>
      <c r="E26" s="24"/>
      <c r="P26" s="76"/>
      <c r="Q26" s="76"/>
      <c r="R26" s="76"/>
      <c r="S26" s="91"/>
      <c r="T26" s="77"/>
      <c r="U26" s="76"/>
      <c r="V26" s="76"/>
      <c r="W26" s="76"/>
      <c r="X26" s="76"/>
      <c r="Y26" s="76"/>
      <c r="Z26" s="76"/>
    </row>
    <row r="27" spans="1:26" s="104" customFormat="1" ht="24" customHeight="1">
      <c r="B27" s="104" t="s">
        <v>1021</v>
      </c>
      <c r="C27" s="5" t="s">
        <v>1022</v>
      </c>
      <c r="D27" s="220"/>
      <c r="E27" s="220"/>
      <c r="F27" s="220"/>
      <c r="G27" s="220"/>
      <c r="H27" s="220"/>
      <c r="I27" s="220"/>
      <c r="J27" s="220"/>
      <c r="K27" s="220"/>
      <c r="L27" s="220"/>
      <c r="M27" s="220"/>
    </row>
    <row r="28" spans="1:26" s="62" customFormat="1" ht="24" customHeight="1">
      <c r="C28" s="62" t="s">
        <v>1023</v>
      </c>
      <c r="E28" s="248"/>
      <c r="F28" s="248"/>
      <c r="G28" s="248"/>
      <c r="H28" s="248"/>
      <c r="I28" s="248"/>
      <c r="J28" s="248"/>
      <c r="K28" s="219"/>
      <c r="L28" s="219"/>
      <c r="M28" s="219"/>
    </row>
    <row r="29" spans="1:26" s="104" customFormat="1" ht="24" customHeight="1">
      <c r="B29" s="104" t="s">
        <v>1024</v>
      </c>
      <c r="C29" s="221"/>
      <c r="E29" s="221"/>
      <c r="F29" s="221"/>
      <c r="G29" s="221"/>
      <c r="H29" s="221"/>
      <c r="I29" s="221"/>
      <c r="J29" s="221"/>
      <c r="K29" s="220"/>
      <c r="L29" s="220"/>
      <c r="M29" s="220"/>
    </row>
    <row r="30" spans="1:26" s="104" customFormat="1" ht="24" customHeight="1">
      <c r="B30" s="222"/>
      <c r="D30" s="223"/>
      <c r="E30" s="221"/>
      <c r="F30" s="221"/>
      <c r="G30" s="221"/>
      <c r="H30" s="534"/>
      <c r="I30" s="534" t="s">
        <v>513</v>
      </c>
      <c r="J30" s="534"/>
      <c r="K30" s="114"/>
      <c r="L30" s="599" t="s">
        <v>514</v>
      </c>
      <c r="M30" s="599"/>
      <c r="N30" s="599"/>
    </row>
    <row r="31" spans="1:26" s="104" customFormat="1" ht="24" customHeight="1">
      <c r="B31" s="419"/>
      <c r="D31" s="223"/>
      <c r="E31" s="221"/>
      <c r="F31" s="221"/>
      <c r="G31" s="221"/>
      <c r="H31" s="532" t="s">
        <v>515</v>
      </c>
      <c r="I31" s="32"/>
      <c r="J31" s="532" t="s">
        <v>516</v>
      </c>
      <c r="K31" s="32"/>
      <c r="L31" s="532" t="s">
        <v>515</v>
      </c>
      <c r="M31" s="32"/>
      <c r="N31" s="532" t="s">
        <v>516</v>
      </c>
    </row>
    <row r="32" spans="1:26" s="104" customFormat="1" ht="24" customHeight="1">
      <c r="B32" s="273" t="s">
        <v>1025</v>
      </c>
      <c r="D32" s="223"/>
      <c r="H32" s="221"/>
      <c r="I32" s="221"/>
      <c r="J32" s="221"/>
      <c r="K32" s="221"/>
      <c r="L32" s="224"/>
      <c r="M32" s="224"/>
      <c r="N32" s="224"/>
    </row>
    <row r="33" spans="1:17" s="104" customFormat="1" ht="24" customHeight="1">
      <c r="B33" s="225" t="s">
        <v>1026</v>
      </c>
      <c r="D33" s="223"/>
      <c r="E33" s="221"/>
      <c r="F33" s="221"/>
      <c r="G33" s="221"/>
      <c r="H33" s="221"/>
      <c r="I33" s="221"/>
      <c r="J33" s="221"/>
      <c r="K33" s="221"/>
      <c r="L33" s="226"/>
      <c r="M33" s="224"/>
      <c r="N33" s="227"/>
    </row>
    <row r="34" spans="1:17" s="104" customFormat="1" ht="24" customHeight="1">
      <c r="B34" s="246" t="s">
        <v>1027</v>
      </c>
      <c r="D34" s="223"/>
      <c r="E34" s="221"/>
      <c r="F34" s="221"/>
      <c r="G34" s="221"/>
      <c r="H34" s="226">
        <v>0</v>
      </c>
      <c r="I34" s="224"/>
      <c r="J34" s="227">
        <v>2163189</v>
      </c>
      <c r="K34" s="221"/>
      <c r="L34" s="226">
        <v>0</v>
      </c>
      <c r="M34" s="224"/>
      <c r="N34" s="227">
        <v>2163189</v>
      </c>
    </row>
    <row r="35" spans="1:17" s="104" customFormat="1" ht="24" customHeight="1">
      <c r="C35" s="104" t="s">
        <v>1028</v>
      </c>
      <c r="E35" s="223"/>
      <c r="F35" s="221"/>
      <c r="G35" s="221"/>
      <c r="H35" s="536">
        <f>H34</f>
        <v>0</v>
      </c>
      <c r="I35" s="224"/>
      <c r="J35" s="536">
        <f>J34</f>
        <v>2163189</v>
      </c>
      <c r="K35" s="221"/>
      <c r="L35" s="536">
        <f>L34</f>
        <v>0</v>
      </c>
      <c r="M35" s="224"/>
      <c r="N35" s="536">
        <f>N34</f>
        <v>2163189</v>
      </c>
    </row>
    <row r="36" spans="1:17" s="104" customFormat="1" ht="24" customHeight="1" thickBot="1">
      <c r="B36" s="273" t="s">
        <v>1029</v>
      </c>
      <c r="H36" s="228">
        <f>+H35</f>
        <v>0</v>
      </c>
      <c r="J36" s="228">
        <f>+J35</f>
        <v>2163189</v>
      </c>
      <c r="L36" s="228">
        <f>+L35</f>
        <v>0</v>
      </c>
      <c r="M36" s="224"/>
      <c r="N36" s="228">
        <f>+N35</f>
        <v>2163189</v>
      </c>
    </row>
    <row r="37" spans="1:17" s="104" customFormat="1" ht="24" customHeight="1" thickTop="1"/>
    <row r="38" spans="1:17" ht="27" customHeight="1">
      <c r="A38" s="580" t="s">
        <v>1030</v>
      </c>
      <c r="B38" s="580"/>
      <c r="C38" s="580"/>
      <c r="D38" s="580"/>
      <c r="E38" s="580"/>
      <c r="F38" s="580"/>
      <c r="G38" s="580"/>
      <c r="H38" s="580"/>
      <c r="I38" s="580"/>
      <c r="J38" s="580"/>
      <c r="K38" s="580"/>
      <c r="L38" s="580"/>
      <c r="M38" s="580"/>
      <c r="N38" s="580"/>
      <c r="O38" s="149"/>
      <c r="P38" s="161"/>
      <c r="Q38" s="161"/>
    </row>
    <row r="39" spans="1:17" ht="27" customHeight="1">
      <c r="A39" s="149"/>
      <c r="C39" s="161"/>
      <c r="D39" s="13"/>
      <c r="E39" s="149"/>
      <c r="F39" s="149"/>
      <c r="G39" s="149"/>
      <c r="H39" s="149"/>
      <c r="I39" s="149"/>
      <c r="J39" s="149"/>
      <c r="K39" s="149"/>
      <c r="L39" s="149"/>
      <c r="M39" s="149"/>
      <c r="N39" s="149"/>
      <c r="O39" s="149"/>
      <c r="P39" s="161"/>
      <c r="Q39" s="161"/>
    </row>
    <row r="40" spans="1:17" s="104" customFormat="1" ht="27" customHeight="1">
      <c r="B40" s="222"/>
      <c r="D40" s="223"/>
      <c r="E40" s="221"/>
      <c r="F40" s="221"/>
      <c r="G40" s="221"/>
      <c r="H40" s="534"/>
      <c r="I40" s="534" t="s">
        <v>513</v>
      </c>
      <c r="J40" s="534"/>
      <c r="K40" s="114"/>
      <c r="L40" s="599" t="s">
        <v>514</v>
      </c>
      <c r="M40" s="599"/>
      <c r="N40" s="599"/>
    </row>
    <row r="41" spans="1:17" s="104" customFormat="1" ht="27" customHeight="1">
      <c r="B41" s="419"/>
      <c r="D41" s="223"/>
      <c r="E41" s="221"/>
      <c r="F41" s="221"/>
      <c r="G41" s="221"/>
      <c r="H41" s="532" t="s">
        <v>515</v>
      </c>
      <c r="I41" s="32"/>
      <c r="J41" s="532" t="s">
        <v>516</v>
      </c>
      <c r="K41" s="32"/>
      <c r="L41" s="532" t="s">
        <v>515</v>
      </c>
      <c r="M41" s="32"/>
      <c r="N41" s="532" t="s">
        <v>516</v>
      </c>
    </row>
    <row r="42" spans="1:17" s="104" customFormat="1" ht="27" customHeight="1">
      <c r="B42" s="273" t="s">
        <v>1031</v>
      </c>
    </row>
    <row r="43" spans="1:17" s="104" customFormat="1" ht="27" customHeight="1">
      <c r="B43" s="225" t="s">
        <v>1032</v>
      </c>
    </row>
    <row r="44" spans="1:17" s="104" customFormat="1" ht="27" customHeight="1">
      <c r="B44" s="104" t="s">
        <v>1033</v>
      </c>
      <c r="D44" s="223"/>
      <c r="E44" s="221"/>
      <c r="F44" s="221"/>
    </row>
    <row r="45" spans="1:17" s="104" customFormat="1" ht="27" customHeight="1">
      <c r="C45" s="104" t="s">
        <v>1034</v>
      </c>
      <c r="D45" s="223"/>
      <c r="F45" s="221"/>
      <c r="H45" s="226">
        <v>5195447.1399999997</v>
      </c>
      <c r="I45" s="224"/>
      <c r="J45" s="227">
        <v>4726340.97</v>
      </c>
      <c r="K45" s="221"/>
      <c r="L45" s="226">
        <v>5195447.1399999997</v>
      </c>
      <c r="M45" s="224"/>
      <c r="N45" s="227">
        <v>4726340.97</v>
      </c>
    </row>
    <row r="46" spans="1:17" s="104" customFormat="1" ht="27" customHeight="1">
      <c r="B46" s="104" t="s">
        <v>1027</v>
      </c>
      <c r="D46" s="223"/>
      <c r="F46" s="221"/>
      <c r="H46" s="226">
        <v>4146270.49</v>
      </c>
      <c r="I46" s="224"/>
      <c r="J46" s="227">
        <v>0</v>
      </c>
      <c r="K46" s="221"/>
      <c r="L46" s="226">
        <v>4146270.49</v>
      </c>
      <c r="M46" s="224"/>
      <c r="N46" s="227">
        <v>0</v>
      </c>
    </row>
    <row r="47" spans="1:17" s="104" customFormat="1" ht="27" customHeight="1">
      <c r="B47" s="104" t="s">
        <v>1035</v>
      </c>
      <c r="H47" s="226">
        <v>0</v>
      </c>
      <c r="I47" s="224"/>
      <c r="J47" s="227">
        <v>5815577.8700000001</v>
      </c>
      <c r="K47" s="221"/>
      <c r="L47" s="226">
        <v>0</v>
      </c>
      <c r="M47" s="224"/>
      <c r="N47" s="227">
        <v>5815577.8700000001</v>
      </c>
    </row>
    <row r="48" spans="1:17" s="104" customFormat="1" ht="27" customHeight="1">
      <c r="C48" s="225" t="s">
        <v>1036</v>
      </c>
      <c r="D48" s="223"/>
      <c r="E48" s="221"/>
      <c r="H48" s="536">
        <f>SUM(H45:H47)</f>
        <v>9341717.629999999</v>
      </c>
      <c r="I48" s="224"/>
      <c r="J48" s="536">
        <f>SUM(J45:J47)</f>
        <v>10541918.84</v>
      </c>
      <c r="K48" s="221"/>
      <c r="L48" s="536">
        <f>SUM(L45:L47)</f>
        <v>9341717.629999999</v>
      </c>
      <c r="M48" s="224"/>
      <c r="N48" s="536">
        <f>SUM(N45:N47)</f>
        <v>10541918.84</v>
      </c>
    </row>
    <row r="49" spans="2:14" s="104" customFormat="1" ht="27" customHeight="1">
      <c r="B49" s="225" t="s">
        <v>1037</v>
      </c>
      <c r="H49" s="259"/>
      <c r="J49" s="259"/>
      <c r="L49" s="259"/>
      <c r="N49" s="259"/>
    </row>
    <row r="50" spans="2:14" s="104" customFormat="1" ht="27" customHeight="1">
      <c r="B50" s="104" t="s">
        <v>1033</v>
      </c>
      <c r="D50" s="223"/>
      <c r="E50" s="221"/>
      <c r="F50" s="221"/>
      <c r="H50" s="259"/>
      <c r="J50" s="259"/>
      <c r="L50" s="259"/>
      <c r="N50" s="259"/>
    </row>
    <row r="51" spans="2:14" s="104" customFormat="1" ht="27" customHeight="1">
      <c r="C51" s="104" t="s">
        <v>1034</v>
      </c>
      <c r="D51" s="223"/>
      <c r="F51" s="221"/>
      <c r="H51" s="259">
        <v>5420314.6799999997</v>
      </c>
      <c r="J51" s="259">
        <v>4968012.1100000003</v>
      </c>
      <c r="L51" s="259">
        <v>5420314.6799999997</v>
      </c>
      <c r="N51" s="259">
        <v>4968012.1100000003</v>
      </c>
    </row>
    <row r="52" spans="2:14" s="104" customFormat="1" ht="27" customHeight="1">
      <c r="C52" s="225" t="s">
        <v>1038</v>
      </c>
      <c r="D52" s="223"/>
      <c r="E52" s="221"/>
      <c r="H52" s="536">
        <f>SUM(H51)</f>
        <v>5420314.6799999997</v>
      </c>
      <c r="I52" s="224"/>
      <c r="J52" s="536">
        <f>SUM(J51)</f>
        <v>4968012.1100000003</v>
      </c>
      <c r="K52" s="221"/>
      <c r="L52" s="536">
        <f>SUM(L51)</f>
        <v>5420314.6799999997</v>
      </c>
      <c r="M52" s="224"/>
      <c r="N52" s="536">
        <f>SUM(N51)</f>
        <v>4968012.1100000003</v>
      </c>
    </row>
    <row r="53" spans="2:14" s="104" customFormat="1" ht="27" customHeight="1" thickBot="1">
      <c r="B53" s="273" t="s">
        <v>1039</v>
      </c>
      <c r="H53" s="228">
        <f>+H48+H52</f>
        <v>14762032.309999999</v>
      </c>
      <c r="J53" s="228">
        <f>+J48+J52</f>
        <v>15509930.949999999</v>
      </c>
      <c r="L53" s="228">
        <f>+L48+L52</f>
        <v>14762032.309999999</v>
      </c>
      <c r="M53" s="224"/>
      <c r="N53" s="228">
        <f>+N48+N52</f>
        <v>15509930.949999999</v>
      </c>
    </row>
    <row r="54" spans="2:14" s="104" customFormat="1" ht="27" customHeight="1" thickTop="1">
      <c r="B54" s="273"/>
      <c r="C54" s="225"/>
      <c r="H54" s="259"/>
      <c r="J54" s="259"/>
      <c r="L54" s="259"/>
      <c r="N54" s="259"/>
    </row>
    <row r="55" spans="2:14" s="104" customFormat="1" ht="27" customHeight="1">
      <c r="C55" s="225" t="s">
        <v>1040</v>
      </c>
    </row>
    <row r="56" spans="2:14" s="104" customFormat="1" ht="27" customHeight="1">
      <c r="C56" s="225" t="s">
        <v>1041</v>
      </c>
    </row>
    <row r="57" spans="2:14" s="104" customFormat="1" ht="27" customHeight="1">
      <c r="C57" s="225" t="s">
        <v>1042</v>
      </c>
    </row>
    <row r="58" spans="2:14" ht="27" customHeight="1">
      <c r="C58" s="24" t="s">
        <v>1043</v>
      </c>
    </row>
    <row r="59" spans="2:14" ht="27" customHeight="1">
      <c r="D59" s="5" t="s">
        <v>1044</v>
      </c>
    </row>
    <row r="60" spans="2:14" ht="27" customHeight="1">
      <c r="C60" s="5" t="s">
        <v>1045</v>
      </c>
    </row>
    <row r="61" spans="2:14" ht="27" customHeight="1">
      <c r="C61" s="5" t="s">
        <v>1046</v>
      </c>
    </row>
    <row r="62" spans="2:14" ht="27" customHeight="1">
      <c r="C62" s="5" t="s">
        <v>1047</v>
      </c>
    </row>
    <row r="63" spans="2:14" ht="27" customHeight="1">
      <c r="D63" s="5" t="s">
        <v>1048</v>
      </c>
    </row>
    <row r="64" spans="2:14" ht="27" customHeight="1">
      <c r="C64" s="5" t="s">
        <v>1049</v>
      </c>
    </row>
    <row r="65" spans="1:14" ht="27" customHeight="1">
      <c r="C65" s="5" t="s">
        <v>1050</v>
      </c>
    </row>
    <row r="66" spans="1:14" ht="27" customHeight="1">
      <c r="A66" s="104"/>
      <c r="B66" s="225"/>
      <c r="C66" s="57" t="s">
        <v>1051</v>
      </c>
      <c r="D66" s="249"/>
      <c r="E66" s="249"/>
      <c r="F66" s="249"/>
      <c r="G66" s="104"/>
      <c r="H66" s="104"/>
      <c r="I66" s="104"/>
      <c r="J66" s="104"/>
      <c r="K66" s="104"/>
      <c r="L66" s="104"/>
      <c r="M66" s="104"/>
    </row>
    <row r="67" spans="1:14" ht="27" customHeight="1">
      <c r="A67" s="104"/>
      <c r="C67" s="104"/>
      <c r="D67" s="104" t="s">
        <v>1052</v>
      </c>
      <c r="E67" s="104"/>
      <c r="F67" s="104"/>
      <c r="G67" s="104"/>
      <c r="H67" s="104"/>
      <c r="I67" s="104"/>
      <c r="J67" s="104"/>
      <c r="K67" s="104"/>
      <c r="L67" s="104"/>
      <c r="M67" s="104"/>
    </row>
    <row r="68" spans="1:14" ht="27" customHeight="1">
      <c r="A68" s="104"/>
      <c r="C68" s="104" t="s">
        <v>1053</v>
      </c>
      <c r="D68" s="104"/>
      <c r="E68" s="104"/>
      <c r="F68" s="104"/>
      <c r="G68" s="104"/>
      <c r="H68" s="104"/>
      <c r="I68" s="104"/>
      <c r="J68" s="104"/>
      <c r="K68" s="104"/>
      <c r="L68" s="104"/>
      <c r="M68" s="104"/>
    </row>
    <row r="69" spans="1:14" ht="27" customHeight="1">
      <c r="A69" s="104"/>
      <c r="C69" s="225" t="s">
        <v>1054</v>
      </c>
      <c r="D69" s="104"/>
      <c r="E69" s="104"/>
      <c r="F69" s="104"/>
      <c r="G69" s="104"/>
      <c r="H69" s="104"/>
      <c r="I69" s="104"/>
      <c r="J69" s="104"/>
      <c r="K69" s="104"/>
      <c r="L69" s="104"/>
      <c r="M69" s="104"/>
    </row>
    <row r="70" spans="1:14" ht="27" customHeight="1"/>
    <row r="71" spans="1:14" ht="26.15" customHeight="1">
      <c r="A71" s="580" t="s">
        <v>1055</v>
      </c>
      <c r="B71" s="580"/>
      <c r="C71" s="580"/>
      <c r="D71" s="580"/>
      <c r="E71" s="580"/>
      <c r="F71" s="580"/>
      <c r="G71" s="580"/>
      <c r="H71" s="580"/>
      <c r="I71" s="580"/>
      <c r="J71" s="580"/>
      <c r="K71" s="580"/>
      <c r="L71" s="580"/>
      <c r="M71" s="580"/>
      <c r="N71" s="580"/>
    </row>
    <row r="72" spans="1:14" ht="26.15" customHeight="1"/>
    <row r="73" spans="1:14" ht="26.15" customHeight="1">
      <c r="A73" s="104"/>
      <c r="B73" s="225"/>
      <c r="C73" s="57" t="s">
        <v>1056</v>
      </c>
      <c r="D73" s="104"/>
      <c r="E73" s="104"/>
      <c r="F73" s="104"/>
      <c r="G73" s="104"/>
      <c r="H73" s="104"/>
      <c r="I73" s="293"/>
      <c r="J73" s="104"/>
      <c r="K73" s="104"/>
      <c r="L73" s="104"/>
      <c r="M73" s="104"/>
    </row>
    <row r="74" spans="1:14" ht="26.15" customHeight="1">
      <c r="A74" s="104"/>
      <c r="B74" s="225"/>
      <c r="C74" s="104"/>
      <c r="D74" s="104" t="s">
        <v>1057</v>
      </c>
      <c r="E74" s="104"/>
      <c r="F74" s="104"/>
      <c r="G74" s="104"/>
      <c r="H74" s="104"/>
      <c r="I74" s="104"/>
      <c r="J74" s="104"/>
      <c r="K74" s="104"/>
      <c r="L74" s="104"/>
      <c r="M74" s="104"/>
    </row>
    <row r="75" spans="1:14" ht="26.15" customHeight="1">
      <c r="A75" s="104"/>
      <c r="B75" s="225"/>
      <c r="C75" s="104" t="s">
        <v>1058</v>
      </c>
      <c r="D75" s="104"/>
      <c r="E75" s="104"/>
      <c r="F75" s="104"/>
      <c r="G75" s="104"/>
      <c r="H75" s="104"/>
      <c r="I75" s="104"/>
      <c r="J75" s="104"/>
      <c r="K75" s="104"/>
      <c r="L75" s="104"/>
      <c r="M75" s="104"/>
    </row>
    <row r="76" spans="1:14" ht="26.15" customHeight="1">
      <c r="A76" s="104"/>
      <c r="B76" s="225"/>
      <c r="D76" s="62" t="s">
        <v>1059</v>
      </c>
      <c r="E76" s="104"/>
      <c r="F76" s="104"/>
      <c r="G76" s="104"/>
      <c r="H76" s="104"/>
      <c r="I76" s="104"/>
      <c r="J76" s="104"/>
      <c r="K76" s="104"/>
      <c r="L76" s="104"/>
      <c r="M76" s="104"/>
    </row>
    <row r="77" spans="1:14" ht="26.15" customHeight="1">
      <c r="A77" s="104"/>
      <c r="B77" s="225" t="s">
        <v>1060</v>
      </c>
      <c r="D77" s="104"/>
      <c r="E77" s="104"/>
      <c r="F77" s="104"/>
      <c r="G77" s="104"/>
      <c r="H77" s="104"/>
      <c r="I77" s="104"/>
      <c r="J77" s="104"/>
      <c r="K77" s="104"/>
      <c r="L77" s="104"/>
      <c r="M77" s="104"/>
    </row>
    <row r="78" spans="1:14" ht="26.15" customHeight="1">
      <c r="A78" s="104"/>
      <c r="B78" s="225" t="s">
        <v>1061</v>
      </c>
      <c r="C78" s="104"/>
      <c r="D78" s="104"/>
      <c r="E78" s="104"/>
      <c r="F78" s="104"/>
      <c r="G78" s="104"/>
      <c r="H78" s="104"/>
      <c r="I78" s="104"/>
      <c r="J78" s="104"/>
      <c r="K78" s="104"/>
      <c r="L78" s="104"/>
      <c r="M78" s="104"/>
    </row>
    <row r="79" spans="1:14" ht="26.15" customHeight="1">
      <c r="A79" s="104"/>
      <c r="B79" s="225"/>
      <c r="C79" s="104"/>
      <c r="D79" s="104"/>
      <c r="E79" s="104"/>
      <c r="F79" s="104"/>
      <c r="G79" s="104"/>
      <c r="H79" s="604" t="s">
        <v>609</v>
      </c>
      <c r="I79" s="604"/>
      <c r="J79" s="604"/>
      <c r="K79" s="604"/>
      <c r="L79" s="604"/>
      <c r="M79" s="604"/>
      <c r="N79" s="604"/>
    </row>
    <row r="80" spans="1:14" ht="26.15" customHeight="1">
      <c r="A80" s="104"/>
      <c r="B80" s="225"/>
      <c r="C80" s="104"/>
      <c r="D80" s="104"/>
      <c r="E80" s="104"/>
      <c r="F80" s="104"/>
      <c r="G80" s="104"/>
      <c r="H80" s="602" t="s">
        <v>1062</v>
      </c>
      <c r="I80" s="602"/>
      <c r="J80" s="602"/>
      <c r="K80" s="104"/>
      <c r="L80" s="602" t="s">
        <v>1063</v>
      </c>
      <c r="M80" s="602"/>
      <c r="N80" s="602"/>
    </row>
    <row r="81" spans="1:27" ht="26.15" customHeight="1">
      <c r="A81" s="104"/>
      <c r="B81" s="225"/>
      <c r="C81" s="104"/>
      <c r="D81" s="104"/>
      <c r="E81" s="104"/>
      <c r="F81" s="104"/>
      <c r="G81" s="104"/>
      <c r="H81" s="532" t="s">
        <v>515</v>
      </c>
      <c r="I81" s="32"/>
      <c r="J81" s="532" t="s">
        <v>516</v>
      </c>
      <c r="K81" s="32"/>
      <c r="L81" s="532" t="s">
        <v>515</v>
      </c>
      <c r="M81" s="32"/>
      <c r="N81" s="532" t="s">
        <v>516</v>
      </c>
    </row>
    <row r="82" spans="1:27" ht="26.15" customHeight="1">
      <c r="A82" s="104"/>
      <c r="B82" s="225" t="s">
        <v>1064</v>
      </c>
      <c r="C82" s="104"/>
      <c r="D82" s="104"/>
      <c r="E82" s="104"/>
      <c r="F82" s="104"/>
      <c r="G82" s="104"/>
      <c r="H82" s="109">
        <v>83243221.799999997</v>
      </c>
      <c r="I82" s="104"/>
      <c r="J82" s="109">
        <v>162413762.86000001</v>
      </c>
      <c r="K82" s="104"/>
      <c r="L82" s="109">
        <v>72627460.049999997</v>
      </c>
      <c r="M82" s="104"/>
      <c r="N82" s="109">
        <v>152719409.96000001</v>
      </c>
    </row>
    <row r="83" spans="1:27" ht="26.15" customHeight="1">
      <c r="A83" s="104"/>
      <c r="B83" s="225" t="s">
        <v>1065</v>
      </c>
      <c r="C83" s="104"/>
      <c r="D83" s="104"/>
      <c r="E83" s="104"/>
      <c r="F83" s="104"/>
      <c r="G83" s="104"/>
      <c r="H83" s="455">
        <v>0</v>
      </c>
      <c r="I83" s="104"/>
      <c r="J83" s="226">
        <v>64392283</v>
      </c>
      <c r="K83" s="104"/>
      <c r="L83" s="455">
        <v>0</v>
      </c>
      <c r="M83" s="104"/>
      <c r="N83" s="226">
        <v>69972926.280000001</v>
      </c>
    </row>
    <row r="84" spans="1:27" ht="26.15" customHeight="1">
      <c r="A84" s="104"/>
      <c r="B84" s="225" t="s">
        <v>1051</v>
      </c>
      <c r="C84" s="104"/>
      <c r="D84" s="104"/>
      <c r="E84" s="104"/>
      <c r="F84" s="104"/>
      <c r="G84" s="104"/>
      <c r="H84" s="109">
        <v>65759054</v>
      </c>
      <c r="I84" s="104"/>
      <c r="J84" s="226">
        <v>34664923.390000001</v>
      </c>
      <c r="K84" s="104"/>
      <c r="L84" s="109">
        <v>61612783.509999998</v>
      </c>
      <c r="M84" s="104"/>
      <c r="N84" s="226">
        <v>36740724.979999997</v>
      </c>
    </row>
    <row r="85" spans="1:27" ht="26.15" customHeight="1" thickBot="1">
      <c r="A85" s="104"/>
      <c r="B85" s="225"/>
      <c r="C85" s="104" t="s">
        <v>556</v>
      </c>
      <c r="D85" s="104"/>
      <c r="E85" s="104"/>
      <c r="F85" s="104"/>
      <c r="G85" s="104"/>
      <c r="H85" s="247">
        <f>SUM(H82:H84)</f>
        <v>149002275.80000001</v>
      </c>
      <c r="I85" s="104"/>
      <c r="J85" s="247">
        <f>SUM(J82:J84)</f>
        <v>261470969.25</v>
      </c>
      <c r="K85" s="104"/>
      <c r="L85" s="247">
        <f>SUM(L82:L84)</f>
        <v>134240243.56</v>
      </c>
      <c r="M85" s="104"/>
      <c r="N85" s="247">
        <f>SUM(N82:N84)</f>
        <v>259433061.22</v>
      </c>
    </row>
    <row r="86" spans="1:27" ht="31.5" customHeight="1" thickTop="1">
      <c r="A86" s="104"/>
      <c r="B86" s="225" t="s">
        <v>1066</v>
      </c>
      <c r="C86" s="104" t="s">
        <v>1067</v>
      </c>
      <c r="D86" s="104"/>
      <c r="E86" s="104"/>
      <c r="F86" s="104"/>
      <c r="G86" s="104"/>
      <c r="H86" s="104"/>
      <c r="I86" s="104"/>
      <c r="J86" s="104"/>
      <c r="K86" s="104"/>
      <c r="L86" s="104"/>
      <c r="M86" s="104"/>
    </row>
    <row r="87" spans="1:27" ht="26.15" customHeight="1">
      <c r="A87" s="104"/>
      <c r="B87" s="225"/>
      <c r="C87" s="5" t="s">
        <v>1068</v>
      </c>
      <c r="D87" s="104"/>
      <c r="E87" s="104"/>
      <c r="F87" s="104"/>
      <c r="G87" s="104"/>
      <c r="H87" s="104"/>
      <c r="I87" s="104"/>
      <c r="J87" s="104"/>
      <c r="K87" s="104"/>
      <c r="L87" s="104"/>
      <c r="M87" s="104"/>
    </row>
    <row r="88" spans="1:27" ht="26.15" customHeight="1">
      <c r="A88" s="104"/>
      <c r="B88" s="225"/>
      <c r="C88" s="5" t="s">
        <v>1069</v>
      </c>
      <c r="D88" s="104"/>
      <c r="E88" s="104"/>
      <c r="F88" s="104"/>
      <c r="G88" s="104"/>
      <c r="H88" s="104"/>
      <c r="I88" s="104"/>
      <c r="J88" s="104"/>
      <c r="K88" s="104"/>
      <c r="L88" s="104"/>
      <c r="M88" s="104"/>
    </row>
    <row r="89" spans="1:27" ht="26.15" customHeight="1">
      <c r="A89" s="104"/>
      <c r="B89" s="225" t="s">
        <v>507</v>
      </c>
      <c r="C89" s="104" t="s">
        <v>1070</v>
      </c>
      <c r="D89" s="104"/>
      <c r="E89" s="104"/>
      <c r="F89" s="104"/>
      <c r="G89" s="104"/>
      <c r="H89" s="104"/>
      <c r="I89" s="104"/>
      <c r="J89" s="104"/>
      <c r="K89" s="104"/>
      <c r="L89" s="104"/>
      <c r="M89" s="104"/>
    </row>
    <row r="90" spans="1:27" ht="26.15" customHeight="1">
      <c r="A90" s="104"/>
      <c r="B90" s="225"/>
      <c r="C90" s="104" t="s">
        <v>1071</v>
      </c>
      <c r="D90" s="104"/>
      <c r="E90" s="104"/>
      <c r="F90" s="104"/>
      <c r="G90" s="104"/>
      <c r="H90" s="104"/>
      <c r="I90" s="104"/>
      <c r="J90" s="104"/>
      <c r="K90" s="104"/>
      <c r="L90" s="104"/>
      <c r="M90" s="104"/>
    </row>
    <row r="91" spans="1:27" ht="26.15" customHeight="1">
      <c r="A91" s="104"/>
      <c r="B91" s="225"/>
      <c r="C91" s="104"/>
      <c r="D91" s="104"/>
      <c r="E91" s="104"/>
      <c r="F91" s="104"/>
      <c r="G91" s="104"/>
      <c r="H91" s="104"/>
      <c r="I91" s="104"/>
      <c r="J91" s="104"/>
      <c r="K91" s="104"/>
      <c r="L91" s="104"/>
      <c r="M91" s="104"/>
    </row>
    <row r="92" spans="1:27" ht="26.15" customHeight="1">
      <c r="B92" s="13" t="s">
        <v>1072</v>
      </c>
      <c r="Q92" s="76"/>
      <c r="R92" s="76"/>
      <c r="S92" s="76"/>
      <c r="T92" s="91"/>
      <c r="U92" s="77"/>
      <c r="V92" s="76"/>
      <c r="W92" s="76"/>
      <c r="X92" s="76"/>
      <c r="Y92" s="76"/>
      <c r="Z92" s="76"/>
      <c r="AA92" s="76"/>
    </row>
    <row r="93" spans="1:27" ht="26.15" customHeight="1">
      <c r="B93" s="5" t="s">
        <v>1073</v>
      </c>
      <c r="P93" s="76"/>
      <c r="Q93" s="76"/>
      <c r="R93" s="76"/>
      <c r="S93" s="91"/>
      <c r="T93" s="77"/>
      <c r="U93" s="76"/>
      <c r="V93" s="76"/>
      <c r="W93" s="76"/>
      <c r="X93" s="76"/>
      <c r="Y93" s="76"/>
      <c r="Z93" s="76"/>
    </row>
    <row r="94" spans="1:27" ht="26.15" customHeight="1">
      <c r="B94" s="270" t="s">
        <v>1074</v>
      </c>
      <c r="C94" s="327"/>
      <c r="P94" s="76"/>
      <c r="Q94" s="76"/>
      <c r="R94" s="76"/>
      <c r="S94" s="91"/>
      <c r="T94" s="77"/>
      <c r="U94" s="76"/>
      <c r="V94" s="76"/>
      <c r="W94" s="76"/>
      <c r="X94" s="76"/>
      <c r="Y94" s="76"/>
      <c r="Z94" s="76"/>
    </row>
    <row r="95" spans="1:27" ht="26.15" customHeight="1">
      <c r="B95" s="270" t="s">
        <v>1075</v>
      </c>
      <c r="C95" s="327"/>
      <c r="P95" s="76"/>
      <c r="Q95" s="76"/>
      <c r="R95" s="76"/>
      <c r="S95" s="91"/>
      <c r="T95" s="77"/>
      <c r="U95" s="76"/>
      <c r="V95" s="76"/>
      <c r="W95" s="76"/>
      <c r="X95" s="76"/>
      <c r="Y95" s="76"/>
      <c r="Z95" s="76"/>
    </row>
    <row r="96" spans="1:27" ht="26.15" customHeight="1">
      <c r="B96" s="5" t="s">
        <v>1076</v>
      </c>
      <c r="P96" s="76"/>
      <c r="Q96" s="76"/>
      <c r="R96" s="76"/>
      <c r="S96" s="91"/>
      <c r="T96" s="77"/>
      <c r="U96" s="76"/>
      <c r="V96" s="76"/>
      <c r="W96" s="76"/>
      <c r="X96" s="76"/>
      <c r="Y96" s="76"/>
      <c r="Z96" s="76"/>
    </row>
    <row r="97" spans="1:23" ht="26.15" customHeight="1">
      <c r="B97" s="328" t="s">
        <v>1077</v>
      </c>
      <c r="C97" s="328"/>
      <c r="D97" s="26"/>
    </row>
    <row r="98" spans="1:23" ht="26.15" customHeight="1">
      <c r="B98" s="328" t="s">
        <v>1078</v>
      </c>
      <c r="C98" s="328"/>
      <c r="D98" s="26"/>
    </row>
    <row r="99" spans="1:23" ht="26.15" customHeight="1">
      <c r="B99" s="328" t="s">
        <v>1079</v>
      </c>
      <c r="C99" s="328"/>
      <c r="D99" s="26"/>
      <c r="P99" s="77"/>
      <c r="Q99" s="76"/>
      <c r="R99" s="76"/>
      <c r="S99" s="76"/>
      <c r="T99" s="76"/>
      <c r="U99" s="76"/>
      <c r="V99" s="76"/>
    </row>
    <row r="100" spans="1:23" s="24" customFormat="1" ht="26.15" customHeight="1">
      <c r="B100" s="328" t="s">
        <v>1080</v>
      </c>
      <c r="C100" s="328"/>
      <c r="D100" s="26"/>
    </row>
    <row r="101" spans="1:23" ht="26.15" customHeight="1">
      <c r="B101" s="5" t="s">
        <v>1081</v>
      </c>
    </row>
    <row r="102" spans="1:23" ht="26.15" customHeight="1">
      <c r="B102" s="5" t="s">
        <v>1082</v>
      </c>
    </row>
    <row r="103" spans="1:23" ht="26.15" customHeight="1"/>
    <row r="104" spans="1:23" ht="26.15" customHeight="1"/>
    <row r="105" spans="1:23" ht="24" customHeight="1">
      <c r="A105" s="580" t="s">
        <v>1083</v>
      </c>
      <c r="B105" s="580"/>
      <c r="C105" s="580"/>
      <c r="D105" s="580"/>
      <c r="E105" s="580"/>
      <c r="F105" s="580"/>
      <c r="G105" s="580"/>
      <c r="H105" s="580"/>
      <c r="I105" s="580"/>
      <c r="J105" s="580"/>
      <c r="K105" s="580"/>
      <c r="L105" s="580"/>
      <c r="M105" s="580"/>
      <c r="N105" s="580"/>
    </row>
    <row r="106" spans="1:23" ht="28" customHeight="1"/>
    <row r="107" spans="1:23" ht="28" customHeight="1">
      <c r="B107" s="328" t="s">
        <v>1084</v>
      </c>
      <c r="C107" s="328"/>
      <c r="D107" s="328"/>
      <c r="G107" s="328"/>
      <c r="H107" s="328"/>
      <c r="I107" s="26"/>
      <c r="J107" s="328"/>
      <c r="P107" s="91"/>
      <c r="Q107" s="77"/>
      <c r="R107" s="76"/>
      <c r="S107" s="76"/>
      <c r="T107" s="76"/>
      <c r="U107" s="76"/>
      <c r="V107" s="76"/>
      <c r="W107" s="76"/>
    </row>
    <row r="108" spans="1:23" ht="28" customHeight="1">
      <c r="B108" s="328" t="s">
        <v>1085</v>
      </c>
      <c r="C108" s="328" t="s">
        <v>1086</v>
      </c>
      <c r="D108" s="328"/>
      <c r="G108" s="328"/>
      <c r="H108" s="328"/>
      <c r="I108" s="26"/>
      <c r="J108" s="328"/>
      <c r="P108" s="91"/>
      <c r="Q108" s="77"/>
      <c r="R108" s="76"/>
      <c r="S108" s="76"/>
      <c r="T108" s="76"/>
      <c r="U108" s="76"/>
      <c r="V108" s="76"/>
      <c r="W108" s="76"/>
    </row>
    <row r="109" spans="1:23" ht="28" customHeight="1">
      <c r="B109" s="328" t="s">
        <v>1087</v>
      </c>
      <c r="C109" s="328"/>
      <c r="D109" s="328"/>
      <c r="G109" s="328"/>
      <c r="H109" s="328"/>
      <c r="I109" s="26"/>
      <c r="J109" s="328"/>
      <c r="P109" s="91"/>
      <c r="Q109" s="77"/>
      <c r="R109" s="76"/>
      <c r="S109" s="76"/>
      <c r="T109" s="76"/>
      <c r="U109" s="76"/>
      <c r="V109" s="76"/>
      <c r="W109" s="76"/>
    </row>
    <row r="110" spans="1:23" ht="28" customHeight="1">
      <c r="B110" s="328" t="s">
        <v>1088</v>
      </c>
      <c r="C110" s="328"/>
      <c r="D110" s="328"/>
      <c r="G110" s="328"/>
      <c r="H110" s="328"/>
      <c r="I110" s="26"/>
      <c r="J110" s="328"/>
      <c r="P110" s="91"/>
      <c r="Q110" s="77"/>
      <c r="R110" s="76"/>
      <c r="S110" s="76"/>
      <c r="T110" s="76"/>
      <c r="U110" s="76"/>
      <c r="V110" s="76"/>
      <c r="W110" s="76"/>
    </row>
    <row r="111" spans="1:23" ht="28" customHeight="1">
      <c r="B111" s="328" t="s">
        <v>1085</v>
      </c>
      <c r="C111" s="328" t="s">
        <v>1089</v>
      </c>
      <c r="D111" s="328"/>
      <c r="G111" s="328"/>
      <c r="H111" s="328"/>
      <c r="I111" s="26"/>
      <c r="J111" s="328"/>
      <c r="P111" s="91"/>
      <c r="Q111" s="77"/>
      <c r="R111" s="76"/>
      <c r="S111" s="76"/>
      <c r="T111" s="76"/>
      <c r="U111" s="76"/>
      <c r="V111" s="76"/>
      <c r="W111" s="76"/>
    </row>
    <row r="112" spans="1:23" ht="28" customHeight="1">
      <c r="B112" s="328" t="s">
        <v>1090</v>
      </c>
      <c r="C112" s="328"/>
      <c r="D112" s="328"/>
      <c r="G112" s="328"/>
      <c r="H112" s="328"/>
      <c r="I112" s="26"/>
      <c r="J112" s="328"/>
      <c r="P112" s="91"/>
      <c r="Q112" s="77"/>
      <c r="R112" s="76"/>
      <c r="S112" s="76"/>
      <c r="T112" s="76"/>
      <c r="U112" s="76"/>
      <c r="V112" s="76"/>
      <c r="W112" s="76"/>
    </row>
    <row r="113" spans="2:14" ht="28" customHeight="1">
      <c r="B113" s="328" t="s">
        <v>1085</v>
      </c>
      <c r="C113" s="26" t="s">
        <v>1091</v>
      </c>
      <c r="D113" s="26"/>
      <c r="G113" s="26"/>
      <c r="H113" s="26"/>
      <c r="I113" s="26"/>
      <c r="J113" s="328"/>
      <c r="K113" s="328"/>
      <c r="L113" s="328"/>
      <c r="M113" s="328"/>
      <c r="N113" s="4"/>
    </row>
    <row r="114" spans="2:14" ht="28" customHeight="1">
      <c r="B114" s="328" t="s">
        <v>1092</v>
      </c>
      <c r="C114" s="26"/>
      <c r="D114" s="26"/>
      <c r="G114" s="26"/>
      <c r="H114" s="26"/>
      <c r="I114" s="26"/>
      <c r="J114" s="328"/>
      <c r="K114" s="328"/>
      <c r="L114" s="328"/>
      <c r="M114" s="328"/>
      <c r="N114" s="4"/>
    </row>
    <row r="115" spans="2:14" ht="28" customHeight="1">
      <c r="I115" s="418"/>
      <c r="J115" s="603" t="s">
        <v>1093</v>
      </c>
      <c r="K115" s="603"/>
      <c r="L115" s="603"/>
      <c r="M115" s="603"/>
      <c r="N115" s="603"/>
    </row>
    <row r="116" spans="2:14" ht="28" customHeight="1">
      <c r="I116" s="92"/>
      <c r="J116" s="420" t="s">
        <v>1094</v>
      </c>
      <c r="K116" s="420"/>
      <c r="L116" s="420" t="s">
        <v>1095</v>
      </c>
      <c r="M116" s="418"/>
      <c r="N116" s="600" t="s">
        <v>556</v>
      </c>
    </row>
    <row r="117" spans="2:14" ht="28" customHeight="1">
      <c r="I117" s="92"/>
      <c r="J117" s="537" t="s">
        <v>1096</v>
      </c>
      <c r="K117" s="420"/>
      <c r="L117" s="538" t="s">
        <v>1097</v>
      </c>
      <c r="M117" s="418"/>
      <c r="N117" s="601"/>
    </row>
    <row r="118" spans="2:14" ht="28" customHeight="1">
      <c r="D118" s="229" t="s">
        <v>1098</v>
      </c>
      <c r="J118" s="420"/>
      <c r="K118" s="420"/>
      <c r="L118" s="420"/>
      <c r="M118" s="418"/>
      <c r="N118" s="418"/>
    </row>
    <row r="119" spans="2:14" ht="28" customHeight="1">
      <c r="D119" s="92" t="s">
        <v>1099</v>
      </c>
      <c r="J119" s="456">
        <v>115.6</v>
      </c>
      <c r="K119" s="456"/>
      <c r="L119" s="455">
        <v>0</v>
      </c>
      <c r="M119" s="214"/>
      <c r="N119" s="214">
        <f>SUM(J119:M119)</f>
        <v>115.6</v>
      </c>
    </row>
    <row r="120" spans="2:14" ht="28" customHeight="1">
      <c r="D120" s="92" t="s">
        <v>1100</v>
      </c>
      <c r="J120" s="454"/>
      <c r="K120" s="454"/>
      <c r="L120" s="454"/>
      <c r="M120" s="214"/>
      <c r="N120" s="454"/>
    </row>
    <row r="121" spans="2:14" ht="28" customHeight="1">
      <c r="D121" s="92" t="s">
        <v>1101</v>
      </c>
      <c r="J121" s="456">
        <v>192.24</v>
      </c>
      <c r="K121" s="456"/>
      <c r="L121" s="455">
        <v>0</v>
      </c>
      <c r="M121" s="214"/>
      <c r="N121" s="214">
        <f>SUM(J121:M121)</f>
        <v>192.24</v>
      </c>
    </row>
    <row r="122" spans="2:14" ht="28" customHeight="1">
      <c r="D122" s="92" t="s">
        <v>1102</v>
      </c>
      <c r="J122" s="456">
        <v>206.78</v>
      </c>
      <c r="K122" s="456"/>
      <c r="L122" s="456">
        <v>404.9</v>
      </c>
      <c r="M122" s="214"/>
      <c r="N122" s="214">
        <f>SUM(J122:M122)</f>
        <v>611.67999999999995</v>
      </c>
    </row>
    <row r="123" spans="2:14" ht="28" customHeight="1">
      <c r="D123" s="92" t="s">
        <v>1103</v>
      </c>
      <c r="J123" s="456">
        <v>162.22</v>
      </c>
      <c r="K123" s="456"/>
      <c r="L123" s="456">
        <v>404.93</v>
      </c>
      <c r="M123" s="214"/>
      <c r="N123" s="214">
        <f>SUM(J123:M123)</f>
        <v>567.15</v>
      </c>
    </row>
    <row r="124" spans="2:14" ht="28" customHeight="1">
      <c r="D124" s="329" t="s">
        <v>556</v>
      </c>
      <c r="J124" s="539">
        <f>SUM(J119:J123)</f>
        <v>676.84</v>
      </c>
      <c r="K124" s="214"/>
      <c r="L124" s="539">
        <f>SUM(L119:L123)</f>
        <v>809.82999999999993</v>
      </c>
      <c r="M124" s="214"/>
      <c r="N124" s="539">
        <f>SUM(N119:N123)</f>
        <v>1486.67</v>
      </c>
    </row>
    <row r="125" spans="2:14" ht="28" customHeight="1"/>
    <row r="126" spans="2:14" ht="28" customHeight="1">
      <c r="I126" s="418"/>
      <c r="J126" s="603" t="s">
        <v>1104</v>
      </c>
      <c r="K126" s="603"/>
      <c r="L126" s="603"/>
      <c r="M126" s="603"/>
      <c r="N126" s="603"/>
    </row>
    <row r="127" spans="2:14" ht="28" customHeight="1">
      <c r="I127" s="92"/>
      <c r="J127" s="420" t="s">
        <v>1094</v>
      </c>
      <c r="K127" s="420"/>
      <c r="L127" s="420" t="s">
        <v>1095</v>
      </c>
      <c r="M127" s="418"/>
      <c r="N127" s="600" t="s">
        <v>556</v>
      </c>
    </row>
    <row r="128" spans="2:14" ht="28" customHeight="1">
      <c r="J128" s="537" t="s">
        <v>1096</v>
      </c>
      <c r="K128" s="420"/>
      <c r="L128" s="537" t="s">
        <v>1097</v>
      </c>
      <c r="M128" s="418"/>
      <c r="N128" s="601"/>
    </row>
    <row r="129" spans="4:14" ht="28" customHeight="1">
      <c r="D129" s="229" t="s">
        <v>1098</v>
      </c>
      <c r="J129" s="420"/>
      <c r="K129" s="420"/>
      <c r="L129" s="420"/>
      <c r="M129" s="418"/>
      <c r="N129" s="418"/>
    </row>
    <row r="130" spans="4:14" ht="28" customHeight="1">
      <c r="D130" s="92" t="s">
        <v>1099</v>
      </c>
      <c r="J130" s="456">
        <v>49.78</v>
      </c>
      <c r="K130" s="456"/>
      <c r="L130" s="455">
        <v>0</v>
      </c>
      <c r="M130" s="214"/>
      <c r="N130" s="456">
        <f>SUM(J130:M130)</f>
        <v>49.78</v>
      </c>
    </row>
    <row r="131" spans="4:14" ht="28" customHeight="1">
      <c r="D131" s="92" t="s">
        <v>1100</v>
      </c>
      <c r="J131" s="457"/>
      <c r="K131" s="457"/>
      <c r="L131" s="457"/>
      <c r="M131" s="458"/>
      <c r="N131" s="457"/>
    </row>
    <row r="132" spans="4:14" ht="28" customHeight="1">
      <c r="D132" s="92" t="s">
        <v>1101</v>
      </c>
      <c r="J132" s="456">
        <v>103.01</v>
      </c>
      <c r="K132" s="454"/>
      <c r="L132" s="455">
        <v>0</v>
      </c>
      <c r="M132" s="214"/>
      <c r="N132" s="456">
        <f>SUM(J132:M132)</f>
        <v>103.01</v>
      </c>
    </row>
    <row r="133" spans="4:14" ht="28" customHeight="1">
      <c r="D133" s="92" t="s">
        <v>1102</v>
      </c>
      <c r="J133" s="456">
        <v>2.89</v>
      </c>
      <c r="K133" s="454"/>
      <c r="L133" s="456">
        <v>13.12</v>
      </c>
      <c r="M133" s="214"/>
      <c r="N133" s="456">
        <f>SUM(J133:M133)</f>
        <v>16.009999999999998</v>
      </c>
    </row>
    <row r="134" spans="4:14" ht="28" customHeight="1">
      <c r="D134" s="92" t="s">
        <v>1103</v>
      </c>
      <c r="J134" s="540">
        <v>126.62</v>
      </c>
      <c r="K134" s="214"/>
      <c r="L134" s="540">
        <v>206.67</v>
      </c>
      <c r="M134" s="214"/>
      <c r="N134" s="540">
        <f>SUM(J134:M134)</f>
        <v>333.28999999999996</v>
      </c>
    </row>
    <row r="135" spans="4:14" ht="28" customHeight="1">
      <c r="D135" s="329" t="s">
        <v>556</v>
      </c>
      <c r="J135" s="539">
        <f>SUM(J130:J134)</f>
        <v>282.3</v>
      </c>
      <c r="K135" s="214"/>
      <c r="L135" s="539">
        <f>SUM(L130:L134)</f>
        <v>219.79</v>
      </c>
      <c r="M135" s="214"/>
      <c r="N135" s="539">
        <f>SUM(N130:N134)</f>
        <v>502.09</v>
      </c>
    </row>
    <row r="136" spans="4:14" ht="28" customHeight="1"/>
    <row r="137" spans="4:14" ht="28" customHeight="1"/>
  </sheetData>
  <mergeCells count="15">
    <mergeCell ref="H79:N79"/>
    <mergeCell ref="A1:N1"/>
    <mergeCell ref="L30:N30"/>
    <mergeCell ref="A38:N38"/>
    <mergeCell ref="L40:N40"/>
    <mergeCell ref="A71:N71"/>
    <mergeCell ref="H7:J7"/>
    <mergeCell ref="L7:N7"/>
    <mergeCell ref="N127:N128"/>
    <mergeCell ref="H80:J80"/>
    <mergeCell ref="L80:N80"/>
    <mergeCell ref="A105:N105"/>
    <mergeCell ref="J115:N115"/>
    <mergeCell ref="N116:N117"/>
    <mergeCell ref="J126:N126"/>
  </mergeCells>
  <phoneticPr fontId="90" type="noConversion"/>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22" zoomScale="90" zoomScaleNormal="90" zoomScaleSheetLayoutView="90" workbookViewId="0">
      <selection activeCell="H41" sqref="H41"/>
    </sheetView>
  </sheetViews>
  <sheetFormatPr defaultColWidth="9.09765625" defaultRowHeight="23.15" customHeight="1"/>
  <cols>
    <col min="1" max="1" width="3.69921875" style="5" customWidth="1"/>
    <col min="2" max="2" width="9.09765625" style="5" customWidth="1"/>
    <col min="3" max="3" width="9.09765625" style="5"/>
    <col min="4" max="4" width="9.09765625" style="5" customWidth="1"/>
    <col min="5" max="5" width="3" style="5" customWidth="1"/>
    <col min="6" max="6" width="11.296875" style="5" customWidth="1"/>
    <col min="7" max="7" width="0.8984375" style="5" customWidth="1"/>
    <col min="8" max="8" width="11.296875" style="5" customWidth="1"/>
    <col min="9" max="9" width="0.8984375" style="5" customWidth="1"/>
    <col min="10" max="10" width="11.296875" style="5" customWidth="1"/>
    <col min="11" max="11" width="0.8984375" style="5" customWidth="1"/>
    <col min="12" max="12" width="11.296875" style="5" customWidth="1"/>
    <col min="13" max="13" width="0.8984375" style="5" customWidth="1"/>
    <col min="14" max="14" width="11.296875" style="5" customWidth="1"/>
    <col min="15" max="15" width="0.8984375" style="5" customWidth="1"/>
    <col min="16" max="16" width="13.8984375" style="5" bestFit="1" customWidth="1"/>
    <col min="17" max="17" width="1.59765625" style="5" customWidth="1"/>
    <col min="18" max="16384" width="9.09765625" style="5"/>
  </cols>
  <sheetData>
    <row r="1" spans="1:32" ht="22" customHeight="1">
      <c r="A1" s="580" t="s">
        <v>1352</v>
      </c>
      <c r="B1" s="580"/>
      <c r="C1" s="580"/>
      <c r="D1" s="580"/>
      <c r="E1" s="580"/>
      <c r="F1" s="580"/>
      <c r="G1" s="580"/>
      <c r="H1" s="580"/>
      <c r="I1" s="580"/>
      <c r="J1" s="580"/>
      <c r="K1" s="580"/>
      <c r="L1" s="580"/>
      <c r="M1" s="580"/>
      <c r="N1" s="580"/>
      <c r="O1" s="580"/>
      <c r="P1" s="580"/>
      <c r="Q1" s="416"/>
    </row>
    <row r="2" spans="1:32" ht="22" customHeight="1"/>
    <row r="3" spans="1:32" s="13" customFormat="1" ht="22" customHeight="1">
      <c r="A3" s="235"/>
      <c r="B3" s="235" t="s">
        <v>1106</v>
      </c>
      <c r="C3" s="236"/>
      <c r="D3" s="236"/>
      <c r="E3" s="236"/>
      <c r="F3" s="235"/>
      <c r="G3" s="235"/>
      <c r="H3" s="235"/>
      <c r="I3" s="235"/>
      <c r="J3" s="235"/>
      <c r="K3" s="237"/>
      <c r="L3" s="235"/>
      <c r="M3" s="237"/>
      <c r="N3" s="237"/>
      <c r="O3" s="237"/>
    </row>
    <row r="4" spans="1:32" s="13" customFormat="1" ht="22" customHeight="1">
      <c r="A4" s="235"/>
      <c r="B4" s="235" t="s">
        <v>1107</v>
      </c>
      <c r="C4" s="236"/>
      <c r="D4" s="236"/>
      <c r="E4" s="236"/>
      <c r="F4" s="235"/>
      <c r="G4" s="235"/>
      <c r="H4" s="235"/>
      <c r="I4" s="235"/>
      <c r="J4" s="235"/>
      <c r="K4" s="237"/>
      <c r="L4" s="235"/>
      <c r="M4" s="237"/>
      <c r="N4" s="237"/>
      <c r="O4" s="237"/>
      <c r="R4" s="238"/>
      <c r="S4" s="238"/>
      <c r="T4" s="239"/>
      <c r="U4" s="239"/>
      <c r="V4" s="239"/>
      <c r="W4" s="239"/>
      <c r="X4" s="239"/>
      <c r="Y4" s="240"/>
      <c r="Z4" s="240"/>
      <c r="AA4" s="240"/>
      <c r="AB4" s="240"/>
      <c r="AC4" s="240"/>
      <c r="AD4" s="240"/>
      <c r="AE4" s="240"/>
      <c r="AF4" s="241"/>
    </row>
    <row r="5" spans="1:32" s="13" customFormat="1" ht="22" customHeight="1">
      <c r="A5" s="235"/>
      <c r="B5" s="235" t="s">
        <v>1108</v>
      </c>
      <c r="C5" s="236"/>
      <c r="D5" s="236"/>
      <c r="E5" s="236"/>
      <c r="F5" s="235"/>
      <c r="G5" s="235"/>
      <c r="H5" s="235"/>
      <c r="I5" s="235"/>
      <c r="J5" s="235"/>
      <c r="K5" s="237"/>
      <c r="L5" s="235"/>
      <c r="M5" s="237"/>
      <c r="N5" s="237"/>
      <c r="O5" s="237"/>
      <c r="R5" s="238"/>
      <c r="S5" s="238"/>
      <c r="T5" s="239"/>
      <c r="U5" s="239"/>
      <c r="V5" s="239"/>
      <c r="W5" s="239"/>
      <c r="X5" s="239"/>
      <c r="Y5" s="240"/>
      <c r="Z5" s="240"/>
      <c r="AA5" s="240"/>
      <c r="AB5" s="240"/>
      <c r="AC5" s="240"/>
      <c r="AD5" s="240"/>
      <c r="AE5" s="240"/>
      <c r="AF5" s="241"/>
    </row>
    <row r="6" spans="1:32" s="13" customFormat="1" ht="22" customHeight="1">
      <c r="A6" s="235"/>
      <c r="B6" s="235" t="s">
        <v>1109</v>
      </c>
      <c r="C6" s="236"/>
      <c r="D6" s="236"/>
      <c r="E6" s="236"/>
      <c r="F6" s="235"/>
      <c r="G6" s="235"/>
      <c r="H6" s="235"/>
      <c r="I6" s="235"/>
      <c r="J6" s="235"/>
      <c r="K6" s="237"/>
      <c r="L6" s="235"/>
      <c r="M6" s="237"/>
      <c r="N6" s="237"/>
      <c r="O6" s="237"/>
      <c r="R6" s="238"/>
      <c r="S6" s="238"/>
      <c r="T6" s="239"/>
      <c r="U6" s="239"/>
      <c r="V6" s="239"/>
      <c r="W6" s="239"/>
      <c r="X6" s="239"/>
      <c r="Y6" s="240"/>
      <c r="Z6" s="240"/>
      <c r="AA6" s="240"/>
      <c r="AB6" s="240"/>
      <c r="AC6" s="240"/>
      <c r="AD6" s="240"/>
      <c r="AE6" s="240"/>
      <c r="AF6" s="241"/>
    </row>
    <row r="7" spans="1:32" s="13" customFormat="1" ht="22" customHeight="1">
      <c r="A7" s="235"/>
      <c r="B7" s="235" t="s">
        <v>1110</v>
      </c>
      <c r="C7" s="236"/>
      <c r="D7" s="236"/>
      <c r="E7" s="236"/>
      <c r="F7" s="235"/>
      <c r="G7" s="235"/>
      <c r="H7" s="235"/>
      <c r="I7" s="235"/>
      <c r="J7" s="235"/>
      <c r="K7" s="237"/>
      <c r="L7" s="235"/>
      <c r="M7" s="237"/>
      <c r="N7" s="237"/>
      <c r="O7" s="237"/>
      <c r="R7" s="238"/>
      <c r="S7" s="238"/>
      <c r="T7" s="239"/>
      <c r="U7" s="239"/>
      <c r="V7" s="239"/>
      <c r="W7" s="239"/>
      <c r="X7" s="239"/>
      <c r="Y7" s="240"/>
      <c r="Z7" s="240"/>
      <c r="AA7" s="240"/>
      <c r="AB7" s="240"/>
      <c r="AC7" s="240"/>
      <c r="AD7" s="240"/>
      <c r="AE7" s="240"/>
      <c r="AF7" s="241"/>
    </row>
    <row r="8" spans="1:32" s="13" customFormat="1" ht="22" customHeight="1">
      <c r="A8" s="235"/>
      <c r="B8" s="235" t="s">
        <v>1111</v>
      </c>
      <c r="C8" s="236"/>
      <c r="D8" s="236"/>
      <c r="E8" s="236"/>
      <c r="F8" s="235"/>
      <c r="G8" s="235"/>
      <c r="H8" s="235"/>
      <c r="I8" s="235"/>
      <c r="J8" s="235"/>
      <c r="K8" s="237"/>
      <c r="L8" s="235"/>
      <c r="M8" s="237"/>
      <c r="N8" s="237"/>
      <c r="O8" s="237"/>
      <c r="R8" s="238"/>
      <c r="S8" s="238"/>
      <c r="T8" s="239"/>
      <c r="U8" s="239"/>
      <c r="V8" s="239"/>
      <c r="W8" s="239"/>
      <c r="X8" s="239"/>
      <c r="Y8" s="240"/>
      <c r="Z8" s="240"/>
      <c r="AA8" s="240"/>
      <c r="AB8" s="240"/>
      <c r="AC8" s="240"/>
      <c r="AD8" s="240"/>
      <c r="AE8" s="240"/>
      <c r="AF8" s="241"/>
    </row>
    <row r="9" spans="1:32" ht="22" customHeight="1">
      <c r="D9" s="418"/>
      <c r="E9" s="418"/>
      <c r="F9" s="603" t="s">
        <v>1112</v>
      </c>
      <c r="G9" s="603"/>
      <c r="H9" s="603"/>
      <c r="I9" s="603"/>
      <c r="J9" s="603"/>
      <c r="K9" s="603"/>
      <c r="L9" s="603"/>
      <c r="M9" s="603"/>
      <c r="N9" s="603"/>
      <c r="O9" s="603"/>
      <c r="P9" s="603"/>
      <c r="R9" s="218"/>
      <c r="S9" s="218"/>
      <c r="T9" s="217"/>
      <c r="U9" s="217"/>
      <c r="V9" s="217"/>
      <c r="W9" s="217"/>
      <c r="X9" s="217"/>
      <c r="Y9" s="230"/>
      <c r="Z9" s="230"/>
      <c r="AA9" s="230"/>
      <c r="AB9" s="230"/>
      <c r="AC9" s="230"/>
      <c r="AD9" s="230"/>
      <c r="AE9" s="230"/>
      <c r="AF9" s="231"/>
    </row>
    <row r="10" spans="1:32" ht="22" customHeight="1">
      <c r="D10" s="92"/>
      <c r="E10" s="92"/>
      <c r="F10" s="603" t="s">
        <v>1113</v>
      </c>
      <c r="G10" s="603"/>
      <c r="H10" s="603"/>
      <c r="I10" s="418"/>
      <c r="J10" s="612" t="s">
        <v>1114</v>
      </c>
      <c r="K10" s="541"/>
      <c r="L10" s="612" t="s">
        <v>1115</v>
      </c>
      <c r="M10" s="418"/>
      <c r="N10" s="600" t="s">
        <v>556</v>
      </c>
      <c r="O10" s="418"/>
      <c r="P10" s="612" t="s">
        <v>1116</v>
      </c>
      <c r="R10" s="218"/>
      <c r="S10" s="218"/>
      <c r="T10" s="217"/>
      <c r="U10" s="217"/>
      <c r="V10" s="217"/>
      <c r="W10" s="217"/>
      <c r="X10" s="217"/>
      <c r="Y10" s="230"/>
      <c r="Z10" s="230"/>
      <c r="AA10" s="230"/>
      <c r="AB10" s="230"/>
      <c r="AC10" s="230"/>
      <c r="AD10" s="230"/>
      <c r="AE10" s="230"/>
      <c r="AF10" s="231"/>
    </row>
    <row r="11" spans="1:32" ht="22" customHeight="1">
      <c r="D11" s="92"/>
      <c r="E11" s="92"/>
      <c r="F11" s="420" t="s">
        <v>1094</v>
      </c>
      <c r="G11" s="420"/>
      <c r="H11" s="420" t="s">
        <v>1095</v>
      </c>
      <c r="I11" s="418"/>
      <c r="J11" s="613"/>
      <c r="K11" s="420"/>
      <c r="L11" s="613"/>
      <c r="M11" s="420"/>
      <c r="N11" s="600"/>
      <c r="O11" s="418"/>
      <c r="P11" s="613"/>
    </row>
    <row r="12" spans="1:32" ht="22" customHeight="1">
      <c r="D12" s="92"/>
      <c r="E12" s="92"/>
      <c r="F12" s="537" t="s">
        <v>1096</v>
      </c>
      <c r="G12" s="420"/>
      <c r="H12" s="537" t="s">
        <v>1097</v>
      </c>
      <c r="I12" s="418"/>
      <c r="J12" s="603"/>
      <c r="K12" s="420"/>
      <c r="L12" s="603"/>
      <c r="M12" s="420"/>
      <c r="N12" s="601"/>
      <c r="O12" s="418"/>
      <c r="P12" s="538" t="s">
        <v>1117</v>
      </c>
    </row>
    <row r="13" spans="1:32" ht="22" customHeight="1">
      <c r="B13" s="229" t="s">
        <v>1118</v>
      </c>
      <c r="F13" s="420"/>
      <c r="G13" s="420"/>
      <c r="H13" s="420"/>
      <c r="I13" s="418"/>
      <c r="J13" s="420"/>
      <c r="K13" s="420"/>
      <c r="L13" s="420"/>
      <c r="M13" s="420"/>
      <c r="N13" s="418"/>
      <c r="O13" s="418"/>
      <c r="P13" s="418"/>
    </row>
    <row r="14" spans="1:32" ht="22" customHeight="1">
      <c r="B14" s="5" t="s">
        <v>1119</v>
      </c>
      <c r="F14" s="212">
        <v>383.13</v>
      </c>
      <c r="G14" s="204"/>
      <c r="H14" s="93">
        <v>0</v>
      </c>
      <c r="I14" s="166"/>
      <c r="J14" s="166">
        <v>0</v>
      </c>
      <c r="K14" s="166"/>
      <c r="L14" s="166">
        <v>7.42</v>
      </c>
      <c r="M14" s="166"/>
      <c r="N14" s="93">
        <f>SUM(F14:M14)</f>
        <v>390.55</v>
      </c>
      <c r="O14" s="418"/>
      <c r="P14" s="232" t="s">
        <v>1120</v>
      </c>
    </row>
    <row r="15" spans="1:32" ht="22" customHeight="1">
      <c r="B15" s="92" t="s">
        <v>1121</v>
      </c>
      <c r="F15" s="212">
        <v>0.16</v>
      </c>
      <c r="G15" s="195"/>
      <c r="H15" s="93">
        <v>0</v>
      </c>
      <c r="I15" s="166"/>
      <c r="J15" s="166">
        <v>0</v>
      </c>
      <c r="K15" s="166"/>
      <c r="L15" s="166">
        <v>0</v>
      </c>
      <c r="M15" s="166"/>
      <c r="N15" s="93">
        <f>SUM(F15:M15)</f>
        <v>0.16</v>
      </c>
      <c r="O15" s="95"/>
      <c r="P15" s="233">
        <v>0.25</v>
      </c>
    </row>
    <row r="16" spans="1:32" ht="22" customHeight="1">
      <c r="B16" s="92" t="s">
        <v>1122</v>
      </c>
      <c r="F16" s="542">
        <f>SUM(F14:F15)</f>
        <v>383.29</v>
      </c>
      <c r="G16" s="195"/>
      <c r="H16" s="542">
        <f>SUM(H14:H15)</f>
        <v>0</v>
      </c>
      <c r="I16" s="166"/>
      <c r="J16" s="542">
        <f>SUM(J14:J15)</f>
        <v>0</v>
      </c>
      <c r="K16" s="166"/>
      <c r="L16" s="542">
        <f>SUM(L14:L15)</f>
        <v>7.42</v>
      </c>
      <c r="M16" s="166"/>
      <c r="N16" s="542">
        <f>SUM(N14:N15)</f>
        <v>390.71000000000004</v>
      </c>
      <c r="O16" s="95"/>
      <c r="P16" s="165"/>
    </row>
    <row r="17" spans="1:16" ht="22" customHeight="1">
      <c r="B17" s="229" t="s">
        <v>1098</v>
      </c>
      <c r="F17" s="420"/>
      <c r="G17" s="420"/>
      <c r="H17" s="420"/>
      <c r="I17" s="418"/>
      <c r="J17" s="420"/>
      <c r="K17" s="420"/>
      <c r="L17" s="420"/>
      <c r="M17" s="420"/>
      <c r="N17" s="418"/>
      <c r="O17" s="418"/>
      <c r="P17" s="418"/>
    </row>
    <row r="18" spans="1:16" ht="22" customHeight="1">
      <c r="B18" s="92" t="s">
        <v>1123</v>
      </c>
      <c r="F18" s="93">
        <v>115.6</v>
      </c>
      <c r="G18" s="195"/>
      <c r="H18" s="93">
        <v>0</v>
      </c>
      <c r="I18" s="166"/>
      <c r="J18" s="166">
        <v>0</v>
      </c>
      <c r="K18" s="166"/>
      <c r="L18" s="166">
        <v>0</v>
      </c>
      <c r="M18" s="420"/>
      <c r="N18" s="93">
        <f>SUM(F18:L18)</f>
        <v>115.6</v>
      </c>
      <c r="O18" s="418"/>
      <c r="P18" s="233" t="s">
        <v>1124</v>
      </c>
    </row>
    <row r="19" spans="1:16" ht="22" customHeight="1">
      <c r="B19" s="92" t="s">
        <v>1100</v>
      </c>
      <c r="F19" s="93"/>
      <c r="G19" s="195"/>
      <c r="H19" s="93"/>
      <c r="I19" s="166"/>
      <c r="J19" s="166"/>
      <c r="K19" s="166"/>
      <c r="L19" s="166"/>
      <c r="M19" s="420"/>
      <c r="N19" s="93"/>
      <c r="O19" s="418"/>
      <c r="P19" s="418"/>
    </row>
    <row r="20" spans="1:16" ht="22" customHeight="1">
      <c r="B20" s="92" t="s">
        <v>1125</v>
      </c>
      <c r="F20" s="93">
        <v>206.78</v>
      </c>
      <c r="G20" s="195"/>
      <c r="H20" s="93">
        <v>404.9</v>
      </c>
      <c r="I20" s="166"/>
      <c r="J20" s="166">
        <v>0</v>
      </c>
      <c r="K20" s="166"/>
      <c r="L20" s="166">
        <v>0</v>
      </c>
      <c r="M20" s="166"/>
      <c r="N20" s="93">
        <f>SUM(F20:L20)</f>
        <v>611.67999999999995</v>
      </c>
      <c r="O20" s="95"/>
      <c r="P20" s="232" t="s">
        <v>1126</v>
      </c>
    </row>
    <row r="21" spans="1:16" ht="22" customHeight="1">
      <c r="B21" s="92" t="s">
        <v>1127</v>
      </c>
      <c r="F21" s="151"/>
      <c r="G21" s="152"/>
      <c r="H21" s="151"/>
      <c r="I21" s="153"/>
      <c r="J21" s="152"/>
      <c r="K21" s="153"/>
      <c r="L21" s="213"/>
      <c r="M21" s="154"/>
      <c r="N21" s="93"/>
      <c r="O21" s="95"/>
      <c r="P21" s="165"/>
    </row>
    <row r="22" spans="1:16" ht="22" customHeight="1">
      <c r="B22" s="92" t="s">
        <v>1100</v>
      </c>
      <c r="F22" s="166">
        <v>141.71</v>
      </c>
      <c r="G22" s="166"/>
      <c r="H22" s="166">
        <v>368.46</v>
      </c>
      <c r="I22" s="166"/>
      <c r="J22" s="166">
        <v>56.98</v>
      </c>
      <c r="K22" s="166"/>
      <c r="L22" s="166">
        <v>0</v>
      </c>
      <c r="M22" s="166"/>
      <c r="N22" s="93">
        <f>SUM(F22:L22)</f>
        <v>567.15</v>
      </c>
      <c r="O22" s="95"/>
      <c r="P22" s="233" t="s">
        <v>1128</v>
      </c>
    </row>
    <row r="23" spans="1:16" ht="22" customHeight="1">
      <c r="B23" s="92" t="s">
        <v>1122</v>
      </c>
      <c r="F23" s="543">
        <f>SUM(F18:F22)</f>
        <v>464.09000000000003</v>
      </c>
      <c r="G23" s="153"/>
      <c r="H23" s="543">
        <f>SUM(H18:H22)</f>
        <v>773.3599999999999</v>
      </c>
      <c r="I23" s="151"/>
      <c r="J23" s="543">
        <f>SUM(J18:J22)</f>
        <v>56.98</v>
      </c>
      <c r="K23" s="153"/>
      <c r="L23" s="543">
        <f>SUM(L18:L22)</f>
        <v>0</v>
      </c>
      <c r="M23" s="154"/>
      <c r="N23" s="544">
        <f>SUM(N18:N22)</f>
        <v>1294.4299999999998</v>
      </c>
      <c r="O23" s="95"/>
    </row>
    <row r="24" spans="1:16" ht="22" customHeight="1"/>
    <row r="25" spans="1:16" ht="22" customHeight="1">
      <c r="D25" s="418"/>
      <c r="E25" s="418"/>
      <c r="F25" s="603" t="s">
        <v>1104</v>
      </c>
      <c r="G25" s="603"/>
      <c r="H25" s="603"/>
      <c r="I25" s="603"/>
      <c r="J25" s="603"/>
      <c r="K25" s="603"/>
      <c r="L25" s="603"/>
      <c r="M25" s="603"/>
      <c r="N25" s="603"/>
      <c r="O25" s="603"/>
      <c r="P25" s="603"/>
    </row>
    <row r="26" spans="1:16" ht="22" customHeight="1">
      <c r="D26" s="92"/>
      <c r="E26" s="92"/>
      <c r="F26" s="611" t="s">
        <v>1113</v>
      </c>
      <c r="G26" s="611"/>
      <c r="H26" s="611"/>
      <c r="I26" s="545"/>
      <c r="J26" s="612" t="s">
        <v>1114</v>
      </c>
      <c r="K26" s="541"/>
      <c r="L26" s="612" t="s">
        <v>1115</v>
      </c>
      <c r="M26" s="545"/>
      <c r="N26" s="614" t="s">
        <v>556</v>
      </c>
      <c r="O26" s="545"/>
      <c r="P26" s="612" t="s">
        <v>1116</v>
      </c>
    </row>
    <row r="27" spans="1:16" ht="22" customHeight="1">
      <c r="D27" s="92"/>
      <c r="E27" s="92"/>
      <c r="F27" s="420" t="s">
        <v>1094</v>
      </c>
      <c r="G27" s="420"/>
      <c r="H27" s="420" t="s">
        <v>1095</v>
      </c>
      <c r="I27" s="418"/>
      <c r="J27" s="613"/>
      <c r="K27" s="420"/>
      <c r="L27" s="613"/>
      <c r="M27" s="420"/>
      <c r="N27" s="600"/>
      <c r="O27" s="418"/>
      <c r="P27" s="613"/>
    </row>
    <row r="28" spans="1:16" ht="22" customHeight="1">
      <c r="F28" s="537" t="s">
        <v>1096</v>
      </c>
      <c r="G28" s="420"/>
      <c r="H28" s="537" t="s">
        <v>1097</v>
      </c>
      <c r="I28" s="418"/>
      <c r="J28" s="603"/>
      <c r="K28" s="420"/>
      <c r="L28" s="603"/>
      <c r="M28" s="420"/>
      <c r="N28" s="601"/>
      <c r="O28" s="418"/>
      <c r="P28" s="538" t="s">
        <v>1117</v>
      </c>
    </row>
    <row r="29" spans="1:16" ht="22" customHeight="1">
      <c r="B29" s="229" t="s">
        <v>1118</v>
      </c>
      <c r="F29" s="420"/>
      <c r="G29" s="420"/>
      <c r="H29" s="420"/>
      <c r="I29" s="418"/>
      <c r="J29" s="420"/>
      <c r="K29" s="420"/>
      <c r="L29" s="420"/>
      <c r="M29" s="420"/>
      <c r="N29" s="418"/>
      <c r="O29" s="418"/>
      <c r="P29" s="418"/>
    </row>
    <row r="30" spans="1:16" ht="22" customHeight="1">
      <c r="A30" s="229"/>
      <c r="B30" s="5" t="s">
        <v>1119</v>
      </c>
      <c r="F30" s="212">
        <v>327.94</v>
      </c>
      <c r="G30" s="204"/>
      <c r="H30" s="93">
        <v>0</v>
      </c>
      <c r="I30" s="166"/>
      <c r="J30" s="166">
        <v>0</v>
      </c>
      <c r="K30" s="166"/>
      <c r="L30" s="166">
        <v>3.97</v>
      </c>
      <c r="M30" s="166"/>
      <c r="N30" s="93">
        <f>SUM(F30:M30)</f>
        <v>331.91</v>
      </c>
      <c r="O30" s="418"/>
      <c r="P30" s="232" t="s">
        <v>1120</v>
      </c>
    </row>
    <row r="31" spans="1:16" ht="22" customHeight="1">
      <c r="A31" s="229"/>
      <c r="B31" s="5" t="s">
        <v>1129</v>
      </c>
      <c r="F31" s="212">
        <v>62.77</v>
      </c>
      <c r="G31" s="204"/>
      <c r="H31" s="93">
        <v>0</v>
      </c>
      <c r="I31" s="166"/>
      <c r="J31" s="166">
        <v>0</v>
      </c>
      <c r="K31" s="166"/>
      <c r="L31" s="166">
        <v>0</v>
      </c>
      <c r="M31" s="166"/>
      <c r="N31" s="93">
        <f>SUM(F31:M31)</f>
        <v>62.77</v>
      </c>
      <c r="O31" s="418"/>
      <c r="P31" s="234">
        <v>6</v>
      </c>
    </row>
    <row r="32" spans="1:16" ht="22" customHeight="1">
      <c r="B32" s="92" t="s">
        <v>1121</v>
      </c>
      <c r="F32" s="212">
        <v>0.16</v>
      </c>
      <c r="G32" s="195"/>
      <c r="H32" s="93">
        <v>0</v>
      </c>
      <c r="I32" s="166"/>
      <c r="J32" s="166">
        <v>0</v>
      </c>
      <c r="K32" s="166"/>
      <c r="L32" s="166">
        <v>0</v>
      </c>
      <c r="M32" s="166"/>
      <c r="N32" s="93">
        <f>SUM(F32:M32)</f>
        <v>0.16</v>
      </c>
      <c r="O32" s="95"/>
      <c r="P32" s="233">
        <v>0.25</v>
      </c>
    </row>
    <row r="33" spans="1:32" ht="22" customHeight="1">
      <c r="B33" s="92" t="s">
        <v>1122</v>
      </c>
      <c r="F33" s="542">
        <f>SUM(F30:F32)</f>
        <v>390.87</v>
      </c>
      <c r="G33" s="195"/>
      <c r="H33" s="542">
        <f>SUM(H30:H32)</f>
        <v>0</v>
      </c>
      <c r="I33" s="166"/>
      <c r="J33" s="542">
        <f>SUM(J30:J32)</f>
        <v>0</v>
      </c>
      <c r="K33" s="166"/>
      <c r="L33" s="542">
        <f>SUM(L30:L32)</f>
        <v>3.97</v>
      </c>
      <c r="M33" s="166"/>
      <c r="N33" s="542">
        <f>SUM(N30:N32)</f>
        <v>394.84000000000003</v>
      </c>
      <c r="O33" s="95"/>
      <c r="P33" s="165"/>
    </row>
    <row r="34" spans="1:32" ht="22" customHeight="1">
      <c r="B34" s="229" t="s">
        <v>1098</v>
      </c>
      <c r="F34" s="420"/>
      <c r="G34" s="420"/>
      <c r="H34" s="420"/>
      <c r="I34" s="418"/>
      <c r="J34" s="420"/>
      <c r="K34" s="420"/>
      <c r="L34" s="420"/>
      <c r="M34" s="420"/>
      <c r="N34" s="418"/>
      <c r="O34" s="418"/>
      <c r="P34" s="418"/>
    </row>
    <row r="35" spans="1:32" ht="22" customHeight="1">
      <c r="B35" s="92" t="s">
        <v>1123</v>
      </c>
      <c r="F35" s="93">
        <v>49.78</v>
      </c>
      <c r="G35" s="195"/>
      <c r="H35" s="93">
        <v>0</v>
      </c>
      <c r="I35" s="166"/>
      <c r="J35" s="166">
        <v>0</v>
      </c>
      <c r="K35" s="166"/>
      <c r="L35" s="166">
        <v>0</v>
      </c>
      <c r="M35" s="420"/>
      <c r="N35" s="93">
        <f>SUM(F35:L35)</f>
        <v>49.78</v>
      </c>
      <c r="O35" s="418"/>
      <c r="P35" s="233" t="s">
        <v>1130</v>
      </c>
    </row>
    <row r="36" spans="1:32" ht="22" customHeight="1">
      <c r="B36" s="92" t="s">
        <v>1100</v>
      </c>
      <c r="F36" s="93"/>
      <c r="G36" s="195"/>
      <c r="H36" s="93"/>
      <c r="I36" s="166"/>
      <c r="J36" s="166"/>
      <c r="K36" s="166"/>
      <c r="L36" s="166"/>
      <c r="M36" s="420"/>
      <c r="N36" s="93"/>
      <c r="O36" s="418"/>
      <c r="P36" s="418"/>
    </row>
    <row r="37" spans="1:32" ht="22" customHeight="1">
      <c r="B37" s="92" t="s">
        <v>1125</v>
      </c>
      <c r="F37" s="93">
        <v>2.89</v>
      </c>
      <c r="G37" s="195"/>
      <c r="H37" s="93">
        <v>13.12</v>
      </c>
      <c r="I37" s="166"/>
      <c r="J37" s="166">
        <v>0</v>
      </c>
      <c r="K37" s="166"/>
      <c r="L37" s="166">
        <v>0</v>
      </c>
      <c r="M37" s="166"/>
      <c r="N37" s="93">
        <f>SUM(F37:L37)</f>
        <v>16.009999999999998</v>
      </c>
      <c r="O37" s="418"/>
      <c r="P37" s="164" t="s">
        <v>1131</v>
      </c>
    </row>
    <row r="38" spans="1:32" ht="22" customHeight="1">
      <c r="B38" s="92" t="s">
        <v>1127</v>
      </c>
      <c r="F38" s="96"/>
      <c r="G38" s="96"/>
      <c r="H38" s="96"/>
      <c r="I38" s="97"/>
      <c r="J38" s="97"/>
      <c r="K38" s="97"/>
      <c r="L38" s="214"/>
      <c r="M38" s="214"/>
      <c r="N38" s="95"/>
      <c r="O38" s="95"/>
      <c r="P38" s="418"/>
    </row>
    <row r="39" spans="1:32" ht="22" customHeight="1">
      <c r="A39" s="229"/>
      <c r="B39" s="92" t="s">
        <v>1100</v>
      </c>
      <c r="F39" s="166">
        <v>106.11</v>
      </c>
      <c r="G39" s="166"/>
      <c r="H39" s="166">
        <v>170.2</v>
      </c>
      <c r="I39" s="166"/>
      <c r="J39" s="166">
        <v>56.98</v>
      </c>
      <c r="K39" s="166"/>
      <c r="L39" s="166">
        <v>0</v>
      </c>
      <c r="M39" s="166"/>
      <c r="N39" s="93">
        <f>SUM(F39:L39)</f>
        <v>333.29</v>
      </c>
      <c r="O39" s="95"/>
      <c r="P39" s="233" t="s">
        <v>1132</v>
      </c>
    </row>
    <row r="40" spans="1:32" ht="22" customHeight="1">
      <c r="B40" s="92" t="s">
        <v>1122</v>
      </c>
      <c r="F40" s="543">
        <f>SUM(F35:F39)</f>
        <v>158.78</v>
      </c>
      <c r="G40" s="155"/>
      <c r="H40" s="543">
        <f>SUM(H35:H39)</f>
        <v>183.32</v>
      </c>
      <c r="I40" s="151"/>
      <c r="J40" s="543">
        <f>SUM(J35:J39)</f>
        <v>56.98</v>
      </c>
      <c r="K40" s="153"/>
      <c r="L40" s="543">
        <f>SUM(L35:L39)</f>
        <v>0</v>
      </c>
      <c r="M40" s="154"/>
      <c r="N40" s="543">
        <f>SUM(N35:N39)</f>
        <v>399.08000000000004</v>
      </c>
      <c r="O40" s="95"/>
      <c r="P40" s="418"/>
    </row>
    <row r="41" spans="1:32" ht="23.15" customHeight="1">
      <c r="B41" s="92"/>
      <c r="F41" s="470"/>
      <c r="G41" s="155"/>
      <c r="H41" s="470"/>
      <c r="I41" s="151"/>
      <c r="J41" s="470"/>
      <c r="K41" s="153"/>
      <c r="L41" s="470"/>
      <c r="M41" s="154"/>
      <c r="N41" s="470"/>
      <c r="O41" s="95"/>
      <c r="P41" s="418"/>
    </row>
    <row r="42" spans="1:32" ht="28" customHeight="1">
      <c r="A42" s="580" t="s">
        <v>1105</v>
      </c>
      <c r="B42" s="580"/>
      <c r="C42" s="580"/>
      <c r="D42" s="580"/>
      <c r="E42" s="580"/>
      <c r="F42" s="580"/>
      <c r="G42" s="580"/>
      <c r="H42" s="580"/>
      <c r="I42" s="580"/>
      <c r="J42" s="580"/>
      <c r="K42" s="580"/>
      <c r="L42" s="580"/>
      <c r="M42" s="580"/>
      <c r="N42" s="580"/>
      <c r="O42" s="580"/>
      <c r="P42" s="580"/>
    </row>
    <row r="43" spans="1:32" ht="28" customHeight="1">
      <c r="B43" s="92"/>
      <c r="F43" s="98"/>
      <c r="G43" s="98"/>
      <c r="H43" s="98"/>
      <c r="I43" s="93"/>
      <c r="J43" s="99"/>
      <c r="K43" s="94"/>
      <c r="L43" s="215"/>
      <c r="M43" s="216"/>
      <c r="N43" s="93"/>
      <c r="O43" s="95"/>
      <c r="P43" s="418"/>
    </row>
    <row r="44" spans="1:32" s="241" customFormat="1" ht="28" customHeight="1">
      <c r="B44" s="239" t="s">
        <v>1134</v>
      </c>
    </row>
    <row r="45" spans="1:32" s="13" customFormat="1" ht="28" customHeight="1">
      <c r="A45" s="235"/>
      <c r="C45" s="235" t="s">
        <v>1135</v>
      </c>
      <c r="D45" s="236"/>
      <c r="E45" s="236"/>
      <c r="F45" s="235"/>
      <c r="G45" s="235"/>
      <c r="H45" s="235"/>
      <c r="I45" s="235"/>
      <c r="J45" s="235"/>
      <c r="K45" s="237"/>
      <c r="L45" s="235"/>
      <c r="M45" s="237"/>
      <c r="N45" s="237"/>
      <c r="O45" s="237"/>
      <c r="R45" s="238"/>
      <c r="S45" s="238"/>
      <c r="T45" s="239"/>
      <c r="U45" s="239"/>
      <c r="V45" s="239"/>
      <c r="W45" s="239"/>
      <c r="X45" s="239"/>
      <c r="Y45" s="240"/>
      <c r="Z45" s="240"/>
      <c r="AA45" s="240"/>
      <c r="AB45" s="240"/>
      <c r="AC45" s="240"/>
      <c r="AD45" s="240"/>
      <c r="AE45" s="240"/>
      <c r="AF45" s="241"/>
    </row>
    <row r="46" spans="1:32" s="13" customFormat="1" ht="28" customHeight="1">
      <c r="A46" s="235"/>
      <c r="B46" s="235" t="s">
        <v>1136</v>
      </c>
      <c r="C46" s="236"/>
      <c r="D46" s="236"/>
      <c r="E46" s="236"/>
      <c r="F46" s="235"/>
      <c r="G46" s="235"/>
      <c r="H46" s="235"/>
      <c r="I46" s="235"/>
      <c r="J46" s="235"/>
      <c r="K46" s="237"/>
      <c r="L46" s="235"/>
      <c r="M46" s="237"/>
      <c r="N46" s="237"/>
      <c r="O46" s="237"/>
      <c r="R46" s="238"/>
      <c r="S46" s="238"/>
      <c r="T46" s="239"/>
      <c r="U46" s="239"/>
      <c r="V46" s="239"/>
      <c r="W46" s="239"/>
      <c r="X46" s="239"/>
      <c r="Y46" s="240"/>
      <c r="Z46" s="240"/>
      <c r="AA46" s="240"/>
      <c r="AB46" s="240"/>
      <c r="AC46" s="240"/>
      <c r="AD46" s="240"/>
      <c r="AE46" s="240"/>
      <c r="AF46" s="241"/>
    </row>
    <row r="47" spans="1:32" s="13" customFormat="1" ht="28" customHeight="1">
      <c r="A47" s="235"/>
      <c r="B47" s="235" t="s">
        <v>1137</v>
      </c>
      <c r="C47" s="235"/>
      <c r="D47" s="236"/>
      <c r="E47" s="236"/>
      <c r="F47" s="235"/>
      <c r="G47" s="235"/>
      <c r="H47" s="235"/>
      <c r="I47" s="235"/>
      <c r="J47" s="235"/>
      <c r="K47" s="237"/>
      <c r="L47" s="235"/>
      <c r="M47" s="237"/>
      <c r="N47" s="237"/>
      <c r="O47" s="237"/>
    </row>
    <row r="48" spans="1:32" s="241" customFormat="1" ht="28" customHeight="1">
      <c r="B48" s="235" t="s">
        <v>1138</v>
      </c>
      <c r="C48" s="238"/>
      <c r="D48" s="238"/>
      <c r="E48" s="238"/>
      <c r="F48" s="239"/>
      <c r="G48" s="239"/>
      <c r="H48" s="239"/>
      <c r="I48" s="239"/>
      <c r="J48" s="239"/>
      <c r="K48" s="240"/>
      <c r="L48" s="240"/>
      <c r="M48" s="240"/>
      <c r="N48" s="240"/>
      <c r="O48" s="240"/>
    </row>
    <row r="49" spans="2:16" s="241" customFormat="1" ht="28" customHeight="1">
      <c r="B49" s="235" t="s">
        <v>1139</v>
      </c>
    </row>
    <row r="50" spans="2:16" s="241" customFormat="1" ht="28" customHeight="1">
      <c r="C50" s="235" t="s">
        <v>1140</v>
      </c>
    </row>
    <row r="51" spans="2:16" s="241" customFormat="1" ht="28" customHeight="1">
      <c r="B51" s="235" t="s">
        <v>1141</v>
      </c>
    </row>
    <row r="52" spans="2:16" s="241" customFormat="1" ht="28" customHeight="1">
      <c r="B52" s="235" t="s">
        <v>1142</v>
      </c>
    </row>
    <row r="53" spans="2:16" s="241" customFormat="1" ht="28" customHeight="1">
      <c r="B53" s="239"/>
      <c r="C53" s="13" t="s">
        <v>1143</v>
      </c>
      <c r="D53" s="238"/>
      <c r="E53" s="238"/>
    </row>
    <row r="54" spans="2:16" s="241" customFormat="1" ht="28" customHeight="1">
      <c r="B54" s="13" t="s">
        <v>1144</v>
      </c>
      <c r="C54" s="238"/>
      <c r="D54" s="238"/>
      <c r="E54" s="238"/>
    </row>
    <row r="55" spans="2:16" s="241" customFormat="1" ht="28" customHeight="1">
      <c r="B55" s="235"/>
      <c r="J55" s="605" t="s">
        <v>1145</v>
      </c>
      <c r="K55" s="605"/>
      <c r="L55" s="605"/>
      <c r="M55" s="605"/>
      <c r="N55" s="605"/>
      <c r="O55" s="605"/>
      <c r="P55" s="605"/>
    </row>
    <row r="56" spans="2:16" s="241" customFormat="1" ht="28" customHeight="1">
      <c r="B56" s="235"/>
      <c r="J56" s="606" t="s">
        <v>1146</v>
      </c>
      <c r="K56" s="606"/>
      <c r="L56" s="606"/>
      <c r="M56" s="66"/>
      <c r="N56" s="606" t="s">
        <v>1147</v>
      </c>
      <c r="O56" s="606"/>
      <c r="P56" s="606"/>
    </row>
    <row r="57" spans="2:16" s="241" customFormat="1" ht="28" customHeight="1">
      <c r="B57" s="235"/>
      <c r="J57" s="250" t="s">
        <v>1148</v>
      </c>
      <c r="K57" s="66"/>
      <c r="L57" s="250" t="s">
        <v>1148</v>
      </c>
      <c r="M57" s="66"/>
      <c r="N57" s="250" t="s">
        <v>1148</v>
      </c>
      <c r="O57" s="66"/>
      <c r="P57" s="250" t="s">
        <v>1148</v>
      </c>
    </row>
    <row r="58" spans="2:16" s="241" customFormat="1" ht="28" customHeight="1">
      <c r="B58" s="235"/>
      <c r="J58" s="546" t="s">
        <v>1149</v>
      </c>
      <c r="K58" s="251"/>
      <c r="L58" s="546" t="s">
        <v>1150</v>
      </c>
      <c r="M58" s="252"/>
      <c r="N58" s="546" t="s">
        <v>1149</v>
      </c>
      <c r="O58" s="251"/>
      <c r="P58" s="546" t="s">
        <v>1150</v>
      </c>
    </row>
    <row r="59" spans="2:16" s="241" customFormat="1" ht="25" customHeight="1">
      <c r="B59" s="235"/>
      <c r="J59" s="610" t="s">
        <v>1151</v>
      </c>
      <c r="K59" s="251"/>
      <c r="L59" s="610" t="s">
        <v>1151</v>
      </c>
      <c r="M59" s="252"/>
      <c r="N59" s="608" t="s">
        <v>1152</v>
      </c>
      <c r="O59" s="608"/>
      <c r="P59" s="608"/>
    </row>
    <row r="60" spans="2:16" s="241" customFormat="1" ht="25" customHeight="1">
      <c r="B60" s="235"/>
      <c r="C60" s="607" t="s">
        <v>1153</v>
      </c>
      <c r="D60" s="607"/>
      <c r="E60" s="607"/>
      <c r="J60" s="605"/>
      <c r="K60" s="253"/>
      <c r="L60" s="605"/>
      <c r="M60" s="66"/>
      <c r="N60" s="609"/>
      <c r="O60" s="609"/>
      <c r="P60" s="609"/>
    </row>
    <row r="61" spans="2:16" s="241" customFormat="1" ht="28" customHeight="1">
      <c r="B61" s="235"/>
      <c r="C61" s="117" t="s">
        <v>1154</v>
      </c>
      <c r="D61" s="231"/>
      <c r="E61" s="231"/>
      <c r="J61" s="7">
        <v>186.51</v>
      </c>
      <c r="K61" s="7"/>
      <c r="L61" s="7">
        <v>171.08</v>
      </c>
      <c r="M61" s="256"/>
      <c r="N61" s="257">
        <v>2.8926799999999999E-2</v>
      </c>
      <c r="O61" s="7"/>
      <c r="P61" s="257">
        <v>2.9899999999999999E-2</v>
      </c>
    </row>
    <row r="62" spans="2:16" s="241" customFormat="1" ht="28" customHeight="1">
      <c r="B62" s="239" t="s">
        <v>1155</v>
      </c>
    </row>
    <row r="63" spans="2:16" s="241" customFormat="1" ht="28" customHeight="1">
      <c r="B63" s="239"/>
      <c r="C63" s="13" t="s">
        <v>1156</v>
      </c>
      <c r="D63" s="238"/>
      <c r="E63" s="238"/>
      <c r="F63" s="239"/>
      <c r="G63" s="239"/>
      <c r="H63" s="239"/>
      <c r="I63" s="239"/>
      <c r="J63" s="239"/>
      <c r="K63" s="240"/>
      <c r="L63" s="240"/>
      <c r="M63" s="240"/>
      <c r="N63" s="240"/>
      <c r="O63" s="240"/>
    </row>
    <row r="64" spans="2:16" s="241" customFormat="1" ht="28" customHeight="1">
      <c r="B64" s="13" t="s">
        <v>1157</v>
      </c>
      <c r="C64" s="238"/>
      <c r="D64" s="238"/>
      <c r="E64" s="238"/>
      <c r="F64" s="239"/>
      <c r="G64" s="239"/>
      <c r="H64" s="239"/>
      <c r="I64" s="239"/>
      <c r="J64" s="239"/>
      <c r="K64" s="240"/>
      <c r="L64" s="240"/>
      <c r="M64" s="240"/>
      <c r="N64" s="240"/>
      <c r="O64" s="240"/>
    </row>
    <row r="65" spans="2:13" s="241" customFormat="1" ht="28" customHeight="1">
      <c r="B65" s="13" t="s">
        <v>1158</v>
      </c>
    </row>
    <row r="66" spans="2:13" s="62" customFormat="1" ht="28" customHeight="1">
      <c r="B66" s="62" t="s">
        <v>1159</v>
      </c>
      <c r="C66" s="219"/>
      <c r="D66" s="219"/>
      <c r="E66" s="219"/>
      <c r="F66" s="219"/>
      <c r="G66" s="219"/>
      <c r="H66" s="219"/>
      <c r="I66" s="219"/>
      <c r="J66" s="219"/>
      <c r="K66" s="219"/>
      <c r="M66" s="219"/>
    </row>
    <row r="67" spans="2:13" s="62" customFormat="1" ht="28" customHeight="1">
      <c r="B67" s="5" t="s">
        <v>1160</v>
      </c>
      <c r="D67" s="248"/>
      <c r="E67" s="248"/>
      <c r="F67" s="248"/>
      <c r="G67" s="248"/>
      <c r="H67" s="248"/>
      <c r="I67" s="219"/>
      <c r="J67" s="219"/>
      <c r="K67" s="219"/>
    </row>
    <row r="68" spans="2:13" s="62" customFormat="1" ht="28" customHeight="1">
      <c r="B68" s="13" t="s">
        <v>1161</v>
      </c>
      <c r="D68" s="248"/>
      <c r="E68" s="248"/>
      <c r="F68" s="248"/>
      <c r="G68" s="248"/>
      <c r="H68" s="248"/>
      <c r="I68" s="219"/>
      <c r="J68" s="219"/>
      <c r="K68" s="219"/>
    </row>
    <row r="69" spans="2:13" s="62" customFormat="1" ht="28" customHeight="1">
      <c r="B69" s="13" t="s">
        <v>1162</v>
      </c>
    </row>
    <row r="70" spans="2:13" s="62" customFormat="1" ht="28" customHeight="1"/>
  </sheetData>
  <mergeCells count="21">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60:E60"/>
    <mergeCell ref="N59:P60"/>
    <mergeCell ref="L59:L60"/>
    <mergeCell ref="J59:J60"/>
  </mergeCells>
  <pageMargins left="0.59055118110236227" right="0.39370078740157483" top="0.59055118110236227"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5"/>
  <sheetViews>
    <sheetView topLeftCell="A49" zoomScale="90" zoomScaleNormal="90" zoomScaleSheetLayoutView="90" workbookViewId="0">
      <selection activeCell="J54" sqref="J54"/>
    </sheetView>
  </sheetViews>
  <sheetFormatPr defaultColWidth="9.09765625" defaultRowHeight="28.5" customHeight="1"/>
  <cols>
    <col min="1" max="1" width="2.296875" style="62" customWidth="1"/>
    <col min="2" max="2" width="4.59765625" style="62" customWidth="1"/>
    <col min="3" max="3" width="5.09765625" style="62" customWidth="1"/>
    <col min="4" max="5" width="9.09765625" style="62" customWidth="1"/>
    <col min="6" max="6" width="10.8984375" style="62" customWidth="1"/>
    <col min="7" max="7" width="10.3984375" style="62" customWidth="1"/>
    <col min="8" max="8" width="12.69921875" style="62" customWidth="1"/>
    <col min="9" max="9" width="1.3984375" style="62" customWidth="1"/>
    <col min="10" max="10" width="12.8984375" style="62" customWidth="1"/>
    <col min="11" max="11" width="1.3984375" style="62" customWidth="1"/>
    <col min="12" max="12" width="12.69921875" style="62" customWidth="1"/>
    <col min="13" max="13" width="1.3984375" style="62" customWidth="1"/>
    <col min="14" max="14" width="12.8984375" style="62" customWidth="1"/>
    <col min="15" max="15" width="1.3984375" style="62" customWidth="1"/>
    <col min="16" max="16384" width="9.09765625" style="62"/>
  </cols>
  <sheetData>
    <row r="1" spans="1:14" ht="28.5" customHeight="1">
      <c r="A1" s="590" t="s">
        <v>1133</v>
      </c>
      <c r="B1" s="591"/>
      <c r="C1" s="591"/>
      <c r="D1" s="591"/>
      <c r="E1" s="591"/>
      <c r="F1" s="591"/>
      <c r="G1" s="591"/>
      <c r="H1" s="591"/>
      <c r="I1" s="591"/>
      <c r="J1" s="591"/>
      <c r="K1" s="591"/>
      <c r="L1" s="591"/>
      <c r="M1" s="591"/>
      <c r="N1" s="591"/>
    </row>
    <row r="3" spans="1:14" s="231" customFormat="1" ht="28.5" customHeight="1">
      <c r="B3" s="104" t="s">
        <v>1163</v>
      </c>
      <c r="C3" s="220"/>
    </row>
    <row r="4" spans="1:14" s="231" customFormat="1" ht="28.5" customHeight="1">
      <c r="B4" s="62" t="s">
        <v>1164</v>
      </c>
      <c r="C4" s="221" t="s">
        <v>1165</v>
      </c>
    </row>
    <row r="5" spans="1:14" s="104" customFormat="1" ht="28.5" customHeight="1">
      <c r="B5" s="330"/>
      <c r="C5" s="104" t="s">
        <v>1166</v>
      </c>
      <c r="F5" s="221"/>
      <c r="G5" s="221"/>
      <c r="H5" s="221"/>
      <c r="I5" s="221"/>
      <c r="J5" s="221"/>
      <c r="K5" s="221"/>
      <c r="L5" s="220"/>
      <c r="M5" s="220"/>
      <c r="N5" s="220"/>
    </row>
    <row r="6" spans="1:14" s="104" customFormat="1" ht="28.5" customHeight="1">
      <c r="B6" s="330" t="s">
        <v>1167</v>
      </c>
      <c r="F6" s="221"/>
      <c r="G6" s="221"/>
      <c r="H6" s="221"/>
      <c r="I6" s="221"/>
      <c r="J6" s="221"/>
      <c r="K6" s="221"/>
      <c r="L6" s="220"/>
      <c r="M6" s="220"/>
      <c r="N6" s="220"/>
    </row>
    <row r="7" spans="1:14" s="104" customFormat="1" ht="28.5" customHeight="1">
      <c r="D7" s="221"/>
      <c r="E7" s="221"/>
      <c r="F7" s="221"/>
      <c r="G7" s="221"/>
      <c r="H7" s="616" t="s">
        <v>609</v>
      </c>
      <c r="I7" s="616"/>
      <c r="J7" s="616"/>
      <c r="K7" s="616"/>
      <c r="L7" s="616"/>
      <c r="M7" s="616"/>
      <c r="N7" s="616"/>
    </row>
    <row r="8" spans="1:14" s="104" customFormat="1" ht="28.5" customHeight="1">
      <c r="D8" s="221"/>
      <c r="E8" s="221"/>
      <c r="F8" s="221"/>
      <c r="G8" s="221"/>
      <c r="H8" s="615" t="s">
        <v>618</v>
      </c>
      <c r="I8" s="615"/>
      <c r="J8" s="615"/>
      <c r="K8" s="615"/>
      <c r="L8" s="615"/>
      <c r="M8" s="615"/>
      <c r="N8" s="615"/>
    </row>
    <row r="9" spans="1:14" s="104" customFormat="1" ht="28.5" customHeight="1">
      <c r="D9" s="221"/>
      <c r="E9" s="221"/>
      <c r="F9" s="221"/>
      <c r="G9" s="221"/>
      <c r="H9" s="547" t="s">
        <v>1168</v>
      </c>
      <c r="I9" s="331"/>
      <c r="J9" s="547" t="s">
        <v>1169</v>
      </c>
      <c r="K9" s="331"/>
      <c r="L9" s="547" t="s">
        <v>1170</v>
      </c>
      <c r="M9" s="331"/>
      <c r="N9" s="547" t="s">
        <v>556</v>
      </c>
    </row>
    <row r="10" spans="1:14" s="104" customFormat="1" ht="28.5" customHeight="1">
      <c r="B10" s="332" t="s">
        <v>1171</v>
      </c>
      <c r="D10" s="223"/>
      <c r="E10" s="223"/>
      <c r="H10" s="224"/>
      <c r="I10" s="221"/>
      <c r="J10" s="221"/>
      <c r="K10" s="221"/>
      <c r="M10" s="224"/>
      <c r="N10" s="224"/>
    </row>
    <row r="11" spans="1:14" s="104" customFormat="1" ht="28.5" customHeight="1">
      <c r="B11" s="225" t="s">
        <v>1172</v>
      </c>
      <c r="D11" s="223"/>
      <c r="E11" s="223"/>
      <c r="F11" s="221"/>
      <c r="G11" s="221"/>
      <c r="H11" s="226"/>
      <c r="I11" s="221"/>
      <c r="J11" s="221"/>
      <c r="K11" s="221"/>
      <c r="M11" s="224"/>
      <c r="N11" s="227"/>
    </row>
    <row r="12" spans="1:14" s="104" customFormat="1" ht="28.5" customHeight="1">
      <c r="B12" s="104" t="s">
        <v>1173</v>
      </c>
      <c r="D12" s="223"/>
      <c r="E12" s="223"/>
      <c r="F12" s="221"/>
      <c r="G12" s="221"/>
      <c r="H12" s="254">
        <v>0</v>
      </c>
      <c r="I12" s="221"/>
      <c r="J12" s="254">
        <v>5195447.1399999997</v>
      </c>
      <c r="K12" s="254"/>
      <c r="L12" s="254">
        <v>0</v>
      </c>
      <c r="M12" s="260"/>
      <c r="N12" s="254">
        <f>+H12+J12+L12</f>
        <v>5195447.1399999997</v>
      </c>
    </row>
    <row r="13" spans="1:14" s="104" customFormat="1" ht="28.5" customHeight="1">
      <c r="B13" s="104" t="s">
        <v>1027</v>
      </c>
      <c r="D13" s="223"/>
      <c r="E13" s="223"/>
      <c r="F13" s="221"/>
      <c r="G13" s="221"/>
      <c r="H13" s="254">
        <v>0</v>
      </c>
      <c r="I13" s="221"/>
      <c r="J13" s="254">
        <v>4146270.49</v>
      </c>
      <c r="K13" s="254"/>
      <c r="L13" s="254">
        <v>0</v>
      </c>
      <c r="M13" s="260"/>
      <c r="N13" s="254">
        <f>+H13+J13+L13</f>
        <v>4146270.49</v>
      </c>
    </row>
    <row r="14" spans="1:14" s="104" customFormat="1" ht="28.5" customHeight="1">
      <c r="C14" s="62" t="s">
        <v>1174</v>
      </c>
      <c r="H14" s="536">
        <f>SUM(H11:H13)</f>
        <v>0</v>
      </c>
      <c r="J14" s="536">
        <f>SUM(J11:J13)</f>
        <v>9341717.629999999</v>
      </c>
      <c r="L14" s="536">
        <f>SUM(L11:L13)</f>
        <v>0</v>
      </c>
      <c r="M14" s="224"/>
      <c r="N14" s="536">
        <f>SUM(N11:N13)</f>
        <v>9341717.629999999</v>
      </c>
    </row>
    <row r="15" spans="1:14" s="104" customFormat="1" ht="28.5" customHeight="1">
      <c r="B15" s="225" t="s">
        <v>1175</v>
      </c>
      <c r="C15" s="62"/>
      <c r="D15" s="262"/>
      <c r="E15" s="262"/>
      <c r="F15" s="248"/>
      <c r="G15" s="248"/>
      <c r="H15" s="263"/>
      <c r="I15" s="248"/>
      <c r="J15" s="248"/>
      <c r="K15" s="248"/>
      <c r="L15" s="62"/>
      <c r="M15" s="264"/>
      <c r="N15" s="265"/>
    </row>
    <row r="16" spans="1:14" s="104" customFormat="1" ht="28.5" customHeight="1">
      <c r="B16" s="104" t="s">
        <v>1173</v>
      </c>
      <c r="C16" s="62"/>
      <c r="D16" s="262"/>
      <c r="E16" s="262"/>
      <c r="F16" s="248"/>
      <c r="G16" s="248"/>
      <c r="H16" s="263">
        <v>0</v>
      </c>
      <c r="I16" s="248"/>
      <c r="J16" s="548">
        <v>5420314.6799999997</v>
      </c>
      <c r="K16" s="266"/>
      <c r="L16" s="548">
        <v>0</v>
      </c>
      <c r="M16" s="264"/>
      <c r="N16" s="263">
        <f>+H16+J16+L16</f>
        <v>5420314.6799999997</v>
      </c>
    </row>
    <row r="17" spans="1:17" s="104" customFormat="1" ht="28.5" customHeight="1">
      <c r="B17" s="62"/>
      <c r="C17" s="62" t="s">
        <v>1176</v>
      </c>
      <c r="D17" s="262"/>
      <c r="E17" s="262"/>
      <c r="F17" s="248"/>
      <c r="G17" s="248"/>
      <c r="H17" s="549">
        <f>SUM(H15:H16)</f>
        <v>0</v>
      </c>
      <c r="I17" s="248"/>
      <c r="J17" s="549">
        <f>SUM(J15:J16)</f>
        <v>5420314.6799999997</v>
      </c>
      <c r="K17" s="266"/>
      <c r="L17" s="549">
        <f>SUM(L15:L16)</f>
        <v>0</v>
      </c>
      <c r="M17" s="264"/>
      <c r="N17" s="549">
        <f>SUM(N15:N16)</f>
        <v>5420314.6799999997</v>
      </c>
      <c r="Q17" s="249"/>
    </row>
    <row r="18" spans="1:17" s="104" customFormat="1" ht="28.5" customHeight="1" thickBot="1">
      <c r="B18" s="273" t="s">
        <v>1177</v>
      </c>
      <c r="C18" s="62"/>
      <c r="D18" s="62"/>
      <c r="E18" s="62"/>
      <c r="F18" s="62"/>
      <c r="G18" s="62"/>
      <c r="H18" s="267">
        <f>+H14+H17</f>
        <v>0</v>
      </c>
      <c r="I18" s="62"/>
      <c r="J18" s="267">
        <f>+J14+J17</f>
        <v>14762032.309999999</v>
      </c>
      <c r="K18" s="62"/>
      <c r="L18" s="267">
        <f>+L14+L17</f>
        <v>0</v>
      </c>
      <c r="M18" s="264"/>
      <c r="N18" s="267">
        <f>+N14+N17</f>
        <v>14762032.309999999</v>
      </c>
    </row>
    <row r="19" spans="1:17" s="104" customFormat="1" ht="28.5" customHeight="1" thickTop="1">
      <c r="B19" s="332"/>
      <c r="H19" s="254"/>
      <c r="J19" s="254"/>
      <c r="L19" s="254"/>
      <c r="M19" s="224"/>
      <c r="N19" s="254"/>
    </row>
    <row r="20" spans="1:17" s="104" customFormat="1" ht="28.5" customHeight="1">
      <c r="B20" s="332"/>
      <c r="H20" s="254"/>
      <c r="J20" s="254"/>
      <c r="L20" s="254"/>
      <c r="M20" s="224"/>
      <c r="N20" s="254"/>
    </row>
    <row r="21" spans="1:17" s="104" customFormat="1" ht="28.5" customHeight="1">
      <c r="B21" s="332"/>
      <c r="H21" s="254"/>
      <c r="J21" s="254"/>
      <c r="L21" s="254"/>
      <c r="M21" s="224"/>
      <c r="N21" s="254"/>
    </row>
    <row r="22" spans="1:17" s="104" customFormat="1" ht="28.5" customHeight="1">
      <c r="B22" s="332"/>
      <c r="H22" s="254"/>
      <c r="J22" s="254"/>
      <c r="L22" s="254"/>
      <c r="M22" s="224"/>
      <c r="N22" s="254"/>
    </row>
    <row r="23" spans="1:17" s="104" customFormat="1" ht="28.5" customHeight="1">
      <c r="B23" s="332"/>
      <c r="H23" s="254"/>
      <c r="J23" s="254"/>
      <c r="L23" s="254"/>
      <c r="M23" s="224"/>
      <c r="N23" s="254"/>
    </row>
    <row r="24" spans="1:17" s="104" customFormat="1" ht="28.5" customHeight="1">
      <c r="B24" s="332"/>
      <c r="H24" s="254"/>
      <c r="J24" s="254"/>
      <c r="L24" s="254"/>
      <c r="M24" s="224"/>
      <c r="N24" s="254"/>
    </row>
    <row r="25" spans="1:17" s="104" customFormat="1" ht="28.5" customHeight="1">
      <c r="B25" s="332"/>
      <c r="H25" s="254"/>
      <c r="J25" s="254"/>
      <c r="L25" s="254"/>
      <c r="M25" s="224"/>
      <c r="N25" s="254"/>
    </row>
    <row r="26" spans="1:17" s="104" customFormat="1" ht="28.5" customHeight="1">
      <c r="B26" s="332"/>
      <c r="H26" s="254"/>
      <c r="J26" s="254"/>
      <c r="L26" s="254"/>
      <c r="M26" s="224"/>
      <c r="N26" s="254"/>
    </row>
    <row r="27" spans="1:17" s="104" customFormat="1" ht="28.5" customHeight="1">
      <c r="B27" s="332"/>
      <c r="H27" s="254"/>
      <c r="J27" s="254"/>
      <c r="L27" s="254"/>
      <c r="M27" s="224"/>
      <c r="N27" s="254"/>
    </row>
    <row r="28" spans="1:17" s="104" customFormat="1" ht="28.5" customHeight="1">
      <c r="B28" s="332"/>
      <c r="H28" s="254"/>
      <c r="J28" s="254"/>
      <c r="L28" s="254"/>
      <c r="M28" s="224"/>
      <c r="N28" s="254"/>
    </row>
    <row r="29" spans="1:17" s="104" customFormat="1" ht="28.5" customHeight="1">
      <c r="B29" s="332"/>
      <c r="H29" s="254"/>
      <c r="J29" s="254"/>
      <c r="L29" s="254"/>
      <c r="M29" s="224"/>
      <c r="N29" s="254"/>
    </row>
    <row r="30" spans="1:17" s="104" customFormat="1" ht="28.5" customHeight="1">
      <c r="B30" s="332"/>
      <c r="H30" s="254"/>
      <c r="J30" s="254"/>
      <c r="L30" s="254"/>
      <c r="M30" s="224"/>
      <c r="N30" s="254"/>
    </row>
    <row r="31" spans="1:17" s="104" customFormat="1" ht="28.5" customHeight="1">
      <c r="B31" s="332"/>
      <c r="H31" s="254"/>
      <c r="J31" s="254"/>
      <c r="L31" s="254"/>
      <c r="M31" s="224"/>
      <c r="N31" s="254"/>
    </row>
    <row r="32" spans="1:17" s="104" customFormat="1" ht="28.5" customHeight="1">
      <c r="A32" s="590" t="s">
        <v>1178</v>
      </c>
      <c r="B32" s="591"/>
      <c r="C32" s="591"/>
      <c r="D32" s="591"/>
      <c r="E32" s="591"/>
      <c r="F32" s="591"/>
      <c r="G32" s="591"/>
      <c r="H32" s="591"/>
      <c r="I32" s="591"/>
      <c r="J32" s="591"/>
      <c r="K32" s="591"/>
      <c r="L32" s="591"/>
      <c r="M32" s="591"/>
      <c r="N32" s="591"/>
    </row>
    <row r="33" spans="2:14" s="104" customFormat="1" ht="28.5" customHeight="1">
      <c r="B33" s="332"/>
      <c r="H33" s="254"/>
      <c r="J33" s="254"/>
      <c r="L33" s="254"/>
      <c r="M33" s="224"/>
      <c r="N33" s="254"/>
    </row>
    <row r="34" spans="2:14" s="104" customFormat="1" ht="28.5" customHeight="1">
      <c r="D34" s="221"/>
      <c r="E34" s="221"/>
      <c r="F34" s="221"/>
      <c r="G34" s="221"/>
      <c r="H34" s="616" t="s">
        <v>609</v>
      </c>
      <c r="I34" s="616"/>
      <c r="J34" s="616"/>
      <c r="K34" s="616"/>
      <c r="L34" s="616"/>
      <c r="M34" s="616"/>
      <c r="N34" s="616"/>
    </row>
    <row r="35" spans="2:14" s="104" customFormat="1" ht="28.5" customHeight="1">
      <c r="D35" s="221"/>
      <c r="E35" s="221"/>
      <c r="F35" s="221"/>
      <c r="G35" s="221"/>
      <c r="H35" s="615" t="s">
        <v>617</v>
      </c>
      <c r="I35" s="615"/>
      <c r="J35" s="615"/>
      <c r="K35" s="615"/>
      <c r="L35" s="615"/>
      <c r="M35" s="615"/>
      <c r="N35" s="615"/>
    </row>
    <row r="36" spans="2:14" s="104" customFormat="1" ht="28.5" customHeight="1">
      <c r="D36" s="221"/>
      <c r="E36" s="221"/>
      <c r="F36" s="221"/>
      <c r="G36" s="221"/>
      <c r="H36" s="547" t="s">
        <v>1168</v>
      </c>
      <c r="I36" s="331"/>
      <c r="J36" s="547" t="s">
        <v>1169</v>
      </c>
      <c r="K36" s="331"/>
      <c r="L36" s="547" t="s">
        <v>1170</v>
      </c>
      <c r="M36" s="331"/>
      <c r="N36" s="547" t="s">
        <v>556</v>
      </c>
    </row>
    <row r="37" spans="2:14" s="104" customFormat="1" ht="28.5" customHeight="1">
      <c r="B37" s="332" t="s">
        <v>1179</v>
      </c>
      <c r="D37" s="223"/>
      <c r="E37" s="223"/>
      <c r="I37" s="221"/>
      <c r="J37" s="221"/>
      <c r="K37" s="221"/>
      <c r="L37" s="224"/>
      <c r="M37" s="224"/>
      <c r="N37" s="224"/>
    </row>
    <row r="38" spans="2:14" s="104" customFormat="1" ht="28.5" customHeight="1">
      <c r="B38" s="225" t="s">
        <v>1026</v>
      </c>
      <c r="D38" s="223"/>
      <c r="E38" s="223"/>
      <c r="F38" s="221"/>
      <c r="G38" s="221"/>
      <c r="H38" s="221"/>
      <c r="I38" s="221"/>
      <c r="J38" s="221"/>
      <c r="K38" s="221"/>
      <c r="L38" s="226"/>
      <c r="M38" s="224"/>
      <c r="N38" s="227"/>
    </row>
    <row r="39" spans="2:14" s="104" customFormat="1" ht="28.5" customHeight="1">
      <c r="B39" s="104" t="s">
        <v>1027</v>
      </c>
      <c r="D39" s="223"/>
      <c r="E39" s="223"/>
      <c r="F39" s="221"/>
      <c r="G39" s="221"/>
      <c r="H39" s="226">
        <v>0</v>
      </c>
      <c r="I39" s="221"/>
      <c r="J39" s="226">
        <v>2163189</v>
      </c>
      <c r="K39" s="254"/>
      <c r="L39" s="226">
        <v>0</v>
      </c>
      <c r="M39" s="224"/>
      <c r="N39" s="226">
        <f>SUM(H39:L39)</f>
        <v>2163189</v>
      </c>
    </row>
    <row r="40" spans="2:14" s="104" customFormat="1" ht="28.5" customHeight="1">
      <c r="C40" s="104" t="s">
        <v>1028</v>
      </c>
      <c r="D40" s="223"/>
      <c r="E40" s="223"/>
      <c r="F40" s="221"/>
      <c r="G40" s="221"/>
      <c r="H40" s="536">
        <f>SUM(H39:H39)</f>
        <v>0</v>
      </c>
      <c r="I40" s="221"/>
      <c r="J40" s="536">
        <f>SUM(J39:J39)</f>
        <v>2163189</v>
      </c>
      <c r="K40" s="254"/>
      <c r="L40" s="536">
        <f>SUM(L39:L39)</f>
        <v>0</v>
      </c>
      <c r="M40" s="224"/>
      <c r="N40" s="536">
        <f>SUM(N39:N39)</f>
        <v>2163189</v>
      </c>
    </row>
    <row r="41" spans="2:14" s="104" customFormat="1" ht="28.5" customHeight="1" thickBot="1">
      <c r="B41" s="225" t="s">
        <v>1028</v>
      </c>
      <c r="H41" s="255">
        <f>+H40</f>
        <v>0</v>
      </c>
      <c r="J41" s="255">
        <f>+J40</f>
        <v>2163189</v>
      </c>
      <c r="L41" s="255">
        <f>+L40</f>
        <v>0</v>
      </c>
      <c r="M41" s="224"/>
      <c r="N41" s="255">
        <f>+N40</f>
        <v>2163189</v>
      </c>
    </row>
    <row r="42" spans="2:14" s="104" customFormat="1" ht="28.5" customHeight="1" thickTop="1">
      <c r="B42" s="332" t="s">
        <v>1171</v>
      </c>
      <c r="D42" s="223"/>
      <c r="E42" s="223"/>
      <c r="H42" s="224"/>
      <c r="I42" s="221"/>
      <c r="J42" s="221"/>
      <c r="K42" s="221"/>
      <c r="M42" s="224"/>
      <c r="N42" s="224"/>
    </row>
    <row r="43" spans="2:14" s="104" customFormat="1" ht="28.5" customHeight="1">
      <c r="B43" s="225" t="s">
        <v>1172</v>
      </c>
      <c r="D43" s="223"/>
      <c r="E43" s="223"/>
      <c r="F43" s="221"/>
      <c r="G43" s="221"/>
      <c r="H43" s="226"/>
      <c r="I43" s="221"/>
      <c r="J43" s="221"/>
      <c r="K43" s="221"/>
      <c r="M43" s="224"/>
      <c r="N43" s="227"/>
    </row>
    <row r="44" spans="2:14" s="104" customFormat="1" ht="28.5" customHeight="1">
      <c r="B44" s="104" t="s">
        <v>1173</v>
      </c>
      <c r="D44" s="223"/>
      <c r="E44" s="223"/>
      <c r="F44" s="221"/>
      <c r="G44" s="221"/>
      <c r="H44" s="254">
        <v>0</v>
      </c>
      <c r="I44" s="221"/>
      <c r="J44" s="254">
        <v>4726340.97</v>
      </c>
      <c r="K44" s="254"/>
      <c r="L44" s="254">
        <v>0</v>
      </c>
      <c r="M44" s="260"/>
      <c r="N44" s="254">
        <f>SUM(H44:L44)</f>
        <v>4726340.97</v>
      </c>
    </row>
    <row r="45" spans="2:14" s="104" customFormat="1" ht="28.5" customHeight="1">
      <c r="B45" s="104" t="s">
        <v>1035</v>
      </c>
      <c r="D45" s="223"/>
      <c r="E45" s="223"/>
      <c r="F45" s="221"/>
      <c r="G45" s="221"/>
      <c r="H45" s="226">
        <v>0</v>
      </c>
      <c r="I45" s="221"/>
      <c r="J45" s="550">
        <v>5815577.8700000001</v>
      </c>
      <c r="K45" s="254"/>
      <c r="L45" s="550">
        <v>0</v>
      </c>
      <c r="M45" s="224"/>
      <c r="N45" s="226">
        <f>SUM(H45:L45)</f>
        <v>5815577.8700000001</v>
      </c>
    </row>
    <row r="46" spans="2:14" s="104" customFormat="1" ht="28.5" customHeight="1">
      <c r="C46" s="62" t="s">
        <v>1174</v>
      </c>
      <c r="H46" s="536">
        <f>SUM(H43:H45)</f>
        <v>0</v>
      </c>
      <c r="J46" s="536">
        <f>SUM(J43:J45)</f>
        <v>10541918.84</v>
      </c>
      <c r="L46" s="536">
        <f>SUM(L43:L45)</f>
        <v>0</v>
      </c>
      <c r="M46" s="224"/>
      <c r="N46" s="536">
        <f>SUM(N43:N45)</f>
        <v>10541918.84</v>
      </c>
    </row>
    <row r="47" spans="2:14" s="104" customFormat="1" ht="28.5" customHeight="1">
      <c r="B47" s="225" t="s">
        <v>1175</v>
      </c>
      <c r="C47" s="62"/>
      <c r="D47" s="262"/>
      <c r="E47" s="262"/>
      <c r="F47" s="248"/>
      <c r="G47" s="248"/>
      <c r="H47" s="263"/>
      <c r="I47" s="248"/>
      <c r="J47" s="248"/>
      <c r="K47" s="248"/>
      <c r="L47" s="62"/>
      <c r="M47" s="264"/>
      <c r="N47" s="265"/>
    </row>
    <row r="48" spans="2:14" s="104" customFormat="1" ht="28.5" customHeight="1">
      <c r="B48" s="104" t="s">
        <v>1173</v>
      </c>
      <c r="C48" s="62"/>
      <c r="D48" s="262"/>
      <c r="E48" s="262"/>
      <c r="F48" s="248"/>
      <c r="G48" s="248"/>
      <c r="H48" s="263">
        <v>0</v>
      </c>
      <c r="I48" s="248"/>
      <c r="J48" s="548">
        <v>4968012.1100000003</v>
      </c>
      <c r="K48" s="266"/>
      <c r="L48" s="548">
        <v>0</v>
      </c>
      <c r="M48" s="264"/>
      <c r="N48" s="263">
        <f>SUM(H48:L48)</f>
        <v>4968012.1100000003</v>
      </c>
    </row>
    <row r="49" spans="1:17" s="104" customFormat="1" ht="28.5" customHeight="1">
      <c r="B49" s="62"/>
      <c r="C49" s="62" t="s">
        <v>1176</v>
      </c>
      <c r="D49" s="262"/>
      <c r="E49" s="262"/>
      <c r="F49" s="248"/>
      <c r="G49" s="248"/>
      <c r="H49" s="549">
        <f>SUM(H47:H48)</f>
        <v>0</v>
      </c>
      <c r="I49" s="248"/>
      <c r="J49" s="549">
        <f>SUM(J47:J48)</f>
        <v>4968012.1100000003</v>
      </c>
      <c r="K49" s="266"/>
      <c r="L49" s="549">
        <f>SUM(L47:L48)</f>
        <v>0</v>
      </c>
      <c r="M49" s="264"/>
      <c r="N49" s="549">
        <f>SUM(N47:N48)</f>
        <v>4968012.1100000003</v>
      </c>
      <c r="Q49" s="249"/>
    </row>
    <row r="50" spans="1:17" s="104" customFormat="1" ht="28.5" customHeight="1" thickBot="1">
      <c r="B50" s="273" t="s">
        <v>1177</v>
      </c>
      <c r="C50" s="62"/>
      <c r="D50" s="62"/>
      <c r="E50" s="62"/>
      <c r="F50" s="62"/>
      <c r="G50" s="62"/>
      <c r="H50" s="267">
        <f>+H46+H49</f>
        <v>0</v>
      </c>
      <c r="I50" s="62"/>
      <c r="J50" s="267">
        <f>+J46+J49</f>
        <v>15509930.949999999</v>
      </c>
      <c r="K50" s="62"/>
      <c r="L50" s="267">
        <f>+L46+L49</f>
        <v>0</v>
      </c>
      <c r="M50" s="264"/>
      <c r="N50" s="267">
        <f>+N46+N49</f>
        <v>15509930.949999999</v>
      </c>
    </row>
    <row r="51" spans="1:17" s="231" customFormat="1" ht="28.5" customHeight="1" thickTop="1">
      <c r="B51" s="104" t="s">
        <v>1180</v>
      </c>
      <c r="C51" s="104"/>
    </row>
    <row r="52" spans="1:17" s="231" customFormat="1" ht="28.5" customHeight="1">
      <c r="B52" s="104" t="s">
        <v>1181</v>
      </c>
      <c r="C52" s="104"/>
    </row>
    <row r="53" spans="1:17" s="231" customFormat="1" ht="28.5" customHeight="1">
      <c r="B53" s="104" t="s">
        <v>1182</v>
      </c>
      <c r="C53" s="104"/>
    </row>
    <row r="54" spans="1:17" s="231" customFormat="1" ht="28.5" customHeight="1">
      <c r="B54" s="104" t="s">
        <v>1183</v>
      </c>
      <c r="C54" s="104"/>
    </row>
    <row r="55" spans="1:17" s="57" customFormat="1" ht="28.5" customHeight="1">
      <c r="A55" s="333"/>
    </row>
  </sheetData>
  <mergeCells count="6">
    <mergeCell ref="H35:N35"/>
    <mergeCell ref="A1:N1"/>
    <mergeCell ref="H7:N7"/>
    <mergeCell ref="H8:N8"/>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topLeftCell="A55" zoomScale="90" zoomScaleNormal="90" zoomScaleSheetLayoutView="90" workbookViewId="0">
      <selection activeCell="I63" sqref="I63"/>
    </sheetView>
  </sheetViews>
  <sheetFormatPr defaultColWidth="9.09765625" defaultRowHeight="35.15" customHeight="1"/>
  <cols>
    <col min="1" max="1" width="2.69921875" style="1" customWidth="1"/>
    <col min="2" max="3" width="9.09765625" style="1" customWidth="1"/>
    <col min="4" max="4" width="9.8984375" style="1" customWidth="1"/>
    <col min="5" max="5" width="9.09765625" style="1" customWidth="1"/>
    <col min="6" max="6" width="0.59765625" style="1" customWidth="1"/>
    <col min="7" max="7" width="16" style="1" customWidth="1"/>
    <col min="8" max="8" width="1.59765625" style="1" customWidth="1"/>
    <col min="9" max="9" width="16.59765625" style="1" customWidth="1"/>
    <col min="10" max="10" width="1.59765625" style="1" customWidth="1"/>
    <col min="11" max="11" width="16.59765625" style="1" customWidth="1"/>
    <col min="12" max="12" width="1.59765625" style="1" customWidth="1"/>
    <col min="13" max="13" width="15.8984375" style="1" customWidth="1"/>
    <col min="14" max="14" width="1.59765625" style="1" customWidth="1"/>
    <col min="15" max="15" width="16.296875" style="1" customWidth="1"/>
    <col min="16" max="16" width="1.3984375" style="36" customWidth="1"/>
    <col min="17" max="16384" width="9.09765625" style="36"/>
  </cols>
  <sheetData>
    <row r="1" spans="1:15" ht="26.25" customHeight="1">
      <c r="A1" s="618" t="s">
        <v>1184</v>
      </c>
      <c r="B1" s="619"/>
      <c r="C1" s="619"/>
      <c r="D1" s="619"/>
      <c r="E1" s="619"/>
      <c r="F1" s="619"/>
      <c r="G1" s="619"/>
      <c r="H1" s="619"/>
      <c r="I1" s="619"/>
      <c r="J1" s="619"/>
      <c r="K1" s="619"/>
      <c r="L1" s="619"/>
      <c r="M1" s="619"/>
      <c r="N1" s="619"/>
      <c r="O1" s="619"/>
    </row>
    <row r="2" spans="1:15" ht="26.25" customHeight="1"/>
    <row r="3" spans="1:15" s="5" customFormat="1" ht="26.25" customHeight="1">
      <c r="A3" s="78" t="s">
        <v>1185</v>
      </c>
      <c r="B3" s="24"/>
    </row>
    <row r="4" spans="1:15" s="5" customFormat="1" ht="26.25" customHeight="1">
      <c r="B4" s="81" t="s">
        <v>1186</v>
      </c>
    </row>
    <row r="5" spans="1:15" s="5" customFormat="1" ht="26.25" customHeight="1">
      <c r="B5" s="81" t="s">
        <v>1187</v>
      </c>
    </row>
    <row r="6" spans="1:15" s="5" customFormat="1" ht="26.25" customHeight="1">
      <c r="C6" s="5" t="s">
        <v>1188</v>
      </c>
    </row>
    <row r="7" spans="1:15" s="5" customFormat="1" ht="26.25" customHeight="1">
      <c r="C7" s="5" t="s">
        <v>1189</v>
      </c>
    </row>
    <row r="8" spans="1:15" s="5" customFormat="1" ht="26.25" customHeight="1">
      <c r="C8" s="5" t="s">
        <v>1190</v>
      </c>
    </row>
    <row r="9" spans="1:15" s="5" customFormat="1" ht="26.25" customHeight="1">
      <c r="B9" s="5" t="s">
        <v>1191</v>
      </c>
    </row>
    <row r="10" spans="1:15" s="82" customFormat="1" ht="26.25" customHeight="1">
      <c r="A10" s="31"/>
      <c r="B10" s="31"/>
      <c r="C10" s="31"/>
      <c r="D10" s="31"/>
      <c r="E10" s="31"/>
      <c r="F10" s="31"/>
      <c r="G10" s="598" t="s">
        <v>513</v>
      </c>
      <c r="H10" s="598"/>
      <c r="I10" s="598"/>
      <c r="J10" s="598"/>
      <c r="K10" s="598"/>
      <c r="L10" s="598"/>
      <c r="M10" s="598"/>
      <c r="N10" s="598"/>
      <c r="O10" s="598"/>
    </row>
    <row r="11" spans="1:15" s="82" customFormat="1" ht="26.25" customHeight="1">
      <c r="A11" s="31"/>
      <c r="B11" s="31"/>
      <c r="C11" s="31"/>
      <c r="D11" s="31"/>
      <c r="E11" s="31"/>
      <c r="F11" s="31"/>
      <c r="G11" s="617" t="s">
        <v>1192</v>
      </c>
      <c r="H11" s="617"/>
      <c r="I11" s="617"/>
      <c r="J11" s="617"/>
      <c r="K11" s="617"/>
      <c r="L11" s="617"/>
      <c r="M11" s="617"/>
      <c r="N11" s="617"/>
      <c r="O11" s="617"/>
    </row>
    <row r="12" spans="1:15" s="82" customFormat="1" ht="26.25" customHeight="1">
      <c r="A12" s="31"/>
      <c r="B12" s="31"/>
      <c r="C12" s="31"/>
      <c r="D12" s="31"/>
      <c r="E12" s="31"/>
      <c r="F12" s="31"/>
      <c r="G12" s="551" t="s">
        <v>1193</v>
      </c>
      <c r="H12" s="551"/>
      <c r="I12" s="551" t="s">
        <v>1194</v>
      </c>
      <c r="J12" s="551"/>
      <c r="K12" s="551" t="s">
        <v>1195</v>
      </c>
      <c r="L12" s="551"/>
      <c r="M12" s="551" t="s">
        <v>1196</v>
      </c>
      <c r="N12" s="551"/>
      <c r="O12" s="551" t="s">
        <v>556</v>
      </c>
    </row>
    <row r="13" spans="1:15" s="82" customFormat="1" ht="26.25" customHeight="1">
      <c r="A13" s="31"/>
      <c r="B13" s="31"/>
      <c r="C13" s="31"/>
      <c r="D13" s="31"/>
      <c r="E13" s="31"/>
      <c r="F13" s="31"/>
      <c r="G13" s="18" t="s">
        <v>1197</v>
      </c>
      <c r="H13" s="18"/>
      <c r="I13" s="18"/>
      <c r="J13" s="18"/>
      <c r="K13" s="18"/>
      <c r="L13" s="18"/>
      <c r="M13" s="18" t="s">
        <v>1198</v>
      </c>
      <c r="N13" s="18"/>
      <c r="O13" s="18"/>
    </row>
    <row r="14" spans="1:15" s="82" customFormat="1" ht="26.25" customHeight="1">
      <c r="A14" s="31"/>
      <c r="B14" s="31"/>
      <c r="C14" s="31"/>
      <c r="D14" s="31"/>
      <c r="E14" s="31"/>
      <c r="F14" s="31"/>
      <c r="G14" s="319" t="s">
        <v>1199</v>
      </c>
      <c r="H14" s="18"/>
      <c r="I14" s="319"/>
      <c r="J14" s="18"/>
      <c r="K14" s="319"/>
      <c r="L14" s="18"/>
      <c r="M14" s="319" t="s">
        <v>1200</v>
      </c>
      <c r="N14" s="18"/>
      <c r="O14" s="319"/>
    </row>
    <row r="15" spans="1:15" ht="26.25" customHeight="1">
      <c r="B15" s="4" t="s">
        <v>1201</v>
      </c>
      <c r="G15" s="197">
        <v>1933386761.74</v>
      </c>
      <c r="H15" s="197"/>
      <c r="I15" s="197">
        <v>1291049298.3399999</v>
      </c>
      <c r="J15" s="197"/>
      <c r="K15" s="197">
        <f>SUM(G15:I15)</f>
        <v>3224436060.0799999</v>
      </c>
      <c r="L15" s="197"/>
      <c r="M15" s="197">
        <v>0</v>
      </c>
      <c r="N15" s="197"/>
      <c r="O15" s="197">
        <f>SUM(K15:M15)</f>
        <v>3224436060.0799999</v>
      </c>
    </row>
    <row r="16" spans="1:15" s="300" customFormat="1" ht="26.25" customHeight="1">
      <c r="A16" s="7"/>
      <c r="B16" s="4" t="s">
        <v>900</v>
      </c>
      <c r="C16" s="7"/>
      <c r="D16" s="7"/>
      <c r="E16" s="7"/>
      <c r="F16" s="7"/>
      <c r="G16" s="552">
        <v>-1431558098.5599999</v>
      </c>
      <c r="H16" s="197"/>
      <c r="I16" s="552">
        <v>-1086911784.3099999</v>
      </c>
      <c r="J16" s="197"/>
      <c r="K16" s="552">
        <f>SUM(G16:I16)</f>
        <v>-2518469882.8699999</v>
      </c>
      <c r="L16" s="197"/>
      <c r="M16" s="552">
        <v>0</v>
      </c>
      <c r="N16" s="197"/>
      <c r="O16" s="552">
        <f>SUM(K16:M16)</f>
        <v>-2518469882.8699999</v>
      </c>
    </row>
    <row r="17" spans="1:16" s="300" customFormat="1" ht="26.25" customHeight="1">
      <c r="A17" s="7"/>
      <c r="B17" s="4" t="s">
        <v>1202</v>
      </c>
      <c r="C17" s="7"/>
      <c r="D17" s="7"/>
      <c r="E17" s="7"/>
      <c r="F17" s="7"/>
      <c r="G17" s="197">
        <f>SUM(G15:G16)</f>
        <v>501828663.18000007</v>
      </c>
      <c r="H17" s="197"/>
      <c r="I17" s="197">
        <f>SUM(I15:I16)</f>
        <v>204137514.02999997</v>
      </c>
      <c r="J17" s="197"/>
      <c r="K17" s="197">
        <f>SUM(K15:K16)</f>
        <v>705966177.21000004</v>
      </c>
      <c r="L17" s="197"/>
      <c r="M17" s="197">
        <f>SUM(M15:M16)</f>
        <v>0</v>
      </c>
      <c r="N17" s="197"/>
      <c r="O17" s="197">
        <f>SUM(O15:O16)</f>
        <v>705966177.21000004</v>
      </c>
    </row>
    <row r="18" spans="1:16" s="300" customFormat="1" ht="26.25" customHeight="1">
      <c r="A18" s="7"/>
      <c r="B18" s="19" t="s">
        <v>1203</v>
      </c>
      <c r="C18" s="7"/>
      <c r="D18" s="7"/>
      <c r="E18" s="7"/>
      <c r="F18" s="7"/>
      <c r="G18" s="171">
        <v>4107639.84</v>
      </c>
      <c r="H18" s="171"/>
      <c r="I18" s="171">
        <v>12459852.109999999</v>
      </c>
      <c r="J18" s="171"/>
      <c r="K18" s="171">
        <f t="shared" ref="K18:K24" si="0">SUM(G18:I18)</f>
        <v>16567491.949999999</v>
      </c>
      <c r="L18" s="171"/>
      <c r="M18" s="171">
        <v>-3947696.68</v>
      </c>
      <c r="N18" s="171"/>
      <c r="O18" s="171">
        <f>SUM(K18:M18)</f>
        <v>12619795.27</v>
      </c>
    </row>
    <row r="19" spans="1:16" s="103" customFormat="1" ht="26.25" customHeight="1">
      <c r="A19" s="46"/>
      <c r="B19" s="4" t="s">
        <v>1204</v>
      </c>
      <c r="C19" s="46"/>
      <c r="D19" s="46"/>
      <c r="E19" s="46"/>
      <c r="F19" s="46"/>
      <c r="G19" s="197">
        <v>-70750503.109999999</v>
      </c>
      <c r="H19" s="197"/>
      <c r="I19" s="197">
        <v>-462019.96</v>
      </c>
      <c r="J19" s="197"/>
      <c r="K19" s="197">
        <f t="shared" si="0"/>
        <v>-71212523.069999993</v>
      </c>
      <c r="L19" s="197"/>
      <c r="M19" s="197">
        <v>0</v>
      </c>
      <c r="N19" s="197"/>
      <c r="O19" s="197">
        <f>SUM(K19:M19)</f>
        <v>-71212523.069999993</v>
      </c>
    </row>
    <row r="20" spans="1:16" ht="26.25" customHeight="1">
      <c r="B20" s="4" t="s">
        <v>901</v>
      </c>
      <c r="G20" s="197">
        <v>-75905638.849999994</v>
      </c>
      <c r="H20" s="197"/>
      <c r="I20" s="197">
        <v>-57814039.229999997</v>
      </c>
      <c r="J20" s="197"/>
      <c r="K20" s="197">
        <f t="shared" si="0"/>
        <v>-133719678.07999998</v>
      </c>
      <c r="L20" s="197"/>
      <c r="M20" s="197">
        <v>-5345000</v>
      </c>
      <c r="N20" s="197"/>
      <c r="O20" s="197">
        <f>SUM(K20:M20)</f>
        <v>-139064678.07999998</v>
      </c>
    </row>
    <row r="21" spans="1:16" ht="26.25" customHeight="1">
      <c r="B21" s="4" t="s">
        <v>1205</v>
      </c>
      <c r="C21" s="7"/>
      <c r="D21" s="7"/>
      <c r="E21" s="7"/>
      <c r="G21" s="157">
        <v>30365648.890000001</v>
      </c>
      <c r="H21" s="197"/>
      <c r="I21" s="197">
        <v>0</v>
      </c>
      <c r="J21" s="197"/>
      <c r="K21" s="197">
        <f t="shared" si="0"/>
        <v>30365648.890000001</v>
      </c>
      <c r="L21" s="197"/>
      <c r="M21" s="197">
        <v>0</v>
      </c>
      <c r="N21" s="197"/>
      <c r="O21" s="197">
        <f>SUM(K21:M21)</f>
        <v>30365648.890000001</v>
      </c>
    </row>
    <row r="22" spans="1:16" ht="26.25" customHeight="1">
      <c r="B22" s="83" t="s">
        <v>1206</v>
      </c>
      <c r="G22" s="552">
        <v>-18821618.530000001</v>
      </c>
      <c r="H22" s="197"/>
      <c r="I22" s="552">
        <v>-32318868.600000001</v>
      </c>
      <c r="J22" s="197"/>
      <c r="K22" s="552">
        <f t="shared" si="0"/>
        <v>-51140487.130000003</v>
      </c>
      <c r="L22" s="197"/>
      <c r="M22" s="552">
        <v>2260053.7599999998</v>
      </c>
      <c r="N22" s="197"/>
      <c r="O22" s="552">
        <f>SUM(K22:M22)</f>
        <v>-48880433.370000005</v>
      </c>
    </row>
    <row r="23" spans="1:16" ht="26.25" customHeight="1">
      <c r="B23" s="12" t="s">
        <v>1207</v>
      </c>
      <c r="G23" s="197">
        <f>SUM(G17:G22)</f>
        <v>370824191.42000008</v>
      </c>
      <c r="H23" s="197"/>
      <c r="I23" s="197">
        <f>SUM(I17:I22)</f>
        <v>126002438.34999999</v>
      </c>
      <c r="J23" s="197"/>
      <c r="K23" s="197">
        <f>SUM(K17:K22)</f>
        <v>496826629.77000022</v>
      </c>
      <c r="L23" s="197"/>
      <c r="M23" s="197">
        <f>SUM(M17:M22)</f>
        <v>-7032642.9199999999</v>
      </c>
      <c r="N23" s="197"/>
      <c r="O23" s="197">
        <f>SUM(O17:O22)</f>
        <v>489793986.85000014</v>
      </c>
    </row>
    <row r="24" spans="1:16" ht="26.25" customHeight="1">
      <c r="B24" s="4" t="s">
        <v>1208</v>
      </c>
      <c r="G24" s="552">
        <v>-443769.66</v>
      </c>
      <c r="H24" s="197"/>
      <c r="I24" s="552">
        <v>-23631830.18</v>
      </c>
      <c r="J24" s="197"/>
      <c r="K24" s="552">
        <f t="shared" si="0"/>
        <v>-24075599.84</v>
      </c>
      <c r="L24" s="197"/>
      <c r="M24" s="552">
        <v>0</v>
      </c>
      <c r="N24" s="197"/>
      <c r="O24" s="552">
        <f>SUM(K24:M24)</f>
        <v>-24075599.84</v>
      </c>
    </row>
    <row r="25" spans="1:16" ht="26.25" customHeight="1">
      <c r="B25" s="23" t="s">
        <v>1209</v>
      </c>
      <c r="G25" s="45">
        <f>SUM(G23:G24)</f>
        <v>370380421.76000005</v>
      </c>
      <c r="H25" s="45"/>
      <c r="I25" s="45">
        <f>SUM(I23:I24)</f>
        <v>102370608.16999999</v>
      </c>
      <c r="J25" s="45"/>
      <c r="K25" s="45">
        <f>SUM(G25:I25)</f>
        <v>472751029.93000007</v>
      </c>
      <c r="L25" s="45"/>
      <c r="M25" s="45">
        <f>SUM(M23:M24)</f>
        <v>-7032642.9199999999</v>
      </c>
      <c r="N25" s="45"/>
      <c r="O25" s="45">
        <f>SUM(K25:M25)</f>
        <v>465718387.01000005</v>
      </c>
    </row>
    <row r="26" spans="1:16" ht="26.25" customHeight="1">
      <c r="B26" s="23" t="s">
        <v>1210</v>
      </c>
      <c r="G26" s="45"/>
      <c r="H26" s="45"/>
      <c r="I26" s="45"/>
      <c r="J26" s="45"/>
      <c r="K26" s="45"/>
      <c r="L26" s="45"/>
      <c r="M26" s="45"/>
      <c r="N26" s="45"/>
      <c r="O26" s="45"/>
    </row>
    <row r="27" spans="1:16" ht="26.25" customHeight="1">
      <c r="B27" s="4" t="s">
        <v>770</v>
      </c>
    </row>
    <row r="28" spans="1:16" ht="26.25" customHeight="1">
      <c r="B28" s="1" t="s">
        <v>1211</v>
      </c>
      <c r="G28" s="197">
        <v>57646189.119999997</v>
      </c>
      <c r="H28" s="197"/>
      <c r="I28" s="197">
        <v>0</v>
      </c>
      <c r="J28" s="197"/>
      <c r="K28" s="197">
        <f>SUM(G28:I28)</f>
        <v>57646189.119999997</v>
      </c>
      <c r="L28" s="197"/>
      <c r="M28" s="197">
        <v>-4627825.95</v>
      </c>
      <c r="N28" s="61"/>
      <c r="O28" s="61">
        <f>SUM(K28:M28)</f>
        <v>53018363.169999994</v>
      </c>
      <c r="P28" s="103"/>
    </row>
    <row r="29" spans="1:16" s="300" customFormat="1" ht="26.25" customHeight="1">
      <c r="A29" s="7"/>
      <c r="B29" s="7" t="s">
        <v>1212</v>
      </c>
      <c r="C29" s="7"/>
      <c r="D29" s="7"/>
      <c r="E29" s="7"/>
      <c r="F29" s="7"/>
      <c r="G29" s="197"/>
      <c r="H29" s="197"/>
      <c r="I29" s="197"/>
      <c r="J29" s="197"/>
      <c r="K29" s="197"/>
      <c r="L29" s="197"/>
      <c r="M29" s="197"/>
      <c r="N29" s="9"/>
      <c r="O29" s="9"/>
      <c r="P29" s="494"/>
    </row>
    <row r="30" spans="1:16" s="300" customFormat="1" ht="26.25" customHeight="1">
      <c r="A30" s="7"/>
      <c r="B30" s="7" t="s">
        <v>1213</v>
      </c>
      <c r="C30" s="7"/>
      <c r="D30" s="7"/>
      <c r="E30" s="7"/>
      <c r="F30" s="7"/>
      <c r="G30" s="197">
        <v>6299732</v>
      </c>
      <c r="H30" s="197"/>
      <c r="I30" s="197">
        <v>1879804</v>
      </c>
      <c r="J30" s="197"/>
      <c r="K30" s="197">
        <f>SUM(G30:I30)</f>
        <v>8179536</v>
      </c>
      <c r="L30" s="197"/>
      <c r="M30" s="197">
        <v>0</v>
      </c>
      <c r="N30" s="9"/>
      <c r="O30" s="9">
        <f>SUM(K30:M30)</f>
        <v>8179536</v>
      </c>
      <c r="P30" s="494"/>
    </row>
    <row r="31" spans="1:16" ht="26.25" customHeight="1" thickBot="1">
      <c r="B31" s="244" t="s">
        <v>1214</v>
      </c>
      <c r="G31" s="73">
        <f>SUM(G25:G30)</f>
        <v>434326342.88000005</v>
      </c>
      <c r="H31" s="45"/>
      <c r="I31" s="73">
        <f>SUM(I25:I30)</f>
        <v>104250412.16999999</v>
      </c>
      <c r="J31" s="45"/>
      <c r="K31" s="73">
        <f>SUM(K25:K30)</f>
        <v>538576755.05000007</v>
      </c>
      <c r="L31" s="45"/>
      <c r="M31" s="73">
        <f>SUM(M25:M30)</f>
        <v>-11660468.870000001</v>
      </c>
      <c r="N31" s="45"/>
      <c r="O31" s="73">
        <f>SUM(O25:O30)</f>
        <v>526916286.18000007</v>
      </c>
    </row>
    <row r="32" spans="1:16" ht="26.25" customHeight="1" thickTop="1">
      <c r="B32" s="84" t="s">
        <v>1215</v>
      </c>
    </row>
    <row r="33" spans="1:16" ht="26.25" customHeight="1">
      <c r="B33" s="85" t="s">
        <v>1216</v>
      </c>
      <c r="O33" s="197">
        <v>523627046.84000021</v>
      </c>
    </row>
    <row r="34" spans="1:16" ht="26.25" customHeight="1">
      <c r="B34" s="85" t="s">
        <v>1217</v>
      </c>
      <c r="O34" s="197">
        <v>3289239.34</v>
      </c>
    </row>
    <row r="35" spans="1:16" ht="26.25" customHeight="1" thickBot="1">
      <c r="O35" s="298">
        <f>SUM(O33:O34)</f>
        <v>526916286.18000019</v>
      </c>
    </row>
    <row r="36" spans="1:16" ht="26.25" customHeight="1" thickTop="1">
      <c r="O36" s="46"/>
    </row>
    <row r="37" spans="1:16" ht="26.25" customHeight="1" thickBot="1">
      <c r="B37" s="86" t="s">
        <v>1218</v>
      </c>
      <c r="G37" s="205">
        <v>2031838529.4099998</v>
      </c>
      <c r="H37" s="197"/>
      <c r="I37" s="205">
        <v>1511939083.5700002</v>
      </c>
      <c r="J37" s="197"/>
      <c r="K37" s="205">
        <f>SUM(G37:J37)</f>
        <v>3543777612.98</v>
      </c>
      <c r="L37" s="197"/>
      <c r="M37" s="205">
        <v>0</v>
      </c>
      <c r="O37" s="54">
        <f>SUM(K37:N37)</f>
        <v>3543777612.98</v>
      </c>
    </row>
    <row r="38" spans="1:16" ht="26.25" customHeight="1" thickTop="1">
      <c r="B38" s="86"/>
      <c r="G38" s="46"/>
      <c r="I38" s="46"/>
      <c r="K38" s="46"/>
      <c r="M38" s="61"/>
      <c r="O38" s="461"/>
    </row>
    <row r="39" spans="1:16" ht="30" customHeight="1">
      <c r="A39" s="618" t="s">
        <v>1219</v>
      </c>
      <c r="B39" s="619"/>
      <c r="C39" s="619"/>
      <c r="D39" s="619"/>
      <c r="E39" s="619"/>
      <c r="F39" s="619"/>
      <c r="G39" s="619"/>
      <c r="H39" s="619"/>
      <c r="I39" s="619"/>
      <c r="J39" s="619"/>
      <c r="K39" s="619"/>
      <c r="L39" s="619"/>
      <c r="M39" s="619"/>
      <c r="N39" s="619"/>
      <c r="O39" s="619"/>
    </row>
    <row r="40" spans="1:16" ht="30" customHeight="1"/>
    <row r="41" spans="1:16" ht="30" customHeight="1">
      <c r="A41" s="87"/>
      <c r="B41" s="25"/>
      <c r="C41" s="25"/>
      <c r="D41" s="25"/>
      <c r="E41" s="25"/>
      <c r="F41" s="25"/>
      <c r="G41" s="598" t="s">
        <v>513</v>
      </c>
      <c r="H41" s="598"/>
      <c r="I41" s="598"/>
      <c r="J41" s="598"/>
      <c r="K41" s="598"/>
      <c r="L41" s="598"/>
      <c r="M41" s="598"/>
      <c r="N41" s="598"/>
      <c r="O41" s="598"/>
      <c r="P41" s="88"/>
    </row>
    <row r="42" spans="1:16" ht="30" customHeight="1">
      <c r="A42" s="87"/>
      <c r="B42" s="25"/>
      <c r="C42" s="25"/>
      <c r="D42" s="25"/>
      <c r="E42" s="25"/>
      <c r="F42" s="25"/>
      <c r="G42" s="617" t="s">
        <v>1220</v>
      </c>
      <c r="H42" s="617"/>
      <c r="I42" s="617"/>
      <c r="J42" s="617"/>
      <c r="K42" s="617"/>
      <c r="L42" s="617"/>
      <c r="M42" s="617"/>
      <c r="N42" s="617"/>
      <c r="O42" s="617"/>
      <c r="P42" s="88"/>
    </row>
    <row r="43" spans="1:16" ht="30" customHeight="1">
      <c r="A43" s="87"/>
      <c r="B43" s="25"/>
      <c r="C43" s="25"/>
      <c r="D43" s="25"/>
      <c r="E43" s="89"/>
      <c r="F43" s="89"/>
      <c r="G43" s="551" t="s">
        <v>1193</v>
      </c>
      <c r="H43" s="551"/>
      <c r="I43" s="551" t="s">
        <v>1194</v>
      </c>
      <c r="J43" s="551"/>
      <c r="K43" s="551" t="s">
        <v>1195</v>
      </c>
      <c r="L43" s="551"/>
      <c r="M43" s="551" t="s">
        <v>1196</v>
      </c>
      <c r="N43" s="551"/>
      <c r="O43" s="551" t="s">
        <v>556</v>
      </c>
      <c r="P43" s="88"/>
    </row>
    <row r="44" spans="1:16" ht="30" customHeight="1">
      <c r="A44" s="87"/>
      <c r="B44" s="25"/>
      <c r="C44" s="25"/>
      <c r="D44" s="25"/>
      <c r="E44" s="89"/>
      <c r="F44" s="89"/>
      <c r="G44" s="18" t="s">
        <v>1197</v>
      </c>
      <c r="H44" s="18"/>
      <c r="I44" s="18"/>
      <c r="J44" s="18"/>
      <c r="K44" s="18"/>
      <c r="L44" s="18"/>
      <c r="M44" s="18" t="s">
        <v>1198</v>
      </c>
      <c r="N44" s="18"/>
      <c r="O44" s="18"/>
      <c r="P44" s="88"/>
    </row>
    <row r="45" spans="1:16" ht="30" customHeight="1">
      <c r="A45" s="87"/>
      <c r="B45" s="25"/>
      <c r="C45" s="25"/>
      <c r="D45" s="25"/>
      <c r="E45" s="89"/>
      <c r="F45" s="89"/>
      <c r="G45" s="319" t="s">
        <v>1199</v>
      </c>
      <c r="H45" s="18"/>
      <c r="I45" s="319"/>
      <c r="J45" s="18"/>
      <c r="K45" s="319"/>
      <c r="L45" s="18"/>
      <c r="M45" s="319" t="s">
        <v>1200</v>
      </c>
      <c r="N45" s="18"/>
      <c r="O45" s="319"/>
      <c r="P45" s="88"/>
    </row>
    <row r="46" spans="1:16" ht="30" customHeight="1">
      <c r="A46" s="87"/>
      <c r="B46" s="4" t="s">
        <v>1201</v>
      </c>
      <c r="C46" s="25"/>
      <c r="D46" s="25"/>
      <c r="E46" s="25"/>
      <c r="F46" s="25"/>
      <c r="G46" s="208">
        <v>1168950985.6600001</v>
      </c>
      <c r="H46" s="274"/>
      <c r="I46" s="208">
        <v>921188195.69000006</v>
      </c>
      <c r="J46" s="274"/>
      <c r="K46" s="197">
        <f>SUM(G46:I46)</f>
        <v>2090139181.3500001</v>
      </c>
      <c r="L46" s="274"/>
      <c r="M46" s="208">
        <v>0</v>
      </c>
      <c r="N46" s="197"/>
      <c r="O46" s="197">
        <f>SUM(K46:M46)</f>
        <v>2090139181.3500001</v>
      </c>
      <c r="P46" s="88"/>
    </row>
    <row r="47" spans="1:16" ht="30" customHeight="1">
      <c r="A47" s="87"/>
      <c r="B47" s="4" t="s">
        <v>900</v>
      </c>
      <c r="C47" s="25"/>
      <c r="D47" s="25"/>
      <c r="E47" s="25"/>
      <c r="F47" s="25"/>
      <c r="G47" s="553">
        <v>-1007746910.87</v>
      </c>
      <c r="H47" s="274"/>
      <c r="I47" s="553">
        <v>-714054430.13</v>
      </c>
      <c r="J47" s="274"/>
      <c r="K47" s="552">
        <f>SUM(G47:I47)</f>
        <v>-1721801341</v>
      </c>
      <c r="L47" s="274"/>
      <c r="M47" s="553">
        <v>0</v>
      </c>
      <c r="N47" s="197"/>
      <c r="O47" s="552">
        <f>SUM(K47:M47)</f>
        <v>-1721801341</v>
      </c>
      <c r="P47" s="88"/>
    </row>
    <row r="48" spans="1:16" ht="30" customHeight="1">
      <c r="A48" s="87"/>
      <c r="B48" s="4" t="s">
        <v>1202</v>
      </c>
      <c r="C48" s="25"/>
      <c r="D48" s="25"/>
      <c r="E48" s="25"/>
      <c r="F48" s="90"/>
      <c r="G48" s="197">
        <f>SUM(G46:G47)</f>
        <v>161204074.79000008</v>
      </c>
      <c r="H48" s="197"/>
      <c r="I48" s="197">
        <f>SUM(I46:I47)</f>
        <v>207133765.56000006</v>
      </c>
      <c r="J48" s="197"/>
      <c r="K48" s="197">
        <f>SUM(K46:K47)</f>
        <v>368337840.35000014</v>
      </c>
      <c r="L48" s="197"/>
      <c r="M48" s="197">
        <f>SUM(M46:M47)</f>
        <v>0</v>
      </c>
      <c r="N48" s="197"/>
      <c r="O48" s="197">
        <f>SUM(O46:O47)</f>
        <v>368337840.35000014</v>
      </c>
      <c r="P48" s="88"/>
    </row>
    <row r="49" spans="1:16" ht="30" customHeight="1">
      <c r="A49" s="87"/>
      <c r="B49" s="19" t="s">
        <v>1203</v>
      </c>
      <c r="C49" s="25"/>
      <c r="D49" s="25"/>
      <c r="E49" s="90"/>
      <c r="F49" s="90"/>
      <c r="G49" s="423">
        <v>20288947.27</v>
      </c>
      <c r="H49" s="424"/>
      <c r="I49" s="423">
        <v>8709170.9900000002</v>
      </c>
      <c r="J49" s="424"/>
      <c r="K49" s="171">
        <f t="shared" ref="K49:K56" si="1">SUM(G49:I49)</f>
        <v>28998118.259999998</v>
      </c>
      <c r="L49" s="424"/>
      <c r="M49" s="423">
        <v>2394558.63</v>
      </c>
      <c r="N49" s="171"/>
      <c r="O49" s="171">
        <f t="shared" ref="O49:O55" si="2">SUM(K49:M49)</f>
        <v>31392676.889999997</v>
      </c>
      <c r="P49" s="88"/>
    </row>
    <row r="50" spans="1:16" s="103" customFormat="1" ht="30" customHeight="1">
      <c r="A50" s="87"/>
      <c r="B50" s="4" t="s">
        <v>1204</v>
      </c>
      <c r="C50" s="46"/>
      <c r="D50" s="25"/>
      <c r="E50" s="90"/>
      <c r="F50" s="25"/>
      <c r="G50" s="209">
        <v>-41948096.479999997</v>
      </c>
      <c r="H50" s="275"/>
      <c r="I50" s="209">
        <v>-339847.18</v>
      </c>
      <c r="J50" s="275"/>
      <c r="K50" s="197">
        <f t="shared" si="1"/>
        <v>-42287943.659999996</v>
      </c>
      <c r="L50" s="275"/>
      <c r="M50" s="209">
        <v>0</v>
      </c>
      <c r="N50" s="197"/>
      <c r="O50" s="197">
        <f t="shared" si="2"/>
        <v>-42287943.659999996</v>
      </c>
      <c r="P50" s="88"/>
    </row>
    <row r="51" spans="1:16" ht="30" customHeight="1">
      <c r="A51" s="87"/>
      <c r="B51" s="4" t="s">
        <v>901</v>
      </c>
      <c r="C51" s="25"/>
      <c r="D51" s="25"/>
      <c r="E51" s="25"/>
      <c r="F51" s="25"/>
      <c r="G51" s="209">
        <v>-68073061.769999996</v>
      </c>
      <c r="H51" s="275"/>
      <c r="I51" s="209">
        <v>-43989907.289999999</v>
      </c>
      <c r="J51" s="275"/>
      <c r="K51" s="197">
        <f t="shared" si="1"/>
        <v>-112062969.06</v>
      </c>
      <c r="L51" s="275"/>
      <c r="M51" s="209">
        <v>0</v>
      </c>
      <c r="N51" s="197"/>
      <c r="O51" s="197">
        <f t="shared" si="2"/>
        <v>-112062969.06</v>
      </c>
      <c r="P51" s="88"/>
    </row>
    <row r="52" spans="1:16" ht="30" customHeight="1">
      <c r="A52" s="87"/>
      <c r="B52" s="4" t="s">
        <v>1205</v>
      </c>
      <c r="C52" s="25"/>
      <c r="D52" s="25"/>
      <c r="E52" s="25"/>
      <c r="F52" s="25"/>
      <c r="G52" s="209">
        <v>-20233832.350000001</v>
      </c>
      <c r="H52" s="275"/>
      <c r="I52" s="209">
        <v>0</v>
      </c>
      <c r="J52" s="275"/>
      <c r="K52" s="197">
        <f t="shared" si="1"/>
        <v>-20233832.350000001</v>
      </c>
      <c r="L52" s="275"/>
      <c r="M52" s="209">
        <v>0</v>
      </c>
      <c r="N52" s="197"/>
      <c r="O52" s="197">
        <f t="shared" si="2"/>
        <v>-20233832.350000001</v>
      </c>
      <c r="P52" s="88"/>
    </row>
    <row r="53" spans="1:16" ht="30" customHeight="1">
      <c r="A53" s="87"/>
      <c r="B53" s="83" t="s">
        <v>1206</v>
      </c>
      <c r="C53" s="25"/>
      <c r="D53" s="25"/>
      <c r="E53" s="90"/>
      <c r="F53" s="25"/>
      <c r="G53" s="554">
        <v>-17108705.460000001</v>
      </c>
      <c r="H53" s="275"/>
      <c r="I53" s="554">
        <v>-25926163.43</v>
      </c>
      <c r="J53" s="275"/>
      <c r="K53" s="552">
        <f t="shared" si="1"/>
        <v>-43034868.890000001</v>
      </c>
      <c r="L53" s="275"/>
      <c r="M53" s="554">
        <v>2452806.31</v>
      </c>
      <c r="N53" s="197"/>
      <c r="O53" s="552">
        <f t="shared" si="2"/>
        <v>-40582062.579999998</v>
      </c>
      <c r="P53" s="88"/>
    </row>
    <row r="54" spans="1:16" ht="30" customHeight="1">
      <c r="A54" s="87"/>
      <c r="B54" s="12" t="s">
        <v>1221</v>
      </c>
      <c r="C54" s="25"/>
      <c r="D54" s="25"/>
      <c r="E54" s="90"/>
      <c r="F54" s="25"/>
      <c r="G54" s="197">
        <f>SUM(G48:G53)</f>
        <v>34129326.000000104</v>
      </c>
      <c r="H54" s="197"/>
      <c r="I54" s="197">
        <f>SUM(I48:I53)</f>
        <v>145587018.65000007</v>
      </c>
      <c r="J54" s="197"/>
      <c r="K54" s="197">
        <f>SUM(K48:K53)</f>
        <v>179716344.65000015</v>
      </c>
      <c r="L54" s="197"/>
      <c r="M54" s="197">
        <f>SUM(M48:M53)</f>
        <v>4847364.9399999995</v>
      </c>
      <c r="N54" s="197"/>
      <c r="O54" s="197">
        <f>SUM(O48:O53)</f>
        <v>184563709.59000015</v>
      </c>
      <c r="P54" s="88"/>
    </row>
    <row r="55" spans="1:16" ht="30" customHeight="1">
      <c r="A55" s="87"/>
      <c r="B55" s="4" t="s">
        <v>1208</v>
      </c>
      <c r="C55" s="25"/>
      <c r="D55" s="25"/>
      <c r="E55" s="90"/>
      <c r="F55" s="25"/>
      <c r="G55" s="555">
        <v>-490561.26</v>
      </c>
      <c r="H55" s="276"/>
      <c r="I55" s="555">
        <v>-28323550.289999999</v>
      </c>
      <c r="J55" s="276"/>
      <c r="K55" s="552">
        <f t="shared" si="1"/>
        <v>-28814111.550000001</v>
      </c>
      <c r="L55" s="276"/>
      <c r="M55" s="555">
        <v>0</v>
      </c>
      <c r="N55" s="197"/>
      <c r="O55" s="552">
        <f t="shared" si="2"/>
        <v>-28814111.550000001</v>
      </c>
      <c r="P55" s="88"/>
    </row>
    <row r="56" spans="1:16" ht="30" customHeight="1">
      <c r="A56" s="87"/>
      <c r="B56" s="23" t="s">
        <v>1209</v>
      </c>
      <c r="C56" s="25"/>
      <c r="D56" s="25"/>
      <c r="E56" s="90"/>
      <c r="F56" s="25"/>
      <c r="G56" s="45">
        <f>SUM(G54:G55)</f>
        <v>33638764.740000106</v>
      </c>
      <c r="H56" s="45"/>
      <c r="I56" s="45">
        <f>SUM(I54:I55)</f>
        <v>117263468.36000007</v>
      </c>
      <c r="J56" s="45"/>
      <c r="K56" s="45">
        <f t="shared" si="1"/>
        <v>150902233.10000017</v>
      </c>
      <c r="L56" s="45"/>
      <c r="M56" s="45">
        <f>SUM(M54:M55)</f>
        <v>4847364.9399999995</v>
      </c>
      <c r="N56" s="45"/>
      <c r="O56" s="45">
        <f>SUM(O54:O55)</f>
        <v>155749598.04000014</v>
      </c>
      <c r="P56" s="88"/>
    </row>
    <row r="57" spans="1:16" ht="30" customHeight="1">
      <c r="A57" s="87"/>
      <c r="B57" s="23" t="s">
        <v>1210</v>
      </c>
      <c r="C57" s="25"/>
      <c r="D57" s="25"/>
      <c r="E57" s="90"/>
      <c r="F57" s="25"/>
      <c r="G57" s="45"/>
      <c r="H57" s="45"/>
      <c r="I57" s="45"/>
      <c r="J57" s="45"/>
      <c r="K57" s="45"/>
      <c r="L57" s="45"/>
      <c r="M57" s="45"/>
      <c r="N57" s="45"/>
      <c r="O57" s="45"/>
      <c r="P57" s="88"/>
    </row>
    <row r="58" spans="1:16" ht="30" customHeight="1">
      <c r="A58" s="87"/>
      <c r="B58" s="4" t="s">
        <v>770</v>
      </c>
      <c r="C58" s="25"/>
      <c r="D58" s="25"/>
      <c r="E58" s="90"/>
      <c r="F58" s="25"/>
      <c r="G58" s="45"/>
      <c r="H58" s="45"/>
      <c r="I58" s="45"/>
      <c r="J58" s="45"/>
      <c r="K58" s="45"/>
      <c r="L58" s="45"/>
      <c r="M58" s="45"/>
      <c r="N58" s="45"/>
      <c r="O58" s="45"/>
      <c r="P58" s="88"/>
    </row>
    <row r="59" spans="1:16" ht="30" customHeight="1">
      <c r="A59" s="87"/>
      <c r="B59" s="1" t="s">
        <v>1211</v>
      </c>
      <c r="C59" s="25"/>
      <c r="D59" s="25"/>
      <c r="E59" s="25"/>
      <c r="F59" s="25"/>
      <c r="G59" s="207">
        <v>197699263</v>
      </c>
      <c r="H59" s="277"/>
      <c r="I59" s="207">
        <v>0</v>
      </c>
      <c r="J59" s="277"/>
      <c r="K59" s="45">
        <f>SUM(G59:I59)</f>
        <v>197699263</v>
      </c>
      <c r="L59" s="277"/>
      <c r="M59" s="207">
        <v>-23536344.110000014</v>
      </c>
      <c r="N59" s="61"/>
      <c r="O59" s="61">
        <f>SUM(K59:M59)</f>
        <v>174162918.88999999</v>
      </c>
      <c r="P59" s="88"/>
    </row>
    <row r="60" spans="1:16" ht="30" customHeight="1" thickBot="1">
      <c r="A60" s="87"/>
      <c r="B60" s="244" t="s">
        <v>1214</v>
      </c>
      <c r="C60" s="25"/>
      <c r="D60" s="25"/>
      <c r="E60" s="25"/>
      <c r="F60" s="25"/>
      <c r="G60" s="73">
        <f>SUM(G56:G59)</f>
        <v>231338027.7400001</v>
      </c>
      <c r="H60" s="45"/>
      <c r="I60" s="73">
        <f>SUM(I56:I59)</f>
        <v>117263468.36000007</v>
      </c>
      <c r="J60" s="45"/>
      <c r="K60" s="73">
        <f>SUM(K56:K59)</f>
        <v>348601496.10000014</v>
      </c>
      <c r="L60" s="45"/>
      <c r="M60" s="73">
        <f>SUM(M56:M59)</f>
        <v>-18688979.170000017</v>
      </c>
      <c r="N60" s="45"/>
      <c r="O60" s="73">
        <f>SUM(O56:O59)</f>
        <v>329912516.93000013</v>
      </c>
      <c r="P60" s="88"/>
    </row>
    <row r="61" spans="1:16" ht="30" customHeight="1" thickTop="1">
      <c r="A61" s="87"/>
      <c r="B61" s="84" t="s">
        <v>1215</v>
      </c>
      <c r="C61" s="25"/>
      <c r="D61" s="25"/>
      <c r="E61" s="25"/>
      <c r="F61" s="25"/>
      <c r="G61" s="25"/>
      <c r="H61" s="25"/>
      <c r="I61" s="25"/>
      <c r="J61" s="25"/>
      <c r="K61" s="25"/>
      <c r="L61" s="25"/>
      <c r="M61" s="25"/>
      <c r="N61" s="25"/>
      <c r="O61" s="25"/>
      <c r="P61" s="88"/>
    </row>
    <row r="62" spans="1:16" ht="30" customHeight="1">
      <c r="A62" s="87"/>
      <c r="B62" s="85" t="s">
        <v>1216</v>
      </c>
      <c r="C62" s="25"/>
      <c r="D62" s="25"/>
      <c r="E62" s="25"/>
      <c r="F62" s="25"/>
      <c r="G62" s="25"/>
      <c r="H62" s="25"/>
      <c r="I62" s="25"/>
      <c r="J62" s="25"/>
      <c r="K62" s="25"/>
      <c r="L62" s="25"/>
      <c r="M62" s="25"/>
      <c r="N62" s="25"/>
      <c r="O62" s="27">
        <v>327670405.51000011</v>
      </c>
      <c r="P62" s="88"/>
    </row>
    <row r="63" spans="1:16" ht="30" customHeight="1">
      <c r="A63" s="87"/>
      <c r="B63" s="85" t="s">
        <v>1217</v>
      </c>
      <c r="C63" s="25"/>
      <c r="D63" s="25"/>
      <c r="E63" s="25"/>
      <c r="F63" s="25"/>
      <c r="G63" s="25"/>
      <c r="H63" s="25"/>
      <c r="I63" s="25"/>
      <c r="J63" s="25"/>
      <c r="K63" s="25"/>
      <c r="L63" s="25"/>
      <c r="M63" s="25"/>
      <c r="N63" s="25"/>
      <c r="O63" s="27">
        <v>2242111.42</v>
      </c>
      <c r="P63" s="88"/>
    </row>
    <row r="64" spans="1:16" ht="30" customHeight="1" thickBot="1">
      <c r="A64" s="87"/>
      <c r="B64" s="25"/>
      <c r="C64" s="25"/>
      <c r="D64" s="25"/>
      <c r="E64" s="25"/>
      <c r="F64" s="25"/>
      <c r="G64" s="25"/>
      <c r="H64" s="25"/>
      <c r="I64" s="25"/>
      <c r="J64" s="25"/>
      <c r="K64" s="25"/>
      <c r="L64" s="25"/>
      <c r="M64" s="25"/>
      <c r="N64" s="25"/>
      <c r="O64" s="34">
        <f>SUM(O62:O63)</f>
        <v>329912516.93000013</v>
      </c>
      <c r="P64" s="88"/>
    </row>
    <row r="65" spans="1:16" ht="30" customHeight="1" thickTop="1">
      <c r="A65" s="87"/>
      <c r="B65" s="25"/>
      <c r="C65" s="25"/>
      <c r="D65" s="25"/>
      <c r="E65" s="25"/>
      <c r="F65" s="25"/>
      <c r="G65" s="25"/>
      <c r="H65" s="25"/>
      <c r="I65" s="25"/>
      <c r="J65" s="25"/>
      <c r="K65" s="25"/>
      <c r="L65" s="25"/>
      <c r="M65" s="25"/>
      <c r="N65" s="25"/>
      <c r="O65" s="46"/>
      <c r="P65" s="88"/>
    </row>
    <row r="66" spans="1:16" ht="30" customHeight="1" thickBot="1">
      <c r="B66" s="86" t="s">
        <v>1222</v>
      </c>
      <c r="G66" s="206">
        <v>2074430704.29</v>
      </c>
      <c r="H66" s="278"/>
      <c r="I66" s="206">
        <v>1485042506.0699999</v>
      </c>
      <c r="J66" s="278"/>
      <c r="K66" s="205">
        <f>SUM(G66:J66)</f>
        <v>3559473210.3599997</v>
      </c>
      <c r="L66" s="278"/>
      <c r="M66" s="206">
        <v>0</v>
      </c>
      <c r="O66" s="54">
        <f>SUM(K66:N66)</f>
        <v>3559473210.3599997</v>
      </c>
    </row>
    <row r="67" spans="1:16" ht="30" customHeight="1" thickTop="1">
      <c r="O67" s="36"/>
    </row>
  </sheetData>
  <mergeCells count="6">
    <mergeCell ref="G42:O42"/>
    <mergeCell ref="A1:O1"/>
    <mergeCell ref="G10:O10"/>
    <mergeCell ref="G11:O11"/>
    <mergeCell ref="A39:O39"/>
    <mergeCell ref="G41:O41"/>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0"/>
  <sheetViews>
    <sheetView topLeftCell="A22" zoomScale="90" zoomScaleNormal="90" zoomScaleSheetLayoutView="90" workbookViewId="0">
      <selection activeCell="P11" sqref="P11"/>
    </sheetView>
  </sheetViews>
  <sheetFormatPr defaultColWidth="9.09765625" defaultRowHeight="36" customHeight="1"/>
  <cols>
    <col min="1" max="1" width="3.3984375" style="5" customWidth="1"/>
    <col min="2" max="2" width="4.09765625" style="5" customWidth="1"/>
    <col min="3" max="4" width="9" style="5" customWidth="1"/>
    <col min="5" max="5" width="10.8984375" style="5" customWidth="1"/>
    <col min="6" max="6" width="3" style="5" customWidth="1"/>
    <col min="7" max="7" width="15.69921875" style="5" customWidth="1"/>
    <col min="8" max="8" width="0.69921875" style="5" customWidth="1"/>
    <col min="9" max="9" width="15.69921875" style="5" customWidth="1"/>
    <col min="10" max="10" width="0.69921875" style="5" customWidth="1"/>
    <col min="11" max="11" width="15.69921875" style="5" customWidth="1"/>
    <col min="12" max="12" width="0.69921875" style="5" customWidth="1"/>
    <col min="13" max="13" width="15.69921875" style="5" customWidth="1"/>
    <col min="14" max="14" width="0.69921875" style="5" customWidth="1"/>
    <col min="15" max="16384" width="9.09765625" style="5"/>
  </cols>
  <sheetData>
    <row r="1" spans="1:14" ht="29.15" customHeight="1">
      <c r="A1" s="580" t="s">
        <v>1223</v>
      </c>
      <c r="B1" s="580"/>
      <c r="C1" s="580"/>
      <c r="D1" s="580"/>
      <c r="E1" s="580"/>
      <c r="F1" s="580"/>
      <c r="G1" s="580"/>
      <c r="H1" s="580"/>
      <c r="I1" s="580"/>
      <c r="J1" s="580"/>
      <c r="K1" s="580"/>
      <c r="L1" s="580"/>
      <c r="M1" s="580"/>
      <c r="N1" s="8"/>
    </row>
    <row r="2" spans="1:14" ht="29.15" customHeight="1"/>
    <row r="3" spans="1:14" s="24" customFormat="1" ht="29.15" customHeight="1">
      <c r="A3" s="78" t="s">
        <v>1224</v>
      </c>
      <c r="B3" s="24" t="s">
        <v>1225</v>
      </c>
    </row>
    <row r="4" spans="1:14" ht="29.15" customHeight="1">
      <c r="B4" s="21"/>
      <c r="C4" s="79" t="s">
        <v>1226</v>
      </c>
      <c r="D4" s="62"/>
    </row>
    <row r="5" spans="1:14" ht="29.15" customHeight="1">
      <c r="B5" s="21" t="s">
        <v>1227</v>
      </c>
      <c r="C5" s="21"/>
      <c r="D5" s="62"/>
    </row>
    <row r="6" spans="1:14" ht="29.15" customHeight="1">
      <c r="B6" s="21" t="s">
        <v>1228</v>
      </c>
      <c r="C6" s="21"/>
      <c r="D6" s="62"/>
    </row>
    <row r="7" spans="1:14" s="8" customFormat="1" ht="29.15" customHeight="1">
      <c r="A7" s="5"/>
      <c r="B7" s="5"/>
      <c r="C7" s="5"/>
      <c r="D7" s="5"/>
      <c r="E7" s="5"/>
      <c r="G7" s="620" t="s">
        <v>1229</v>
      </c>
      <c r="H7" s="620"/>
      <c r="I7" s="620"/>
      <c r="J7" s="620"/>
      <c r="K7" s="620" t="s">
        <v>1230</v>
      </c>
      <c r="L7" s="620"/>
      <c r="M7" s="620"/>
      <c r="N7" s="5"/>
    </row>
    <row r="8" spans="1:14" s="8" customFormat="1" ht="29.15" customHeight="1">
      <c r="A8" s="5"/>
      <c r="B8" s="5"/>
      <c r="C8" s="5"/>
      <c r="D8" s="5"/>
      <c r="E8" s="5"/>
      <c r="G8" s="500"/>
      <c r="H8" s="500"/>
      <c r="I8" s="507" t="s">
        <v>440</v>
      </c>
      <c r="J8" s="501"/>
      <c r="K8" s="500"/>
      <c r="L8" s="500"/>
      <c r="M8" s="500"/>
      <c r="N8" s="5"/>
    </row>
    <row r="9" spans="1:14" s="8" customFormat="1" ht="29.15" customHeight="1">
      <c r="G9" s="532" t="s">
        <v>515</v>
      </c>
      <c r="H9" s="32"/>
      <c r="I9" s="532" t="s">
        <v>516</v>
      </c>
      <c r="J9" s="32"/>
      <c r="K9" s="532" t="s">
        <v>515</v>
      </c>
      <c r="L9" s="32"/>
      <c r="M9" s="532" t="s">
        <v>516</v>
      </c>
    </row>
    <row r="10" spans="1:14" s="8" customFormat="1" ht="29.15" customHeight="1">
      <c r="A10" s="80" t="s">
        <v>1231</v>
      </c>
      <c r="G10" s="72"/>
      <c r="H10" s="32"/>
      <c r="I10" s="72"/>
      <c r="J10" s="115"/>
      <c r="K10" s="72"/>
      <c r="L10" s="32"/>
      <c r="M10" s="72"/>
    </row>
    <row r="11" spans="1:14" ht="29.15" customHeight="1">
      <c r="A11" s="80" t="s">
        <v>1232</v>
      </c>
    </row>
    <row r="12" spans="1:14" ht="29.15" customHeight="1">
      <c r="B12" s="21" t="s">
        <v>557</v>
      </c>
      <c r="G12" s="160">
        <v>11297500.99</v>
      </c>
      <c r="H12" s="160"/>
      <c r="I12" s="160">
        <v>2744466.36</v>
      </c>
      <c r="J12" s="160"/>
      <c r="K12" s="160">
        <v>9601139.6400000006</v>
      </c>
      <c r="L12" s="160"/>
      <c r="M12" s="160">
        <v>1332609.3899999999</v>
      </c>
    </row>
    <row r="13" spans="1:14" ht="29.15" customHeight="1">
      <c r="B13" s="21" t="s">
        <v>1233</v>
      </c>
      <c r="G13" s="160">
        <v>7011787.5899999999</v>
      </c>
      <c r="H13" s="160"/>
      <c r="I13" s="160">
        <v>6926692.9699999997</v>
      </c>
      <c r="J13" s="160"/>
      <c r="K13" s="160">
        <v>2085375.85</v>
      </c>
      <c r="L13" s="160"/>
      <c r="M13" s="160">
        <v>1916086.9</v>
      </c>
    </row>
    <row r="14" spans="1:14" ht="29.15" customHeight="1">
      <c r="B14" s="5" t="s">
        <v>1234</v>
      </c>
      <c r="G14" s="160">
        <v>0</v>
      </c>
      <c r="H14" s="160"/>
      <c r="I14" s="160">
        <v>0</v>
      </c>
      <c r="J14" s="160"/>
      <c r="K14" s="160">
        <v>1815804.76</v>
      </c>
      <c r="L14" s="160"/>
      <c r="M14" s="160">
        <v>720504.35</v>
      </c>
    </row>
    <row r="15" spans="1:14" ht="29.15" customHeight="1">
      <c r="B15" s="19" t="s">
        <v>1235</v>
      </c>
      <c r="G15" s="160">
        <v>2643236.21</v>
      </c>
      <c r="H15" s="160"/>
      <c r="I15" s="160">
        <v>2304861.31</v>
      </c>
      <c r="J15" s="160"/>
      <c r="K15" s="160">
        <v>2300807.7999999998</v>
      </c>
      <c r="L15" s="160"/>
      <c r="M15" s="160">
        <v>2075166.26</v>
      </c>
    </row>
    <row r="16" spans="1:14" ht="29.15" customHeight="1">
      <c r="B16" s="19" t="s">
        <v>1026</v>
      </c>
      <c r="G16" s="160">
        <v>0</v>
      </c>
      <c r="H16" s="160"/>
      <c r="I16" s="160">
        <v>64650</v>
      </c>
      <c r="J16" s="160"/>
      <c r="K16" s="160">
        <v>0</v>
      </c>
      <c r="L16" s="160"/>
      <c r="M16" s="160">
        <v>64650</v>
      </c>
    </row>
    <row r="17" spans="1:13" ht="29.15" customHeight="1">
      <c r="C17" s="24" t="s">
        <v>1236</v>
      </c>
      <c r="G17" s="53">
        <f>SUM(G12:G16)</f>
        <v>20952524.789999999</v>
      </c>
      <c r="H17" s="45"/>
      <c r="I17" s="53">
        <f>SUM(I12:I16)</f>
        <v>12040670.640000001</v>
      </c>
      <c r="J17" s="45"/>
      <c r="K17" s="53">
        <f>SUM(K12:K16)</f>
        <v>15803128.050000001</v>
      </c>
      <c r="L17" s="45"/>
      <c r="M17" s="53">
        <f>SUM(M12:M16)</f>
        <v>6109016.9000000004</v>
      </c>
    </row>
    <row r="18" spans="1:13" ht="29.15" customHeight="1">
      <c r="A18" s="24" t="s">
        <v>441</v>
      </c>
      <c r="G18" s="45"/>
      <c r="H18" s="45"/>
      <c r="I18" s="45"/>
      <c r="J18" s="45"/>
      <c r="K18" s="45"/>
      <c r="L18" s="45"/>
      <c r="M18" s="45"/>
    </row>
    <row r="19" spans="1:13" ht="29.15" customHeight="1">
      <c r="B19" s="4" t="s">
        <v>1237</v>
      </c>
      <c r="G19" s="160">
        <v>0</v>
      </c>
      <c r="H19" s="160"/>
      <c r="I19" s="160">
        <v>0</v>
      </c>
      <c r="J19" s="160"/>
      <c r="K19" s="160">
        <v>5541598.0700000003</v>
      </c>
      <c r="L19" s="160"/>
      <c r="M19" s="160">
        <v>5541598.0700000003</v>
      </c>
    </row>
    <row r="20" spans="1:13" ht="29.15" customHeight="1">
      <c r="B20" s="4" t="s">
        <v>1238</v>
      </c>
      <c r="G20" s="160">
        <v>15817.46</v>
      </c>
      <c r="H20" s="160"/>
      <c r="I20" s="160">
        <v>15817.46</v>
      </c>
      <c r="J20" s="160"/>
      <c r="K20" s="160">
        <v>15817.459999999992</v>
      </c>
      <c r="L20" s="160"/>
      <c r="M20" s="160">
        <v>15817.46</v>
      </c>
    </row>
    <row r="21" spans="1:13" ht="29.15" customHeight="1">
      <c r="B21" s="4" t="s">
        <v>1239</v>
      </c>
      <c r="G21" s="160">
        <v>102684382.51000001</v>
      </c>
      <c r="H21" s="160"/>
      <c r="I21" s="160">
        <v>106915346.47</v>
      </c>
      <c r="J21" s="160"/>
      <c r="K21" s="160">
        <v>58948800.110000014</v>
      </c>
      <c r="L21" s="160"/>
      <c r="M21" s="160">
        <v>61981513.810000002</v>
      </c>
    </row>
    <row r="22" spans="1:13" ht="29.15" customHeight="1">
      <c r="B22" s="4" t="s">
        <v>663</v>
      </c>
      <c r="G22" s="160">
        <v>1595549.07</v>
      </c>
      <c r="H22" s="160"/>
      <c r="I22" s="160">
        <v>995850.8</v>
      </c>
      <c r="J22" s="160"/>
      <c r="K22" s="160">
        <v>469621.21</v>
      </c>
      <c r="L22" s="160"/>
      <c r="M22" s="160">
        <v>172907.42</v>
      </c>
    </row>
    <row r="23" spans="1:13" ht="29.15" customHeight="1">
      <c r="B23" s="4" t="s">
        <v>1240</v>
      </c>
      <c r="G23" s="160">
        <v>1332134.5499999998</v>
      </c>
      <c r="H23" s="160"/>
      <c r="I23" s="160">
        <v>1531939.86</v>
      </c>
      <c r="J23" s="160"/>
      <c r="K23" s="160">
        <v>85970.21</v>
      </c>
      <c r="L23" s="160"/>
      <c r="M23" s="160">
        <v>116355.79</v>
      </c>
    </row>
    <row r="24" spans="1:13" ht="29.15" customHeight="1">
      <c r="B24" s="4" t="s">
        <v>1241</v>
      </c>
      <c r="G24" s="160">
        <v>2172519.0500000003</v>
      </c>
      <c r="H24" s="160"/>
      <c r="I24" s="160">
        <v>2172519.0500000003</v>
      </c>
      <c r="J24" s="160"/>
      <c r="K24" s="160">
        <v>0</v>
      </c>
      <c r="L24" s="160"/>
      <c r="M24" s="160">
        <v>0</v>
      </c>
    </row>
    <row r="25" spans="1:13" ht="29.15" customHeight="1">
      <c r="B25" s="4" t="s">
        <v>1242</v>
      </c>
      <c r="G25" s="160">
        <v>4698.57</v>
      </c>
      <c r="H25" s="160"/>
      <c r="I25" s="160">
        <v>4849.1400000000003</v>
      </c>
      <c r="J25" s="160"/>
      <c r="K25" s="160">
        <v>4698.57</v>
      </c>
      <c r="L25" s="160"/>
      <c r="M25" s="160">
        <v>4849.1400000000003</v>
      </c>
    </row>
    <row r="26" spans="1:13" ht="29.15" customHeight="1">
      <c r="B26" s="4" t="s">
        <v>697</v>
      </c>
      <c r="G26" s="160">
        <v>204837.79</v>
      </c>
      <c r="H26" s="160"/>
      <c r="I26" s="160">
        <v>499692.44</v>
      </c>
      <c r="J26" s="160"/>
      <c r="K26" s="160">
        <v>0</v>
      </c>
      <c r="L26" s="160"/>
      <c r="M26" s="160">
        <v>0</v>
      </c>
    </row>
    <row r="27" spans="1:13" ht="29.15" customHeight="1">
      <c r="B27" s="4" t="s">
        <v>1243</v>
      </c>
      <c r="G27" s="160">
        <v>418293.84</v>
      </c>
      <c r="H27" s="160"/>
      <c r="I27" s="160">
        <v>396034.9</v>
      </c>
      <c r="J27" s="160"/>
      <c r="K27" s="160">
        <v>342827.83</v>
      </c>
      <c r="L27" s="160"/>
      <c r="M27" s="160">
        <v>351811.23</v>
      </c>
    </row>
    <row r="28" spans="1:13" ht="29.15" customHeight="1">
      <c r="C28" s="23" t="s">
        <v>1244</v>
      </c>
      <c r="G28" s="53">
        <f>SUM(G19:G27)</f>
        <v>108428232.83999999</v>
      </c>
      <c r="H28" s="45"/>
      <c r="I28" s="53">
        <f>SUM(I19:I27)</f>
        <v>112532050.11999999</v>
      </c>
      <c r="J28" s="45"/>
      <c r="K28" s="53">
        <f>SUM(K19:K27)</f>
        <v>65409333.460000016</v>
      </c>
      <c r="L28" s="45"/>
      <c r="M28" s="53">
        <f>SUM(M19:M27)</f>
        <v>68184852.920000017</v>
      </c>
    </row>
    <row r="29" spans="1:13" ht="29.15" customHeight="1" thickBot="1">
      <c r="A29" s="24" t="s">
        <v>1245</v>
      </c>
      <c r="G29" s="73">
        <f>SUM(G17+G28)</f>
        <v>129380757.63</v>
      </c>
      <c r="H29" s="45"/>
      <c r="I29" s="73">
        <f>SUM(I17+I28)</f>
        <v>124572720.75999999</v>
      </c>
      <c r="J29" s="45"/>
      <c r="K29" s="73">
        <f>SUM(K17+K28)</f>
        <v>81212461.51000002</v>
      </c>
      <c r="L29" s="45"/>
      <c r="M29" s="73">
        <f>SUM(M17+M28)</f>
        <v>74293869.820000023</v>
      </c>
    </row>
    <row r="30" spans="1:13" ht="29.15" customHeight="1" thickTop="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3"/>
  <sheetViews>
    <sheetView topLeftCell="A40" zoomScale="70" zoomScaleNormal="70" zoomScaleSheetLayoutView="90" workbookViewId="0">
      <selection activeCell="L45" sqref="L45"/>
    </sheetView>
  </sheetViews>
  <sheetFormatPr defaultColWidth="9.09765625" defaultRowHeight="22" customHeight="1"/>
  <cols>
    <col min="1" max="1" width="3.3984375" style="5" customWidth="1"/>
    <col min="2" max="2" width="3.69921875" style="5" customWidth="1"/>
    <col min="3" max="3" width="9.09765625" style="5"/>
    <col min="4" max="4" width="9.09765625" style="5" customWidth="1"/>
    <col min="5" max="5" width="10.8984375" style="5" customWidth="1"/>
    <col min="6" max="6" width="9.09765625" style="5" customWidth="1"/>
    <col min="7" max="7" width="4.296875" style="5" customWidth="1"/>
    <col min="8" max="8" width="14.69921875" style="5" customWidth="1"/>
    <col min="9" max="9" width="0.8984375" style="5" customWidth="1"/>
    <col min="10" max="10" width="14.69921875" style="5" customWidth="1"/>
    <col min="11" max="11" width="0.8984375" style="5" customWidth="1"/>
    <col min="12" max="12" width="14.69921875" style="5" customWidth="1"/>
    <col min="13" max="13" width="0.8984375" style="5" customWidth="1"/>
    <col min="14" max="14" width="14.69921875" style="5" customWidth="1"/>
    <col min="15" max="15" width="1.296875" style="5" customWidth="1"/>
    <col min="16" max="16" width="13" style="5" bestFit="1" customWidth="1"/>
    <col min="17" max="17" width="10" style="5" bestFit="1" customWidth="1"/>
    <col min="18" max="18" width="10.69921875" style="5" bestFit="1" customWidth="1"/>
    <col min="19" max="16384" width="9.09765625" style="5"/>
  </cols>
  <sheetData>
    <row r="1" spans="1:16" s="8" customFormat="1" ht="22" customHeight="1">
      <c r="A1" s="580" t="s">
        <v>1246</v>
      </c>
      <c r="B1" s="581"/>
      <c r="C1" s="581"/>
      <c r="D1" s="581"/>
      <c r="E1" s="581"/>
      <c r="F1" s="581"/>
      <c r="G1" s="581"/>
      <c r="H1" s="581"/>
      <c r="I1" s="581"/>
      <c r="J1" s="581"/>
      <c r="K1" s="581"/>
      <c r="L1" s="581"/>
      <c r="M1" s="581"/>
      <c r="N1" s="581"/>
    </row>
    <row r="3" spans="1:16" ht="22" customHeight="1">
      <c r="H3" s="557"/>
      <c r="I3" s="556" t="s">
        <v>1229</v>
      </c>
      <c r="J3" s="557"/>
      <c r="K3" s="557"/>
      <c r="L3" s="620" t="s">
        <v>1230</v>
      </c>
      <c r="M3" s="620"/>
      <c r="N3" s="620"/>
    </row>
    <row r="4" spans="1:16" s="8" customFormat="1" ht="29.15" customHeight="1">
      <c r="A4" s="5"/>
      <c r="B4" s="5"/>
      <c r="C4" s="5"/>
      <c r="D4" s="5"/>
      <c r="E4" s="5"/>
      <c r="G4" s="500"/>
      <c r="H4" s="500"/>
      <c r="J4" s="507" t="s">
        <v>440</v>
      </c>
      <c r="K4" s="500"/>
      <c r="L4" s="500"/>
      <c r="M4" s="500"/>
      <c r="N4" s="5"/>
    </row>
    <row r="5" spans="1:16" ht="22" customHeight="1">
      <c r="H5" s="532" t="s">
        <v>515</v>
      </c>
      <c r="I5" s="32"/>
      <c r="J5" s="532" t="s">
        <v>516</v>
      </c>
      <c r="K5" s="32"/>
      <c r="L5" s="532" t="s">
        <v>515</v>
      </c>
      <c r="M5" s="32"/>
      <c r="N5" s="532" t="s">
        <v>516</v>
      </c>
    </row>
    <row r="6" spans="1:16" ht="22" customHeight="1">
      <c r="A6" s="23" t="s">
        <v>1247</v>
      </c>
      <c r="H6" s="72"/>
      <c r="I6" s="32"/>
      <c r="J6" s="72"/>
      <c r="K6" s="115"/>
      <c r="L6" s="72"/>
      <c r="M6" s="32"/>
      <c r="N6" s="72"/>
    </row>
    <row r="7" spans="1:16" ht="22" customHeight="1">
      <c r="A7" s="23" t="s">
        <v>1248</v>
      </c>
    </row>
    <row r="8" spans="1:16" ht="22" customHeight="1">
      <c r="A8" s="23"/>
      <c r="B8" s="5" t="s">
        <v>736</v>
      </c>
      <c r="H8" s="161">
        <v>3343982.43</v>
      </c>
      <c r="I8" s="161"/>
      <c r="J8" s="160">
        <v>2981974.06</v>
      </c>
      <c r="K8" s="161"/>
      <c r="L8" s="160">
        <v>1440092.17</v>
      </c>
      <c r="M8" s="161"/>
      <c r="N8" s="160">
        <v>1487652.48</v>
      </c>
    </row>
    <row r="9" spans="1:16" ht="22" customHeight="1">
      <c r="B9" s="76" t="s">
        <v>745</v>
      </c>
      <c r="H9" s="161">
        <v>5563840.25</v>
      </c>
      <c r="I9" s="161"/>
      <c r="J9" s="161">
        <v>3958326.73</v>
      </c>
      <c r="K9" s="161"/>
      <c r="L9" s="161">
        <v>2979652.72</v>
      </c>
      <c r="M9" s="161"/>
      <c r="N9" s="161">
        <v>2016563.98</v>
      </c>
      <c r="P9" s="145"/>
    </row>
    <row r="10" spans="1:16" ht="22" customHeight="1">
      <c r="B10" s="76" t="s">
        <v>1249</v>
      </c>
      <c r="C10" s="4"/>
      <c r="H10" s="160">
        <v>5981526.1800000006</v>
      </c>
      <c r="I10" s="161"/>
      <c r="J10" s="161">
        <v>7489172.2599999998</v>
      </c>
      <c r="K10" s="161"/>
      <c r="L10" s="160">
        <v>83642.2</v>
      </c>
      <c r="M10" s="161"/>
      <c r="N10" s="160">
        <v>92543.31</v>
      </c>
      <c r="O10" s="45"/>
    </row>
    <row r="11" spans="1:16" ht="22" customHeight="1">
      <c r="B11" s="76" t="s">
        <v>1250</v>
      </c>
      <c r="C11" s="83"/>
    </row>
    <row r="12" spans="1:16" ht="22" customHeight="1">
      <c r="B12" s="76"/>
      <c r="C12" s="76" t="s">
        <v>1251</v>
      </c>
      <c r="H12" s="161">
        <v>4695100.62</v>
      </c>
      <c r="I12" s="161"/>
      <c r="J12" s="161">
        <v>7836415.5</v>
      </c>
      <c r="K12" s="161"/>
      <c r="L12" s="161">
        <v>3662760.44</v>
      </c>
      <c r="M12" s="161"/>
      <c r="N12" s="161">
        <v>6938806.4100000001</v>
      </c>
    </row>
    <row r="13" spans="1:16" ht="22" customHeight="1">
      <c r="B13" s="76" t="s">
        <v>1032</v>
      </c>
      <c r="C13" s="76"/>
      <c r="H13" s="161">
        <v>270226.14</v>
      </c>
      <c r="I13" s="161"/>
      <c r="J13" s="160">
        <v>315060.34000000003</v>
      </c>
      <c r="K13" s="161"/>
      <c r="L13" s="161">
        <v>270226.14</v>
      </c>
      <c r="M13" s="161"/>
      <c r="N13" s="160">
        <v>315060.34000000003</v>
      </c>
    </row>
    <row r="14" spans="1:16" ht="22" customHeight="1">
      <c r="B14" s="4" t="s">
        <v>1252</v>
      </c>
      <c r="H14" s="160">
        <v>68541</v>
      </c>
      <c r="I14" s="161"/>
      <c r="J14" s="161">
        <v>360383.5</v>
      </c>
      <c r="K14" s="161"/>
      <c r="L14" s="160">
        <v>8079.75</v>
      </c>
      <c r="M14" s="161"/>
      <c r="N14" s="160">
        <v>4933.5600000000004</v>
      </c>
    </row>
    <row r="15" spans="1:16" ht="22" customHeight="1">
      <c r="B15" s="4" t="s">
        <v>1253</v>
      </c>
      <c r="H15" s="161">
        <v>6883.39</v>
      </c>
      <c r="I15" s="161"/>
      <c r="J15" s="161">
        <v>9854.2099999999991</v>
      </c>
      <c r="K15" s="161"/>
      <c r="L15" s="161">
        <v>6883.39</v>
      </c>
      <c r="M15" s="161"/>
      <c r="N15" s="161">
        <v>9854.2099999999991</v>
      </c>
    </row>
    <row r="16" spans="1:16" ht="22" customHeight="1">
      <c r="D16" s="23" t="s">
        <v>1254</v>
      </c>
      <c r="H16" s="558">
        <f>SUM(H8:H15)</f>
        <v>19930100.010000002</v>
      </c>
      <c r="I16" s="161"/>
      <c r="J16" s="558">
        <f>SUM(J8:J15)</f>
        <v>22951186.600000001</v>
      </c>
      <c r="K16" s="161"/>
      <c r="L16" s="558">
        <f>SUM(L8:L15)</f>
        <v>8451336.8100000024</v>
      </c>
      <c r="M16" s="161"/>
      <c r="N16" s="558">
        <f>SUM(N8:N15)</f>
        <v>10865414.290000001</v>
      </c>
    </row>
    <row r="17" spans="1:14" ht="22" customHeight="1">
      <c r="A17" s="23" t="s">
        <v>444</v>
      </c>
      <c r="H17" s="1"/>
      <c r="I17" s="1"/>
      <c r="J17" s="1"/>
      <c r="K17" s="1"/>
      <c r="L17" s="1"/>
      <c r="M17" s="1"/>
      <c r="N17" s="1"/>
    </row>
    <row r="18" spans="1:14" ht="22" customHeight="1">
      <c r="B18" s="4" t="s">
        <v>1255</v>
      </c>
      <c r="H18" s="160">
        <v>11712374.26</v>
      </c>
      <c r="I18" s="161"/>
      <c r="J18" s="161">
        <v>13195641.790000001</v>
      </c>
      <c r="K18" s="161"/>
      <c r="L18" s="160">
        <v>379607.69</v>
      </c>
      <c r="M18" s="161"/>
      <c r="N18" s="160">
        <v>72501.59</v>
      </c>
    </row>
    <row r="19" spans="1:14" ht="22" customHeight="1">
      <c r="B19" s="4" t="s">
        <v>870</v>
      </c>
      <c r="H19" s="160">
        <v>11713479.210000001</v>
      </c>
      <c r="I19" s="161"/>
      <c r="J19" s="161">
        <v>12311895.550000001</v>
      </c>
      <c r="K19" s="161"/>
      <c r="L19" s="160">
        <v>5978234.7400000002</v>
      </c>
      <c r="M19" s="161"/>
      <c r="N19" s="161">
        <v>5323229.46</v>
      </c>
    </row>
    <row r="20" spans="1:14" ht="22" customHeight="1">
      <c r="B20" s="4" t="s">
        <v>1256</v>
      </c>
      <c r="H20" s="160">
        <v>1488698.93</v>
      </c>
      <c r="I20" s="161"/>
      <c r="J20" s="161">
        <v>1807267</v>
      </c>
      <c r="K20" s="161"/>
      <c r="L20" s="160">
        <v>0</v>
      </c>
      <c r="M20" s="161"/>
      <c r="N20" s="160">
        <v>0</v>
      </c>
    </row>
    <row r="21" spans="1:14" ht="22" customHeight="1">
      <c r="B21" s="4" t="s">
        <v>884</v>
      </c>
      <c r="H21" s="160">
        <v>959604.4</v>
      </c>
      <c r="I21" s="161"/>
      <c r="J21" s="161">
        <v>1074095.07</v>
      </c>
      <c r="K21" s="161"/>
      <c r="L21" s="160">
        <v>565711.75</v>
      </c>
      <c r="M21" s="161"/>
      <c r="N21" s="161">
        <v>683314.84</v>
      </c>
    </row>
    <row r="22" spans="1:14" ht="22" customHeight="1">
      <c r="B22" s="4" t="s">
        <v>1037</v>
      </c>
      <c r="H22" s="160">
        <v>156792.44</v>
      </c>
      <c r="I22" s="161"/>
      <c r="J22" s="160">
        <v>148476.15</v>
      </c>
      <c r="K22" s="161"/>
      <c r="L22" s="160">
        <v>156792.44</v>
      </c>
      <c r="M22" s="161"/>
      <c r="N22" s="160">
        <v>148476.15</v>
      </c>
    </row>
    <row r="23" spans="1:14" ht="22" customHeight="1">
      <c r="B23" s="4" t="s">
        <v>1257</v>
      </c>
      <c r="H23" s="160">
        <v>37131.949999999997</v>
      </c>
      <c r="I23" s="161"/>
      <c r="J23" s="161">
        <v>38452.339999999997</v>
      </c>
      <c r="K23" s="161"/>
      <c r="L23" s="160">
        <v>7322.87</v>
      </c>
      <c r="M23" s="161"/>
      <c r="N23" s="161">
        <v>7564.71</v>
      </c>
    </row>
    <row r="24" spans="1:14" ht="22" customHeight="1">
      <c r="D24" s="23" t="s">
        <v>1258</v>
      </c>
      <c r="H24" s="559">
        <f>SUM(H18:H23)</f>
        <v>26068081.189999998</v>
      </c>
      <c r="I24" s="1"/>
      <c r="J24" s="559">
        <f>SUM(J18:J23)</f>
        <v>28575827.900000002</v>
      </c>
      <c r="K24" s="1"/>
      <c r="L24" s="559">
        <f>SUM(L18:L23)</f>
        <v>7087669.4900000012</v>
      </c>
      <c r="M24" s="1"/>
      <c r="N24" s="559">
        <f>SUM(N18:N23)</f>
        <v>6235086.75</v>
      </c>
    </row>
    <row r="25" spans="1:14" ht="22" customHeight="1">
      <c r="A25" s="23" t="s">
        <v>1259</v>
      </c>
      <c r="H25" s="559">
        <f>H16+H24</f>
        <v>45998181.200000003</v>
      </c>
      <c r="I25" s="1"/>
      <c r="J25" s="559">
        <f>J16+J24</f>
        <v>51527014.5</v>
      </c>
      <c r="K25" s="1"/>
      <c r="L25" s="559">
        <f>L16+L24</f>
        <v>15539006.300000004</v>
      </c>
      <c r="M25" s="1"/>
      <c r="N25" s="559">
        <f>N16+N24</f>
        <v>17100501.039999999</v>
      </c>
    </row>
    <row r="26" spans="1:14" ht="22" customHeight="1">
      <c r="A26" s="285" t="s">
        <v>1260</v>
      </c>
      <c r="B26" s="286"/>
      <c r="C26" s="286"/>
      <c r="D26" s="286"/>
      <c r="H26" s="1"/>
      <c r="I26" s="1"/>
      <c r="J26" s="1"/>
      <c r="K26" s="1"/>
      <c r="L26" s="1"/>
      <c r="M26" s="1"/>
      <c r="N26" s="1"/>
    </row>
    <row r="27" spans="1:14" ht="22" customHeight="1">
      <c r="B27" s="85" t="s">
        <v>1261</v>
      </c>
      <c r="H27" s="1"/>
      <c r="I27" s="1"/>
      <c r="J27" s="1"/>
      <c r="K27" s="1"/>
      <c r="L27" s="1"/>
      <c r="M27" s="1"/>
      <c r="N27" s="1"/>
    </row>
    <row r="28" spans="1:14" ht="22" customHeight="1">
      <c r="C28" s="83" t="s">
        <v>1262</v>
      </c>
      <c r="H28" s="1"/>
      <c r="I28" s="1"/>
      <c r="J28" s="1"/>
      <c r="K28" s="1"/>
      <c r="L28" s="1"/>
      <c r="M28" s="1"/>
      <c r="N28" s="1"/>
    </row>
    <row r="29" spans="1:14" ht="22" customHeight="1" thickBot="1">
      <c r="C29" s="76" t="s">
        <v>1263</v>
      </c>
      <c r="H29" s="287">
        <v>6966580.1399999997</v>
      </c>
      <c r="I29" s="7"/>
      <c r="J29" s="287">
        <v>6966580.1399999997</v>
      </c>
      <c r="K29" s="7"/>
      <c r="L29" s="287">
        <v>6966580.1399999997</v>
      </c>
      <c r="M29" s="7"/>
      <c r="N29" s="287">
        <v>6966580.1399999997</v>
      </c>
    </row>
    <row r="30" spans="1:14" ht="22" customHeight="1" thickTop="1">
      <c r="C30" s="83" t="s">
        <v>1264</v>
      </c>
      <c r="H30" s="1"/>
      <c r="I30" s="1"/>
      <c r="J30" s="1"/>
      <c r="K30" s="1"/>
      <c r="L30" s="1"/>
      <c r="M30" s="1"/>
      <c r="N30" s="1"/>
    </row>
    <row r="31" spans="1:14" ht="22" customHeight="1">
      <c r="C31" s="76" t="s">
        <v>1265</v>
      </c>
      <c r="H31" s="1">
        <v>6966529.5599999996</v>
      </c>
      <c r="I31" s="1"/>
      <c r="J31" s="1">
        <v>6966529.5599999996</v>
      </c>
      <c r="K31" s="1"/>
      <c r="L31" s="1">
        <v>6966529.5599999996</v>
      </c>
      <c r="M31" s="1"/>
      <c r="N31" s="1">
        <v>6966529.5599999996</v>
      </c>
    </row>
    <row r="32" spans="1:14" ht="22" customHeight="1">
      <c r="B32" s="422" t="s">
        <v>1266</v>
      </c>
      <c r="H32" s="1">
        <v>43950286.740000002</v>
      </c>
      <c r="I32" s="1"/>
      <c r="J32" s="45">
        <v>43950286.740000002</v>
      </c>
      <c r="K32" s="1"/>
      <c r="L32" s="1">
        <v>43950286.740000002</v>
      </c>
      <c r="M32" s="1"/>
      <c r="N32" s="45">
        <v>43950286.740000002</v>
      </c>
    </row>
    <row r="33" spans="1:14" ht="22" customHeight="1">
      <c r="B33" s="279" t="s">
        <v>1267</v>
      </c>
      <c r="C33" s="279"/>
      <c r="D33" s="279"/>
      <c r="H33" s="1"/>
      <c r="I33" s="1"/>
      <c r="J33" s="1"/>
      <c r="K33" s="1"/>
      <c r="L33" s="1"/>
      <c r="M33" s="1"/>
      <c r="N33" s="1"/>
    </row>
    <row r="34" spans="1:14" ht="22" customHeight="1">
      <c r="B34" s="279"/>
      <c r="C34" s="279" t="s">
        <v>1268</v>
      </c>
      <c r="D34" s="279"/>
      <c r="H34" s="1"/>
      <c r="I34" s="1"/>
      <c r="J34" s="1"/>
      <c r="K34" s="1"/>
      <c r="L34" s="1"/>
      <c r="M34" s="1"/>
      <c r="N34" s="1"/>
    </row>
    <row r="35" spans="1:14" ht="22" customHeight="1">
      <c r="B35" s="279"/>
      <c r="C35" s="279"/>
      <c r="D35" s="288" t="s">
        <v>938</v>
      </c>
      <c r="H35" s="161">
        <v>696652.96</v>
      </c>
      <c r="I35" s="161"/>
      <c r="J35" s="161">
        <v>696652.96</v>
      </c>
      <c r="K35" s="161"/>
      <c r="L35" s="160">
        <v>696652.96</v>
      </c>
      <c r="M35" s="161"/>
      <c r="N35" s="161">
        <v>696652.96</v>
      </c>
    </row>
    <row r="36" spans="1:14" ht="22" customHeight="1">
      <c r="B36" s="279"/>
      <c r="C36" s="279" t="s">
        <v>1269</v>
      </c>
      <c r="D36" s="288"/>
      <c r="H36" s="161">
        <v>29374328.039999999</v>
      </c>
      <c r="I36" s="161"/>
      <c r="J36" s="161">
        <v>18452677.190000001</v>
      </c>
      <c r="K36" s="161"/>
      <c r="L36" s="160">
        <v>13206025.370000001</v>
      </c>
      <c r="M36" s="161"/>
      <c r="N36" s="161">
        <v>4725938.9400000004</v>
      </c>
    </row>
    <row r="37" spans="1:14" ht="22" customHeight="1">
      <c r="B37" s="279"/>
      <c r="C37" s="279" t="s">
        <v>1270</v>
      </c>
      <c r="D37" s="279"/>
      <c r="H37" s="560">
        <v>115517.92</v>
      </c>
      <c r="I37" s="161"/>
      <c r="J37" s="561">
        <v>628187.79</v>
      </c>
      <c r="K37" s="161"/>
      <c r="L37" s="562">
        <v>853960.58</v>
      </c>
      <c r="M37" s="161"/>
      <c r="N37" s="561">
        <v>853960.58</v>
      </c>
    </row>
    <row r="38" spans="1:14" ht="22" customHeight="1">
      <c r="B38" s="289" t="s">
        <v>1271</v>
      </c>
      <c r="C38" s="279"/>
      <c r="D38" s="279"/>
      <c r="H38" s="1">
        <f>SUM(H31:H37)</f>
        <v>81103315.220000014</v>
      </c>
      <c r="I38" s="1"/>
      <c r="J38" s="1">
        <f>SUM(J31:J37)</f>
        <v>70694334.24000001</v>
      </c>
      <c r="K38" s="1"/>
      <c r="L38" s="1">
        <f>SUM(L31:L37)</f>
        <v>65673455.210000008</v>
      </c>
      <c r="M38" s="1"/>
      <c r="N38" s="1">
        <f>SUM(N31:N37)</f>
        <v>57193368.780000001</v>
      </c>
    </row>
    <row r="39" spans="1:14" ht="22" customHeight="1">
      <c r="A39" s="279"/>
      <c r="B39" s="279" t="s">
        <v>1272</v>
      </c>
      <c r="C39" s="279"/>
      <c r="D39" s="279"/>
      <c r="H39" s="161">
        <v>2279261.21</v>
      </c>
      <c r="I39" s="161"/>
      <c r="J39" s="161">
        <v>2351372.02</v>
      </c>
      <c r="K39" s="161"/>
      <c r="L39" s="160">
        <v>0</v>
      </c>
      <c r="M39" s="161"/>
      <c r="N39" s="160">
        <v>0</v>
      </c>
    </row>
    <row r="40" spans="1:14" ht="22" customHeight="1">
      <c r="A40" s="279"/>
      <c r="B40" s="279"/>
      <c r="C40" s="279"/>
      <c r="D40" s="289" t="s">
        <v>1273</v>
      </c>
      <c r="H40" s="559">
        <f>SUM(H38:H39)</f>
        <v>83382576.430000007</v>
      </c>
      <c r="I40" s="1"/>
      <c r="J40" s="559">
        <f>SUM(J38:J39)</f>
        <v>73045706.260000005</v>
      </c>
      <c r="K40" s="1"/>
      <c r="L40" s="559">
        <f>SUM(L38:L39)</f>
        <v>65673455.210000008</v>
      </c>
      <c r="M40" s="1"/>
      <c r="N40" s="559">
        <f>SUM(N38:N39)</f>
        <v>57193368.780000001</v>
      </c>
    </row>
    <row r="41" spans="1:14" ht="22" customHeight="1" thickBot="1">
      <c r="A41" s="289" t="s">
        <v>1274</v>
      </c>
      <c r="B41" s="279"/>
      <c r="C41" s="279"/>
      <c r="D41" s="279"/>
      <c r="H41" s="290">
        <f>+H25+H40</f>
        <v>129380757.63000001</v>
      </c>
      <c r="I41" s="1"/>
      <c r="J41" s="40">
        <f>+J25+J40</f>
        <v>124572720.76000001</v>
      </c>
      <c r="K41" s="1"/>
      <c r="L41" s="40">
        <f>+L25+L40</f>
        <v>81212461.51000002</v>
      </c>
      <c r="M41" s="1"/>
      <c r="N41" s="40">
        <f>+N25+N40</f>
        <v>74293869.819999993</v>
      </c>
    </row>
    <row r="42" spans="1:14" ht="22" customHeight="1" thickTop="1">
      <c r="H42" s="291"/>
      <c r="J42" s="291"/>
      <c r="L42" s="291"/>
      <c r="N42" s="291"/>
    </row>
    <row r="43" spans="1:14" ht="22" customHeight="1">
      <c r="H43" s="45"/>
      <c r="I43" s="45"/>
      <c r="J43" s="45"/>
      <c r="K43" s="45"/>
      <c r="L43" s="45"/>
      <c r="M43" s="45"/>
      <c r="N43" s="45"/>
    </row>
  </sheetData>
  <mergeCells count="2">
    <mergeCell ref="A1:N1"/>
    <mergeCell ref="L3:N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54"/>
  <sheetViews>
    <sheetView zoomScale="80" zoomScaleNormal="80" zoomScaleSheetLayoutView="90" workbookViewId="0">
      <selection activeCell="M41" sqref="M41"/>
    </sheetView>
  </sheetViews>
  <sheetFormatPr defaultColWidth="9.09765625" defaultRowHeight="23.25" customHeight="1"/>
  <cols>
    <col min="1" max="1" width="3.3984375" style="5" customWidth="1"/>
    <col min="2" max="2" width="4.09765625" style="5" customWidth="1"/>
    <col min="3" max="3" width="9.09765625" style="5"/>
    <col min="4" max="5" width="9.09765625" style="5" customWidth="1"/>
    <col min="6" max="6" width="10.69921875" style="5" customWidth="1"/>
    <col min="7" max="7" width="15.69921875" style="5" customWidth="1"/>
    <col min="8" max="8" width="1" style="5" customWidth="1"/>
    <col min="9" max="9" width="16.09765625" style="5" customWidth="1"/>
    <col min="10" max="10" width="1" style="5" customWidth="1"/>
    <col min="11" max="11" width="15.296875" style="5" customWidth="1"/>
    <col min="12" max="12" width="1" style="5" customWidth="1"/>
    <col min="13" max="13" width="15.296875" style="5" customWidth="1"/>
    <col min="14" max="14" width="1" style="5" customWidth="1"/>
    <col min="15" max="16384" width="9.09765625" style="5"/>
  </cols>
  <sheetData>
    <row r="1" spans="1:13" ht="22.75" customHeight="1">
      <c r="A1" s="580" t="s">
        <v>1275</v>
      </c>
      <c r="B1" s="580"/>
      <c r="C1" s="580"/>
      <c r="D1" s="580"/>
      <c r="E1" s="580"/>
      <c r="F1" s="580"/>
      <c r="G1" s="580"/>
      <c r="H1" s="580"/>
      <c r="I1" s="580"/>
      <c r="J1" s="580"/>
      <c r="K1" s="580"/>
      <c r="L1" s="580"/>
      <c r="M1" s="580"/>
    </row>
    <row r="2" spans="1:13" ht="22.75" customHeight="1">
      <c r="G2" s="2"/>
      <c r="I2" s="2"/>
    </row>
    <row r="3" spans="1:13" ht="22.75" customHeight="1">
      <c r="B3" s="415" t="s">
        <v>1276</v>
      </c>
    </row>
    <row r="4" spans="1:13" s="8" customFormat="1" ht="22.75" customHeight="1">
      <c r="G4" s="620" t="s">
        <v>1229</v>
      </c>
      <c r="H4" s="620"/>
      <c r="I4" s="620"/>
      <c r="K4" s="620" t="s">
        <v>1230</v>
      </c>
      <c r="L4" s="620"/>
      <c r="M4" s="620"/>
    </row>
    <row r="5" spans="1:13" s="8" customFormat="1" ht="22.75" customHeight="1">
      <c r="G5" s="532" t="s">
        <v>515</v>
      </c>
      <c r="H5" s="32"/>
      <c r="I5" s="532" t="s">
        <v>516</v>
      </c>
      <c r="J5" s="32"/>
      <c r="K5" s="532" t="s">
        <v>515</v>
      </c>
      <c r="L5" s="32"/>
      <c r="M5" s="532" t="s">
        <v>516</v>
      </c>
    </row>
    <row r="6" spans="1:13" s="8" customFormat="1" ht="22.75" customHeight="1">
      <c r="G6" s="72"/>
      <c r="H6" s="32"/>
      <c r="I6" s="72"/>
      <c r="J6" s="32"/>
      <c r="K6" s="72"/>
      <c r="L6" s="32"/>
      <c r="M6" s="72"/>
    </row>
    <row r="7" spans="1:13" ht="22.75" customHeight="1">
      <c r="B7" s="422" t="s">
        <v>1277</v>
      </c>
      <c r="C7" s="279"/>
      <c r="D7" s="279"/>
      <c r="E7" s="279"/>
      <c r="G7" s="160">
        <v>91590287.180000007</v>
      </c>
      <c r="H7" s="160"/>
      <c r="I7" s="160">
        <v>64971628.609999999</v>
      </c>
      <c r="J7" s="160"/>
      <c r="K7" s="160">
        <v>54917959.43</v>
      </c>
      <c r="L7" s="160"/>
      <c r="M7" s="160">
        <v>36406467.240000002</v>
      </c>
    </row>
    <row r="8" spans="1:13" ht="22.75" customHeight="1">
      <c r="B8" s="422" t="s">
        <v>900</v>
      </c>
      <c r="C8" s="279"/>
      <c r="D8" s="279"/>
      <c r="E8" s="279"/>
      <c r="G8" s="562">
        <v>-71537278.310000002</v>
      </c>
      <c r="H8" s="160"/>
      <c r="I8" s="562">
        <v>-53519462.890000001</v>
      </c>
      <c r="J8" s="160"/>
      <c r="K8" s="562">
        <v>-40663488.100000001</v>
      </c>
      <c r="L8" s="160"/>
      <c r="M8" s="562">
        <v>-31385836.829999998</v>
      </c>
    </row>
    <row r="9" spans="1:13" ht="22.75" customHeight="1">
      <c r="B9" s="422" t="s">
        <v>1278</v>
      </c>
      <c r="C9" s="422"/>
      <c r="D9" s="422"/>
      <c r="E9" s="422"/>
      <c r="G9" s="160">
        <f>+G7+G8</f>
        <v>20053008.870000005</v>
      </c>
      <c r="H9" s="10"/>
      <c r="I9" s="10">
        <f>+I7+I8</f>
        <v>11452165.719999999</v>
      </c>
      <c r="J9" s="10"/>
      <c r="K9" s="160">
        <f>+K7+K8</f>
        <v>14254471.329999998</v>
      </c>
      <c r="L9" s="10"/>
      <c r="M9" s="10">
        <f>+M7+M8</f>
        <v>5020630.4100000039</v>
      </c>
    </row>
    <row r="10" spans="1:13" ht="22.75" customHeight="1">
      <c r="B10" s="422" t="s">
        <v>1279</v>
      </c>
      <c r="C10" s="422"/>
      <c r="D10" s="422"/>
      <c r="E10" s="422"/>
      <c r="G10" s="160"/>
      <c r="H10" s="10"/>
      <c r="I10" s="10"/>
      <c r="J10" s="10"/>
      <c r="K10" s="160"/>
      <c r="L10" s="10"/>
      <c r="M10" s="10"/>
    </row>
    <row r="11" spans="1:13" ht="22.75" customHeight="1">
      <c r="B11" s="422"/>
      <c r="C11" s="422" t="s">
        <v>1280</v>
      </c>
      <c r="D11" s="422"/>
      <c r="E11" s="422"/>
      <c r="G11" s="160">
        <v>-1733.45</v>
      </c>
      <c r="H11" s="10"/>
      <c r="I11" s="10">
        <v>19102.22</v>
      </c>
      <c r="J11" s="10"/>
      <c r="K11" s="160">
        <v>0</v>
      </c>
      <c r="L11" s="10"/>
      <c r="M11" s="10">
        <v>0</v>
      </c>
    </row>
    <row r="12" spans="1:13" ht="22.75" customHeight="1">
      <c r="C12" s="4" t="s">
        <v>1281</v>
      </c>
      <c r="D12" s="4"/>
      <c r="E12" s="4"/>
      <c r="G12" s="160">
        <v>-34720.230000000003</v>
      </c>
      <c r="H12" s="160"/>
      <c r="I12" s="160">
        <v>685502.72</v>
      </c>
      <c r="J12" s="160"/>
      <c r="K12" s="160">
        <v>13986.38</v>
      </c>
      <c r="L12" s="160"/>
      <c r="M12" s="160">
        <v>531799.49</v>
      </c>
    </row>
    <row r="13" spans="1:13" ht="22.75" customHeight="1">
      <c r="C13" s="280" t="s">
        <v>582</v>
      </c>
      <c r="D13" s="280"/>
      <c r="E13" s="280"/>
      <c r="G13" s="160">
        <v>389185.9</v>
      </c>
      <c r="H13" s="160"/>
      <c r="I13" s="562">
        <v>258190.39</v>
      </c>
      <c r="J13" s="160"/>
      <c r="K13" s="160">
        <v>37702.53</v>
      </c>
      <c r="L13" s="160"/>
      <c r="M13" s="562">
        <v>22380.65</v>
      </c>
    </row>
    <row r="14" spans="1:13" ht="22.75" customHeight="1">
      <c r="C14" s="279"/>
      <c r="D14" s="279" t="s">
        <v>1282</v>
      </c>
      <c r="E14" s="279"/>
      <c r="G14" s="460">
        <f>SUM(G11:G13)</f>
        <v>352732.22000000003</v>
      </c>
      <c r="H14" s="10"/>
      <c r="I14" s="460">
        <f>SUM(I11:I13)</f>
        <v>962795.33</v>
      </c>
      <c r="J14" s="10"/>
      <c r="K14" s="460">
        <f>SUM(K11:K13)</f>
        <v>51688.909999999996</v>
      </c>
      <c r="L14" s="10"/>
      <c r="M14" s="460">
        <f>SUM(M11:M13)</f>
        <v>554180.14</v>
      </c>
    </row>
    <row r="15" spans="1:13" ht="22.75" customHeight="1">
      <c r="B15" s="279" t="s">
        <v>1283</v>
      </c>
      <c r="C15" s="279"/>
      <c r="D15" s="279"/>
      <c r="E15" s="279"/>
      <c r="G15" s="160">
        <f>+G9+G14</f>
        <v>20405741.090000004</v>
      </c>
      <c r="H15" s="10"/>
      <c r="I15" s="10">
        <f>+I9+I14</f>
        <v>12414961.049999999</v>
      </c>
      <c r="J15" s="10"/>
      <c r="K15" s="160">
        <f>+K9+K14</f>
        <v>14306160.239999998</v>
      </c>
      <c r="L15" s="10"/>
      <c r="M15" s="10">
        <f>+M9+M14</f>
        <v>5574810.5500000035</v>
      </c>
    </row>
    <row r="16" spans="1:13" ht="22.75" customHeight="1">
      <c r="B16" s="12" t="s">
        <v>1284</v>
      </c>
      <c r="C16" s="279"/>
      <c r="D16" s="279"/>
      <c r="E16" s="279"/>
      <c r="G16" s="160"/>
      <c r="H16" s="10"/>
      <c r="I16" s="10"/>
      <c r="J16" s="10"/>
      <c r="K16" s="160"/>
      <c r="L16" s="10"/>
      <c r="M16" s="10"/>
    </row>
    <row r="17" spans="2:13" ht="22.75" customHeight="1">
      <c r="B17" s="279"/>
      <c r="C17" s="4" t="s">
        <v>1285</v>
      </c>
      <c r="D17" s="4"/>
      <c r="E17" s="4"/>
      <c r="G17" s="160">
        <v>-2022795.71</v>
      </c>
      <c r="H17" s="160"/>
      <c r="I17" s="160">
        <v>-1317038.1000000001</v>
      </c>
      <c r="J17" s="160"/>
      <c r="K17" s="160">
        <v>-2009672.01</v>
      </c>
      <c r="L17" s="160"/>
      <c r="M17" s="160">
        <v>-1306455.1200000001</v>
      </c>
    </row>
    <row r="18" spans="2:13" ht="22.75" customHeight="1">
      <c r="B18" s="279"/>
      <c r="C18" s="4" t="s">
        <v>901</v>
      </c>
      <c r="D18" s="4"/>
      <c r="E18" s="4"/>
      <c r="G18" s="160">
        <v>-3958057.93</v>
      </c>
      <c r="H18" s="160"/>
      <c r="I18" s="160">
        <v>-3483365.47</v>
      </c>
      <c r="J18" s="160"/>
      <c r="K18" s="160">
        <v>-2156103.9300000002</v>
      </c>
      <c r="L18" s="160"/>
      <c r="M18" s="160">
        <v>-2120105.7400000002</v>
      </c>
    </row>
    <row r="19" spans="2:13" ht="22.75" customHeight="1">
      <c r="B19" s="279"/>
      <c r="C19" s="279"/>
      <c r="D19" s="279" t="s">
        <v>1286</v>
      </c>
      <c r="E19" s="279"/>
      <c r="G19" s="460">
        <f>SUM(G17:G18)</f>
        <v>-5980853.6400000006</v>
      </c>
      <c r="H19" s="10"/>
      <c r="I19" s="460">
        <f>SUM(I17:I18)</f>
        <v>-4800403.57</v>
      </c>
      <c r="J19" s="10"/>
      <c r="K19" s="460">
        <f>SUM(K17:K18)</f>
        <v>-4165775.9400000004</v>
      </c>
      <c r="L19" s="10"/>
      <c r="M19" s="460">
        <f>SUM(M17:M18)</f>
        <v>-3426560.8600000003</v>
      </c>
    </row>
    <row r="20" spans="2:13" ht="22.75" customHeight="1">
      <c r="B20" s="4" t="s">
        <v>1287</v>
      </c>
      <c r="C20" s="279"/>
      <c r="D20" s="279"/>
      <c r="E20" s="279"/>
      <c r="G20" s="160">
        <f>+G15+G19</f>
        <v>14424887.450000003</v>
      </c>
      <c r="H20" s="10"/>
      <c r="I20" s="10">
        <f>+I15+I19</f>
        <v>7614557.4799999986</v>
      </c>
      <c r="J20" s="10"/>
      <c r="K20" s="160">
        <f>+K15+K19</f>
        <v>10140384.299999997</v>
      </c>
      <c r="L20" s="10"/>
      <c r="M20" s="10">
        <f>+M15+M19</f>
        <v>2148249.6900000032</v>
      </c>
    </row>
    <row r="21" spans="2:13" ht="22.75" customHeight="1">
      <c r="B21" s="279"/>
      <c r="C21" s="4" t="s">
        <v>1205</v>
      </c>
      <c r="D21" s="4"/>
      <c r="E21" s="4"/>
      <c r="G21" s="160">
        <v>862537.96</v>
      </c>
      <c r="H21" s="160"/>
      <c r="I21" s="160">
        <v>-630173.86</v>
      </c>
      <c r="J21" s="160"/>
      <c r="K21" s="160">
        <v>862537.96</v>
      </c>
      <c r="L21" s="160"/>
      <c r="M21" s="160">
        <v>-630173.86</v>
      </c>
    </row>
    <row r="22" spans="2:13" ht="22.75" customHeight="1">
      <c r="B22" s="4"/>
      <c r="C22" s="279" t="s">
        <v>1288</v>
      </c>
      <c r="D22" s="279"/>
      <c r="E22" s="279"/>
      <c r="G22" s="160">
        <v>4964.76</v>
      </c>
      <c r="H22" s="160"/>
      <c r="I22" s="160">
        <v>2684.51</v>
      </c>
      <c r="J22" s="160"/>
      <c r="K22" s="160">
        <v>64988.83</v>
      </c>
      <c r="L22" s="160"/>
      <c r="M22" s="160">
        <v>77710.25</v>
      </c>
    </row>
    <row r="23" spans="2:13" ht="22.75" customHeight="1">
      <c r="B23" s="279"/>
      <c r="C23" s="279" t="s">
        <v>1206</v>
      </c>
      <c r="D23" s="279"/>
      <c r="E23" s="279"/>
      <c r="G23" s="562">
        <v>-1388451.45</v>
      </c>
      <c r="H23" s="160"/>
      <c r="I23" s="562">
        <v>-1261947.81</v>
      </c>
      <c r="J23" s="160"/>
      <c r="K23" s="562">
        <v>-534629.13</v>
      </c>
      <c r="L23" s="160"/>
      <c r="M23" s="562">
        <v>-532843.15</v>
      </c>
    </row>
    <row r="24" spans="2:13" ht="22.75" customHeight="1">
      <c r="B24" s="4" t="s">
        <v>1221</v>
      </c>
      <c r="C24" s="279"/>
      <c r="D24" s="279"/>
      <c r="E24" s="279"/>
      <c r="G24" s="160">
        <f>SUM(G20:G23)</f>
        <v>13903938.720000004</v>
      </c>
      <c r="H24" s="10"/>
      <c r="I24" s="10">
        <f>SUM(I20:I23)</f>
        <v>5725120.3199999984</v>
      </c>
      <c r="J24" s="10"/>
      <c r="K24" s="160">
        <f>SUM(K20:K23)</f>
        <v>10533281.959999997</v>
      </c>
      <c r="L24" s="10"/>
      <c r="M24" s="10">
        <f>SUM(M20:M23)</f>
        <v>1062942.9300000034</v>
      </c>
    </row>
    <row r="25" spans="2:13" ht="22.75" customHeight="1">
      <c r="B25" s="279"/>
      <c r="C25" s="4" t="s">
        <v>1208</v>
      </c>
      <c r="D25" s="4"/>
      <c r="E25" s="4"/>
      <c r="G25" s="562">
        <v>-682285.17</v>
      </c>
      <c r="H25" s="160"/>
      <c r="I25" s="562">
        <v>-896961.6</v>
      </c>
      <c r="J25" s="160"/>
      <c r="K25" s="562">
        <v>-12605.3</v>
      </c>
      <c r="L25" s="160"/>
      <c r="M25" s="562">
        <v>-15278.32</v>
      </c>
    </row>
    <row r="26" spans="2:13" ht="22.75" customHeight="1">
      <c r="B26" s="279" t="s">
        <v>1289</v>
      </c>
      <c r="C26" s="279"/>
      <c r="D26" s="279"/>
      <c r="E26" s="279"/>
      <c r="G26" s="563">
        <f>SUM(G24:G25)</f>
        <v>13221653.550000004</v>
      </c>
      <c r="H26" s="9"/>
      <c r="I26" s="68">
        <f>SUM(I24:I25)</f>
        <v>4828158.7199999988</v>
      </c>
      <c r="J26" s="9"/>
      <c r="K26" s="563">
        <f>SUM(K24:K25)</f>
        <v>10520676.659999996</v>
      </c>
      <c r="L26" s="9"/>
      <c r="M26" s="68">
        <f>SUM(M24:M25)</f>
        <v>1047664.6100000035</v>
      </c>
    </row>
    <row r="27" spans="2:13" ht="22.75" customHeight="1">
      <c r="B27" s="83" t="s">
        <v>1290</v>
      </c>
      <c r="G27" s="562">
        <v>-946122.15</v>
      </c>
      <c r="H27" s="159"/>
      <c r="I27" s="562">
        <v>-1958443.43</v>
      </c>
      <c r="J27" s="159"/>
      <c r="K27" s="159">
        <v>0</v>
      </c>
      <c r="L27" s="159"/>
      <c r="M27" s="159">
        <v>0</v>
      </c>
    </row>
    <row r="28" spans="2:13" ht="22.75" customHeight="1" thickBot="1">
      <c r="B28" s="84" t="s">
        <v>1214</v>
      </c>
      <c r="G28" s="298">
        <f>SUM(G26:G27)</f>
        <v>12275531.400000004</v>
      </c>
      <c r="H28" s="10"/>
      <c r="I28" s="298">
        <f>SUM(I26:I27)</f>
        <v>2869715.2899999991</v>
      </c>
      <c r="J28" s="10"/>
      <c r="K28" s="298">
        <f>SUM(K26:K27)</f>
        <v>10520676.659999996</v>
      </c>
      <c r="L28" s="10"/>
      <c r="M28" s="298">
        <f>SUM(M26:M27)</f>
        <v>1047664.6100000035</v>
      </c>
    </row>
    <row r="29" spans="2:13" ht="22.75" customHeight="1" thickTop="1">
      <c r="B29" s="84" t="s">
        <v>1291</v>
      </c>
      <c r="G29" s="10"/>
      <c r="H29" s="10"/>
      <c r="I29" s="10"/>
      <c r="J29" s="10"/>
      <c r="K29" s="10"/>
      <c r="L29" s="10"/>
      <c r="M29" s="10"/>
    </row>
    <row r="30" spans="2:13" ht="22.75" customHeight="1">
      <c r="C30" s="85" t="s">
        <v>1292</v>
      </c>
      <c r="G30" s="10">
        <f>+G26-G31</f>
        <v>13129743.230000004</v>
      </c>
      <c r="H30" s="10"/>
      <c r="I30" s="10">
        <f>+I26-I31</f>
        <v>4764408.1899999985</v>
      </c>
      <c r="J30" s="10"/>
      <c r="K30" s="10">
        <f>+K26-K31</f>
        <v>10520676.659999996</v>
      </c>
      <c r="L30" s="10"/>
      <c r="M30" s="10">
        <f>+M26-M31</f>
        <v>1047664.6100000035</v>
      </c>
    </row>
    <row r="31" spans="2:13" ht="22.75" customHeight="1">
      <c r="C31" s="85" t="s">
        <v>1272</v>
      </c>
      <c r="G31" s="562">
        <v>91910.32</v>
      </c>
      <c r="H31" s="160"/>
      <c r="I31" s="562">
        <v>63750.53</v>
      </c>
      <c r="J31" s="160"/>
      <c r="K31" s="562">
        <v>0</v>
      </c>
      <c r="L31" s="160"/>
      <c r="M31" s="562">
        <v>0</v>
      </c>
    </row>
    <row r="32" spans="2:13" ht="22.75" customHeight="1" thickBot="1">
      <c r="B32" s="23" t="s">
        <v>1209</v>
      </c>
      <c r="G32" s="298">
        <f>SUM(G30:G31)</f>
        <v>13221653.550000004</v>
      </c>
      <c r="H32" s="10"/>
      <c r="I32" s="298">
        <f>+I26</f>
        <v>4828158.7199999988</v>
      </c>
      <c r="J32" s="10"/>
      <c r="K32" s="298">
        <f>+K26</f>
        <v>10520676.659999996</v>
      </c>
      <c r="L32" s="10"/>
      <c r="M32" s="298">
        <f>+M26</f>
        <v>1047664.6100000035</v>
      </c>
    </row>
    <row r="33" spans="2:13" ht="22.75" customHeight="1" thickTop="1">
      <c r="B33" s="84" t="s">
        <v>1293</v>
      </c>
      <c r="C33" s="85"/>
      <c r="G33" s="9"/>
      <c r="H33" s="10"/>
      <c r="I33" s="9"/>
      <c r="J33" s="10"/>
      <c r="K33" s="9"/>
      <c r="L33" s="10"/>
      <c r="M33" s="9"/>
    </row>
    <row r="34" spans="2:13" ht="22.75" customHeight="1">
      <c r="B34" s="4"/>
      <c r="C34" s="85" t="s">
        <v>1294</v>
      </c>
      <c r="G34" s="10">
        <f>+G28-G35</f>
        <v>12347642.310000004</v>
      </c>
      <c r="H34" s="10"/>
      <c r="I34" s="10">
        <f>+I28-I35</f>
        <v>2788038.2499999991</v>
      </c>
      <c r="J34" s="10"/>
      <c r="K34" s="10">
        <f>+K28-K35</f>
        <v>10520676.659999996</v>
      </c>
      <c r="L34" s="10"/>
      <c r="M34" s="10">
        <f>+M28-M35</f>
        <v>1047664.6100000035</v>
      </c>
    </row>
    <row r="35" spans="2:13" ht="22.75" customHeight="1">
      <c r="B35" s="4"/>
      <c r="C35" s="85" t="s">
        <v>1272</v>
      </c>
      <c r="G35" s="159">
        <v>-72110.91</v>
      </c>
      <c r="H35" s="160"/>
      <c r="I35" s="159">
        <v>81677.039999999994</v>
      </c>
      <c r="J35" s="160"/>
      <c r="K35" s="159">
        <v>0</v>
      </c>
      <c r="L35" s="160"/>
      <c r="M35" s="159">
        <v>0</v>
      </c>
    </row>
    <row r="36" spans="2:13" ht="22.75" customHeight="1" thickBot="1">
      <c r="B36" s="23" t="s">
        <v>1214</v>
      </c>
      <c r="C36" s="24"/>
      <c r="G36" s="298">
        <f>+G28</f>
        <v>12275531.400000004</v>
      </c>
      <c r="H36" s="10"/>
      <c r="I36" s="298">
        <f>+I28</f>
        <v>2869715.2899999991</v>
      </c>
      <c r="J36" s="10"/>
      <c r="K36" s="298">
        <f>+K28</f>
        <v>10520676.659999996</v>
      </c>
      <c r="L36" s="10"/>
      <c r="M36" s="298">
        <f>+M28</f>
        <v>1047664.6100000035</v>
      </c>
    </row>
    <row r="37" spans="2:13" ht="22.75" customHeight="1" thickTop="1">
      <c r="B37" s="281" t="s">
        <v>1295</v>
      </c>
      <c r="C37" s="23"/>
      <c r="G37" s="7"/>
      <c r="H37" s="7"/>
      <c r="I37" s="7"/>
      <c r="J37" s="7"/>
      <c r="K37" s="7"/>
      <c r="L37" s="7"/>
      <c r="M37" s="7"/>
    </row>
    <row r="38" spans="2:13" s="13" customFormat="1" ht="22.75" customHeight="1">
      <c r="B38" s="282"/>
      <c r="C38" s="283" t="s">
        <v>1296</v>
      </c>
      <c r="G38" s="188">
        <f>+G32/517916773</f>
        <v>2.5528529368559386E-2</v>
      </c>
      <c r="H38" s="189"/>
      <c r="I38" s="189">
        <f>+I32/517916773</f>
        <v>9.3222675373751587E-3</v>
      </c>
      <c r="J38" s="189"/>
      <c r="K38" s="299">
        <f>+K32/517916773</f>
        <v>2.0313450362033355E-2</v>
      </c>
      <c r="L38" s="189"/>
      <c r="M38" s="299">
        <f>+M32/517916773</f>
        <v>2.0228435621643857E-3</v>
      </c>
    </row>
    <row r="39" spans="2:13" ht="22.75" customHeight="1"/>
    <row r="40" spans="2:13" ht="22" customHeight="1"/>
    <row r="41" spans="2:13" s="13" customFormat="1" ht="22.5" customHeight="1">
      <c r="B41" s="282"/>
      <c r="C41" s="283"/>
      <c r="G41" s="188"/>
      <c r="H41" s="189"/>
      <c r="I41" s="189"/>
      <c r="J41" s="189"/>
      <c r="K41" s="284"/>
      <c r="L41" s="189"/>
      <c r="M41" s="284"/>
    </row>
    <row r="42" spans="2:13" ht="22.5" customHeight="1"/>
    <row r="43" spans="2:13" ht="25.5" customHeight="1"/>
    <row r="44" spans="2:13" ht="25.5" customHeight="1"/>
    <row r="45" spans="2:13" ht="25.5" customHeight="1"/>
    <row r="46" spans="2:13" ht="25.5" customHeight="1"/>
    <row r="47" spans="2:13" ht="25.5" customHeight="1"/>
    <row r="48" spans="2:13" ht="25.5" customHeight="1"/>
    <row r="49" ht="25.5" customHeight="1"/>
    <row r="50" ht="25.5" customHeight="1"/>
    <row r="51" ht="25.5" customHeight="1"/>
    <row r="52" ht="25.5" customHeight="1"/>
    <row r="53" ht="25.5" customHeight="1"/>
    <row r="54" ht="25.5" customHeight="1"/>
  </sheetData>
  <mergeCells count="3">
    <mergeCell ref="A1:M1"/>
    <mergeCell ref="G4:I4"/>
    <mergeCell ref="K4:M4"/>
  </mergeCells>
  <pageMargins left="0.59055118110236227" right="0.39370078740157483" top="0.78740157480314965"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69"/>
  <sheetViews>
    <sheetView topLeftCell="A2" zoomScale="90" zoomScaleNormal="90" zoomScaleSheetLayoutView="90" workbookViewId="0">
      <selection activeCell="C53" sqref="C53:M55"/>
    </sheetView>
  </sheetViews>
  <sheetFormatPr defaultColWidth="8.8984375" defaultRowHeight="21.5"/>
  <cols>
    <col min="1" max="1" width="3.69921875" customWidth="1"/>
    <col min="2" max="2" width="4" customWidth="1"/>
    <col min="5" max="5" width="9.69921875" customWidth="1"/>
    <col min="6" max="6" width="11.8984375" customWidth="1"/>
    <col min="7" max="7" width="7" customWidth="1"/>
    <col min="8" max="8" width="1.8984375" customWidth="1"/>
    <col min="9" max="9" width="14.69921875" customWidth="1"/>
    <col min="10" max="10" width="1.69921875" customWidth="1"/>
    <col min="11" max="11" width="14.69921875" customWidth="1"/>
    <col min="12" max="12" width="1.69921875" customWidth="1"/>
    <col min="13" max="13" width="14.3984375" style="334" bestFit="1" customWidth="1"/>
    <col min="14" max="14" width="1.3984375" customWidth="1"/>
  </cols>
  <sheetData>
    <row r="1" spans="1:15" s="5" customFormat="1" ht="24" customHeight="1">
      <c r="A1" s="580" t="s">
        <v>1297</v>
      </c>
      <c r="B1" s="580"/>
      <c r="C1" s="580"/>
      <c r="D1" s="580"/>
      <c r="E1" s="580"/>
      <c r="F1" s="580"/>
      <c r="G1" s="580"/>
      <c r="H1" s="580"/>
      <c r="I1" s="580"/>
      <c r="J1" s="580"/>
      <c r="K1" s="580"/>
      <c r="L1" s="580"/>
      <c r="M1" s="580"/>
      <c r="N1" s="416"/>
      <c r="O1" s="161"/>
    </row>
    <row r="2" spans="1:15" s="5" customFormat="1" ht="24" customHeight="1">
      <c r="M2" s="7"/>
    </row>
    <row r="3" spans="1:15" s="5" customFormat="1" ht="24" customHeight="1">
      <c r="A3" s="78" t="s">
        <v>1298</v>
      </c>
      <c r="B3" s="24" t="s">
        <v>1299</v>
      </c>
      <c r="C3" s="14"/>
      <c r="M3" s="7"/>
    </row>
    <row r="4" spans="1:15" s="5" customFormat="1" ht="24" customHeight="1">
      <c r="B4" s="5" t="s">
        <v>1300</v>
      </c>
      <c r="M4" s="7"/>
    </row>
    <row r="5" spans="1:15" s="5" customFormat="1" ht="24" customHeight="1">
      <c r="B5" s="5" t="s">
        <v>1301</v>
      </c>
      <c r="M5" s="7"/>
    </row>
    <row r="6" spans="1:15" s="5" customFormat="1" ht="24" customHeight="1">
      <c r="B6" s="5" t="s">
        <v>1302</v>
      </c>
      <c r="M6" s="7"/>
    </row>
    <row r="7" spans="1:15" s="5" customFormat="1" ht="24" customHeight="1">
      <c r="B7" s="5" t="s">
        <v>1303</v>
      </c>
      <c r="M7" s="7"/>
    </row>
    <row r="8" spans="1:15" s="5" customFormat="1" ht="24" customHeight="1">
      <c r="B8" s="5" t="s">
        <v>1304</v>
      </c>
      <c r="M8" s="7"/>
    </row>
    <row r="9" spans="1:15" s="5" customFormat="1" ht="24" customHeight="1">
      <c r="B9" s="5" t="s">
        <v>1305</v>
      </c>
      <c r="M9" s="7"/>
    </row>
    <row r="10" spans="1:15" s="5" customFormat="1" ht="24" customHeight="1">
      <c r="C10" s="5" t="s">
        <v>1306</v>
      </c>
      <c r="M10" s="7"/>
      <c r="N10" s="70"/>
    </row>
    <row r="11" spans="1:15" s="5" customFormat="1" ht="24" customHeight="1">
      <c r="C11" s="5" t="s">
        <v>1307</v>
      </c>
      <c r="M11" s="7"/>
      <c r="N11" s="70"/>
    </row>
    <row r="12" spans="1:15" s="5" customFormat="1" ht="24" customHeight="1">
      <c r="C12" s="5" t="s">
        <v>1308</v>
      </c>
      <c r="M12" s="7"/>
      <c r="N12" s="70"/>
    </row>
    <row r="13" spans="1:15" s="5" customFormat="1" ht="24" customHeight="1">
      <c r="M13" s="7"/>
      <c r="N13" s="70"/>
    </row>
    <row r="14" spans="1:15" s="5" customFormat="1" ht="24" customHeight="1">
      <c r="C14" s="5" t="s">
        <v>1309</v>
      </c>
      <c r="M14" s="7"/>
    </row>
    <row r="15" spans="1:15" s="5" customFormat="1" ht="24" customHeight="1">
      <c r="B15" s="5" t="s">
        <v>1310</v>
      </c>
      <c r="M15" s="7"/>
    </row>
    <row r="16" spans="1:15" s="5" customFormat="1" ht="24" customHeight="1">
      <c r="B16" s="5" t="s">
        <v>1311</v>
      </c>
      <c r="M16" s="7"/>
    </row>
    <row r="17" spans="1:13" s="5" customFormat="1" ht="24" customHeight="1">
      <c r="B17" s="5" t="s">
        <v>1312</v>
      </c>
      <c r="M17" s="7"/>
    </row>
    <row r="18" spans="1:13" s="5" customFormat="1" ht="24" customHeight="1">
      <c r="C18" s="5" t="s">
        <v>1313</v>
      </c>
      <c r="M18" s="7"/>
    </row>
    <row r="19" spans="1:13" s="5" customFormat="1" ht="24" customHeight="1">
      <c r="G19" s="442"/>
      <c r="H19" s="443"/>
      <c r="I19" s="621" t="s">
        <v>811</v>
      </c>
      <c r="J19" s="621"/>
      <c r="K19" s="621"/>
      <c r="L19" s="621"/>
      <c r="M19" s="621"/>
    </row>
    <row r="20" spans="1:13" s="5" customFormat="1" ht="24" customHeight="1">
      <c r="C20" s="5" t="s">
        <v>1314</v>
      </c>
      <c r="G20" s="442"/>
      <c r="H20" s="443"/>
      <c r="I20" s="66" t="s">
        <v>1315</v>
      </c>
      <c r="J20" s="443"/>
      <c r="K20" s="66" t="s">
        <v>1316</v>
      </c>
      <c r="L20" s="443"/>
      <c r="M20" s="44" t="s">
        <v>556</v>
      </c>
    </row>
    <row r="21" spans="1:13" s="5" customFormat="1" ht="24" customHeight="1">
      <c r="G21" s="442"/>
      <c r="H21" s="443"/>
      <c r="I21" s="60" t="s">
        <v>1317</v>
      </c>
      <c r="J21" s="443"/>
      <c r="K21" s="60" t="s">
        <v>1318</v>
      </c>
      <c r="L21" s="443"/>
      <c r="M21" s="319"/>
    </row>
    <row r="22" spans="1:13" s="5" customFormat="1" ht="24" customHeight="1">
      <c r="C22" s="5" t="s">
        <v>557</v>
      </c>
      <c r="G22" s="442"/>
      <c r="H22" s="443"/>
      <c r="I22" s="160">
        <v>829100.02</v>
      </c>
      <c r="J22" s="160"/>
      <c r="K22" s="160">
        <v>1251081.3</v>
      </c>
      <c r="L22" s="160"/>
      <c r="M22" s="10">
        <f>SUM(I22,K22)</f>
        <v>2080181.32</v>
      </c>
    </row>
    <row r="23" spans="1:13" s="5" customFormat="1" ht="24" customHeight="1">
      <c r="C23" s="5" t="s">
        <v>1233</v>
      </c>
      <c r="I23" s="160">
        <v>90002338.810000002</v>
      </c>
      <c r="J23" s="444"/>
      <c r="K23" s="444">
        <v>8828546.6600000001</v>
      </c>
      <c r="L23" s="444"/>
      <c r="M23" s="10">
        <f t="shared" ref="M23:M44" si="0">SUM(I23,K23)</f>
        <v>98830885.469999999</v>
      </c>
    </row>
    <row r="24" spans="1:13" s="5" customFormat="1" ht="24" customHeight="1">
      <c r="C24" s="5" t="s">
        <v>1319</v>
      </c>
      <c r="I24" s="160">
        <v>385987723.77999997</v>
      </c>
      <c r="J24" s="444"/>
      <c r="K24" s="444">
        <v>32563774.74000001</v>
      </c>
      <c r="L24" s="444"/>
      <c r="M24" s="10">
        <f t="shared" si="0"/>
        <v>418551498.51999998</v>
      </c>
    </row>
    <row r="25" spans="1:13" s="5" customFormat="1" ht="24" customHeight="1">
      <c r="C25" s="5" t="s">
        <v>1320</v>
      </c>
      <c r="I25" s="160">
        <v>39970000</v>
      </c>
      <c r="J25" s="444"/>
      <c r="K25" s="444">
        <v>2790000</v>
      </c>
      <c r="L25" s="444"/>
      <c r="M25" s="10">
        <f t="shared" si="0"/>
        <v>42760000</v>
      </c>
    </row>
    <row r="26" spans="1:13" s="5" customFormat="1" ht="24" customHeight="1">
      <c r="B26" s="445"/>
      <c r="C26" s="5" t="s">
        <v>1321</v>
      </c>
      <c r="I26" s="160">
        <v>0</v>
      </c>
      <c r="J26" s="444"/>
      <c r="K26" s="444">
        <v>3032221.47</v>
      </c>
      <c r="L26" s="444"/>
      <c r="M26" s="10">
        <f t="shared" si="0"/>
        <v>3032221.47</v>
      </c>
    </row>
    <row r="27" spans="1:13" s="5" customFormat="1" ht="24" customHeight="1">
      <c r="B27" s="446"/>
      <c r="C27" s="225" t="s">
        <v>697</v>
      </c>
      <c r="I27" s="160">
        <v>874214.41</v>
      </c>
      <c r="J27" s="447"/>
      <c r="K27" s="160">
        <v>872848.60000000021</v>
      </c>
      <c r="L27" s="447"/>
      <c r="M27" s="10">
        <f t="shared" si="0"/>
        <v>1747063.0100000002</v>
      </c>
    </row>
    <row r="28" spans="1:13" s="5" customFormat="1" ht="24" customHeight="1">
      <c r="B28" s="448"/>
      <c r="C28" s="225" t="s">
        <v>1322</v>
      </c>
      <c r="I28" s="160">
        <v>1196601</v>
      </c>
      <c r="J28" s="444"/>
      <c r="K28" s="444">
        <v>163200</v>
      </c>
      <c r="L28" s="444"/>
      <c r="M28" s="10">
        <f t="shared" si="0"/>
        <v>1359801</v>
      </c>
    </row>
    <row r="29" spans="1:13" s="5" customFormat="1" ht="24" customHeight="1">
      <c r="C29" s="318" t="s">
        <v>745</v>
      </c>
      <c r="I29" s="160">
        <v>-19868482.300000001</v>
      </c>
      <c r="J29" s="444"/>
      <c r="K29" s="160">
        <v>-2564817.2200000002</v>
      </c>
      <c r="L29" s="444"/>
      <c r="M29" s="160">
        <f t="shared" si="0"/>
        <v>-22433299.52</v>
      </c>
    </row>
    <row r="30" spans="1:13" s="5" customFormat="1" ht="24" customHeight="1">
      <c r="C30" s="318" t="s">
        <v>1323</v>
      </c>
      <c r="I30" s="160">
        <v>-11955383.33</v>
      </c>
      <c r="J30" s="444"/>
      <c r="K30" s="160">
        <v>-1372388.06</v>
      </c>
      <c r="L30" s="444"/>
      <c r="M30" s="160">
        <f t="shared" si="0"/>
        <v>-13327771.390000001</v>
      </c>
    </row>
    <row r="31" spans="1:13" s="5" customFormat="1" ht="24" customHeight="1">
      <c r="C31" s="318" t="s">
        <v>1255</v>
      </c>
      <c r="I31" s="160">
        <v>-168196581.02000001</v>
      </c>
      <c r="J31" s="444"/>
      <c r="K31" s="160">
        <v>-3104638.88</v>
      </c>
      <c r="L31" s="444"/>
      <c r="M31" s="160">
        <f t="shared" si="0"/>
        <v>-171301219.90000001</v>
      </c>
    </row>
    <row r="32" spans="1:13" s="5" customFormat="1" ht="24" customHeight="1">
      <c r="A32" s="78"/>
      <c r="C32" s="318" t="s">
        <v>1324</v>
      </c>
      <c r="I32" s="160">
        <v>-4281887.26</v>
      </c>
      <c r="J32" s="444"/>
      <c r="K32" s="160">
        <v>0</v>
      </c>
      <c r="L32" s="444"/>
      <c r="M32" s="160">
        <f t="shared" si="0"/>
        <v>-4281887.26</v>
      </c>
    </row>
    <row r="33" spans="1:13" s="5" customFormat="1" ht="24" customHeight="1">
      <c r="C33" s="318" t="s">
        <v>1256</v>
      </c>
      <c r="I33" s="160">
        <v>-39233561.840000004</v>
      </c>
      <c r="J33" s="160"/>
      <c r="K33" s="160">
        <v>-7398105.4900000002</v>
      </c>
      <c r="L33" s="160"/>
      <c r="M33" s="160">
        <f t="shared" si="0"/>
        <v>-46631667.330000006</v>
      </c>
    </row>
    <row r="34" spans="1:13" s="5" customFormat="1" ht="24" customHeight="1">
      <c r="C34" s="225" t="s">
        <v>884</v>
      </c>
      <c r="I34" s="160">
        <v>-4371072.03</v>
      </c>
      <c r="J34" s="444"/>
      <c r="K34" s="160">
        <v>-764242.98</v>
      </c>
      <c r="L34" s="444"/>
      <c r="M34" s="160">
        <f t="shared" si="0"/>
        <v>-5135315.01</v>
      </c>
    </row>
    <row r="35" spans="1:13" s="5" customFormat="1" ht="24" customHeight="1">
      <c r="C35" s="225" t="s">
        <v>1325</v>
      </c>
      <c r="I35" s="562">
        <v>-898500</v>
      </c>
      <c r="J35" s="444"/>
      <c r="K35" s="562">
        <v>0</v>
      </c>
      <c r="L35" s="444"/>
      <c r="M35" s="562">
        <f t="shared" si="0"/>
        <v>-898500</v>
      </c>
    </row>
    <row r="36" spans="1:13" s="5" customFormat="1" ht="24" customHeight="1">
      <c r="C36" s="225"/>
      <c r="I36" s="159"/>
      <c r="J36" s="444"/>
      <c r="K36" s="159"/>
      <c r="L36" s="444"/>
      <c r="M36" s="159"/>
    </row>
    <row r="37" spans="1:13" s="5" customFormat="1" ht="24" customHeight="1">
      <c r="C37" s="225"/>
      <c r="I37" s="159"/>
      <c r="J37" s="444"/>
      <c r="K37" s="159"/>
      <c r="L37" s="444"/>
      <c r="M37" s="159"/>
    </row>
    <row r="38" spans="1:13" s="5" customFormat="1" ht="24" customHeight="1">
      <c r="A38" s="580" t="s">
        <v>1326</v>
      </c>
      <c r="B38" s="580"/>
      <c r="C38" s="580"/>
      <c r="D38" s="580"/>
      <c r="E38" s="580"/>
      <c r="F38" s="580"/>
      <c r="G38" s="580"/>
      <c r="H38" s="580"/>
      <c r="I38" s="580"/>
      <c r="J38" s="580"/>
      <c r="K38" s="580"/>
      <c r="L38" s="580"/>
      <c r="M38" s="580"/>
    </row>
    <row r="39" spans="1:13" s="5" customFormat="1" ht="24" customHeight="1">
      <c r="A39" s="416"/>
      <c r="B39" s="416"/>
      <c r="C39" s="416"/>
      <c r="D39" s="416"/>
      <c r="E39" s="416"/>
      <c r="F39" s="416"/>
      <c r="G39" s="416"/>
      <c r="H39" s="416"/>
      <c r="I39" s="416"/>
      <c r="J39" s="416"/>
      <c r="K39" s="416"/>
      <c r="L39" s="416"/>
      <c r="M39" s="416"/>
    </row>
    <row r="40" spans="1:13" s="5" customFormat="1" ht="24" customHeight="1">
      <c r="G40" s="442"/>
      <c r="H40" s="443"/>
      <c r="I40" s="621" t="s">
        <v>811</v>
      </c>
      <c r="J40" s="621"/>
      <c r="K40" s="621"/>
      <c r="L40" s="621"/>
      <c r="M40" s="621"/>
    </row>
    <row r="41" spans="1:13" s="5" customFormat="1" ht="24" customHeight="1">
      <c r="C41" s="5" t="s">
        <v>1314</v>
      </c>
      <c r="G41" s="442"/>
      <c r="H41" s="443"/>
      <c r="I41" s="66" t="s">
        <v>1315</v>
      </c>
      <c r="J41" s="443"/>
      <c r="K41" s="66" t="s">
        <v>1316</v>
      </c>
      <c r="L41" s="443"/>
      <c r="M41" s="44" t="s">
        <v>556</v>
      </c>
    </row>
    <row r="42" spans="1:13" s="5" customFormat="1" ht="24" customHeight="1">
      <c r="G42" s="442"/>
      <c r="H42" s="443"/>
      <c r="I42" s="60" t="s">
        <v>1317</v>
      </c>
      <c r="J42" s="443"/>
      <c r="K42" s="60" t="s">
        <v>1318</v>
      </c>
      <c r="L42" s="443"/>
      <c r="M42" s="319"/>
    </row>
    <row r="43" spans="1:13" s="5" customFormat="1" ht="24" customHeight="1">
      <c r="C43" s="318" t="s">
        <v>1327</v>
      </c>
      <c r="I43" s="160">
        <f>SUM(I22:I35)</f>
        <v>270054510.24000001</v>
      </c>
      <c r="J43" s="444"/>
      <c r="K43" s="160">
        <f>SUM(K22:K35)</f>
        <v>34297480.140000008</v>
      </c>
      <c r="L43" s="444"/>
      <c r="M43" s="10">
        <f>SUM(M22:M35)</f>
        <v>304351990.38000005</v>
      </c>
    </row>
    <row r="44" spans="1:13" s="5" customFormat="1" ht="24" customHeight="1">
      <c r="C44" s="318" t="s">
        <v>1328</v>
      </c>
      <c r="I44" s="562">
        <v>-64813082.460000001</v>
      </c>
      <c r="J44" s="444"/>
      <c r="K44" s="562">
        <v>-8231395.2300000004</v>
      </c>
      <c r="L44" s="444"/>
      <c r="M44" s="562">
        <f t="shared" si="0"/>
        <v>-73044477.689999998</v>
      </c>
    </row>
    <row r="45" spans="1:13" s="320" customFormat="1" ht="24" customHeight="1">
      <c r="B45" s="5"/>
      <c r="C45" s="318" t="s">
        <v>1329</v>
      </c>
      <c r="D45" s="5"/>
      <c r="E45" s="5"/>
      <c r="F45" s="5"/>
      <c r="G45" s="5"/>
      <c r="H45" s="5"/>
      <c r="I45" s="160">
        <f>SUM(I43:I44)</f>
        <v>205241427.78</v>
      </c>
      <c r="J45" s="444"/>
      <c r="K45" s="160">
        <f>SUM(K43:K44)</f>
        <v>26066084.910000008</v>
      </c>
      <c r="L45" s="444"/>
      <c r="M45" s="10">
        <f>SUM(M43:M44)</f>
        <v>231307512.69000006</v>
      </c>
    </row>
    <row r="46" spans="1:13" s="320" customFormat="1" ht="24" customHeight="1">
      <c r="B46" s="5"/>
      <c r="C46" s="318" t="s">
        <v>1330</v>
      </c>
      <c r="D46" s="5"/>
      <c r="E46" s="5"/>
      <c r="F46" s="5"/>
      <c r="G46" s="5"/>
      <c r="H46" s="5"/>
      <c r="I46" s="562">
        <v>68358572.219999999</v>
      </c>
      <c r="J46" s="444"/>
      <c r="K46" s="562">
        <v>4333915.09</v>
      </c>
      <c r="L46" s="444"/>
      <c r="M46" s="69">
        <f>SUM(I46,K46)</f>
        <v>72692487.310000002</v>
      </c>
    </row>
    <row r="47" spans="1:13" s="320" customFormat="1" ht="24" customHeight="1" thickBot="1">
      <c r="B47" s="5"/>
      <c r="C47" s="318" t="s">
        <v>1331</v>
      </c>
      <c r="D47" s="5"/>
      <c r="E47" s="5"/>
      <c r="F47" s="5"/>
      <c r="G47" s="5"/>
      <c r="H47" s="5"/>
      <c r="I47" s="169">
        <f>SUM(I45:I46)</f>
        <v>273600000</v>
      </c>
      <c r="J47" s="444"/>
      <c r="K47" s="169">
        <f>SUM(K45:K46)</f>
        <v>30400000.000000007</v>
      </c>
      <c r="L47" s="444"/>
      <c r="M47" s="298">
        <f>SUM(M45:M46)</f>
        <v>304000000.00000006</v>
      </c>
    </row>
    <row r="48" spans="1:13" ht="24" customHeight="1" thickTop="1">
      <c r="B48" s="14"/>
      <c r="C48" s="14"/>
      <c r="D48" s="14"/>
      <c r="E48" s="14"/>
      <c r="F48" s="14"/>
      <c r="G48" s="14"/>
      <c r="H48" s="14"/>
      <c r="I48" s="14"/>
      <c r="J48" s="14"/>
      <c r="K48" s="14"/>
      <c r="L48" s="14"/>
      <c r="M48" s="43"/>
    </row>
    <row r="49" spans="1:13" ht="24" customHeight="1">
      <c r="B49" s="14"/>
      <c r="C49" s="318" t="s">
        <v>1332</v>
      </c>
      <c r="D49" s="14"/>
      <c r="E49" s="14"/>
      <c r="F49" s="14"/>
      <c r="G49" s="14"/>
      <c r="H49" s="14"/>
      <c r="I49" s="159">
        <v>92660332.219999999</v>
      </c>
      <c r="J49" s="444"/>
      <c r="K49" s="159">
        <v>6030235.0899999999</v>
      </c>
      <c r="L49" s="444"/>
      <c r="M49" s="159">
        <f>SUM(I49:K49)</f>
        <v>98690567.310000002</v>
      </c>
    </row>
    <row r="50" spans="1:13" ht="24" customHeight="1">
      <c r="B50" s="14"/>
      <c r="C50" s="318" t="s">
        <v>1333</v>
      </c>
      <c r="D50" s="14"/>
      <c r="E50" s="14"/>
      <c r="F50" s="14"/>
      <c r="G50" s="14"/>
      <c r="H50" s="14"/>
      <c r="I50" s="159">
        <v>-24301760</v>
      </c>
      <c r="J50" s="444"/>
      <c r="K50" s="159">
        <v>-1696320</v>
      </c>
      <c r="L50" s="444"/>
      <c r="M50" s="159">
        <f t="shared" ref="M50:M51" si="1">SUM(I50:K50)</f>
        <v>-25998080</v>
      </c>
    </row>
    <row r="51" spans="1:13" ht="24" customHeight="1" thickBot="1">
      <c r="B51" s="14"/>
      <c r="C51" s="318" t="s">
        <v>1334</v>
      </c>
      <c r="D51" s="14"/>
      <c r="E51" s="14"/>
      <c r="F51" s="14"/>
      <c r="G51" s="14"/>
      <c r="H51" s="14"/>
      <c r="I51" s="169">
        <f>SUM(I49:I50)</f>
        <v>68358572.219999999</v>
      </c>
      <c r="J51" s="444"/>
      <c r="K51" s="169">
        <f>SUM(K49:K50)</f>
        <v>4333915.09</v>
      </c>
      <c r="L51" s="444"/>
      <c r="M51" s="169">
        <f t="shared" si="1"/>
        <v>72692487.310000002</v>
      </c>
    </row>
    <row r="52" spans="1:13" ht="24" customHeight="1" thickTop="1">
      <c r="B52" s="14"/>
      <c r="C52" s="14"/>
      <c r="D52" s="14"/>
      <c r="E52" s="14"/>
      <c r="F52" s="14"/>
      <c r="G52" s="14"/>
      <c r="H52" s="14"/>
      <c r="I52" s="14"/>
      <c r="J52" s="14"/>
      <c r="K52" s="14"/>
      <c r="L52" s="14"/>
      <c r="M52" s="43"/>
    </row>
    <row r="53" spans="1:13" ht="24" customHeight="1">
      <c r="B53" s="14"/>
      <c r="C53" s="318" t="s">
        <v>1335</v>
      </c>
      <c r="D53" s="14"/>
      <c r="E53" s="14"/>
      <c r="F53" s="14"/>
      <c r="G53" s="14"/>
      <c r="H53" s="14"/>
      <c r="I53" s="159">
        <v>57138842.460000001</v>
      </c>
      <c r="J53" s="444"/>
      <c r="K53" s="159">
        <v>7695715.2300000004</v>
      </c>
      <c r="L53" s="444"/>
      <c r="M53" s="159">
        <f>SUM(I53:K53)</f>
        <v>64834557.689999998</v>
      </c>
    </row>
    <row r="54" spans="1:13" ht="24" customHeight="1">
      <c r="B54" s="14"/>
      <c r="C54" s="318" t="s">
        <v>1333</v>
      </c>
      <c r="D54" s="14"/>
      <c r="E54" s="14"/>
      <c r="F54" s="14"/>
      <c r="G54" s="14"/>
      <c r="H54" s="14"/>
      <c r="I54" s="159">
        <v>7674240</v>
      </c>
      <c r="J54" s="444"/>
      <c r="K54" s="159">
        <v>535680</v>
      </c>
      <c r="L54" s="444"/>
      <c r="M54" s="159">
        <f t="shared" ref="M54:M55" si="2">SUM(I54:K54)</f>
        <v>8209920</v>
      </c>
    </row>
    <row r="55" spans="1:13" ht="24" customHeight="1" thickBot="1">
      <c r="B55" s="14"/>
      <c r="C55" s="318" t="s">
        <v>1336</v>
      </c>
      <c r="D55" s="14"/>
      <c r="E55" s="14"/>
      <c r="F55" s="14"/>
      <c r="G55" s="14"/>
      <c r="H55" s="14"/>
      <c r="I55" s="169">
        <f>SUM(I53:I54)</f>
        <v>64813082.460000001</v>
      </c>
      <c r="J55" s="444"/>
      <c r="K55" s="169">
        <f>SUM(K53:K54)</f>
        <v>8231395.2300000004</v>
      </c>
      <c r="L55" s="444"/>
      <c r="M55" s="169">
        <f t="shared" si="2"/>
        <v>73044477.689999998</v>
      </c>
    </row>
    <row r="56" spans="1:13" ht="24" customHeight="1" thickTop="1">
      <c r="B56" s="14"/>
      <c r="C56" s="14"/>
      <c r="D56" s="14"/>
      <c r="E56" s="14"/>
      <c r="F56" s="14"/>
      <c r="G56" s="14"/>
      <c r="H56" s="14"/>
      <c r="I56" s="14"/>
      <c r="J56" s="14"/>
      <c r="K56" s="14"/>
      <c r="L56" s="14"/>
      <c r="M56" s="43"/>
    </row>
    <row r="57" spans="1:13" ht="24" customHeight="1">
      <c r="A57" s="496" t="s">
        <v>1337</v>
      </c>
      <c r="B57" s="497" t="s">
        <v>1338</v>
      </c>
      <c r="C57" s="498"/>
      <c r="D57" s="14"/>
      <c r="E57" s="14"/>
      <c r="F57" s="14"/>
      <c r="G57" s="14"/>
      <c r="H57" s="14"/>
      <c r="I57" s="14"/>
      <c r="J57" s="14"/>
      <c r="K57" s="14"/>
      <c r="L57" s="14"/>
      <c r="M57" s="43"/>
    </row>
    <row r="58" spans="1:13" ht="24" customHeight="1">
      <c r="A58" s="499"/>
      <c r="B58" s="502"/>
      <c r="C58" s="503" t="s">
        <v>1339</v>
      </c>
      <c r="D58" s="14"/>
      <c r="E58" s="14"/>
      <c r="F58" s="14"/>
      <c r="G58" s="14"/>
      <c r="H58" s="14"/>
      <c r="I58" s="14"/>
      <c r="J58" s="14"/>
      <c r="K58" s="14"/>
      <c r="L58" s="14"/>
      <c r="M58" s="43"/>
    </row>
    <row r="59" spans="1:13" ht="24" customHeight="1">
      <c r="A59" s="499"/>
      <c r="B59" s="503" t="s">
        <v>1340</v>
      </c>
      <c r="C59" s="504"/>
      <c r="D59" s="14"/>
      <c r="E59" s="14"/>
      <c r="F59" s="14"/>
      <c r="G59" s="14"/>
      <c r="H59" s="14"/>
      <c r="I59" s="14"/>
      <c r="J59" s="14"/>
      <c r="K59" s="14"/>
      <c r="L59" s="14"/>
      <c r="M59" s="43"/>
    </row>
    <row r="60" spans="1:13" ht="24" customHeight="1">
      <c r="B60" s="503" t="s">
        <v>1341</v>
      </c>
      <c r="C60" s="14"/>
      <c r="D60" s="14"/>
      <c r="E60" s="14"/>
      <c r="F60" s="14"/>
      <c r="G60" s="14"/>
      <c r="H60" s="14"/>
      <c r="I60" s="14"/>
      <c r="J60" s="14"/>
      <c r="K60" s="14"/>
      <c r="L60" s="14"/>
      <c r="M60" s="43"/>
    </row>
    <row r="61" spans="1:13" ht="24" customHeight="1">
      <c r="A61" s="499"/>
      <c r="B61" s="505" t="s">
        <v>1342</v>
      </c>
      <c r="C61" s="504"/>
      <c r="D61" s="14"/>
      <c r="E61" s="14"/>
      <c r="F61" s="14"/>
      <c r="G61" s="14"/>
      <c r="H61" s="14"/>
      <c r="I61" s="14"/>
      <c r="J61" s="14"/>
      <c r="K61" s="14"/>
      <c r="L61" s="14"/>
      <c r="M61" s="43"/>
    </row>
    <row r="62" spans="1:13" ht="24" customHeight="1">
      <c r="A62" s="499"/>
      <c r="B62" s="505"/>
      <c r="C62" s="504"/>
      <c r="D62" s="14"/>
      <c r="E62" s="14"/>
      <c r="F62" s="14"/>
      <c r="G62" s="14"/>
      <c r="H62" s="14"/>
      <c r="I62" s="14"/>
      <c r="J62" s="14"/>
      <c r="K62" s="14"/>
      <c r="L62" s="14"/>
      <c r="M62" s="43"/>
    </row>
    <row r="63" spans="1:13" s="5" customFormat="1" ht="24" customHeight="1">
      <c r="A63" s="78" t="s">
        <v>1343</v>
      </c>
      <c r="B63" s="24" t="s">
        <v>1344</v>
      </c>
      <c r="M63" s="7"/>
    </row>
    <row r="64" spans="1:13" s="5" customFormat="1" ht="24" customHeight="1">
      <c r="C64" s="62" t="s">
        <v>1345</v>
      </c>
      <c r="D64" s="231"/>
      <c r="E64" s="231"/>
      <c r="M64" s="7"/>
    </row>
    <row r="65" spans="2:13" s="5" customFormat="1" ht="24" customHeight="1">
      <c r="B65" s="449" t="s">
        <v>1346</v>
      </c>
      <c r="D65" s="231"/>
      <c r="E65" s="231"/>
      <c r="M65" s="7"/>
    </row>
    <row r="66" spans="2:13" ht="24" customHeight="1"/>
    <row r="67" spans="2:13" ht="24" customHeight="1"/>
    <row r="68" spans="2:13" ht="24" customHeight="1"/>
    <row r="69" spans="2:13" ht="24" customHeight="1"/>
  </sheetData>
  <mergeCells count="4">
    <mergeCell ref="A1:M1"/>
    <mergeCell ref="I19:M19"/>
    <mergeCell ref="A38:M38"/>
    <mergeCell ref="I40:M40"/>
  </mergeCells>
  <pageMargins left="0.61" right="0.44" top="0.65" bottom="0.6" header="0.31496062992125984" footer="0.31496062992125984"/>
  <pageSetup paperSize="9" scale="90" orientation="portrait" r:id="rId1"/>
  <ignoredErrors>
    <ignoredError sqref="M43 M4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6" ma:contentTypeDescription="สร้างเอกสารใหม่" ma:contentTypeScope="" ma:versionID="24e37fff93179e9019db7b0e7d06f85b">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1d94ac323e321eab8379fdd5cb75293d"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8725A1-F538-4F7A-9D0C-CB90EF2BF0F1}"/>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38c8e01a-2de7-46c0-b211-fc59f51c73e5"/>
    <ds:schemaRef ds:uri="http://www.w3.org/XML/1998/namespace"/>
    <ds:schemaRef ds:uri="http://schemas.openxmlformats.org/package/2006/metadata/core-properties"/>
    <ds:schemaRef ds:uri="30dbb00a-8e84-4eda-a151-5c365df05f0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vt:i4>
      </vt:variant>
    </vt:vector>
  </HeadingPairs>
  <TitlesOfParts>
    <vt:vector size="21" baseType="lpstr">
      <vt:lpstr>P1-12</vt:lpstr>
      <vt:lpstr>P13-14</vt:lpstr>
      <vt:lpstr>P15-19</vt:lpstr>
      <vt:lpstr>P20-21</vt:lpstr>
      <vt:lpstr>P22</vt:lpstr>
      <vt:lpstr>P23</vt:lpstr>
      <vt:lpstr>P24</vt:lpstr>
      <vt:lpstr>P25</vt:lpstr>
      <vt:lpstr>P26</vt:lpstr>
      <vt:lpstr>P27-30</vt:lpstr>
      <vt:lpstr>P31</vt:lpstr>
      <vt:lpstr>P32-36</vt:lpstr>
      <vt:lpstr>P37-40</vt:lpstr>
      <vt:lpstr>P41-42</vt:lpstr>
      <vt:lpstr>P43-44</vt:lpstr>
      <vt:lpstr>P45-46</vt:lpstr>
      <vt:lpstr>P47</vt:lpstr>
      <vt:lpstr>P48</vt:lpstr>
      <vt:lpstr>P49</vt:lpstr>
      <vt:lpstr>P50-51</vt:lpstr>
      <vt:lpstr>'P20-21'!Print_Area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worawut hmuennuch</cp:lastModifiedBy>
  <cp:revision/>
  <cp:lastPrinted>2023-02-22T09:28:21Z</cp:lastPrinted>
  <dcterms:created xsi:type="dcterms:W3CDTF">2001-05-09T16:34:29Z</dcterms:created>
  <dcterms:modified xsi:type="dcterms:W3CDTF">2023-02-22T10:55:57Z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0x0101009AFC53A7B9F73543B58EB904BA47DCA0</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