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MW056\Desktop\SET FS File\"/>
    </mc:Choice>
  </mc:AlternateContent>
  <xr:revisionPtr revIDLastSave="0" documentId="13_ncr:1_{E43302DA-AA9C-4035-B242-DCDD761AEA97}" xr6:coauthVersionLast="36" xr6:coauthVersionMax="47" xr10:uidLastSave="{00000000-0000-0000-0000-000000000000}"/>
  <bookViews>
    <workbookView xWindow="0" yWindow="0" windowWidth="23040" windowHeight="9060" tabRatio="823" xr2:uid="{00000000-000D-0000-FFFF-FFFF00000000}"/>
  </bookViews>
  <sheets>
    <sheet name="BS-5-7" sheetId="1" r:id="rId1"/>
    <sheet name="PL-8-9" sheetId="17" r:id="rId2"/>
    <sheet name="SCE-Consol YE22_10" sheetId="21" r:id="rId3"/>
    <sheet name="SCE-Consol YE22_11" sheetId="24" r:id="rId4"/>
    <sheet name="SCE-Separate YE22 12" sheetId="22" r:id="rId5"/>
    <sheet name="SCE-Separate YE22 13" sheetId="25" r:id="rId6"/>
    <sheet name="SCF-14-15" sheetId="6" r:id="rId7"/>
  </sheets>
  <definedNames>
    <definedName name="_Hlk120336604" localSheetId="6">'SCF-14-15'!$A$27</definedName>
    <definedName name="_xlnm.Print_Area" localSheetId="0">'BS-5-7'!$A$1:$J$88</definedName>
    <definedName name="_xlnm.Print_Area" localSheetId="1">'PL-8-9'!$A$1:$J$56</definedName>
    <definedName name="_xlnm.Print_Area" localSheetId="2">'SCE-Consol YE22_10'!$A$1:$R$27</definedName>
    <definedName name="_xlnm.Print_Area" localSheetId="3">'SCE-Consol YE22_11'!$A$1:$T$28</definedName>
    <definedName name="_xlnm.Print_Area" localSheetId="4">'SCE-Separate YE22 12'!$A$1:$L$25</definedName>
    <definedName name="_xlnm.Print_Area" localSheetId="5">'SCE-Separate YE22 13'!$A$1:$N$26</definedName>
    <definedName name="_xlnm.Print_Area" localSheetId="6">'SCF-14-15'!$A$1:$J$75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6" l="1"/>
  <c r="J23" i="6"/>
  <c r="H23" i="6"/>
  <c r="F23" i="6"/>
  <c r="N23" i="25" l="1"/>
  <c r="N20" i="25"/>
  <c r="N19" i="25"/>
  <c r="N15" i="25"/>
  <c r="L16" i="25"/>
  <c r="J16" i="25"/>
  <c r="H16" i="25"/>
  <c r="F16" i="25"/>
  <c r="D16" i="25"/>
  <c r="N14" i="25"/>
  <c r="N16" i="25" s="1"/>
  <c r="H21" i="25"/>
  <c r="N21" i="25"/>
  <c r="L21" i="25"/>
  <c r="J21" i="25"/>
  <c r="F21" i="25"/>
  <c r="D21" i="25"/>
  <c r="L25" i="25"/>
  <c r="J25" i="25"/>
  <c r="F25" i="25"/>
  <c r="T25" i="24"/>
  <c r="R23" i="24"/>
  <c r="N23" i="24"/>
  <c r="L23" i="24"/>
  <c r="J23" i="24"/>
  <c r="J27" i="24" s="1"/>
  <c r="H23" i="24"/>
  <c r="F23" i="24"/>
  <c r="D23" i="24"/>
  <c r="P22" i="24"/>
  <c r="T22" i="24" s="1"/>
  <c r="P21" i="24"/>
  <c r="T21" i="24" s="1"/>
  <c r="T23" i="24" s="1"/>
  <c r="R18" i="24"/>
  <c r="N18" i="24"/>
  <c r="L18" i="24"/>
  <c r="J18" i="24"/>
  <c r="H18" i="24"/>
  <c r="H27" i="24" s="1"/>
  <c r="F18" i="24"/>
  <c r="F27" i="24" s="1"/>
  <c r="D18" i="24"/>
  <c r="P17" i="24"/>
  <c r="T17" i="24" s="1"/>
  <c r="P16" i="24"/>
  <c r="T16" i="24" s="1"/>
  <c r="H26" i="17"/>
  <c r="H25" i="25" l="1"/>
  <c r="N25" i="25"/>
  <c r="D25" i="25"/>
  <c r="P23" i="24"/>
  <c r="P18" i="24"/>
  <c r="T18" i="24"/>
  <c r="L27" i="24"/>
  <c r="N27" i="24"/>
  <c r="R27" i="24"/>
  <c r="D27" i="24"/>
  <c r="P27" i="24" l="1"/>
  <c r="T27" i="24"/>
  <c r="F67" i="6" l="1"/>
  <c r="F55" i="6"/>
  <c r="F35" i="6"/>
  <c r="F37" i="6" s="1"/>
  <c r="J50" i="17"/>
  <c r="J33" i="17"/>
  <c r="J31" i="17"/>
  <c r="J20" i="17"/>
  <c r="J14" i="17"/>
  <c r="J22" i="17" s="1"/>
  <c r="J24" i="17" s="1"/>
  <c r="J26" i="17" s="1"/>
  <c r="J42" i="17" s="1"/>
  <c r="J51" i="17" s="1"/>
  <c r="F50" i="17"/>
  <c r="F33" i="17"/>
  <c r="F31" i="17"/>
  <c r="F20" i="17"/>
  <c r="F14" i="17"/>
  <c r="F22" i="17" s="1"/>
  <c r="F24" i="17" s="1"/>
  <c r="F26" i="17" s="1"/>
  <c r="F42" i="17" s="1"/>
  <c r="F51" i="17" s="1"/>
  <c r="J84" i="1"/>
  <c r="J86" i="1" s="1"/>
  <c r="J55" i="1"/>
  <c r="J47" i="1"/>
  <c r="J27" i="1"/>
  <c r="J16" i="1"/>
  <c r="F84" i="1"/>
  <c r="F86" i="1" s="1"/>
  <c r="F55" i="1"/>
  <c r="F47" i="1"/>
  <c r="F57" i="1" s="1"/>
  <c r="F27" i="1"/>
  <c r="F16" i="1"/>
  <c r="D84" i="1"/>
  <c r="F69" i="6" l="1"/>
  <c r="F71" i="6" s="1"/>
  <c r="F29" i="1"/>
  <c r="J29" i="1"/>
  <c r="J57" i="1"/>
  <c r="J88" i="1" s="1"/>
  <c r="J89" i="1" s="1"/>
  <c r="F88" i="1"/>
  <c r="F89" i="1" s="1"/>
  <c r="J54" i="17"/>
  <c r="J56" i="17" s="1"/>
  <c r="F54" i="17"/>
  <c r="F56" i="17" s="1"/>
  <c r="J22" i="22"/>
  <c r="R21" i="21"/>
  <c r="N20" i="21"/>
  <c r="L14" i="22"/>
  <c r="L24" i="21"/>
  <c r="N16" i="21"/>
  <c r="R16" i="21" s="1"/>
  <c r="H33" i="17"/>
  <c r="D33" i="17"/>
  <c r="R20" i="21" l="1"/>
  <c r="D47" i="1"/>
  <c r="J67" i="6" l="1"/>
  <c r="J55" i="6"/>
  <c r="J35" i="6"/>
  <c r="J37" i="6" s="1"/>
  <c r="H16" i="1"/>
  <c r="P22" i="21"/>
  <c r="J22" i="21"/>
  <c r="H22" i="21"/>
  <c r="F22" i="21"/>
  <c r="D22" i="21"/>
  <c r="N22" i="21"/>
  <c r="R17" i="21"/>
  <c r="P17" i="21"/>
  <c r="N17" i="21"/>
  <c r="L17" i="21"/>
  <c r="J17" i="21"/>
  <c r="H17" i="21"/>
  <c r="F17" i="21"/>
  <c r="D17" i="21"/>
  <c r="N12" i="21"/>
  <c r="L22" i="22"/>
  <c r="H20" i="22"/>
  <c r="F20" i="22"/>
  <c r="D20" i="22"/>
  <c r="L18" i="22"/>
  <c r="J15" i="22"/>
  <c r="H15" i="22"/>
  <c r="F15" i="22"/>
  <c r="D15" i="22"/>
  <c r="L15" i="22"/>
  <c r="L10" i="22"/>
  <c r="D24" i="22" l="1"/>
  <c r="P26" i="21"/>
  <c r="D26" i="21"/>
  <c r="H26" i="21"/>
  <c r="J26" i="21"/>
  <c r="N26" i="21"/>
  <c r="F26" i="21"/>
  <c r="J69" i="6"/>
  <c r="J71" i="6" s="1"/>
  <c r="R22" i="21"/>
  <c r="R12" i="21"/>
  <c r="F24" i="22"/>
  <c r="H24" i="22"/>
  <c r="R26" i="21" l="1"/>
  <c r="S26" i="21" s="1"/>
  <c r="D14" i="17" l="1"/>
  <c r="H14" i="17"/>
  <c r="D55" i="1"/>
  <c r="H55" i="1"/>
  <c r="H47" i="1"/>
  <c r="D27" i="1"/>
  <c r="D16" i="1"/>
  <c r="D29" i="1" l="1"/>
  <c r="H67" i="6" l="1"/>
  <c r="H55" i="6"/>
  <c r="D55" i="6"/>
  <c r="H50" i="17" l="1"/>
  <c r="D50" i="17"/>
  <c r="L22" i="21" s="1"/>
  <c r="L26" i="21" s="1"/>
  <c r="L19" i="22" l="1"/>
  <c r="L20" i="22" s="1"/>
  <c r="L24" i="22" s="1"/>
  <c r="J20" i="22"/>
  <c r="J24" i="22" s="1"/>
  <c r="D67" i="6"/>
  <c r="H35" i="6" l="1"/>
  <c r="H37" i="6" s="1"/>
  <c r="H69" i="6" l="1"/>
  <c r="H71" i="6" s="1"/>
  <c r="H31" i="17"/>
  <c r="D31" i="17"/>
  <c r="H20" i="17"/>
  <c r="H22" i="17" s="1"/>
  <c r="H24" i="17" s="1"/>
  <c r="D20" i="17"/>
  <c r="D22" i="17" s="1"/>
  <c r="D24" i="17" l="1"/>
  <c r="D26" i="17" s="1"/>
  <c r="D42" i="17" s="1"/>
  <c r="D51" i="17" s="1"/>
  <c r="D56" i="17" s="1"/>
  <c r="D35" i="6"/>
  <c r="D37" i="6" s="1"/>
  <c r="D69" i="6" s="1"/>
  <c r="D71" i="6" s="1"/>
  <c r="H42" i="17"/>
  <c r="H51" i="17" s="1"/>
  <c r="H56" i="17" l="1"/>
  <c r="H84" i="1"/>
  <c r="H86" i="1" s="1"/>
  <c r="D86" i="1"/>
  <c r="H27" i="1"/>
  <c r="H57" i="1" l="1"/>
  <c r="H88" i="1" s="1"/>
  <c r="H29" i="1"/>
  <c r="D57" i="1"/>
  <c r="D88" i="1" s="1"/>
  <c r="D89" i="1" s="1"/>
  <c r="H89" i="1" l="1"/>
</calcChain>
</file>

<file path=xl/sharedStrings.xml><?xml version="1.0" encoding="utf-8"?>
<sst xmlns="http://schemas.openxmlformats.org/spreadsheetml/2006/main" count="376" uniqueCount="190">
  <si>
    <t>-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</si>
  <si>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</si>
  <si>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</si>
  <si>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</si>
  <si>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</si>
  <si>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</si>
  <si>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</si>
  <si>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Assets</t>
  </si>
  <si>
    <t>Non-current assets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</si>
  <si>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</si>
  <si>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</si>
  <si>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</si>
  <si>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</si>
  <si>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</si>
  <si>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</si>
  <si>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</si>
  <si>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</si>
  <si>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</si>
  <si>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</si>
  <si>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</si>
  <si>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</si>
  <si>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</si>
  <si>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</si>
  <si>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</si>
  <si>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Total liabilities and 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</si>
  <si>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</si>
  <si>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</si>
  <si>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</si>
  <si>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</si>
  <si>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</si>
  <si>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</si>
  <si>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</si>
  <si>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</si>
  <si>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</si>
  <si>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</si>
  <si>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</si>
  <si>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</si>
  <si>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</si>
  <si>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</si>
  <si>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</si>
  <si>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</si>
  <si>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</si>
  <si>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</si>
  <si>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</si>
  <si>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Interest paid</t>
  </si>
  <si>
    <t>Cash flows from investing activities</t>
  </si>
  <si>
    <t>Net increase (decrease) in cash and cash equivalents</t>
  </si>
  <si>
    <t xml:space="preserve">Interest received  </t>
  </si>
  <si>
    <t xml:space="preserve">Dividends received </t>
  </si>
  <si>
    <t xml:space="preserve">  Appropriated</t>
  </si>
  <si>
    <t xml:space="preserve">   Non-controlling interests</t>
  </si>
  <si>
    <t>owners of</t>
  </si>
  <si>
    <t xml:space="preserve">Equity </t>
  </si>
  <si>
    <t>Total revenue</t>
  </si>
  <si>
    <t>Expenses</t>
  </si>
  <si>
    <t>Total expenses</t>
  </si>
  <si>
    <t xml:space="preserve">    Other comprehensive income</t>
  </si>
  <si>
    <t xml:space="preserve">Trade accounts payable </t>
  </si>
  <si>
    <t xml:space="preserve">  Authorised share capital</t>
  </si>
  <si>
    <t xml:space="preserve">  Issued and paid-up share capital</t>
  </si>
  <si>
    <t xml:space="preserve">Share capital: </t>
  </si>
  <si>
    <t>Transfer to legal reserve</t>
  </si>
  <si>
    <t>31 December</t>
  </si>
  <si>
    <t>Statement of financial position</t>
  </si>
  <si>
    <t>Year ended 31 December</t>
  </si>
  <si>
    <t>Statement of changes in equity</t>
  </si>
  <si>
    <t>Comprehensive income for the year</t>
  </si>
  <si>
    <t>Statement of cash flows</t>
  </si>
  <si>
    <t>Current tax assets</t>
  </si>
  <si>
    <t>Non-current provisions for employee benefits</t>
  </si>
  <si>
    <t>Distribution costs</t>
  </si>
  <si>
    <t>Interest income</t>
  </si>
  <si>
    <t>Acquisition of intangible assets</t>
  </si>
  <si>
    <t>Equity</t>
  </si>
  <si>
    <t>Total equity</t>
  </si>
  <si>
    <t>the parent</t>
  </si>
  <si>
    <t xml:space="preserve">   Owners of the parent</t>
  </si>
  <si>
    <t>Transactions with owners, recorded directly in equity</t>
  </si>
  <si>
    <t>Revenue</t>
  </si>
  <si>
    <t>Cash and cash equivalents at 1 January</t>
  </si>
  <si>
    <t>Cash and cash equivalents at 31 December</t>
  </si>
  <si>
    <t>(in Baht)</t>
  </si>
  <si>
    <t>Intangible assets</t>
  </si>
  <si>
    <t xml:space="preserve">  common control</t>
  </si>
  <si>
    <t>Retained earnings</t>
  </si>
  <si>
    <t xml:space="preserve">  Unappropriated</t>
  </si>
  <si>
    <t>Statement of comprehensive income</t>
  </si>
  <si>
    <t>Statement of income</t>
  </si>
  <si>
    <t>Revenue from sale and rendering of services</t>
  </si>
  <si>
    <t>Other income</t>
  </si>
  <si>
    <t>Cost of sales and rendering of services</t>
  </si>
  <si>
    <t>Profit before income tax expense</t>
  </si>
  <si>
    <t>Profit for the year</t>
  </si>
  <si>
    <t>Basic earnings per share</t>
  </si>
  <si>
    <t>Other comprehensive income</t>
  </si>
  <si>
    <t>Total comprehensive income for the year</t>
  </si>
  <si>
    <t>Total comprehensive income attributable to:</t>
  </si>
  <si>
    <t>Consolidated financial statements</t>
  </si>
  <si>
    <t>business</t>
  </si>
  <si>
    <t>control</t>
  </si>
  <si>
    <t>under common</t>
  </si>
  <si>
    <t xml:space="preserve">    Profit</t>
  </si>
  <si>
    <t>Seperated financial statements</t>
  </si>
  <si>
    <t>Depreciation and amortisation</t>
  </si>
  <si>
    <t>Decrease in bank overdrafts</t>
  </si>
  <si>
    <t xml:space="preserve">Acquisition of plant and equipment  </t>
  </si>
  <si>
    <t>Equity attributable to owners of the parent</t>
  </si>
  <si>
    <t>Profit attributable to:</t>
  </si>
  <si>
    <t>Autocorp Holding Public Company Limited and its Subsidiaries</t>
  </si>
  <si>
    <t>combination</t>
  </si>
  <si>
    <t>Losses on inventories devaluation</t>
  </si>
  <si>
    <t>Acquisition of investment in subsidiary</t>
  </si>
  <si>
    <t>Surplus on business combination under</t>
  </si>
  <si>
    <t>Surplus on</t>
  </si>
  <si>
    <t>Total transactions with owners, recorded directly in equity</t>
  </si>
  <si>
    <t xml:space="preserve">Adjustments to reconcile profit to cash receipts (payments) </t>
  </si>
  <si>
    <t>Investments in subsidiaries</t>
  </si>
  <si>
    <t xml:space="preserve">       Legal reserve</t>
  </si>
  <si>
    <t>Commission income</t>
  </si>
  <si>
    <t>Share premium</t>
  </si>
  <si>
    <t>Items that will not be reclassified to profit or loss</t>
  </si>
  <si>
    <t>Share</t>
  </si>
  <si>
    <t>premium</t>
  </si>
  <si>
    <t xml:space="preserve">   will not be reclassified</t>
  </si>
  <si>
    <t xml:space="preserve">Income tax relating to items that </t>
  </si>
  <si>
    <t>Right-of-use assets</t>
  </si>
  <si>
    <t>Current portion of lease liabilities</t>
  </si>
  <si>
    <t>Current income tax payable</t>
  </si>
  <si>
    <t>Lease liabilities</t>
  </si>
  <si>
    <t>Profit from operating activities</t>
  </si>
  <si>
    <t>Payment of lease liabilities</t>
  </si>
  <si>
    <t>Dividends paid to non-controlling interests</t>
  </si>
  <si>
    <t>Dividend income</t>
  </si>
  <si>
    <t xml:space="preserve">    Dividends</t>
  </si>
  <si>
    <t xml:space="preserve">Net cash from (used in) investing activities  </t>
  </si>
  <si>
    <t xml:space="preserve">Proceeds from called for paid-up share capital </t>
  </si>
  <si>
    <t>Other current receivables</t>
  </si>
  <si>
    <t>Other current payables</t>
  </si>
  <si>
    <t xml:space="preserve">Current portion of long-term loans from </t>
  </si>
  <si>
    <t xml:space="preserve">Other comprehensive income (expense) </t>
  </si>
  <si>
    <t xml:space="preserve">   for the year, net of tax</t>
  </si>
  <si>
    <t>Gain on disposal of plant and equipment</t>
  </si>
  <si>
    <t xml:space="preserve">Proceeds from sale of plant and equipment </t>
  </si>
  <si>
    <t>Dividends paid to owners of the Company</t>
  </si>
  <si>
    <t>Year ended 31 December 2021</t>
  </si>
  <si>
    <t>Balance at 1 January 2021</t>
  </si>
  <si>
    <t>Balance at 31 December 2021</t>
  </si>
  <si>
    <t>Other non-current provisions</t>
  </si>
  <si>
    <t>4, 16</t>
  </si>
  <si>
    <t>4, 8</t>
  </si>
  <si>
    <t>Tax expense</t>
  </si>
  <si>
    <t xml:space="preserve">Tax expense </t>
  </si>
  <si>
    <t xml:space="preserve">Taxes received (paid) </t>
  </si>
  <si>
    <t>Long-term loan to a subsidiary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</si>
  <si>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</si>
  <si>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 xml:space="preserve">   a financial institution</t>
  </si>
  <si>
    <t>Long-term loans from a financial institution</t>
  </si>
  <si>
    <t xml:space="preserve">Consolidated </t>
  </si>
  <si>
    <t>financial statements</t>
  </si>
  <si>
    <t xml:space="preserve">Separate </t>
  </si>
  <si>
    <t xml:space="preserve">Dividends income </t>
  </si>
  <si>
    <t>Loans to a subsidiary</t>
  </si>
  <si>
    <t>Proceeds from loans from a financial institution</t>
  </si>
  <si>
    <t>Repayment of loans from a financial institution</t>
  </si>
  <si>
    <t xml:space="preserve">   from a subsidiary</t>
  </si>
  <si>
    <t xml:space="preserve">Net cash used in financing activities  </t>
  </si>
  <si>
    <t>Non-cash transaction</t>
  </si>
  <si>
    <t xml:space="preserve">  (60,000,000 ordinary shares, </t>
  </si>
  <si>
    <t xml:space="preserve">    par value at Baht 0.5 per share)</t>
  </si>
  <si>
    <t xml:space="preserve">Gain (loss) on remeasurements of </t>
  </si>
  <si>
    <t xml:space="preserve">   defined benefit plans</t>
  </si>
  <si>
    <t>Year ended 31 December 2022</t>
  </si>
  <si>
    <t>Balance at 1 January 2022</t>
  </si>
  <si>
    <t>Balance at 31 December 2022</t>
  </si>
  <si>
    <t xml:space="preserve">    600,000,000 ordinary shares for 31 December 2021,</t>
  </si>
  <si>
    <t>Warrants</t>
  </si>
  <si>
    <t>Transfer from plant and equipment to investment properties</t>
  </si>
  <si>
    <t>12, 22</t>
  </si>
  <si>
    <t>11, 12, 22</t>
  </si>
  <si>
    <t xml:space="preserve">  (624,000,000 ordinary shares for 31 December 2022 and</t>
  </si>
  <si>
    <t>4, 18</t>
  </si>
  <si>
    <t>Gain on write-off of lease agreement</t>
  </si>
  <si>
    <t xml:space="preserve">  Contributions by and distributions to owners</t>
  </si>
  <si>
    <t xml:space="preserve"> Total contributions by and distributions to owners</t>
  </si>
  <si>
    <t xml:space="preserve">    Share-based payment transactions</t>
  </si>
  <si>
    <t>Expected credit loss</t>
  </si>
  <si>
    <t>Share-based payment</t>
  </si>
  <si>
    <t>Net cash generated from (used in) operations</t>
  </si>
  <si>
    <t xml:space="preserve">Net cash from (used in) operating activities </t>
  </si>
  <si>
    <t>Payable for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</si>
</sst>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_(* #,##0.000_);_(* \(#,##0.000\);_(* &quot;-&quot;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rgb="FFFF0000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5" fillId="0" borderId="0"/>
  </cellStyleXfs>
  <cellXfs count="155">
    <xf numFmtId="0" fontId="0" fillId="0" borderId="0" xfId="0"/>
    <xf numFmtId="0" fontId="2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188" fontId="4" fillId="0" borderId="0" xfId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88" fontId="4" fillId="0" borderId="0" xfId="1" applyFont="1" applyFill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right"/>
    </xf>
    <xf numFmtId="188" fontId="2" fillId="0" borderId="0" xfId="1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/>
    </xf>
    <xf numFmtId="3" fontId="2" fillId="0" borderId="5" xfId="0" applyNumberFormat="1" applyFont="1" applyFill="1" applyBorder="1" applyAlignment="1"/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/>
    <xf numFmtId="0" fontId="4" fillId="0" borderId="0" xfId="0" applyFont="1" applyFill="1"/>
    <xf numFmtId="188" fontId="2" fillId="0" borderId="0" xfId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/>
    <xf numFmtId="0" fontId="4" fillId="0" borderId="0" xfId="0" applyFont="1" applyFill="1" applyAlignment="1"/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87" fontId="4" fillId="0" borderId="1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87" fontId="2" fillId="0" borderId="2" xfId="1" applyNumberFormat="1" applyFont="1" applyFill="1" applyBorder="1" applyAlignment="1">
      <alignment horizontal="right"/>
    </xf>
    <xf numFmtId="190" fontId="2" fillId="0" borderId="4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2" fillId="0" borderId="4" xfId="1" applyNumberFormat="1" applyFont="1" applyFill="1" applyBorder="1" applyAlignment="1">
      <alignment horizontal="right"/>
    </xf>
    <xf numFmtId="187" fontId="2" fillId="0" borderId="5" xfId="1" applyNumberFormat="1" applyFont="1" applyFill="1" applyBorder="1" applyAlignment="1">
      <alignment horizontal="right"/>
    </xf>
    <xf numFmtId="187" fontId="4" fillId="0" borderId="4" xfId="1" applyNumberFormat="1" applyFont="1" applyFill="1" applyBorder="1" applyAlignment="1">
      <alignment horizontal="right"/>
    </xf>
    <xf numFmtId="187" fontId="4" fillId="0" borderId="5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4" fillId="0" borderId="0" xfId="1" applyNumberFormat="1" applyFont="1" applyFill="1" applyAlignment="1"/>
    <xf numFmtId="18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2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189" fontId="4" fillId="0" borderId="1" xfId="1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87" fontId="2" fillId="0" borderId="1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/>
    <xf numFmtId="0" fontId="9" fillId="0" borderId="0" xfId="0" applyFont="1"/>
    <xf numFmtId="0" fontId="5" fillId="0" borderId="0" xfId="0" applyFont="1"/>
    <xf numFmtId="0" fontId="12" fillId="0" borderId="0" xfId="0" applyFont="1"/>
    <xf numFmtId="0" fontId="8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3" fillId="0" borderId="0" xfId="0" applyFo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191" fontId="2" fillId="0" borderId="4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88" fontId="4" fillId="0" borderId="0" xfId="1" applyFont="1" applyFill="1" applyAlignment="1">
      <alignment horizontal="left"/>
    </xf>
    <xf numFmtId="188" fontId="4" fillId="0" borderId="0" xfId="1" applyFont="1" applyFill="1" applyAlignment="1"/>
    <xf numFmtId="0" fontId="5" fillId="0" borderId="0" xfId="0" applyFont="1" applyFill="1" applyAlignment="1">
      <alignment horizontal="left"/>
    </xf>
    <xf numFmtId="187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Normal 4 2" xfId="2" xr:uid="{C9E2776F-5203-4C90-840C-363AD6F09CD6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tabSelected="1" topLeftCell="A76" zoomScale="80" zoomScaleNormal="80" zoomScaleSheetLayoutView="70" zoomScalePageLayoutView="85" workbookViewId="0">
      <selection activeCell="D85" sqref="D85"/>
    </sheetView>
  </sheetViews>
  <sheetFormatPr defaultColWidth="9.125" defaultRowHeight="21.75" customHeight="1" x14ac:dyDescent="0.25"/>
  <cols>
    <col min="1" max="1" width="50.125" style="5" customWidth="1"/>
    <col min="2" max="2" width="11.125" style="46" customWidth="1"/>
    <col min="3" max="3" width="1.375" style="46" customWidth="1"/>
    <col min="4" max="4" width="16.75" style="46" customWidth="1"/>
    <col min="5" max="5" width="1" style="46" customWidth="1"/>
    <col min="6" max="6" width="16.75" style="46" customWidth="1"/>
    <col min="7" max="7" width="1.125" style="46" customWidth="1"/>
    <col min="8" max="8" width="15" style="46" customWidth="1"/>
    <col min="9" max="9" width="1" style="46" customWidth="1"/>
    <col min="10" max="10" width="15" style="46" customWidth="1"/>
    <col min="11" max="16384" width="9.125" style="46"/>
  </cols>
  <sheetData>
    <row r="1" spans="1:10" s="20" customFormat="1" ht="21" customHeight="1" x14ac:dyDescent="0.35">
      <c r="A1" s="21" t="s">
        <v>108</v>
      </c>
    </row>
    <row r="2" spans="1:10" s="22" customFormat="1" ht="21" customHeight="1" x14ac:dyDescent="0.3">
      <c r="A2" s="75" t="s">
        <v>63</v>
      </c>
    </row>
    <row r="3" spans="1:10" s="22" customFormat="1" ht="21" customHeight="1" x14ac:dyDescent="0.3">
      <c r="A3" s="128"/>
    </row>
    <row r="4" spans="1:10" ht="20.7" customHeight="1" x14ac:dyDescent="0.25">
      <c r="A4" s="1"/>
      <c r="D4" s="143" t="s">
        <v>157</v>
      </c>
      <c r="E4" s="143"/>
      <c r="F4" s="143"/>
      <c r="H4" s="143" t="s">
        <v>159</v>
      </c>
      <c r="I4" s="143"/>
      <c r="J4" s="143"/>
    </row>
    <row r="5" spans="1:10" ht="20.7" customHeight="1" x14ac:dyDescent="0.25">
      <c r="B5" s="4"/>
      <c r="C5" s="4"/>
      <c r="D5" s="141" t="s">
        <v>158</v>
      </c>
      <c r="E5" s="141"/>
      <c r="F5" s="141"/>
      <c r="G5" s="76"/>
      <c r="H5" s="141" t="s">
        <v>158</v>
      </c>
      <c r="I5" s="141"/>
      <c r="J5" s="141"/>
    </row>
    <row r="6" spans="1:10" ht="20.7" customHeight="1" x14ac:dyDescent="0.25">
      <c r="B6" s="4"/>
      <c r="C6" s="4"/>
      <c r="D6" s="142" t="s">
        <v>62</v>
      </c>
      <c r="E6" s="142"/>
      <c r="F6" s="142"/>
      <c r="G6" s="76"/>
      <c r="H6" s="142" t="s">
        <v>62</v>
      </c>
      <c r="I6" s="142"/>
      <c r="J6" s="142"/>
    </row>
    <row r="7" spans="1:10" ht="21" customHeight="1" x14ac:dyDescent="0.25">
      <c r="A7" s="1" t="s">
        <v>7</v>
      </c>
      <c r="B7" s="77" t="s">
        <v>25</v>
      </c>
      <c r="C7" s="77"/>
      <c r="D7" s="4">
        <v>2022</v>
      </c>
      <c r="E7" s="4"/>
      <c r="F7" s="4">
        <v>2021</v>
      </c>
      <c r="G7" s="4"/>
      <c r="H7" s="4">
        <v>2022</v>
      </c>
      <c r="I7" s="4"/>
      <c r="J7" s="4">
        <v>2021</v>
      </c>
    </row>
    <row r="8" spans="1:10" ht="21" customHeight="1" x14ac:dyDescent="0.25">
      <c r="B8" s="4"/>
      <c r="C8" s="4"/>
      <c r="D8" s="140" t="s">
        <v>81</v>
      </c>
      <c r="E8" s="140"/>
      <c r="F8" s="140"/>
      <c r="G8" s="140"/>
      <c r="H8" s="140"/>
      <c r="I8" s="140"/>
      <c r="J8" s="140"/>
    </row>
    <row r="9" spans="1:10" ht="21" customHeight="1" x14ac:dyDescent="0.3">
      <c r="A9" s="43" t="s">
        <v>1</v>
      </c>
      <c r="B9" s="51"/>
      <c r="C9" s="51"/>
    </row>
    <row r="10" spans="1:10" ht="21" customHeight="1" x14ac:dyDescent="0.25">
      <c r="A10" s="19" t="s">
        <v>2</v>
      </c>
      <c r="B10" s="51">
        <v>5</v>
      </c>
      <c r="C10" s="51"/>
      <c r="D10" s="64">
        <v>146120787</v>
      </c>
      <c r="E10" s="7"/>
      <c r="F10" s="64">
        <v>169628015</v>
      </c>
      <c r="G10" s="7"/>
      <c r="H10" s="64">
        <v>9286456</v>
      </c>
      <c r="I10" s="7"/>
      <c r="J10" s="64">
        <v>12024656</v>
      </c>
    </row>
    <row r="11" spans="1:10" ht="21" customHeight="1" x14ac:dyDescent="0.25">
      <c r="A11" s="19" t="s">
        <v>3</v>
      </c>
      <c r="B11" s="51">
        <v>6</v>
      </c>
      <c r="C11" s="51"/>
      <c r="D11" s="64">
        <v>31464077</v>
      </c>
      <c r="E11" s="7"/>
      <c r="F11" s="64">
        <v>45382459</v>
      </c>
      <c r="G11" s="7"/>
      <c r="H11" s="64">
        <v>0</v>
      </c>
      <c r="I11" s="7"/>
      <c r="J11" s="64">
        <v>0</v>
      </c>
    </row>
    <row r="12" spans="1:10" ht="21" customHeight="1" x14ac:dyDescent="0.25">
      <c r="A12" s="19" t="s">
        <v>136</v>
      </c>
      <c r="B12" s="51">
        <v>4</v>
      </c>
      <c r="C12" s="51"/>
      <c r="D12" s="64">
        <v>11673654</v>
      </c>
      <c r="E12" s="7"/>
      <c r="F12" s="64">
        <v>9099692</v>
      </c>
      <c r="G12" s="7"/>
      <c r="H12" s="64">
        <v>10674368</v>
      </c>
      <c r="I12" s="7"/>
      <c r="J12" s="64">
        <v>5290609</v>
      </c>
    </row>
    <row r="13" spans="1:10" ht="21" customHeight="1" x14ac:dyDescent="0.25">
      <c r="A13" s="19" t="s">
        <v>4</v>
      </c>
      <c r="B13" s="51">
        <v>7</v>
      </c>
      <c r="C13" s="51"/>
      <c r="D13" s="64">
        <v>129218056</v>
      </c>
      <c r="E13" s="7"/>
      <c r="F13" s="64">
        <v>140956485</v>
      </c>
      <c r="G13" s="7"/>
      <c r="H13" s="64">
        <v>0</v>
      </c>
      <c r="I13" s="7"/>
      <c r="J13" s="64">
        <v>0</v>
      </c>
    </row>
    <row r="14" spans="1:10" ht="21" customHeight="1" x14ac:dyDescent="0.25">
      <c r="A14" s="19" t="s">
        <v>68</v>
      </c>
      <c r="B14" s="55"/>
      <c r="C14" s="55"/>
      <c r="D14" s="64">
        <v>1911140</v>
      </c>
      <c r="E14" s="7"/>
      <c r="F14" s="64">
        <v>895860</v>
      </c>
      <c r="G14" s="7"/>
      <c r="H14" s="64">
        <v>1851817</v>
      </c>
      <c r="I14" s="7"/>
      <c r="J14" s="64">
        <v>846197</v>
      </c>
    </row>
    <row r="15" spans="1:10" ht="21" customHeight="1" x14ac:dyDescent="0.25">
      <c r="A15" s="19" t="s">
        <v>5</v>
      </c>
      <c r="B15" s="51"/>
      <c r="C15" s="51"/>
      <c r="D15" s="64">
        <v>5058261</v>
      </c>
      <c r="E15" s="7"/>
      <c r="F15" s="64">
        <v>6272245</v>
      </c>
      <c r="G15" s="7"/>
      <c r="H15" s="64">
        <v>1818</v>
      </c>
      <c r="I15" s="7"/>
      <c r="J15" s="64">
        <v>36349</v>
      </c>
    </row>
    <row r="16" spans="1:10" ht="21" customHeight="1" x14ac:dyDescent="0.25">
      <c r="A16" s="37" t="s">
        <v>6</v>
      </c>
      <c r="B16" s="51"/>
      <c r="C16" s="51"/>
      <c r="D16" s="66">
        <f>SUM(D10:D15)</f>
        <v>325445975</v>
      </c>
      <c r="E16" s="65"/>
      <c r="F16" s="66">
        <f>SUM(F10:F15)</f>
        <v>372234756</v>
      </c>
      <c r="G16" s="65"/>
      <c r="H16" s="66">
        <f>SUM(H10:H15)</f>
        <v>21814459</v>
      </c>
      <c r="I16" s="65"/>
      <c r="J16" s="66">
        <f>SUM(J10:J15)</f>
        <v>18197811</v>
      </c>
    </row>
    <row r="17" spans="1:10" ht="13.8" x14ac:dyDescent="0.25">
      <c r="B17" s="51"/>
      <c r="C17" s="51"/>
      <c r="D17" s="16"/>
      <c r="E17" s="16"/>
      <c r="F17" s="16"/>
      <c r="G17" s="16"/>
      <c r="H17" s="16"/>
      <c r="I17" s="16"/>
      <c r="J17" s="16"/>
    </row>
    <row r="18" spans="1:10" ht="21" customHeight="1" x14ac:dyDescent="0.3">
      <c r="A18" s="43" t="s">
        <v>8</v>
      </c>
      <c r="B18" s="51"/>
      <c r="C18" s="51"/>
      <c r="D18" s="16"/>
      <c r="E18" s="16"/>
      <c r="F18" s="16"/>
      <c r="G18" s="16"/>
      <c r="H18" s="16"/>
      <c r="I18" s="16"/>
      <c r="J18" s="16"/>
    </row>
    <row r="19" spans="1:10" ht="21" customHeight="1" x14ac:dyDescent="0.25">
      <c r="A19" s="19" t="s">
        <v>116</v>
      </c>
      <c r="B19" s="51" t="s">
        <v>149</v>
      </c>
      <c r="C19" s="51"/>
      <c r="D19" s="64">
        <v>0</v>
      </c>
      <c r="E19" s="7"/>
      <c r="F19" s="64">
        <v>0</v>
      </c>
      <c r="G19" s="7"/>
      <c r="H19" s="64">
        <v>549590000</v>
      </c>
      <c r="I19" s="7"/>
      <c r="J19" s="64">
        <v>549590000</v>
      </c>
    </row>
    <row r="20" spans="1:10" ht="21" customHeight="1" x14ac:dyDescent="0.25">
      <c r="A20" s="58" t="s">
        <v>153</v>
      </c>
      <c r="B20" s="55">
        <v>4</v>
      </c>
      <c r="C20" s="55"/>
      <c r="D20" s="64">
        <v>0</v>
      </c>
      <c r="E20" s="7"/>
      <c r="F20" s="64">
        <v>0</v>
      </c>
      <c r="G20" s="7"/>
      <c r="H20" s="64">
        <v>35000000</v>
      </c>
      <c r="I20" s="7"/>
      <c r="J20" s="64">
        <v>35000000</v>
      </c>
    </row>
    <row r="21" spans="1:10" ht="21" customHeight="1" x14ac:dyDescent="0.25">
      <c r="A21" s="19" t="s">
        <v>9</v>
      </c>
      <c r="B21" s="51">
        <v>9</v>
      </c>
      <c r="C21" s="51"/>
      <c r="D21" s="64">
        <v>148521134</v>
      </c>
      <c r="E21" s="7"/>
      <c r="F21" s="64">
        <v>69596683</v>
      </c>
      <c r="G21" s="7"/>
      <c r="H21" s="64">
        <v>0</v>
      </c>
      <c r="I21" s="7"/>
      <c r="J21" s="64">
        <v>0</v>
      </c>
    </row>
    <row r="22" spans="1:10" ht="21" customHeight="1" x14ac:dyDescent="0.25">
      <c r="A22" s="19" t="s">
        <v>10</v>
      </c>
      <c r="B22" s="51">
        <v>10</v>
      </c>
      <c r="C22" s="51"/>
      <c r="D22" s="64">
        <v>625417308</v>
      </c>
      <c r="E22" s="7"/>
      <c r="F22" s="64">
        <v>707186726</v>
      </c>
      <c r="G22" s="7"/>
      <c r="H22" s="64">
        <v>0</v>
      </c>
      <c r="I22" s="7"/>
      <c r="J22" s="64">
        <v>0</v>
      </c>
    </row>
    <row r="23" spans="1:10" ht="21" customHeight="1" x14ac:dyDescent="0.25">
      <c r="A23" s="19" t="s">
        <v>125</v>
      </c>
      <c r="B23" s="87">
        <v>11</v>
      </c>
      <c r="C23" s="87"/>
      <c r="D23" s="64">
        <v>163230153</v>
      </c>
      <c r="E23" s="7"/>
      <c r="F23" s="64">
        <v>132731260</v>
      </c>
      <c r="G23" s="7"/>
      <c r="H23" s="64">
        <v>0</v>
      </c>
      <c r="I23" s="7"/>
      <c r="J23" s="64">
        <v>0</v>
      </c>
    </row>
    <row r="24" spans="1:10" ht="21.75" customHeight="1" x14ac:dyDescent="0.25">
      <c r="A24" s="19" t="s">
        <v>82</v>
      </c>
      <c r="B24" s="51"/>
      <c r="C24" s="51"/>
      <c r="D24" s="64">
        <v>6236224</v>
      </c>
      <c r="E24" s="7"/>
      <c r="F24" s="64">
        <v>7396393</v>
      </c>
      <c r="G24" s="7"/>
      <c r="H24" s="64">
        <v>4977026</v>
      </c>
      <c r="I24" s="7"/>
      <c r="J24" s="64">
        <v>5312430</v>
      </c>
    </row>
    <row r="25" spans="1:10" ht="21.75" customHeight="1" x14ac:dyDescent="0.25">
      <c r="A25" s="19" t="s">
        <v>11</v>
      </c>
      <c r="B25" s="51"/>
      <c r="C25" s="51"/>
      <c r="D25" s="64">
        <v>7784399</v>
      </c>
      <c r="E25" s="7"/>
      <c r="F25" s="64">
        <v>5083007</v>
      </c>
      <c r="G25" s="7"/>
      <c r="H25" s="64">
        <v>834162</v>
      </c>
      <c r="I25" s="7"/>
      <c r="J25" s="64">
        <v>488487</v>
      </c>
    </row>
    <row r="26" spans="1:10" ht="21.75" customHeight="1" x14ac:dyDescent="0.25">
      <c r="A26" s="19" t="s">
        <v>12</v>
      </c>
      <c r="B26" s="51"/>
      <c r="C26" s="51"/>
      <c r="D26" s="64">
        <v>9138130</v>
      </c>
      <c r="E26" s="7"/>
      <c r="F26" s="64">
        <v>4169510</v>
      </c>
      <c r="G26" s="7"/>
      <c r="H26" s="64">
        <v>0</v>
      </c>
      <c r="I26" s="7"/>
      <c r="J26" s="64">
        <v>0</v>
      </c>
    </row>
    <row r="27" spans="1:10" ht="21.75" customHeight="1" x14ac:dyDescent="0.25">
      <c r="A27" s="37" t="s">
        <v>13</v>
      </c>
      <c r="B27" s="51"/>
      <c r="C27" s="51"/>
      <c r="D27" s="72">
        <f>SUM(D19:D26)</f>
        <v>960327348</v>
      </c>
      <c r="E27" s="65"/>
      <c r="F27" s="72">
        <f>SUM(F19:F26)</f>
        <v>926163579</v>
      </c>
      <c r="G27" s="65"/>
      <c r="H27" s="72">
        <f>SUM(H19:H26)</f>
        <v>590401188</v>
      </c>
      <c r="I27" s="65"/>
      <c r="J27" s="72">
        <f>SUM(J19:J26)</f>
        <v>590390917</v>
      </c>
    </row>
    <row r="28" spans="1:10" ht="9.4499999999999993" customHeight="1" x14ac:dyDescent="0.25">
      <c r="A28" s="37"/>
      <c r="B28" s="85"/>
      <c r="C28" s="85"/>
      <c r="D28" s="72"/>
      <c r="E28" s="65"/>
      <c r="F28" s="72"/>
      <c r="G28" s="65"/>
      <c r="H28" s="72"/>
      <c r="I28" s="65"/>
      <c r="J28" s="72"/>
    </row>
    <row r="29" spans="1:10" ht="21.75" customHeight="1" thickBot="1" x14ac:dyDescent="0.3">
      <c r="A29" s="45" t="s">
        <v>14</v>
      </c>
      <c r="B29" s="51"/>
      <c r="C29" s="51"/>
      <c r="D29" s="71">
        <f>D27+D16</f>
        <v>1285773323</v>
      </c>
      <c r="E29" s="65"/>
      <c r="F29" s="71">
        <f>F27+F16</f>
        <v>1298398335</v>
      </c>
      <c r="G29" s="65"/>
      <c r="H29" s="71">
        <f>H27+H16</f>
        <v>612215647</v>
      </c>
      <c r="I29" s="65"/>
      <c r="J29" s="71">
        <f>J27+J16</f>
        <v>608588728</v>
      </c>
    </row>
    <row r="30" spans="1:10" s="20" customFormat="1" ht="21.75" customHeight="1" thickTop="1" x14ac:dyDescent="0.35">
      <c r="A30" s="21" t="s">
        <v>108</v>
      </c>
    </row>
    <row r="31" spans="1:10" s="22" customFormat="1" ht="21.75" customHeight="1" x14ac:dyDescent="0.3">
      <c r="A31" s="53" t="s">
        <v>63</v>
      </c>
    </row>
    <row r="32" spans="1:10" s="22" customFormat="1" ht="21" customHeight="1" x14ac:dyDescent="0.3">
      <c r="A32" s="128"/>
    </row>
    <row r="33" spans="1:10" ht="20.7" customHeight="1" x14ac:dyDescent="0.25">
      <c r="A33" s="1"/>
      <c r="D33" s="143" t="s">
        <v>157</v>
      </c>
      <c r="E33" s="143"/>
      <c r="F33" s="143"/>
      <c r="H33" s="143" t="s">
        <v>159</v>
      </c>
      <c r="I33" s="143"/>
      <c r="J33" s="143"/>
    </row>
    <row r="34" spans="1:10" ht="20.7" customHeight="1" x14ac:dyDescent="0.25">
      <c r="B34" s="4"/>
      <c r="C34" s="4"/>
      <c r="D34" s="141" t="s">
        <v>158</v>
      </c>
      <c r="E34" s="141"/>
      <c r="F34" s="141"/>
      <c r="G34" s="125"/>
      <c r="H34" s="141" t="s">
        <v>158</v>
      </c>
      <c r="I34" s="141"/>
      <c r="J34" s="141"/>
    </row>
    <row r="35" spans="1:10" ht="20.7" customHeight="1" x14ac:dyDescent="0.25">
      <c r="B35" s="4"/>
      <c r="C35" s="4"/>
      <c r="D35" s="142" t="s">
        <v>62</v>
      </c>
      <c r="E35" s="142"/>
      <c r="F35" s="142"/>
      <c r="G35" s="76"/>
      <c r="H35" s="142" t="s">
        <v>62</v>
      </c>
      <c r="I35" s="142"/>
      <c r="J35" s="142"/>
    </row>
    <row r="36" spans="1:10" ht="21.75" customHeight="1" x14ac:dyDescent="0.25">
      <c r="A36" s="45" t="s">
        <v>15</v>
      </c>
      <c r="B36" s="77" t="s">
        <v>25</v>
      </c>
      <c r="C36" s="77"/>
      <c r="D36" s="4">
        <v>2022</v>
      </c>
      <c r="E36" s="4"/>
      <c r="F36" s="4">
        <v>2021</v>
      </c>
      <c r="G36" s="4"/>
      <c r="H36" s="4">
        <v>2022</v>
      </c>
      <c r="I36" s="4"/>
      <c r="J36" s="4">
        <v>2021</v>
      </c>
    </row>
    <row r="37" spans="1:10" ht="21.75" customHeight="1" x14ac:dyDescent="0.25">
      <c r="B37" s="4"/>
      <c r="C37" s="4"/>
      <c r="D37" s="140" t="s">
        <v>81</v>
      </c>
      <c r="E37" s="140"/>
      <c r="F37" s="140"/>
      <c r="G37" s="140"/>
      <c r="H37" s="140"/>
      <c r="I37" s="140"/>
      <c r="J37" s="140"/>
    </row>
    <row r="38" spans="1:10" ht="21.75" customHeight="1" x14ac:dyDescent="0.3">
      <c r="A38" s="54" t="s">
        <v>16</v>
      </c>
      <c r="B38" s="4"/>
      <c r="C38" s="4"/>
      <c r="D38" s="16"/>
      <c r="E38" s="16"/>
      <c r="F38" s="16"/>
      <c r="G38" s="16"/>
      <c r="H38" s="16"/>
      <c r="I38" s="16"/>
      <c r="J38" s="16"/>
    </row>
    <row r="39" spans="1:10" ht="21.75" customHeight="1" x14ac:dyDescent="0.25">
      <c r="A39" s="46" t="s">
        <v>154</v>
      </c>
      <c r="B39" s="121" t="s">
        <v>177</v>
      </c>
      <c r="C39" s="121"/>
      <c r="D39" s="64">
        <v>280000000</v>
      </c>
      <c r="E39" s="7"/>
      <c r="F39" s="64">
        <v>300000000</v>
      </c>
      <c r="G39" s="7"/>
      <c r="H39" s="64">
        <v>0</v>
      </c>
      <c r="I39" s="7"/>
      <c r="J39" s="64">
        <v>0</v>
      </c>
    </row>
    <row r="40" spans="1:10" ht="21.75" customHeight="1" x14ac:dyDescent="0.25">
      <c r="A40" s="19" t="s">
        <v>57</v>
      </c>
      <c r="B40" s="51">
        <v>22</v>
      </c>
      <c r="C40" s="51"/>
      <c r="D40" s="64">
        <v>60794823</v>
      </c>
      <c r="E40" s="7"/>
      <c r="F40" s="64">
        <v>85823654</v>
      </c>
      <c r="G40" s="7"/>
      <c r="H40" s="64">
        <v>0</v>
      </c>
      <c r="I40" s="7"/>
      <c r="J40" s="64">
        <v>0</v>
      </c>
    </row>
    <row r="41" spans="1:10" ht="21.75" customHeight="1" x14ac:dyDescent="0.25">
      <c r="A41" s="19" t="s">
        <v>137</v>
      </c>
      <c r="B41" s="51"/>
      <c r="C41" s="51"/>
      <c r="D41" s="64">
        <v>31101000</v>
      </c>
      <c r="E41" s="7"/>
      <c r="F41" s="64">
        <v>34333650</v>
      </c>
      <c r="G41" s="7"/>
      <c r="H41" s="64">
        <v>1307724</v>
      </c>
      <c r="I41" s="7"/>
      <c r="J41" s="64">
        <v>1125136</v>
      </c>
    </row>
    <row r="42" spans="1:10" ht="21.75" customHeight="1" x14ac:dyDescent="0.25">
      <c r="A42" s="46" t="s">
        <v>138</v>
      </c>
      <c r="D42" s="64"/>
      <c r="E42" s="7"/>
      <c r="F42" s="64"/>
      <c r="G42" s="7"/>
      <c r="H42" s="64"/>
      <c r="I42" s="7"/>
      <c r="J42" s="64"/>
    </row>
    <row r="43" spans="1:10" ht="21.75" customHeight="1" x14ac:dyDescent="0.25">
      <c r="A43" s="46" t="s">
        <v>155</v>
      </c>
      <c r="B43" s="51" t="s">
        <v>177</v>
      </c>
      <c r="C43" s="51"/>
      <c r="D43" s="64">
        <v>16200000</v>
      </c>
      <c r="E43" s="7"/>
      <c r="F43" s="64">
        <v>16200000</v>
      </c>
      <c r="G43" s="7"/>
      <c r="H43" s="64">
        <v>0</v>
      </c>
      <c r="I43" s="7"/>
      <c r="J43" s="64">
        <v>0</v>
      </c>
    </row>
    <row r="44" spans="1:10" ht="21.75" customHeight="1" x14ac:dyDescent="0.25">
      <c r="A44" s="46" t="s">
        <v>126</v>
      </c>
      <c r="B44" s="87" t="s">
        <v>178</v>
      </c>
      <c r="C44" s="87"/>
      <c r="D44" s="64">
        <v>6195119</v>
      </c>
      <c r="E44" s="7"/>
      <c r="F44" s="64">
        <v>3777262</v>
      </c>
      <c r="G44" s="7"/>
      <c r="H44" s="64">
        <v>0</v>
      </c>
      <c r="I44" s="7"/>
      <c r="J44" s="64">
        <v>0</v>
      </c>
    </row>
    <row r="45" spans="1:10" ht="21.75" customHeight="1" x14ac:dyDescent="0.25">
      <c r="A45" s="19" t="s">
        <v>127</v>
      </c>
      <c r="B45" s="51"/>
      <c r="C45" s="51"/>
      <c r="D45" s="64">
        <v>6202793</v>
      </c>
      <c r="E45" s="7"/>
      <c r="F45" s="64">
        <v>2647881</v>
      </c>
      <c r="G45" s="7"/>
      <c r="H45" s="64">
        <v>0</v>
      </c>
      <c r="I45" s="7"/>
      <c r="J45" s="64">
        <v>0</v>
      </c>
    </row>
    <row r="46" spans="1:10" ht="21.75" customHeight="1" x14ac:dyDescent="0.25">
      <c r="A46" s="19" t="s">
        <v>17</v>
      </c>
      <c r="B46" s="51"/>
      <c r="C46" s="51"/>
      <c r="D46" s="64">
        <v>4162510</v>
      </c>
      <c r="E46" s="7"/>
      <c r="F46" s="64">
        <v>2509120</v>
      </c>
      <c r="G46" s="7"/>
      <c r="H46" s="64">
        <v>504021</v>
      </c>
      <c r="I46" s="7"/>
      <c r="J46" s="64">
        <v>400765</v>
      </c>
    </row>
    <row r="47" spans="1:10" ht="21.75" customHeight="1" x14ac:dyDescent="0.25">
      <c r="A47" s="37" t="s">
        <v>18</v>
      </c>
      <c r="B47" s="51"/>
      <c r="C47" s="51"/>
      <c r="D47" s="66">
        <f>SUM(D39:D46)</f>
        <v>404656245</v>
      </c>
      <c r="E47" s="65"/>
      <c r="F47" s="66">
        <f>SUM(F39:F46)</f>
        <v>445291567</v>
      </c>
      <c r="G47" s="65"/>
      <c r="H47" s="66">
        <f>SUM(H39:H46)</f>
        <v>1811745</v>
      </c>
      <c r="I47" s="65"/>
      <c r="J47" s="66">
        <f>SUM(J39:J46)</f>
        <v>1525901</v>
      </c>
    </row>
    <row r="48" spans="1:10" ht="13.8" x14ac:dyDescent="0.25">
      <c r="B48" s="51"/>
      <c r="C48" s="51"/>
      <c r="D48" s="16"/>
      <c r="E48" s="16"/>
      <c r="F48" s="16"/>
      <c r="G48" s="16"/>
      <c r="H48" s="16"/>
      <c r="I48" s="16"/>
      <c r="J48" s="16"/>
    </row>
    <row r="49" spans="1:10" ht="21.75" customHeight="1" x14ac:dyDescent="0.3">
      <c r="A49" s="43" t="s">
        <v>19</v>
      </c>
      <c r="B49" s="51"/>
      <c r="C49" s="51"/>
      <c r="D49" s="16"/>
      <c r="E49" s="16"/>
      <c r="F49" s="16"/>
      <c r="G49" s="16"/>
      <c r="H49" s="16"/>
      <c r="I49" s="16"/>
      <c r="J49" s="16"/>
    </row>
    <row r="50" spans="1:10" ht="21.75" customHeight="1" x14ac:dyDescent="0.25">
      <c r="A50" s="5" t="s">
        <v>156</v>
      </c>
      <c r="B50" s="113" t="s">
        <v>177</v>
      </c>
      <c r="C50" s="51"/>
      <c r="D50" s="64">
        <v>27350000</v>
      </c>
      <c r="E50" s="7"/>
      <c r="F50" s="64">
        <v>43550000</v>
      </c>
      <c r="G50" s="7"/>
      <c r="H50" s="64">
        <v>0</v>
      </c>
      <c r="I50" s="7"/>
      <c r="J50" s="64">
        <v>0</v>
      </c>
    </row>
    <row r="51" spans="1:10" ht="21.75" customHeight="1" x14ac:dyDescent="0.25">
      <c r="A51" s="5" t="s">
        <v>128</v>
      </c>
      <c r="B51" s="113" t="s">
        <v>178</v>
      </c>
      <c r="C51" s="87"/>
      <c r="D51" s="64">
        <v>164615355</v>
      </c>
      <c r="E51" s="7"/>
      <c r="F51" s="64">
        <v>135578671</v>
      </c>
      <c r="G51" s="7"/>
      <c r="H51" s="64">
        <v>0</v>
      </c>
      <c r="I51" s="7"/>
      <c r="J51" s="64">
        <v>0</v>
      </c>
    </row>
    <row r="52" spans="1:10" ht="21.6" customHeight="1" x14ac:dyDescent="0.25">
      <c r="A52" s="46" t="s">
        <v>147</v>
      </c>
      <c r="B52" s="124"/>
      <c r="C52" s="124"/>
      <c r="D52" s="64">
        <v>4395443</v>
      </c>
      <c r="E52" s="7"/>
      <c r="F52" s="64">
        <v>1506718</v>
      </c>
      <c r="G52" s="7"/>
      <c r="H52" s="64">
        <v>0</v>
      </c>
      <c r="I52" s="7"/>
      <c r="J52" s="64">
        <v>0</v>
      </c>
    </row>
    <row r="53" spans="1:10" ht="21.6" customHeight="1" x14ac:dyDescent="0.25">
      <c r="A53" s="46" t="s">
        <v>69</v>
      </c>
      <c r="B53" s="51"/>
      <c r="C53" s="51"/>
      <c r="D53" s="64">
        <v>5750384</v>
      </c>
      <c r="E53" s="7"/>
      <c r="F53" s="64">
        <v>5192218</v>
      </c>
      <c r="G53" s="7"/>
      <c r="H53" s="64">
        <v>4170811</v>
      </c>
      <c r="I53" s="7"/>
      <c r="J53" s="64">
        <v>2442435</v>
      </c>
    </row>
    <row r="54" spans="1:10" ht="21.75" hidden="1" customHeight="1" x14ac:dyDescent="0.25">
      <c r="A54" s="19" t="s">
        <v>20</v>
      </c>
      <c r="B54" s="51"/>
      <c r="C54" s="51"/>
      <c r="D54" s="64">
        <v>0</v>
      </c>
      <c r="E54" s="7"/>
      <c r="F54" s="64">
        <v>0</v>
      </c>
      <c r="G54" s="7"/>
      <c r="H54" s="64">
        <v>0</v>
      </c>
      <c r="I54" s="7"/>
      <c r="J54" s="64">
        <v>0</v>
      </c>
    </row>
    <row r="55" spans="1:10" ht="21.75" customHeight="1" x14ac:dyDescent="0.25">
      <c r="A55" s="37" t="s">
        <v>21</v>
      </c>
      <c r="B55" s="51"/>
      <c r="C55" s="51"/>
      <c r="D55" s="66">
        <f>SUM(D50:D54)</f>
        <v>202111182</v>
      </c>
      <c r="E55" s="65"/>
      <c r="F55" s="66">
        <f>SUM(F50:F54)</f>
        <v>185827607</v>
      </c>
      <c r="G55" s="65"/>
      <c r="H55" s="66">
        <f>SUM(H50:H54)</f>
        <v>4170811</v>
      </c>
      <c r="I55" s="65"/>
      <c r="J55" s="66">
        <f>SUM(J50:J54)</f>
        <v>2442435</v>
      </c>
    </row>
    <row r="56" spans="1:10" ht="9.4499999999999993" customHeight="1" x14ac:dyDescent="0.25">
      <c r="A56" s="37"/>
      <c r="B56" s="92"/>
      <c r="C56" s="92"/>
      <c r="D56" s="72"/>
      <c r="E56" s="65"/>
      <c r="F56" s="72"/>
      <c r="G56" s="65"/>
      <c r="H56" s="72"/>
      <c r="I56" s="65"/>
      <c r="J56" s="72"/>
    </row>
    <row r="57" spans="1:10" ht="21.75" customHeight="1" x14ac:dyDescent="0.25">
      <c r="A57" s="45" t="s">
        <v>22</v>
      </c>
      <c r="B57" s="51"/>
      <c r="C57" s="51"/>
      <c r="D57" s="94">
        <f>D47+D55</f>
        <v>606767427</v>
      </c>
      <c r="E57" s="65"/>
      <c r="F57" s="94">
        <f>F47+F55</f>
        <v>631119174</v>
      </c>
      <c r="G57" s="65"/>
      <c r="H57" s="65">
        <f>H47+H55</f>
        <v>5982556</v>
      </c>
      <c r="I57" s="65"/>
      <c r="J57" s="65">
        <f>J47+J55</f>
        <v>3968336</v>
      </c>
    </row>
    <row r="58" spans="1:10" ht="9.4499999999999993" customHeight="1" x14ac:dyDescent="0.25">
      <c r="B58" s="4"/>
      <c r="C58" s="4"/>
      <c r="D58" s="86"/>
      <c r="E58" s="78"/>
      <c r="F58" s="86"/>
      <c r="G58" s="78"/>
      <c r="H58" s="86"/>
      <c r="I58" s="78"/>
      <c r="J58" s="86"/>
    </row>
    <row r="59" spans="1:10" ht="21.75" customHeight="1" x14ac:dyDescent="0.35">
      <c r="A59" s="21" t="s">
        <v>108</v>
      </c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21.75" customHeight="1" x14ac:dyDescent="0.3">
      <c r="A60" s="93" t="s">
        <v>63</v>
      </c>
      <c r="B60" s="22"/>
      <c r="C60" s="22"/>
      <c r="D60" s="22"/>
      <c r="E60" s="22"/>
      <c r="F60" s="22"/>
      <c r="G60" s="22"/>
      <c r="H60" s="22"/>
      <c r="I60" s="22"/>
      <c r="J60" s="22"/>
    </row>
    <row r="61" spans="1:10" s="22" customFormat="1" ht="21" customHeight="1" x14ac:dyDescent="0.3">
      <c r="A61" s="128"/>
    </row>
    <row r="62" spans="1:10" ht="20.7" customHeight="1" x14ac:dyDescent="0.25">
      <c r="A62" s="1"/>
      <c r="D62" s="143" t="s">
        <v>157</v>
      </c>
      <c r="E62" s="143"/>
      <c r="F62" s="143"/>
      <c r="H62" s="143" t="s">
        <v>159</v>
      </c>
      <c r="I62" s="143"/>
      <c r="J62" s="143"/>
    </row>
    <row r="63" spans="1:10" ht="20.7" customHeight="1" x14ac:dyDescent="0.25">
      <c r="B63" s="4"/>
      <c r="C63" s="4"/>
      <c r="D63" s="141" t="s">
        <v>158</v>
      </c>
      <c r="E63" s="141"/>
      <c r="F63" s="141"/>
      <c r="G63" s="125"/>
      <c r="H63" s="141" t="s">
        <v>158</v>
      </c>
      <c r="I63" s="141"/>
      <c r="J63" s="141"/>
    </row>
    <row r="64" spans="1:10" ht="20.7" customHeight="1" x14ac:dyDescent="0.25">
      <c r="A64" s="45"/>
      <c r="B64" s="92"/>
      <c r="C64" s="4"/>
      <c r="D64" s="142" t="s">
        <v>62</v>
      </c>
      <c r="E64" s="142"/>
      <c r="F64" s="142"/>
      <c r="G64" s="91"/>
      <c r="H64" s="142" t="s">
        <v>62</v>
      </c>
      <c r="I64" s="142"/>
      <c r="J64" s="142"/>
    </row>
    <row r="65" spans="1:10" ht="20.7" customHeight="1" x14ac:dyDescent="0.25">
      <c r="A65" s="45" t="s">
        <v>15</v>
      </c>
      <c r="B65" s="111" t="s">
        <v>25</v>
      </c>
      <c r="C65" s="4"/>
      <c r="D65" s="4">
        <v>2022</v>
      </c>
      <c r="E65" s="4"/>
      <c r="F65" s="4">
        <v>2021</v>
      </c>
      <c r="G65" s="4"/>
      <c r="H65" s="4">
        <v>2022</v>
      </c>
      <c r="I65" s="4"/>
      <c r="J65" s="4">
        <v>2021</v>
      </c>
    </row>
    <row r="66" spans="1:10" ht="20.7" customHeight="1" x14ac:dyDescent="0.25">
      <c r="A66" s="45"/>
      <c r="B66" s="111"/>
      <c r="C66" s="4"/>
      <c r="D66" s="140" t="s">
        <v>81</v>
      </c>
      <c r="E66" s="140"/>
      <c r="F66" s="140"/>
      <c r="G66" s="140"/>
      <c r="H66" s="140"/>
      <c r="I66" s="140"/>
      <c r="J66" s="140"/>
    </row>
    <row r="67" spans="1:10" ht="19.5" customHeight="1" x14ac:dyDescent="0.3">
      <c r="A67" s="18" t="s">
        <v>73</v>
      </c>
      <c r="B67" s="51"/>
      <c r="C67" s="51"/>
      <c r="D67" s="16"/>
      <c r="E67" s="16"/>
      <c r="F67" s="16"/>
      <c r="G67" s="16"/>
      <c r="H67" s="16"/>
      <c r="I67" s="16"/>
      <c r="J67" s="16"/>
    </row>
    <row r="68" spans="1:10" ht="21" customHeight="1" x14ac:dyDescent="0.25">
      <c r="A68" s="46" t="s">
        <v>60</v>
      </c>
      <c r="B68" s="51"/>
      <c r="C68" s="51"/>
      <c r="D68" s="16"/>
      <c r="E68" s="16"/>
      <c r="F68" s="16"/>
      <c r="G68" s="16"/>
      <c r="H68" s="16"/>
      <c r="I68" s="16"/>
      <c r="J68" s="16"/>
    </row>
    <row r="69" spans="1:10" ht="22.95" customHeight="1" x14ac:dyDescent="0.25">
      <c r="A69" s="19" t="s">
        <v>58</v>
      </c>
      <c r="B69" s="51">
        <v>13</v>
      </c>
      <c r="C69" s="51"/>
    </row>
    <row r="70" spans="1:10" ht="22.95" customHeight="1" x14ac:dyDescent="0.25">
      <c r="A70" s="6" t="s">
        <v>179</v>
      </c>
      <c r="B70" s="123"/>
      <c r="C70" s="123"/>
    </row>
    <row r="71" spans="1:10" ht="22.95" customHeight="1" x14ac:dyDescent="0.25">
      <c r="A71" s="6" t="s">
        <v>174</v>
      </c>
      <c r="B71" s="132"/>
      <c r="C71" s="132"/>
    </row>
    <row r="72" spans="1:10" ht="22.95" customHeight="1" thickBot="1" x14ac:dyDescent="0.3">
      <c r="A72" s="49" t="s">
        <v>168</v>
      </c>
      <c r="B72" s="124"/>
      <c r="C72" s="124"/>
      <c r="D72" s="73">
        <v>312000000</v>
      </c>
      <c r="E72" s="7"/>
      <c r="F72" s="73">
        <v>300000000</v>
      </c>
      <c r="G72" s="7"/>
      <c r="H72" s="73">
        <v>312000000</v>
      </c>
      <c r="I72" s="7"/>
      <c r="J72" s="73">
        <v>300000000</v>
      </c>
    </row>
    <row r="73" spans="1:10" ht="21.75" customHeight="1" thickTop="1" x14ac:dyDescent="0.25">
      <c r="A73" s="19" t="s">
        <v>59</v>
      </c>
      <c r="B73" s="51"/>
      <c r="C73" s="51"/>
    </row>
    <row r="74" spans="1:10" ht="22.95" customHeight="1" x14ac:dyDescent="0.25">
      <c r="A74" s="49" t="s">
        <v>167</v>
      </c>
      <c r="B74" s="124"/>
      <c r="C74" s="124"/>
    </row>
    <row r="75" spans="1:10" ht="22.95" customHeight="1" x14ac:dyDescent="0.25">
      <c r="A75" s="49" t="s">
        <v>168</v>
      </c>
      <c r="B75" s="124"/>
      <c r="C75" s="124"/>
      <c r="D75" s="64">
        <v>300000000</v>
      </c>
      <c r="E75" s="7"/>
      <c r="F75" s="64">
        <v>300000000</v>
      </c>
      <c r="G75" s="7"/>
      <c r="H75" s="64">
        <v>300000000</v>
      </c>
      <c r="I75" s="7"/>
      <c r="J75" s="64">
        <v>300000000</v>
      </c>
    </row>
    <row r="76" spans="1:10" ht="21.75" customHeight="1" x14ac:dyDescent="0.25">
      <c r="A76" s="34" t="s">
        <v>119</v>
      </c>
      <c r="B76" s="130">
        <v>15</v>
      </c>
      <c r="C76" s="79"/>
      <c r="D76" s="64">
        <v>137109509</v>
      </c>
      <c r="E76" s="16"/>
      <c r="F76" s="64">
        <v>137109509</v>
      </c>
      <c r="G76" s="16"/>
      <c r="H76" s="81">
        <v>137109509</v>
      </c>
      <c r="I76" s="16"/>
      <c r="J76" s="81">
        <v>137109509</v>
      </c>
    </row>
    <row r="77" spans="1:10" ht="21.75" customHeight="1" x14ac:dyDescent="0.25">
      <c r="A77" s="19" t="s">
        <v>112</v>
      </c>
      <c r="B77" s="61"/>
      <c r="C77" s="61"/>
      <c r="D77" s="16"/>
      <c r="E77" s="16"/>
      <c r="F77" s="16"/>
      <c r="G77" s="16"/>
      <c r="H77" s="16"/>
      <c r="I77" s="16"/>
      <c r="J77" s="16"/>
    </row>
    <row r="78" spans="1:10" ht="21.75" customHeight="1" x14ac:dyDescent="0.25">
      <c r="A78" s="34" t="s">
        <v>83</v>
      </c>
      <c r="B78" s="61">
        <v>15</v>
      </c>
      <c r="C78" s="61"/>
      <c r="D78" s="64">
        <v>130891299</v>
      </c>
      <c r="E78" s="7"/>
      <c r="F78" s="64">
        <v>130891299</v>
      </c>
      <c r="G78" s="7"/>
      <c r="H78" s="64">
        <v>0</v>
      </c>
      <c r="I78" s="7"/>
      <c r="J78" s="64">
        <v>0</v>
      </c>
    </row>
    <row r="79" spans="1:10" ht="21.75" customHeight="1" x14ac:dyDescent="0.25">
      <c r="A79" s="34" t="s">
        <v>175</v>
      </c>
      <c r="B79" s="132">
        <v>14</v>
      </c>
      <c r="C79" s="132"/>
      <c r="D79" s="64">
        <v>4202720</v>
      </c>
      <c r="E79" s="7"/>
      <c r="F79" s="64">
        <v>0</v>
      </c>
      <c r="G79" s="7"/>
      <c r="H79" s="64">
        <v>4202720</v>
      </c>
      <c r="I79" s="7"/>
      <c r="J79" s="64">
        <v>0</v>
      </c>
    </row>
    <row r="80" spans="1:10" ht="21.45" customHeight="1" x14ac:dyDescent="0.25">
      <c r="A80" s="19" t="s">
        <v>84</v>
      </c>
      <c r="B80" s="59"/>
      <c r="C80" s="51"/>
      <c r="D80" s="16"/>
      <c r="E80" s="16"/>
      <c r="F80" s="16"/>
      <c r="G80" s="16"/>
      <c r="H80" s="16"/>
      <c r="I80" s="16"/>
      <c r="J80" s="16"/>
    </row>
    <row r="81" spans="1:10" ht="21.75" customHeight="1" x14ac:dyDescent="0.25">
      <c r="A81" s="34" t="s">
        <v>49</v>
      </c>
      <c r="B81" s="51"/>
      <c r="C81" s="51"/>
      <c r="D81" s="16"/>
      <c r="E81" s="16"/>
      <c r="F81" s="16"/>
      <c r="G81" s="16"/>
      <c r="H81" s="16"/>
      <c r="I81" s="16"/>
      <c r="J81" s="16"/>
    </row>
    <row r="82" spans="1:10" ht="21.75" customHeight="1" x14ac:dyDescent="0.25">
      <c r="A82" s="34" t="s">
        <v>117</v>
      </c>
      <c r="B82" s="61">
        <v>15</v>
      </c>
      <c r="C82" s="51"/>
      <c r="D82" s="64">
        <v>6238303</v>
      </c>
      <c r="E82" s="7"/>
      <c r="F82" s="64">
        <v>5888303</v>
      </c>
      <c r="G82" s="7"/>
      <c r="H82" s="64">
        <v>6238303</v>
      </c>
      <c r="I82" s="7"/>
      <c r="J82" s="64">
        <v>5888303</v>
      </c>
    </row>
    <row r="83" spans="1:10" ht="21.75" customHeight="1" x14ac:dyDescent="0.25">
      <c r="A83" s="34" t="s">
        <v>85</v>
      </c>
      <c r="B83" s="51"/>
      <c r="C83" s="51"/>
      <c r="D83" s="64">
        <v>98742481</v>
      </c>
      <c r="E83" s="7"/>
      <c r="F83" s="64">
        <v>91286545</v>
      </c>
      <c r="G83" s="7"/>
      <c r="H83" s="64">
        <v>158682559</v>
      </c>
      <c r="I83" s="7"/>
      <c r="J83" s="64">
        <v>161622580</v>
      </c>
    </row>
    <row r="84" spans="1:10" ht="21.75" customHeight="1" x14ac:dyDescent="0.25">
      <c r="A84" s="1" t="s">
        <v>106</v>
      </c>
      <c r="B84" s="51"/>
      <c r="C84" s="51"/>
      <c r="D84" s="72">
        <f>SUM(D74:D83)</f>
        <v>677184312</v>
      </c>
      <c r="E84" s="65"/>
      <c r="F84" s="72">
        <f>SUM(F74:F83)</f>
        <v>665175656</v>
      </c>
      <c r="G84" s="65"/>
      <c r="H84" s="72">
        <f>SUM(H74:H83)</f>
        <v>606233091</v>
      </c>
      <c r="I84" s="65"/>
      <c r="J84" s="72">
        <f>SUM(J74:J83)</f>
        <v>604620392</v>
      </c>
    </row>
    <row r="85" spans="1:10" ht="21.75" customHeight="1" x14ac:dyDescent="0.25">
      <c r="A85" s="19" t="s">
        <v>23</v>
      </c>
      <c r="B85" s="51"/>
      <c r="C85" s="51"/>
      <c r="D85" s="64">
        <v>1821584</v>
      </c>
      <c r="E85" s="7"/>
      <c r="F85" s="64">
        <v>2103505</v>
      </c>
      <c r="G85" s="7"/>
      <c r="H85" s="64">
        <v>0</v>
      </c>
      <c r="I85" s="7"/>
      <c r="J85" s="64">
        <v>0</v>
      </c>
    </row>
    <row r="86" spans="1:10" ht="21.75" customHeight="1" x14ac:dyDescent="0.25">
      <c r="A86" s="45" t="s">
        <v>74</v>
      </c>
      <c r="B86" s="51"/>
      <c r="C86" s="51"/>
      <c r="D86" s="66">
        <f>SUM(D84:D85)</f>
        <v>679005896</v>
      </c>
      <c r="E86" s="65"/>
      <c r="F86" s="66">
        <f>SUM(F84:F85)</f>
        <v>667279161</v>
      </c>
      <c r="G86" s="65"/>
      <c r="H86" s="66">
        <f>SUM(H84:H85)</f>
        <v>606233091</v>
      </c>
      <c r="I86" s="65"/>
      <c r="J86" s="66">
        <f>SUM(J84:J85)</f>
        <v>604620392</v>
      </c>
    </row>
    <row r="87" spans="1:10" s="7" customFormat="1" ht="10.199999999999999" customHeight="1" x14ac:dyDescent="0.25">
      <c r="A87" s="23"/>
      <c r="B87" s="80"/>
      <c r="C87" s="80"/>
      <c r="D87" s="65"/>
      <c r="E87" s="65"/>
      <c r="F87" s="65"/>
      <c r="G87" s="65"/>
      <c r="H87" s="65"/>
      <c r="I87" s="65"/>
      <c r="J87" s="65"/>
    </row>
    <row r="88" spans="1:10" ht="21.75" customHeight="1" thickBot="1" x14ac:dyDescent="0.3">
      <c r="A88" s="45" t="s">
        <v>24</v>
      </c>
      <c r="B88" s="51"/>
      <c r="C88" s="51"/>
      <c r="D88" s="71">
        <f>D57+D86</f>
        <v>1285773323</v>
      </c>
      <c r="E88" s="65"/>
      <c r="F88" s="71">
        <f>F57+F86</f>
        <v>1298398335</v>
      </c>
      <c r="G88" s="65"/>
      <c r="H88" s="71">
        <f>H57+H86</f>
        <v>612215647</v>
      </c>
      <c r="I88" s="65"/>
      <c r="J88" s="71">
        <f>J57+J86</f>
        <v>608588728</v>
      </c>
    </row>
    <row r="89" spans="1:10" s="127" customFormat="1" ht="21.75" customHeight="1" thickTop="1" x14ac:dyDescent="0.25">
      <c r="A89" s="126"/>
      <c r="D89" s="127">
        <f>D88-D29</f>
        <v>0</v>
      </c>
      <c r="F89" s="127">
        <f>F88-F29</f>
        <v>0</v>
      </c>
      <c r="H89" s="127">
        <f>H88-H29</f>
        <v>0</v>
      </c>
      <c r="J89" s="127">
        <f>J88-J29</f>
        <v>0</v>
      </c>
    </row>
  </sheetData>
  <mergeCells count="21">
    <mergeCell ref="D66:J66"/>
    <mergeCell ref="D62:F62"/>
    <mergeCell ref="H62:J62"/>
    <mergeCell ref="D63:F63"/>
    <mergeCell ref="H63:J63"/>
    <mergeCell ref="D64:F64"/>
    <mergeCell ref="H64:J64"/>
    <mergeCell ref="D4:F4"/>
    <mergeCell ref="H4:J4"/>
    <mergeCell ref="D33:F33"/>
    <mergeCell ref="H33:J33"/>
    <mergeCell ref="D5:F5"/>
    <mergeCell ref="H5:J5"/>
    <mergeCell ref="D8:J8"/>
    <mergeCell ref="D6:F6"/>
    <mergeCell ref="H6:J6"/>
    <mergeCell ref="D37:J37"/>
    <mergeCell ref="D34:F34"/>
    <mergeCell ref="H34:J34"/>
    <mergeCell ref="D35:F35"/>
    <mergeCell ref="H35:J35"/>
  </mergeCells>
  <phoneticPr fontId="0" type="noConversion"/>
  <pageMargins left="0.7" right="0.7" top="0.48" bottom="0.5" header="0.5" footer="0.5"/>
  <pageSetup paperSize="9" scale="77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
&amp;P</oddFooter>
  </headerFooter>
  <rowBreaks count="2" manualBreakCount="2">
    <brk id="29" max="9" man="1"/>
    <brk id="58" max="9" man="1"/>
  </rowBreaks>
  <ignoredErrors>
    <ignoredError sqref="G84:I8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topLeftCell="A68" zoomScale="80" zoomScaleNormal="80" zoomScaleSheetLayoutView="80" zoomScalePageLayoutView="85" workbookViewId="0">
      <selection activeCell="H17" sqref="H17"/>
    </sheetView>
  </sheetViews>
  <sheetFormatPr defaultColWidth="9.125" defaultRowHeight="21.75" customHeight="1" x14ac:dyDescent="0.25"/>
  <cols>
    <col min="1" max="1" width="42.625" style="5" customWidth="1"/>
    <col min="2" max="2" width="7" style="46" customWidth="1"/>
    <col min="3" max="3" width="0.875" style="46" customWidth="1"/>
    <col min="4" max="4" width="16.875" style="46" customWidth="1"/>
    <col min="5" max="5" width="1" style="7" customWidth="1"/>
    <col min="6" max="6" width="16.875" style="46" customWidth="1"/>
    <col min="7" max="7" width="1" style="7" customWidth="1"/>
    <col min="8" max="8" width="15" style="46" customWidth="1"/>
    <col min="9" max="9" width="1" style="7" customWidth="1"/>
    <col min="10" max="10" width="15" style="46" customWidth="1"/>
    <col min="11" max="16384" width="9.125" style="46"/>
  </cols>
  <sheetData>
    <row r="1" spans="1:10" s="20" customFormat="1" ht="21.9" customHeight="1" x14ac:dyDescent="0.35">
      <c r="A1" s="21" t="s">
        <v>108</v>
      </c>
      <c r="C1" s="24"/>
      <c r="D1" s="25"/>
      <c r="E1" s="25"/>
      <c r="F1" s="25"/>
      <c r="G1" s="25"/>
      <c r="H1" s="25"/>
      <c r="I1" s="25"/>
      <c r="J1" s="25"/>
    </row>
    <row r="2" spans="1:10" s="22" customFormat="1" ht="21.9" customHeight="1" x14ac:dyDescent="0.3">
      <c r="A2" s="53" t="s">
        <v>87</v>
      </c>
      <c r="C2" s="26"/>
      <c r="D2" s="52"/>
      <c r="E2" s="67"/>
      <c r="F2" s="131"/>
      <c r="G2" s="67"/>
      <c r="H2" s="52"/>
      <c r="I2" s="67"/>
      <c r="J2" s="131"/>
    </row>
    <row r="3" spans="1:10" s="22" customFormat="1" ht="21.9" customHeight="1" x14ac:dyDescent="0.3">
      <c r="A3" s="53"/>
      <c r="C3" s="26"/>
      <c r="D3" s="52"/>
      <c r="E3" s="67"/>
      <c r="F3" s="131"/>
      <c r="G3" s="67"/>
      <c r="H3" s="52"/>
      <c r="I3" s="67"/>
      <c r="J3" s="131"/>
    </row>
    <row r="4" spans="1:10" ht="21.9" customHeight="1" x14ac:dyDescent="0.25">
      <c r="B4" s="5"/>
      <c r="C4" s="5"/>
      <c r="D4" s="143" t="s">
        <v>157</v>
      </c>
      <c r="E4" s="143"/>
      <c r="F4" s="143"/>
      <c r="G4" s="46"/>
      <c r="H4" s="143" t="s">
        <v>159</v>
      </c>
      <c r="I4" s="143"/>
      <c r="J4" s="143"/>
    </row>
    <row r="5" spans="1:10" ht="21.9" customHeight="1" x14ac:dyDescent="0.25">
      <c r="B5" s="4"/>
      <c r="C5" s="4"/>
      <c r="D5" s="141" t="s">
        <v>158</v>
      </c>
      <c r="E5" s="141"/>
      <c r="F5" s="141"/>
      <c r="G5" s="125"/>
      <c r="H5" s="141" t="s">
        <v>158</v>
      </c>
      <c r="I5" s="141"/>
      <c r="J5" s="141"/>
    </row>
    <row r="6" spans="1:10" ht="21.9" customHeight="1" x14ac:dyDescent="0.25">
      <c r="B6" s="51"/>
      <c r="C6" s="4"/>
      <c r="D6" s="142" t="s">
        <v>64</v>
      </c>
      <c r="E6" s="142"/>
      <c r="F6" s="142"/>
      <c r="G6" s="62"/>
      <c r="H6" s="142" t="s">
        <v>64</v>
      </c>
      <c r="I6" s="142"/>
      <c r="J6" s="142"/>
    </row>
    <row r="7" spans="1:10" ht="21.9" customHeight="1" x14ac:dyDescent="0.25">
      <c r="B7" s="51" t="s">
        <v>25</v>
      </c>
      <c r="C7" s="51"/>
      <c r="D7" s="4">
        <v>2022</v>
      </c>
      <c r="E7" s="8"/>
      <c r="F7" s="4">
        <v>2021</v>
      </c>
      <c r="G7" s="8"/>
      <c r="H7" s="4">
        <v>2022</v>
      </c>
      <c r="I7" s="8"/>
      <c r="J7" s="4">
        <v>2021</v>
      </c>
    </row>
    <row r="8" spans="1:10" ht="21.9" customHeight="1" x14ac:dyDescent="0.25">
      <c r="C8" s="51"/>
      <c r="D8" s="140" t="s">
        <v>81</v>
      </c>
      <c r="E8" s="140"/>
      <c r="F8" s="140"/>
      <c r="G8" s="140"/>
      <c r="H8" s="140"/>
      <c r="I8" s="140"/>
      <c r="J8" s="140"/>
    </row>
    <row r="9" spans="1:10" ht="21.75" customHeight="1" x14ac:dyDescent="0.3">
      <c r="A9" s="43" t="s">
        <v>78</v>
      </c>
      <c r="B9" s="51"/>
      <c r="C9" s="51"/>
    </row>
    <row r="10" spans="1:10" ht="21.75" customHeight="1" x14ac:dyDescent="0.25">
      <c r="A10" s="19" t="s">
        <v>88</v>
      </c>
      <c r="B10" s="61" t="s">
        <v>148</v>
      </c>
      <c r="C10" s="61"/>
      <c r="D10" s="64">
        <v>1728513025</v>
      </c>
      <c r="F10" s="64">
        <v>1663534815</v>
      </c>
      <c r="H10" s="64">
        <v>56836515</v>
      </c>
      <c r="J10" s="64">
        <v>49462247</v>
      </c>
    </row>
    <row r="11" spans="1:10" ht="21.75" customHeight="1" x14ac:dyDescent="0.25">
      <c r="A11" s="5" t="s">
        <v>118</v>
      </c>
      <c r="B11" s="61"/>
      <c r="C11" s="61"/>
      <c r="D11" s="64">
        <v>49398438</v>
      </c>
      <c r="F11" s="64">
        <v>49491048</v>
      </c>
      <c r="H11" s="64">
        <v>0</v>
      </c>
      <c r="J11" s="64">
        <v>0</v>
      </c>
    </row>
    <row r="12" spans="1:10" ht="21.75" customHeight="1" x14ac:dyDescent="0.25">
      <c r="A12" s="19" t="s">
        <v>132</v>
      </c>
      <c r="B12" s="89">
        <v>4</v>
      </c>
      <c r="C12" s="89"/>
      <c r="D12" s="64">
        <v>0</v>
      </c>
      <c r="F12" s="64">
        <v>0</v>
      </c>
      <c r="H12" s="64">
        <v>7979636</v>
      </c>
      <c r="J12" s="64">
        <v>0</v>
      </c>
    </row>
    <row r="13" spans="1:10" ht="21.75" customHeight="1" x14ac:dyDescent="0.25">
      <c r="A13" s="5" t="s">
        <v>89</v>
      </c>
      <c r="B13" s="61">
        <v>4</v>
      </c>
      <c r="C13" s="61"/>
      <c r="D13" s="64">
        <v>16094004</v>
      </c>
      <c r="F13" s="64">
        <v>14917279</v>
      </c>
      <c r="H13" s="64">
        <v>946367</v>
      </c>
      <c r="J13" s="64">
        <v>987167</v>
      </c>
    </row>
    <row r="14" spans="1:10" ht="21.75" customHeight="1" x14ac:dyDescent="0.25">
      <c r="A14" s="37" t="s">
        <v>53</v>
      </c>
      <c r="B14" s="51"/>
      <c r="C14" s="51"/>
      <c r="D14" s="66">
        <f>SUM(D10:D13)</f>
        <v>1794005467</v>
      </c>
      <c r="E14" s="65"/>
      <c r="F14" s="66">
        <f>SUM(F10:F13)</f>
        <v>1727943142</v>
      </c>
      <c r="G14" s="65"/>
      <c r="H14" s="66">
        <f>SUM(H10:H13)</f>
        <v>65762518</v>
      </c>
      <c r="I14" s="65"/>
      <c r="J14" s="66">
        <f>SUM(J10:J13)</f>
        <v>50449414</v>
      </c>
    </row>
    <row r="15" spans="1:10" ht="21.75" customHeight="1" x14ac:dyDescent="0.25">
      <c r="A15" s="37"/>
      <c r="B15" s="51"/>
      <c r="C15" s="51"/>
      <c r="D15" s="17"/>
      <c r="E15" s="23"/>
      <c r="F15" s="17"/>
      <c r="G15" s="23"/>
      <c r="H15" s="17"/>
      <c r="I15" s="23"/>
      <c r="J15" s="17"/>
    </row>
    <row r="16" spans="1:10" ht="21.75" customHeight="1" x14ac:dyDescent="0.3">
      <c r="A16" s="18" t="s">
        <v>54</v>
      </c>
      <c r="B16" s="51"/>
      <c r="C16" s="51"/>
    </row>
    <row r="17" spans="1:10" ht="21.75" customHeight="1" x14ac:dyDescent="0.25">
      <c r="A17" s="19" t="s">
        <v>90</v>
      </c>
      <c r="B17" s="85">
        <v>18</v>
      </c>
      <c r="C17" s="56"/>
      <c r="D17" s="64">
        <v>1534621986</v>
      </c>
      <c r="F17" s="64">
        <v>1495415302</v>
      </c>
      <c r="H17" s="64">
        <v>0</v>
      </c>
      <c r="J17" s="64">
        <v>0</v>
      </c>
    </row>
    <row r="18" spans="1:10" ht="21.75" customHeight="1" x14ac:dyDescent="0.25">
      <c r="A18" s="19" t="s">
        <v>70</v>
      </c>
      <c r="B18" s="139">
        <v>18</v>
      </c>
      <c r="C18" s="56"/>
      <c r="D18" s="64">
        <v>57512820</v>
      </c>
      <c r="F18" s="64">
        <v>53356079</v>
      </c>
      <c r="H18" s="64">
        <v>0</v>
      </c>
      <c r="J18" s="64">
        <v>0</v>
      </c>
    </row>
    <row r="19" spans="1:10" ht="21.75" customHeight="1" x14ac:dyDescent="0.25">
      <c r="A19" s="19" t="s">
        <v>26</v>
      </c>
      <c r="B19" s="70" t="s">
        <v>180</v>
      </c>
      <c r="C19" s="56"/>
      <c r="D19" s="64">
        <v>153145694</v>
      </c>
      <c r="F19" s="64">
        <v>122800688</v>
      </c>
      <c r="H19" s="64">
        <v>58847672</v>
      </c>
      <c r="J19" s="64">
        <v>47684488</v>
      </c>
    </row>
    <row r="20" spans="1:10" ht="21.75" customHeight="1" x14ac:dyDescent="0.25">
      <c r="A20" s="37" t="s">
        <v>55</v>
      </c>
      <c r="B20" s="51"/>
      <c r="C20" s="51"/>
      <c r="D20" s="66">
        <f>SUM(D17:D19)</f>
        <v>1745280500</v>
      </c>
      <c r="E20" s="65"/>
      <c r="F20" s="66">
        <f>SUM(F17:F19)</f>
        <v>1671572069</v>
      </c>
      <c r="G20" s="65"/>
      <c r="H20" s="66">
        <f>SUM(H17:H19)</f>
        <v>58847672</v>
      </c>
      <c r="I20" s="65"/>
      <c r="J20" s="66">
        <f>SUM(J17:J19)</f>
        <v>47684488</v>
      </c>
    </row>
    <row r="21" spans="1:10" ht="21.75" customHeight="1" x14ac:dyDescent="0.25">
      <c r="B21" s="51"/>
      <c r="C21" s="51"/>
      <c r="D21" s="36"/>
      <c r="E21" s="23"/>
      <c r="F21" s="36"/>
      <c r="G21" s="23"/>
      <c r="H21" s="36"/>
      <c r="I21" s="23"/>
      <c r="J21" s="36"/>
    </row>
    <row r="22" spans="1:10" ht="21.75" customHeight="1" x14ac:dyDescent="0.25">
      <c r="A22" s="1" t="s">
        <v>129</v>
      </c>
      <c r="B22" s="87"/>
      <c r="C22" s="87"/>
      <c r="D22" s="65">
        <f>D14-D20</f>
        <v>48724967</v>
      </c>
      <c r="E22" s="88"/>
      <c r="F22" s="65">
        <f>F14-F20</f>
        <v>56371073</v>
      </c>
      <c r="G22" s="88"/>
      <c r="H22" s="65">
        <f>H14-H20</f>
        <v>6914846</v>
      </c>
      <c r="I22" s="88"/>
      <c r="J22" s="65">
        <f>J14-J20</f>
        <v>2764926</v>
      </c>
    </row>
    <row r="23" spans="1:10" ht="21.75" customHeight="1" x14ac:dyDescent="0.25">
      <c r="A23" s="5" t="s">
        <v>40</v>
      </c>
      <c r="B23" s="87"/>
      <c r="C23" s="87"/>
      <c r="D23" s="90">
        <v>17725561</v>
      </c>
      <c r="F23" s="90">
        <v>17254743</v>
      </c>
      <c r="H23" s="63">
        <v>0</v>
      </c>
      <c r="J23" s="63">
        <v>0</v>
      </c>
    </row>
    <row r="24" spans="1:10" ht="21" customHeight="1" x14ac:dyDescent="0.25">
      <c r="A24" s="45" t="s">
        <v>91</v>
      </c>
      <c r="B24" s="56"/>
      <c r="C24" s="56"/>
      <c r="D24" s="65">
        <f>D22-D23</f>
        <v>30999406</v>
      </c>
      <c r="E24" s="23"/>
      <c r="F24" s="65">
        <f>F22-F23</f>
        <v>39116330</v>
      </c>
      <c r="G24" s="23"/>
      <c r="H24" s="65">
        <f>SUM(H22:H23)</f>
        <v>6914846</v>
      </c>
      <c r="I24" s="23"/>
      <c r="J24" s="65">
        <f>SUM(J22:J23)</f>
        <v>2764926</v>
      </c>
    </row>
    <row r="25" spans="1:10" ht="21" customHeight="1" x14ac:dyDescent="0.25">
      <c r="A25" s="46" t="s">
        <v>150</v>
      </c>
      <c r="B25" s="56">
        <v>19</v>
      </c>
      <c r="C25" s="56"/>
      <c r="D25" s="63">
        <v>15457273</v>
      </c>
      <c r="F25" s="63">
        <v>10894755</v>
      </c>
      <c r="H25" s="63">
        <v>472397</v>
      </c>
      <c r="J25" s="63">
        <v>558758</v>
      </c>
    </row>
    <row r="26" spans="1:10" ht="21" customHeight="1" thickBot="1" x14ac:dyDescent="0.3">
      <c r="A26" s="45" t="s">
        <v>92</v>
      </c>
      <c r="B26" s="56"/>
      <c r="C26" s="56"/>
      <c r="D26" s="68">
        <f>D24-D25</f>
        <v>15542133</v>
      </c>
      <c r="E26" s="65"/>
      <c r="F26" s="68">
        <f>F24-F25</f>
        <v>28221575</v>
      </c>
      <c r="G26" s="65"/>
      <c r="H26" s="68">
        <f>H24-H25</f>
        <v>6442449</v>
      </c>
      <c r="I26" s="65"/>
      <c r="J26" s="68">
        <f>J24-J25</f>
        <v>2206168</v>
      </c>
    </row>
    <row r="27" spans="1:10" ht="18" customHeight="1" thickTop="1" x14ac:dyDescent="0.25">
      <c r="A27" s="45"/>
      <c r="B27" s="51"/>
      <c r="C27" s="51"/>
      <c r="D27" s="17"/>
      <c r="E27" s="23"/>
      <c r="F27" s="17"/>
      <c r="G27" s="23"/>
      <c r="H27" s="17"/>
      <c r="I27" s="23"/>
      <c r="J27" s="17"/>
    </row>
    <row r="28" spans="1:10" ht="21" customHeight="1" x14ac:dyDescent="0.25">
      <c r="A28" s="37" t="s">
        <v>107</v>
      </c>
      <c r="B28" s="56"/>
      <c r="C28" s="56"/>
      <c r="D28" s="7"/>
      <c r="F28" s="7"/>
      <c r="H28" s="7"/>
      <c r="J28" s="7"/>
    </row>
    <row r="29" spans="1:10" ht="21" customHeight="1" x14ac:dyDescent="0.25">
      <c r="A29" s="34" t="s">
        <v>76</v>
      </c>
      <c r="B29" s="56"/>
      <c r="C29" s="56"/>
      <c r="D29" s="64">
        <v>15805992</v>
      </c>
      <c r="F29" s="64">
        <v>27960051</v>
      </c>
      <c r="H29" s="64">
        <v>6442449</v>
      </c>
      <c r="J29" s="64">
        <v>2206168</v>
      </c>
    </row>
    <row r="30" spans="1:10" ht="21" customHeight="1" x14ac:dyDescent="0.25">
      <c r="A30" s="19" t="s">
        <v>50</v>
      </c>
      <c r="B30" s="56"/>
      <c r="C30" s="56"/>
      <c r="D30" s="64">
        <v>-263859</v>
      </c>
      <c r="F30" s="64">
        <v>261524</v>
      </c>
      <c r="H30" s="64">
        <v>0</v>
      </c>
      <c r="J30" s="64">
        <v>0</v>
      </c>
    </row>
    <row r="31" spans="1:10" ht="21" customHeight="1" thickBot="1" x14ac:dyDescent="0.3">
      <c r="A31" s="37" t="s">
        <v>92</v>
      </c>
      <c r="B31" s="61"/>
      <c r="C31" s="61"/>
      <c r="D31" s="68">
        <f>SUM(D29:D30)</f>
        <v>15542133</v>
      </c>
      <c r="E31" s="65"/>
      <c r="F31" s="68">
        <f>SUM(F29:F30)</f>
        <v>28221575</v>
      </c>
      <c r="G31" s="65"/>
      <c r="H31" s="68">
        <f>SUM(H29:H30)</f>
        <v>6442449</v>
      </c>
      <c r="I31" s="65"/>
      <c r="J31" s="68">
        <f>SUM(J29:J30)</f>
        <v>2206168</v>
      </c>
    </row>
    <row r="32" spans="1:10" ht="21" customHeight="1" thickTop="1" x14ac:dyDescent="0.25">
      <c r="A32" s="37"/>
      <c r="B32" s="61"/>
      <c r="C32" s="61"/>
      <c r="D32" s="65"/>
      <c r="E32" s="65"/>
      <c r="F32" s="65"/>
      <c r="G32" s="65"/>
      <c r="H32" s="65"/>
      <c r="I32" s="65"/>
      <c r="J32" s="65"/>
    </row>
    <row r="33" spans="1:10" ht="21" customHeight="1" thickBot="1" x14ac:dyDescent="0.3">
      <c r="A33" s="37" t="s">
        <v>93</v>
      </c>
      <c r="B33" s="56">
        <v>20</v>
      </c>
      <c r="C33" s="56"/>
      <c r="D33" s="69">
        <f>D29/600000000</f>
        <v>2.634332E-2</v>
      </c>
      <c r="E33" s="48"/>
      <c r="F33" s="69">
        <f>F29/600000000</f>
        <v>4.6600084999999999E-2</v>
      </c>
      <c r="G33" s="48"/>
      <c r="H33" s="69">
        <f>H29/600000000</f>
        <v>1.0737415E-2</v>
      </c>
      <c r="I33" s="48"/>
      <c r="J33" s="122">
        <f>J29/600000000</f>
        <v>3.6769466666666667E-3</v>
      </c>
    </row>
    <row r="34" spans="1:10" ht="21.9" customHeight="1" thickTop="1" x14ac:dyDescent="0.35">
      <c r="A34" s="21" t="s">
        <v>108</v>
      </c>
      <c r="B34" s="20"/>
      <c r="C34" s="24"/>
      <c r="D34" s="25"/>
      <c r="E34" s="25"/>
      <c r="F34" s="25"/>
      <c r="G34" s="25"/>
      <c r="H34" s="25"/>
      <c r="I34" s="25"/>
      <c r="J34" s="25"/>
    </row>
    <row r="35" spans="1:10" ht="21.9" customHeight="1" x14ac:dyDescent="0.3">
      <c r="A35" s="53" t="s">
        <v>86</v>
      </c>
      <c r="B35" s="22"/>
      <c r="C35" s="26"/>
      <c r="D35" s="52"/>
      <c r="E35" s="67"/>
      <c r="F35" s="131"/>
      <c r="G35" s="67"/>
      <c r="H35" s="52"/>
      <c r="I35" s="67"/>
      <c r="J35" s="131"/>
    </row>
    <row r="36" spans="1:10" ht="21.9" customHeight="1" x14ac:dyDescent="0.3">
      <c r="A36" s="144"/>
      <c r="B36" s="144"/>
      <c r="C36" s="144"/>
      <c r="D36" s="144"/>
      <c r="E36" s="144"/>
      <c r="F36" s="144"/>
      <c r="G36" s="67"/>
      <c r="H36" s="145"/>
      <c r="I36" s="145"/>
      <c r="J36" s="145"/>
    </row>
    <row r="37" spans="1:10" ht="21.9" customHeight="1" x14ac:dyDescent="0.25">
      <c r="A37" s="35"/>
      <c r="B37" s="5"/>
      <c r="C37" s="5"/>
      <c r="D37" s="143" t="s">
        <v>157</v>
      </c>
      <c r="E37" s="143"/>
      <c r="F37" s="143"/>
      <c r="G37" s="46"/>
      <c r="H37" s="143" t="s">
        <v>159</v>
      </c>
      <c r="I37" s="143"/>
      <c r="J37" s="143"/>
    </row>
    <row r="38" spans="1:10" ht="21.9" customHeight="1" x14ac:dyDescent="0.25">
      <c r="B38" s="4"/>
      <c r="C38" s="4"/>
      <c r="D38" s="141" t="s">
        <v>158</v>
      </c>
      <c r="E38" s="141"/>
      <c r="F38" s="141"/>
      <c r="G38" s="125"/>
      <c r="H38" s="141" t="s">
        <v>158</v>
      </c>
      <c r="I38" s="141"/>
      <c r="J38" s="141"/>
    </row>
    <row r="39" spans="1:10" ht="21.9" customHeight="1" x14ac:dyDescent="0.25">
      <c r="B39" s="51"/>
      <c r="C39" s="4"/>
      <c r="D39" s="142" t="s">
        <v>64</v>
      </c>
      <c r="E39" s="142"/>
      <c r="F39" s="142"/>
      <c r="G39" s="62"/>
      <c r="H39" s="142" t="s">
        <v>64</v>
      </c>
      <c r="I39" s="142"/>
      <c r="J39" s="142"/>
    </row>
    <row r="40" spans="1:10" ht="21.9" customHeight="1" x14ac:dyDescent="0.25">
      <c r="B40" s="51"/>
      <c r="C40" s="51"/>
      <c r="D40" s="4">
        <v>2022</v>
      </c>
      <c r="E40" s="8"/>
      <c r="F40" s="4">
        <v>2021</v>
      </c>
      <c r="G40" s="8"/>
      <c r="H40" s="4">
        <v>2022</v>
      </c>
      <c r="I40" s="8"/>
      <c r="J40" s="4">
        <v>2021</v>
      </c>
    </row>
    <row r="41" spans="1:10" ht="21.9" customHeight="1" x14ac:dyDescent="0.25">
      <c r="C41" s="51"/>
      <c r="D41" s="140" t="s">
        <v>81</v>
      </c>
      <c r="E41" s="140"/>
      <c r="F41" s="140"/>
      <c r="G41" s="140"/>
      <c r="H41" s="140"/>
      <c r="I41" s="140"/>
      <c r="J41" s="140"/>
    </row>
    <row r="42" spans="1:10" ht="22.5" customHeight="1" x14ac:dyDescent="0.25">
      <c r="A42" s="1" t="s">
        <v>92</v>
      </c>
      <c r="C42" s="51"/>
      <c r="D42" s="65">
        <f>D26</f>
        <v>15542133</v>
      </c>
      <c r="E42" s="23"/>
      <c r="F42" s="65">
        <f>F26</f>
        <v>28221575</v>
      </c>
      <c r="G42" s="23"/>
      <c r="H42" s="65">
        <f>H26</f>
        <v>6442449</v>
      </c>
      <c r="I42" s="23"/>
      <c r="J42" s="65">
        <f>J26</f>
        <v>2206168</v>
      </c>
    </row>
    <row r="43" spans="1:10" ht="21.75" customHeight="1" x14ac:dyDescent="0.25">
      <c r="A43" s="1" t="s">
        <v>94</v>
      </c>
      <c r="C43" s="51"/>
      <c r="D43" s="64"/>
      <c r="F43" s="64"/>
      <c r="H43" s="64"/>
      <c r="J43" s="64"/>
    </row>
    <row r="44" spans="1:10" ht="21.75" customHeight="1" x14ac:dyDescent="0.3">
      <c r="A44" s="18" t="s">
        <v>120</v>
      </c>
      <c r="C44" s="79"/>
      <c r="D44" s="64"/>
      <c r="F44" s="64"/>
      <c r="H44" s="64"/>
      <c r="J44" s="64"/>
    </row>
    <row r="45" spans="1:10" ht="21.75" customHeight="1" x14ac:dyDescent="0.25">
      <c r="A45" s="5" t="s">
        <v>169</v>
      </c>
      <c r="C45" s="79"/>
      <c r="D45" s="64"/>
      <c r="F45" s="64"/>
      <c r="H45" s="64"/>
      <c r="J45" s="64"/>
    </row>
    <row r="46" spans="1:10" ht="21.75" customHeight="1" x14ac:dyDescent="0.25">
      <c r="A46" s="5" t="s">
        <v>170</v>
      </c>
      <c r="C46" s="79"/>
      <c r="D46" s="64">
        <v>-22216</v>
      </c>
      <c r="F46" s="64">
        <v>252811</v>
      </c>
      <c r="H46" s="64">
        <v>-1315609</v>
      </c>
      <c r="J46" s="64">
        <v>252811</v>
      </c>
    </row>
    <row r="47" spans="1:10" ht="21.75" customHeight="1" x14ac:dyDescent="0.25">
      <c r="A47" s="5" t="s">
        <v>124</v>
      </c>
      <c r="C47" s="79"/>
      <c r="D47" s="64"/>
      <c r="F47" s="64"/>
      <c r="H47" s="64"/>
      <c r="J47" s="64"/>
    </row>
    <row r="48" spans="1:10" ht="21.75" customHeight="1" x14ac:dyDescent="0.25">
      <c r="A48" s="5" t="s">
        <v>123</v>
      </c>
      <c r="C48" s="79"/>
      <c r="D48" s="63">
        <v>4443</v>
      </c>
      <c r="F48" s="63">
        <v>-50562</v>
      </c>
      <c r="H48" s="63">
        <v>263122</v>
      </c>
      <c r="J48" s="63">
        <v>-50562</v>
      </c>
    </row>
    <row r="49" spans="1:10" ht="21.75" customHeight="1" x14ac:dyDescent="0.25">
      <c r="A49" s="1" t="s">
        <v>139</v>
      </c>
      <c r="C49" s="79"/>
      <c r="D49" s="64"/>
      <c r="F49" s="64"/>
      <c r="H49" s="64"/>
      <c r="J49" s="64"/>
    </row>
    <row r="50" spans="1:10" ht="21.75" customHeight="1" x14ac:dyDescent="0.25">
      <c r="A50" s="1" t="s">
        <v>140</v>
      </c>
      <c r="C50" s="79"/>
      <c r="D50" s="65">
        <f>SUM(D46:D49)</f>
        <v>-17773</v>
      </c>
      <c r="E50" s="23"/>
      <c r="F50" s="65">
        <f>SUM(F46:F49)</f>
        <v>202249</v>
      </c>
      <c r="G50" s="23"/>
      <c r="H50" s="65">
        <f>SUM(H46:H49)</f>
        <v>-1052487</v>
      </c>
      <c r="I50" s="23"/>
      <c r="J50" s="65">
        <f>SUM(J46:J49)</f>
        <v>202249</v>
      </c>
    </row>
    <row r="51" spans="1:10" ht="22.5" customHeight="1" thickBot="1" x14ac:dyDescent="0.3">
      <c r="A51" s="1" t="s">
        <v>95</v>
      </c>
      <c r="C51" s="61"/>
      <c r="D51" s="68">
        <f>SUM(D42:D48)</f>
        <v>15524360</v>
      </c>
      <c r="E51" s="65"/>
      <c r="F51" s="68">
        <f>SUM(F42:F48)</f>
        <v>28423824</v>
      </c>
      <c r="G51" s="65"/>
      <c r="H51" s="68">
        <f>SUM(H42:H48)</f>
        <v>5389962</v>
      </c>
      <c r="I51" s="65"/>
      <c r="J51" s="68">
        <f>SUM(J42:J48)</f>
        <v>2408417</v>
      </c>
    </row>
    <row r="52" spans="1:10" ht="21.75" customHeight="1" thickTop="1" x14ac:dyDescent="0.25">
      <c r="A52" s="1"/>
      <c r="B52" s="51"/>
      <c r="C52" s="51"/>
      <c r="D52" s="47"/>
      <c r="E52" s="48"/>
      <c r="F52" s="47"/>
      <c r="G52" s="48"/>
      <c r="H52" s="48"/>
      <c r="I52" s="48"/>
      <c r="J52" s="48"/>
    </row>
    <row r="53" spans="1:10" ht="22.5" customHeight="1" x14ac:dyDescent="0.25">
      <c r="A53" s="1" t="s">
        <v>96</v>
      </c>
      <c r="C53" s="61"/>
      <c r="D53" s="38"/>
      <c r="E53" s="23"/>
      <c r="F53" s="38"/>
      <c r="G53" s="23"/>
      <c r="H53" s="38"/>
      <c r="I53" s="23"/>
      <c r="J53" s="38"/>
    </row>
    <row r="54" spans="1:10" ht="21.75" customHeight="1" x14ac:dyDescent="0.25">
      <c r="A54" s="5" t="s">
        <v>76</v>
      </c>
      <c r="C54" s="61"/>
      <c r="D54" s="64">
        <v>15785919</v>
      </c>
      <c r="F54" s="64">
        <f>F51-F55</f>
        <v>28162300</v>
      </c>
      <c r="H54" s="64">
        <v>5389962</v>
      </c>
      <c r="J54" s="64">
        <f>J51-J55</f>
        <v>2408417</v>
      </c>
    </row>
    <row r="55" spans="1:10" ht="21.75" customHeight="1" x14ac:dyDescent="0.25">
      <c r="A55" s="5" t="s">
        <v>50</v>
      </c>
      <c r="C55" s="61"/>
      <c r="D55" s="64">
        <v>-261559</v>
      </c>
      <c r="F55" s="64">
        <v>261524</v>
      </c>
      <c r="H55" s="64">
        <v>0</v>
      </c>
      <c r="J55" s="64">
        <v>0</v>
      </c>
    </row>
    <row r="56" spans="1:10" ht="22.5" customHeight="1" thickBot="1" x14ac:dyDescent="0.3">
      <c r="A56" s="1" t="s">
        <v>95</v>
      </c>
      <c r="C56" s="61"/>
      <c r="D56" s="68">
        <f>SUM(D54:D55)</f>
        <v>15524360</v>
      </c>
      <c r="E56" s="65"/>
      <c r="F56" s="68">
        <f>SUM(F54:F55)</f>
        <v>28423824</v>
      </c>
      <c r="G56" s="65"/>
      <c r="H56" s="68">
        <f>SUM(H54:H55)</f>
        <v>5389962</v>
      </c>
      <c r="I56" s="65"/>
      <c r="J56" s="68">
        <f>SUM(J54:J55)</f>
        <v>2408417</v>
      </c>
    </row>
    <row r="57" spans="1:10" ht="21.75" customHeight="1" thickTop="1" x14ac:dyDescent="0.25">
      <c r="D57" s="82"/>
      <c r="F57" s="82"/>
      <c r="H57" s="82"/>
      <c r="J57" s="82"/>
    </row>
  </sheetData>
  <mergeCells count="16">
    <mergeCell ref="A36:F36"/>
    <mergeCell ref="H36:J36"/>
    <mergeCell ref="D39:F39"/>
    <mergeCell ref="H39:J39"/>
    <mergeCell ref="D41:J41"/>
    <mergeCell ref="D37:F37"/>
    <mergeCell ref="H37:J37"/>
    <mergeCell ref="D38:F38"/>
    <mergeCell ref="H38:J38"/>
    <mergeCell ref="D8:J8"/>
    <mergeCell ref="D4:F4"/>
    <mergeCell ref="H4:J4"/>
    <mergeCell ref="D5:F5"/>
    <mergeCell ref="H5:J5"/>
    <mergeCell ref="D6:F6"/>
    <mergeCell ref="H6:J6"/>
  </mergeCells>
  <phoneticPr fontId="13" type="noConversion"/>
  <pageMargins left="0.7" right="0.7" top="0.5" bottom="0.5" header="0.5" footer="0.5"/>
  <pageSetup paperSize="9" scale="85" firstPageNumber="8" orientation="portrait" useFirstPageNumber="1" r:id="rId1"/>
  <headerFooter alignWithMargins="0">
    <oddFooter>&amp;L&amp;"Times New Roman,Regular"&amp;11   The accompanying notes form an integral part of the financial statements.&amp;"Angsana New,Regular"&amp;15
&amp;C&amp;"Times New Roman,Regular"&amp;11
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7"/>
  <sheetViews>
    <sheetView topLeftCell="A7" zoomScale="80" zoomScaleNormal="80" zoomScaleSheetLayoutView="90" workbookViewId="0">
      <selection activeCell="A30" sqref="A30"/>
    </sheetView>
  </sheetViews>
  <sheetFormatPr defaultColWidth="9.125" defaultRowHeight="19.8" customHeight="1" x14ac:dyDescent="0.25"/>
  <cols>
    <col min="1" max="1" width="59.625" style="5" customWidth="1"/>
    <col min="2" max="2" width="6.625" style="6" customWidth="1"/>
    <col min="3" max="3" width="1.25" style="6" customWidth="1"/>
    <col min="4" max="4" width="15.25" style="46" bestFit="1" customWidth="1"/>
    <col min="5" max="5" width="1.375" style="46" customWidth="1"/>
    <col min="6" max="6" width="15.25" style="46" bestFit="1" customWidth="1"/>
    <col min="7" max="7" width="1.375" style="7" customWidth="1"/>
    <col min="8" max="8" width="15.25" style="46" bestFit="1" customWidth="1"/>
    <col min="9" max="9" width="1.375" style="7" customWidth="1"/>
    <col min="10" max="10" width="13.625" style="46" customWidth="1"/>
    <col min="11" max="11" width="1.375" style="7" customWidth="1"/>
    <col min="12" max="12" width="15.125" style="46" customWidth="1"/>
    <col min="13" max="13" width="1.375" style="7" customWidth="1"/>
    <col min="14" max="14" width="15" style="46" customWidth="1"/>
    <col min="15" max="15" width="1.375" style="7" customWidth="1"/>
    <col min="16" max="16" width="14.25" style="46" customWidth="1"/>
    <col min="17" max="17" width="1.375" style="7" customWidth="1"/>
    <col min="18" max="18" width="15.25" style="46" bestFit="1" customWidth="1"/>
    <col min="19" max="19" width="13.5" style="46" bestFit="1" customWidth="1"/>
    <col min="20" max="16384" width="9.125" style="46"/>
  </cols>
  <sheetData>
    <row r="1" spans="1:18" s="20" customFormat="1" ht="19.8" customHeight="1" x14ac:dyDescent="0.35">
      <c r="A1" s="21" t="s">
        <v>108</v>
      </c>
      <c r="B1" s="28"/>
      <c r="C1" s="28"/>
      <c r="G1" s="32"/>
      <c r="I1" s="32"/>
      <c r="K1" s="32"/>
      <c r="M1" s="32"/>
      <c r="O1" s="32"/>
      <c r="Q1" s="32"/>
    </row>
    <row r="2" spans="1:18" s="29" customFormat="1" ht="19.8" customHeight="1" x14ac:dyDescent="0.3">
      <c r="A2" s="44" t="s">
        <v>65</v>
      </c>
      <c r="B2" s="27"/>
      <c r="C2" s="27"/>
      <c r="D2" s="22"/>
      <c r="E2" s="22"/>
      <c r="F2" s="22"/>
      <c r="G2" s="33"/>
      <c r="H2" s="22"/>
      <c r="I2" s="33"/>
      <c r="J2" s="22"/>
      <c r="K2" s="33"/>
      <c r="L2" s="22"/>
      <c r="M2" s="33"/>
      <c r="N2" s="22"/>
      <c r="O2" s="33"/>
      <c r="P2" s="22"/>
      <c r="Q2" s="33"/>
      <c r="R2" s="22"/>
    </row>
    <row r="3" spans="1:18" s="22" customFormat="1" ht="19.8" customHeight="1" x14ac:dyDescent="0.3">
      <c r="A3" s="147"/>
      <c r="B3" s="147"/>
      <c r="C3" s="147"/>
      <c r="D3" s="147"/>
      <c r="E3" s="117"/>
      <c r="F3" s="117"/>
      <c r="G3" s="116"/>
      <c r="H3" s="116"/>
      <c r="I3" s="116"/>
      <c r="K3" s="33"/>
      <c r="M3" s="33"/>
      <c r="O3" s="33"/>
      <c r="Q3" s="33"/>
    </row>
    <row r="4" spans="1:18" ht="19.8" customHeight="1" x14ac:dyDescent="0.55000000000000004">
      <c r="A4" s="35"/>
      <c r="B4" s="60"/>
      <c r="C4" s="60"/>
      <c r="D4" s="148" t="s">
        <v>97</v>
      </c>
      <c r="E4" s="148"/>
      <c r="F4" s="148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</row>
    <row r="5" spans="1:18" ht="19.8" customHeight="1" x14ac:dyDescent="0.25">
      <c r="B5" s="5"/>
      <c r="C5" s="5"/>
      <c r="H5" s="4" t="s">
        <v>113</v>
      </c>
    </row>
    <row r="6" spans="1:18" ht="19.8" customHeight="1" x14ac:dyDescent="0.25">
      <c r="B6" s="4"/>
      <c r="C6" s="4"/>
      <c r="G6" s="118"/>
      <c r="H6" s="4" t="s">
        <v>98</v>
      </c>
      <c r="I6" s="118"/>
      <c r="J6" s="8"/>
      <c r="K6" s="8"/>
      <c r="L6" s="8"/>
      <c r="M6" s="8"/>
      <c r="N6" s="4" t="s">
        <v>52</v>
      </c>
      <c r="O6" s="118"/>
      <c r="P6" s="115"/>
      <c r="R6" s="115"/>
    </row>
    <row r="7" spans="1:18" ht="19.8" customHeight="1" x14ac:dyDescent="0.25">
      <c r="B7" s="4"/>
      <c r="C7" s="4"/>
      <c r="D7" s="4" t="s">
        <v>27</v>
      </c>
      <c r="E7" s="4"/>
      <c r="F7" s="4"/>
      <c r="H7" s="4" t="s">
        <v>109</v>
      </c>
      <c r="J7" s="146" t="s">
        <v>84</v>
      </c>
      <c r="K7" s="146"/>
      <c r="L7" s="146"/>
      <c r="M7" s="8"/>
      <c r="N7" s="4" t="s">
        <v>33</v>
      </c>
      <c r="O7" s="8"/>
      <c r="P7" s="4" t="s">
        <v>34</v>
      </c>
      <c r="Q7" s="8"/>
      <c r="R7" s="4"/>
    </row>
    <row r="8" spans="1:18" ht="19.8" customHeight="1" x14ac:dyDescent="0.25">
      <c r="B8" s="4"/>
      <c r="C8" s="4"/>
      <c r="D8" s="4" t="s">
        <v>28</v>
      </c>
      <c r="E8" s="4"/>
      <c r="F8" s="4" t="s">
        <v>121</v>
      </c>
      <c r="H8" s="4" t="s">
        <v>100</v>
      </c>
      <c r="J8" s="4" t="s">
        <v>30</v>
      </c>
      <c r="K8" s="8"/>
      <c r="L8" s="4"/>
      <c r="M8" s="8"/>
      <c r="N8" s="4" t="s">
        <v>51</v>
      </c>
      <c r="O8" s="8"/>
      <c r="P8" s="4" t="s">
        <v>35</v>
      </c>
      <c r="Q8" s="8"/>
      <c r="R8" s="4" t="s">
        <v>37</v>
      </c>
    </row>
    <row r="9" spans="1:18" ht="19.8" customHeight="1" x14ac:dyDescent="0.25">
      <c r="B9" s="114" t="s">
        <v>25</v>
      </c>
      <c r="C9" s="114"/>
      <c r="D9" s="4" t="s">
        <v>29</v>
      </c>
      <c r="E9" s="4"/>
      <c r="F9" s="4" t="s">
        <v>122</v>
      </c>
      <c r="H9" s="4" t="s">
        <v>99</v>
      </c>
      <c r="J9" s="4" t="s">
        <v>31</v>
      </c>
      <c r="K9" s="8"/>
      <c r="L9" s="4" t="s">
        <v>32</v>
      </c>
      <c r="M9" s="8"/>
      <c r="N9" s="4" t="s">
        <v>75</v>
      </c>
      <c r="O9" s="8"/>
      <c r="P9" s="4" t="s">
        <v>36</v>
      </c>
      <c r="Q9" s="8"/>
      <c r="R9" s="4" t="s">
        <v>38</v>
      </c>
    </row>
    <row r="10" spans="1:18" ht="19.8" customHeight="1" x14ac:dyDescent="0.25">
      <c r="B10" s="114"/>
      <c r="C10" s="114"/>
      <c r="D10" s="140" t="s">
        <v>81</v>
      </c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</row>
    <row r="11" spans="1:18" ht="19.8" customHeight="1" x14ac:dyDescent="0.25">
      <c r="A11" s="1" t="s">
        <v>144</v>
      </c>
      <c r="B11" s="114"/>
      <c r="C11" s="11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s="45" customFormat="1" ht="19.8" customHeight="1" x14ac:dyDescent="0.25">
      <c r="A12" s="15" t="s">
        <v>145</v>
      </c>
      <c r="B12" s="114"/>
      <c r="C12" s="114"/>
      <c r="D12" s="65">
        <v>300000000</v>
      </c>
      <c r="E12" s="65"/>
      <c r="F12" s="65">
        <v>137109509</v>
      </c>
      <c r="G12" s="23"/>
      <c r="H12" s="65">
        <v>130891299</v>
      </c>
      <c r="I12" s="23"/>
      <c r="J12" s="65">
        <v>5768303</v>
      </c>
      <c r="K12" s="23"/>
      <c r="L12" s="65">
        <v>87244245</v>
      </c>
      <c r="M12" s="65"/>
      <c r="N12" s="65">
        <f>SUM(D12:M12)</f>
        <v>661013356</v>
      </c>
      <c r="O12" s="65"/>
      <c r="P12" s="65">
        <v>1841981</v>
      </c>
      <c r="Q12" s="65"/>
      <c r="R12" s="65">
        <f>SUM(N12:P12)</f>
        <v>662855337</v>
      </c>
    </row>
    <row r="13" spans="1:18" s="45" customFormat="1" ht="13.8" x14ac:dyDescent="0.25">
      <c r="A13" s="15"/>
      <c r="B13" s="114"/>
      <c r="C13" s="1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ht="19.8" customHeight="1" x14ac:dyDescent="0.25">
      <c r="A14" s="15" t="s">
        <v>77</v>
      </c>
      <c r="B14" s="114"/>
      <c r="C14" s="114"/>
      <c r="D14" s="11"/>
      <c r="E14" s="11"/>
      <c r="F14" s="11"/>
      <c r="G14" s="12"/>
      <c r="H14" s="11"/>
      <c r="I14" s="12"/>
      <c r="J14" s="13"/>
      <c r="K14" s="12"/>
      <c r="L14" s="13"/>
      <c r="M14" s="10"/>
      <c r="N14" s="11"/>
      <c r="O14" s="12"/>
      <c r="P14" s="13"/>
      <c r="Q14" s="12"/>
      <c r="R14" s="11"/>
    </row>
    <row r="15" spans="1:18" ht="19.8" customHeight="1" x14ac:dyDescent="0.3">
      <c r="A15" s="42" t="s">
        <v>182</v>
      </c>
      <c r="B15" s="114"/>
      <c r="C15" s="114"/>
      <c r="D15" s="10"/>
      <c r="E15" s="10"/>
      <c r="F15" s="10"/>
      <c r="G15" s="12"/>
      <c r="H15" s="10"/>
      <c r="I15" s="12"/>
      <c r="J15" s="10"/>
      <c r="K15" s="12"/>
      <c r="L15" s="10"/>
      <c r="M15" s="10"/>
      <c r="N15" s="12"/>
      <c r="O15" s="12"/>
      <c r="P15" s="12"/>
      <c r="Q15" s="12"/>
      <c r="R15" s="12"/>
    </row>
    <row r="16" spans="1:18" ht="19.8" customHeight="1" x14ac:dyDescent="0.25">
      <c r="A16" s="5" t="s">
        <v>133</v>
      </c>
      <c r="B16" s="114">
        <v>21</v>
      </c>
      <c r="C16" s="114"/>
      <c r="D16" s="64">
        <v>0</v>
      </c>
      <c r="E16" s="64"/>
      <c r="F16" s="64">
        <v>0</v>
      </c>
      <c r="G16" s="12"/>
      <c r="H16" s="64">
        <v>0</v>
      </c>
      <c r="I16" s="12"/>
      <c r="J16" s="64">
        <v>0</v>
      </c>
      <c r="K16" s="14"/>
      <c r="L16" s="64">
        <v>-24000000</v>
      </c>
      <c r="M16" s="14"/>
      <c r="N16" s="64">
        <f>SUM(J16:L16)</f>
        <v>-24000000</v>
      </c>
      <c r="O16" s="41"/>
      <c r="P16" s="64">
        <v>0</v>
      </c>
      <c r="Q16" s="41"/>
      <c r="R16" s="64">
        <f>SUM(N16:P16)</f>
        <v>-24000000</v>
      </c>
    </row>
    <row r="17" spans="1:19" ht="19.8" customHeight="1" x14ac:dyDescent="0.25">
      <c r="A17" s="15" t="s">
        <v>183</v>
      </c>
      <c r="B17" s="114"/>
      <c r="C17" s="114"/>
      <c r="D17" s="66">
        <f>SUM(D16:D16)</f>
        <v>0</v>
      </c>
      <c r="E17" s="65"/>
      <c r="F17" s="66">
        <f>SUM(F16:F16)</f>
        <v>0</v>
      </c>
      <c r="G17" s="14"/>
      <c r="H17" s="66">
        <f>SUM(H16:H16)</f>
        <v>0</v>
      </c>
      <c r="I17" s="14"/>
      <c r="J17" s="66">
        <f>SUM(J16:J16)</f>
        <v>0</v>
      </c>
      <c r="K17" s="14"/>
      <c r="L17" s="66">
        <f>SUM(L16:L16)</f>
        <v>-24000000</v>
      </c>
      <c r="M17" s="14"/>
      <c r="N17" s="66">
        <f>SUM(N16:N16)</f>
        <v>-24000000</v>
      </c>
      <c r="O17" s="14"/>
      <c r="P17" s="66">
        <f>SUM(P16:P16)</f>
        <v>0</v>
      </c>
      <c r="Q17" s="14"/>
      <c r="R17" s="66">
        <f>SUM(R16:R16)</f>
        <v>-24000000</v>
      </c>
    </row>
    <row r="18" spans="1:19" ht="13.8" x14ac:dyDescent="0.25">
      <c r="A18" s="15"/>
      <c r="B18" s="114"/>
      <c r="C18" s="114"/>
      <c r="D18" s="9"/>
      <c r="E18" s="9"/>
      <c r="F18" s="9"/>
      <c r="G18" s="14"/>
      <c r="H18" s="9"/>
      <c r="I18" s="14"/>
      <c r="J18" s="31"/>
      <c r="K18" s="14"/>
      <c r="L18" s="31"/>
      <c r="M18" s="40"/>
      <c r="N18" s="9"/>
      <c r="O18" s="14"/>
      <c r="P18" s="31"/>
      <c r="Q18" s="14"/>
      <c r="R18" s="9"/>
    </row>
    <row r="19" spans="1:19" s="45" customFormat="1" ht="19.8" customHeight="1" x14ac:dyDescent="0.25">
      <c r="A19" s="1" t="s">
        <v>66</v>
      </c>
      <c r="B19" s="114"/>
      <c r="C19" s="114"/>
      <c r="D19" s="13"/>
      <c r="E19" s="13"/>
      <c r="F19" s="13"/>
      <c r="G19" s="12"/>
      <c r="H19" s="13"/>
      <c r="I19" s="12"/>
      <c r="J19" s="13"/>
      <c r="K19" s="14"/>
      <c r="L19" s="41"/>
      <c r="M19" s="14"/>
      <c r="N19" s="11"/>
      <c r="O19" s="14"/>
      <c r="P19" s="11"/>
      <c r="Q19" s="14"/>
      <c r="R19" s="11"/>
    </row>
    <row r="20" spans="1:19" s="45" customFormat="1" ht="19.8" customHeight="1" x14ac:dyDescent="0.25">
      <c r="A20" s="5" t="s">
        <v>101</v>
      </c>
      <c r="B20" s="114"/>
      <c r="C20" s="114"/>
      <c r="D20" s="64">
        <v>0</v>
      </c>
      <c r="E20" s="64"/>
      <c r="F20" s="64">
        <v>0</v>
      </c>
      <c r="G20" s="12"/>
      <c r="H20" s="64">
        <v>0</v>
      </c>
      <c r="I20" s="12"/>
      <c r="J20" s="64">
        <v>0</v>
      </c>
      <c r="K20" s="14"/>
      <c r="L20" s="64">
        <v>27960051</v>
      </c>
      <c r="M20" s="14"/>
      <c r="N20" s="64">
        <f>SUM(J20:L20)</f>
        <v>27960051</v>
      </c>
      <c r="O20" s="41"/>
      <c r="P20" s="64">
        <v>261524</v>
      </c>
      <c r="Q20" s="41"/>
      <c r="R20" s="64">
        <f>SUM(N20:P20)</f>
        <v>28221575</v>
      </c>
    </row>
    <row r="21" spans="1:19" s="45" customFormat="1" ht="19.8" customHeight="1" x14ac:dyDescent="0.25">
      <c r="A21" s="5" t="s">
        <v>56</v>
      </c>
      <c r="B21" s="114"/>
      <c r="C21" s="114"/>
      <c r="D21" s="64">
        <v>0</v>
      </c>
      <c r="E21" s="64"/>
      <c r="F21" s="64">
        <v>0</v>
      </c>
      <c r="G21" s="12"/>
      <c r="H21" s="64">
        <v>0</v>
      </c>
      <c r="I21" s="12"/>
      <c r="J21" s="64">
        <v>0</v>
      </c>
      <c r="K21" s="14"/>
      <c r="L21" s="64">
        <v>202249</v>
      </c>
      <c r="M21" s="14"/>
      <c r="N21" s="64">
        <v>202249</v>
      </c>
      <c r="O21" s="14"/>
      <c r="P21" s="64">
        <v>0</v>
      </c>
      <c r="Q21" s="14"/>
      <c r="R21" s="64">
        <f>SUM(N21:P21)</f>
        <v>202249</v>
      </c>
    </row>
    <row r="22" spans="1:19" s="45" customFormat="1" ht="19.8" customHeight="1" x14ac:dyDescent="0.25">
      <c r="A22" s="1" t="s">
        <v>95</v>
      </c>
      <c r="B22" s="114"/>
      <c r="C22" s="114"/>
      <c r="D22" s="66">
        <f>SUM(D20:D21)</f>
        <v>0</v>
      </c>
      <c r="E22" s="65"/>
      <c r="F22" s="66">
        <f>SUM(F20:F21)</f>
        <v>0</v>
      </c>
      <c r="G22" s="14"/>
      <c r="H22" s="66">
        <f>SUM(H20:H21)</f>
        <v>0</v>
      </c>
      <c r="I22" s="14"/>
      <c r="J22" s="66">
        <f>SUM(J20:J21)</f>
        <v>0</v>
      </c>
      <c r="K22" s="14"/>
      <c r="L22" s="66">
        <f>SUM(L20:L21)</f>
        <v>28162300</v>
      </c>
      <c r="M22" s="14"/>
      <c r="N22" s="66">
        <f>SUM(N20:N21)</f>
        <v>28162300</v>
      </c>
      <c r="O22" s="14"/>
      <c r="P22" s="66">
        <f>SUM(P20:P21)</f>
        <v>261524</v>
      </c>
      <c r="Q22" s="14"/>
      <c r="R22" s="66">
        <f>SUM(R20:R21)</f>
        <v>28423824</v>
      </c>
    </row>
    <row r="23" spans="1:19" s="45" customFormat="1" ht="13.8" x14ac:dyDescent="0.25">
      <c r="A23" s="1"/>
      <c r="B23" s="114"/>
      <c r="C23" s="114"/>
    </row>
    <row r="24" spans="1:19" s="45" customFormat="1" ht="19.8" customHeight="1" x14ac:dyDescent="0.25">
      <c r="A24" s="5" t="s">
        <v>61</v>
      </c>
      <c r="B24" s="114">
        <v>15</v>
      </c>
      <c r="C24" s="114"/>
      <c r="D24" s="63">
        <v>0</v>
      </c>
      <c r="E24" s="64"/>
      <c r="F24" s="63">
        <v>0</v>
      </c>
      <c r="G24" s="12"/>
      <c r="H24" s="63">
        <v>0</v>
      </c>
      <c r="I24" s="12"/>
      <c r="J24" s="63">
        <v>120000</v>
      </c>
      <c r="K24" s="14"/>
      <c r="L24" s="63">
        <f>-J24</f>
        <v>-120000</v>
      </c>
      <c r="M24" s="14"/>
      <c r="N24" s="63">
        <v>0</v>
      </c>
      <c r="O24" s="41"/>
      <c r="P24" s="63">
        <v>0</v>
      </c>
      <c r="Q24" s="41"/>
      <c r="R24" s="63">
        <v>0</v>
      </c>
    </row>
    <row r="25" spans="1:19" ht="13.8" x14ac:dyDescent="0.25">
      <c r="A25" s="39"/>
      <c r="B25" s="114"/>
      <c r="C25" s="114"/>
      <c r="D25" s="7"/>
      <c r="E25" s="7"/>
      <c r="F25" s="7"/>
      <c r="H25" s="7"/>
      <c r="J25" s="7"/>
      <c r="L25" s="7"/>
      <c r="N25" s="7"/>
      <c r="P25" s="7"/>
      <c r="R25" s="7"/>
    </row>
    <row r="26" spans="1:19" ht="19.8" customHeight="1" thickBot="1" x14ac:dyDescent="0.3">
      <c r="A26" s="15" t="s">
        <v>146</v>
      </c>
      <c r="B26" s="114"/>
      <c r="C26" s="114"/>
      <c r="D26" s="71">
        <f>D12+D17+D22+D24</f>
        <v>300000000</v>
      </c>
      <c r="E26" s="65"/>
      <c r="F26" s="71">
        <f>F12+F17+F22+F24</f>
        <v>137109509</v>
      </c>
      <c r="G26" s="14"/>
      <c r="H26" s="71">
        <f>H12+H17+H22+H24</f>
        <v>130891299</v>
      </c>
      <c r="I26" s="14"/>
      <c r="J26" s="71">
        <f>J12+J17+J22+J24</f>
        <v>5888303</v>
      </c>
      <c r="K26" s="14"/>
      <c r="L26" s="71">
        <f>L12+L17+L22+L24</f>
        <v>91286545</v>
      </c>
      <c r="M26" s="14"/>
      <c r="N26" s="71">
        <f>N12+N17+N22+N24</f>
        <v>665175656</v>
      </c>
      <c r="O26" s="14"/>
      <c r="P26" s="71">
        <f>P12+P17+P22+P24</f>
        <v>2103505</v>
      </c>
      <c r="Q26" s="14"/>
      <c r="R26" s="71">
        <f>R12+R17+R22+R24</f>
        <v>667279161</v>
      </c>
      <c r="S26" s="82">
        <f>R26-'BS-5-7'!F86</f>
        <v>0</v>
      </c>
    </row>
    <row r="27" spans="1:19" ht="19.8" customHeight="1" thickTop="1" x14ac:dyDescent="0.25"/>
  </sheetData>
  <mergeCells count="4">
    <mergeCell ref="J7:L7"/>
    <mergeCell ref="D10:R10"/>
    <mergeCell ref="A3:D3"/>
    <mergeCell ref="D4:R4"/>
  </mergeCells>
  <pageMargins left="0.56999999999999995" right="0.27" top="0.5" bottom="0.5" header="0.5" footer="0.5"/>
  <pageSetup paperSize="9" scale="81" firstPageNumber="10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F7149-D79C-4E11-8A60-1350D7833E08}">
  <sheetPr>
    <pageSetUpPr fitToPage="1"/>
  </sheetPr>
  <dimension ref="A1:U28"/>
  <sheetViews>
    <sheetView topLeftCell="A7" zoomScale="80" zoomScaleNormal="80" zoomScaleSheetLayoutView="90" workbookViewId="0">
      <selection activeCell="U27" sqref="U27"/>
    </sheetView>
  </sheetViews>
  <sheetFormatPr defaultColWidth="9.125" defaultRowHeight="19.8" customHeight="1" x14ac:dyDescent="0.25"/>
  <cols>
    <col min="1" max="1" width="59.625" style="5" customWidth="1"/>
    <col min="2" max="2" width="6.625" style="6" customWidth="1"/>
    <col min="3" max="3" width="1.25" style="6" customWidth="1"/>
    <col min="4" max="4" width="15.25" style="46" bestFit="1" customWidth="1"/>
    <col min="5" max="5" width="1.375" style="46" customWidth="1"/>
    <col min="6" max="6" width="15.25" style="46" bestFit="1" customWidth="1"/>
    <col min="7" max="7" width="1.375" style="7" customWidth="1"/>
    <col min="8" max="8" width="15.25" style="46" bestFit="1" customWidth="1"/>
    <col min="9" max="9" width="1.375" style="7" customWidth="1"/>
    <col min="10" max="10" width="14.625" style="46" customWidth="1"/>
    <col min="11" max="11" width="1.375" style="7" customWidth="1"/>
    <col min="12" max="12" width="13.625" style="46" customWidth="1"/>
    <col min="13" max="13" width="1.375" style="7" customWidth="1"/>
    <col min="14" max="14" width="15.125" style="46" customWidth="1"/>
    <col min="15" max="15" width="1.375" style="7" customWidth="1"/>
    <col min="16" max="16" width="15" style="46" customWidth="1"/>
    <col min="17" max="17" width="1.375" style="7" customWidth="1"/>
    <col min="18" max="18" width="14.25" style="46" customWidth="1"/>
    <col min="19" max="19" width="1.375" style="7" customWidth="1"/>
    <col min="20" max="20" width="15.25" style="46" bestFit="1" customWidth="1"/>
    <col min="21" max="21" width="13.5" style="46" bestFit="1" customWidth="1"/>
    <col min="22" max="16384" width="9.125" style="46"/>
  </cols>
  <sheetData>
    <row r="1" spans="1:20" s="20" customFormat="1" ht="19.8" customHeight="1" x14ac:dyDescent="0.35">
      <c r="A1" s="21" t="s">
        <v>108</v>
      </c>
      <c r="B1" s="28"/>
      <c r="C1" s="28"/>
      <c r="G1" s="32"/>
      <c r="I1" s="32"/>
      <c r="K1" s="32"/>
      <c r="M1" s="32"/>
      <c r="O1" s="32"/>
      <c r="Q1" s="32"/>
      <c r="S1" s="32"/>
    </row>
    <row r="2" spans="1:20" s="29" customFormat="1" ht="19.8" customHeight="1" x14ac:dyDescent="0.3">
      <c r="A2" s="44" t="s">
        <v>65</v>
      </c>
      <c r="B2" s="27"/>
      <c r="C2" s="27"/>
      <c r="D2" s="22"/>
      <c r="E2" s="22"/>
      <c r="F2" s="22"/>
      <c r="G2" s="33"/>
      <c r="H2" s="22"/>
      <c r="I2" s="33"/>
      <c r="J2" s="22"/>
      <c r="K2" s="33"/>
      <c r="L2" s="22"/>
      <c r="M2" s="33"/>
      <c r="N2" s="22"/>
      <c r="O2" s="33"/>
      <c r="P2" s="22"/>
      <c r="Q2" s="33"/>
      <c r="R2" s="22"/>
      <c r="S2" s="33"/>
      <c r="T2" s="22"/>
    </row>
    <row r="3" spans="1:20" s="22" customFormat="1" ht="19.8" customHeight="1" x14ac:dyDescent="0.3">
      <c r="A3" s="147"/>
      <c r="B3" s="147"/>
      <c r="C3" s="147"/>
      <c r="D3" s="147"/>
      <c r="E3" s="135"/>
      <c r="F3" s="135"/>
      <c r="G3" s="134"/>
      <c r="H3" s="134"/>
      <c r="I3" s="134"/>
      <c r="J3" s="134"/>
      <c r="K3" s="134"/>
      <c r="M3" s="33"/>
      <c r="O3" s="33"/>
      <c r="Q3" s="33"/>
      <c r="S3" s="33"/>
    </row>
    <row r="4" spans="1:20" ht="19.8" customHeight="1" x14ac:dyDescent="0.55000000000000004">
      <c r="A4" s="35"/>
      <c r="B4" s="60"/>
      <c r="C4" s="60"/>
      <c r="D4" s="148" t="s">
        <v>97</v>
      </c>
      <c r="E4" s="148"/>
      <c r="F4" s="148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</row>
    <row r="5" spans="1:20" ht="19.8" customHeight="1" x14ac:dyDescent="0.25">
      <c r="B5" s="5"/>
      <c r="C5" s="5"/>
      <c r="H5" s="4" t="s">
        <v>113</v>
      </c>
      <c r="J5" s="4"/>
    </row>
    <row r="6" spans="1:20" ht="19.8" customHeight="1" x14ac:dyDescent="0.25">
      <c r="B6" s="4"/>
      <c r="C6" s="4"/>
      <c r="G6" s="136"/>
      <c r="H6" s="4" t="s">
        <v>98</v>
      </c>
      <c r="I6" s="136"/>
      <c r="J6" s="4"/>
      <c r="K6" s="136"/>
      <c r="L6" s="8"/>
      <c r="M6" s="8"/>
      <c r="N6" s="8"/>
      <c r="O6" s="8"/>
      <c r="P6" s="4" t="s">
        <v>52</v>
      </c>
      <c r="Q6" s="136"/>
      <c r="R6" s="133"/>
      <c r="T6" s="133"/>
    </row>
    <row r="7" spans="1:20" ht="19.8" customHeight="1" x14ac:dyDescent="0.25">
      <c r="B7" s="4"/>
      <c r="C7" s="4"/>
      <c r="D7" s="4" t="s">
        <v>27</v>
      </c>
      <c r="E7" s="4"/>
      <c r="F7" s="4"/>
      <c r="H7" s="4" t="s">
        <v>109</v>
      </c>
      <c r="J7" s="4"/>
      <c r="L7" s="146" t="s">
        <v>84</v>
      </c>
      <c r="M7" s="146"/>
      <c r="N7" s="146"/>
      <c r="O7" s="8"/>
      <c r="P7" s="4" t="s">
        <v>33</v>
      </c>
      <c r="Q7" s="8"/>
      <c r="R7" s="4" t="s">
        <v>34</v>
      </c>
      <c r="S7" s="8"/>
      <c r="T7" s="4"/>
    </row>
    <row r="8" spans="1:20" ht="19.8" customHeight="1" x14ac:dyDescent="0.25">
      <c r="B8" s="4"/>
      <c r="C8" s="4"/>
      <c r="D8" s="4" t="s">
        <v>28</v>
      </c>
      <c r="E8" s="4"/>
      <c r="F8" s="4" t="s">
        <v>121</v>
      </c>
      <c r="H8" s="4" t="s">
        <v>100</v>
      </c>
      <c r="J8" s="4"/>
      <c r="L8" s="4" t="s">
        <v>30</v>
      </c>
      <c r="M8" s="8"/>
      <c r="N8" s="4"/>
      <c r="O8" s="8"/>
      <c r="P8" s="4" t="s">
        <v>51</v>
      </c>
      <c r="Q8" s="8"/>
      <c r="R8" s="4" t="s">
        <v>35</v>
      </c>
      <c r="S8" s="8"/>
      <c r="T8" s="4" t="s">
        <v>37</v>
      </c>
    </row>
    <row r="9" spans="1:20" ht="19.8" customHeight="1" x14ac:dyDescent="0.25">
      <c r="B9" s="132" t="s">
        <v>25</v>
      </c>
      <c r="C9" s="132"/>
      <c r="D9" s="4" t="s">
        <v>29</v>
      </c>
      <c r="E9" s="4"/>
      <c r="F9" s="4" t="s">
        <v>122</v>
      </c>
      <c r="H9" s="4" t="s">
        <v>99</v>
      </c>
      <c r="J9" s="4" t="s">
        <v>175</v>
      </c>
      <c r="L9" s="4" t="s">
        <v>31</v>
      </c>
      <c r="M9" s="8"/>
      <c r="N9" s="4" t="s">
        <v>32</v>
      </c>
      <c r="O9" s="8"/>
      <c r="P9" s="4" t="s">
        <v>75</v>
      </c>
      <c r="Q9" s="8"/>
      <c r="R9" s="4" t="s">
        <v>36</v>
      </c>
      <c r="S9" s="8"/>
      <c r="T9" s="4" t="s">
        <v>38</v>
      </c>
    </row>
    <row r="10" spans="1:20" ht="19.8" customHeight="1" x14ac:dyDescent="0.25">
      <c r="B10" s="132"/>
      <c r="C10" s="132"/>
      <c r="D10" s="140" t="s">
        <v>81</v>
      </c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</row>
    <row r="11" spans="1:20" ht="19.8" customHeight="1" x14ac:dyDescent="0.25">
      <c r="A11" s="1" t="s">
        <v>171</v>
      </c>
      <c r="B11" s="132"/>
      <c r="C11" s="132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45" customFormat="1" ht="19.8" customHeight="1" x14ac:dyDescent="0.25">
      <c r="A12" s="15" t="s">
        <v>172</v>
      </c>
      <c r="B12" s="132"/>
      <c r="C12" s="132"/>
      <c r="D12" s="65">
        <v>300000000</v>
      </c>
      <c r="E12" s="65"/>
      <c r="F12" s="65">
        <v>137109509</v>
      </c>
      <c r="G12" s="23"/>
      <c r="H12" s="65">
        <v>130891299</v>
      </c>
      <c r="I12" s="23"/>
      <c r="J12" s="65">
        <v>0</v>
      </c>
      <c r="K12" s="23"/>
      <c r="L12" s="65">
        <v>5888303</v>
      </c>
      <c r="M12" s="23"/>
      <c r="N12" s="65">
        <v>91286545</v>
      </c>
      <c r="O12" s="65"/>
      <c r="P12" s="65">
        <v>665175656</v>
      </c>
      <c r="Q12" s="65"/>
      <c r="R12" s="65">
        <v>2103505</v>
      </c>
      <c r="S12" s="65"/>
      <c r="T12" s="65">
        <v>667279161</v>
      </c>
    </row>
    <row r="13" spans="1:20" s="45" customFormat="1" ht="13.8" x14ac:dyDescent="0.25">
      <c r="A13" s="15"/>
      <c r="B13" s="132"/>
      <c r="C13" s="132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 ht="19.8" customHeight="1" x14ac:dyDescent="0.25">
      <c r="A14" s="15" t="s">
        <v>77</v>
      </c>
      <c r="B14" s="132"/>
      <c r="C14" s="132"/>
      <c r="D14" s="11"/>
      <c r="E14" s="11"/>
      <c r="F14" s="11"/>
      <c r="G14" s="12"/>
      <c r="H14" s="11"/>
      <c r="I14" s="12"/>
      <c r="J14" s="11"/>
      <c r="K14" s="12"/>
      <c r="L14" s="13"/>
      <c r="M14" s="12"/>
      <c r="N14" s="13"/>
      <c r="O14" s="10"/>
      <c r="P14" s="11"/>
      <c r="Q14" s="12"/>
      <c r="R14" s="13"/>
      <c r="S14" s="12"/>
      <c r="T14" s="11"/>
    </row>
    <row r="15" spans="1:20" ht="19.8" customHeight="1" x14ac:dyDescent="0.3">
      <c r="A15" s="42" t="s">
        <v>182</v>
      </c>
      <c r="B15" s="132"/>
      <c r="C15" s="132"/>
      <c r="D15" s="10"/>
      <c r="E15" s="10"/>
      <c r="F15" s="10"/>
      <c r="G15" s="12"/>
      <c r="H15" s="10"/>
      <c r="I15" s="12"/>
      <c r="J15" s="10"/>
      <c r="K15" s="12"/>
      <c r="L15" s="10"/>
      <c r="M15" s="12"/>
      <c r="N15" s="10"/>
      <c r="O15" s="10"/>
      <c r="P15" s="12"/>
      <c r="Q15" s="12"/>
      <c r="R15" s="12"/>
      <c r="S15" s="12"/>
      <c r="T15" s="12"/>
    </row>
    <row r="16" spans="1:20" ht="19.8" customHeight="1" x14ac:dyDescent="0.25">
      <c r="A16" s="5" t="s">
        <v>184</v>
      </c>
      <c r="B16" s="132">
        <v>14</v>
      </c>
      <c r="C16" s="132"/>
      <c r="D16" s="64">
        <v>0</v>
      </c>
      <c r="E16" s="64"/>
      <c r="F16" s="64">
        <v>0</v>
      </c>
      <c r="G16" s="12"/>
      <c r="H16" s="64">
        <v>0</v>
      </c>
      <c r="I16" s="12"/>
      <c r="J16" s="64">
        <v>4202720</v>
      </c>
      <c r="K16" s="12"/>
      <c r="L16" s="64">
        <v>0</v>
      </c>
      <c r="M16" s="14"/>
      <c r="N16" s="64">
        <v>0</v>
      </c>
      <c r="O16" s="14"/>
      <c r="P16" s="64">
        <f t="shared" ref="P16:P17" si="0">SUM(D16:O16)</f>
        <v>4202720</v>
      </c>
      <c r="Q16" s="41"/>
      <c r="R16" s="64">
        <v>0</v>
      </c>
      <c r="S16" s="41"/>
      <c r="T16" s="64">
        <f t="shared" ref="T16:T17" si="1">SUM(P16:R16)</f>
        <v>4202720</v>
      </c>
    </row>
    <row r="17" spans="1:21" ht="19.8" customHeight="1" x14ac:dyDescent="0.25">
      <c r="A17" s="5" t="s">
        <v>133</v>
      </c>
      <c r="B17" s="132">
        <v>21</v>
      </c>
      <c r="C17" s="132"/>
      <c r="D17" s="64">
        <v>0</v>
      </c>
      <c r="E17" s="64"/>
      <c r="F17" s="64">
        <v>0</v>
      </c>
      <c r="G17" s="12"/>
      <c r="H17" s="64">
        <v>0</v>
      </c>
      <c r="I17" s="12"/>
      <c r="J17" s="64">
        <v>0</v>
      </c>
      <c r="K17" s="12"/>
      <c r="L17" s="64">
        <v>0</v>
      </c>
      <c r="M17" s="14"/>
      <c r="N17" s="64">
        <v>-7979983</v>
      </c>
      <c r="O17" s="14"/>
      <c r="P17" s="64">
        <f t="shared" si="0"/>
        <v>-7979983</v>
      </c>
      <c r="Q17" s="41"/>
      <c r="R17" s="64">
        <v>-20362</v>
      </c>
      <c r="S17" s="41"/>
      <c r="T17" s="64">
        <f t="shared" si="1"/>
        <v>-8000345</v>
      </c>
    </row>
    <row r="18" spans="1:21" ht="19.8" customHeight="1" x14ac:dyDescent="0.25">
      <c r="A18" s="15" t="s">
        <v>114</v>
      </c>
      <c r="B18" s="132"/>
      <c r="C18" s="132"/>
      <c r="D18" s="66">
        <f>SUM(D16:D17)</f>
        <v>0</v>
      </c>
      <c r="E18" s="65"/>
      <c r="F18" s="66">
        <f>SUM(F16:F17)</f>
        <v>0</v>
      </c>
      <c r="G18" s="14"/>
      <c r="H18" s="66">
        <f>SUM(H16:H17)</f>
        <v>0</v>
      </c>
      <c r="I18" s="14"/>
      <c r="J18" s="66">
        <f>SUM(J16:J17)</f>
        <v>4202720</v>
      </c>
      <c r="K18" s="14"/>
      <c r="L18" s="66">
        <f>SUM(L16:L17)</f>
        <v>0</v>
      </c>
      <c r="M18" s="14"/>
      <c r="N18" s="66">
        <f>SUM(N16:N17)</f>
        <v>-7979983</v>
      </c>
      <c r="O18" s="14"/>
      <c r="P18" s="66">
        <f>SUM(P16:P17)</f>
        <v>-3777263</v>
      </c>
      <c r="Q18" s="14"/>
      <c r="R18" s="66">
        <f>SUM(R16:R17)</f>
        <v>-20362</v>
      </c>
      <c r="S18" s="14"/>
      <c r="T18" s="66">
        <f>SUM(T16:T17)</f>
        <v>-3797625</v>
      </c>
    </row>
    <row r="19" spans="1:21" ht="13.8" x14ac:dyDescent="0.25">
      <c r="A19" s="15"/>
      <c r="B19" s="132"/>
      <c r="C19" s="132"/>
      <c r="D19" s="9"/>
      <c r="E19" s="9"/>
      <c r="F19" s="9"/>
      <c r="G19" s="14"/>
      <c r="H19" s="9"/>
      <c r="I19" s="14"/>
      <c r="J19" s="9"/>
      <c r="K19" s="14"/>
      <c r="L19" s="31"/>
      <c r="M19" s="14"/>
      <c r="N19" s="31"/>
      <c r="O19" s="40"/>
      <c r="P19" s="9"/>
      <c r="Q19" s="14"/>
      <c r="R19" s="31"/>
      <c r="S19" s="14"/>
      <c r="T19" s="9"/>
    </row>
    <row r="20" spans="1:21" s="45" customFormat="1" ht="19.8" customHeight="1" x14ac:dyDescent="0.25">
      <c r="A20" s="1" t="s">
        <v>66</v>
      </c>
      <c r="B20" s="132"/>
      <c r="C20" s="132"/>
      <c r="D20" s="13"/>
      <c r="E20" s="13"/>
      <c r="F20" s="13"/>
      <c r="G20" s="12"/>
      <c r="H20" s="13"/>
      <c r="I20" s="12"/>
      <c r="J20" s="13"/>
      <c r="K20" s="12"/>
      <c r="L20" s="13"/>
      <c r="M20" s="14"/>
      <c r="N20" s="41"/>
      <c r="O20" s="14"/>
      <c r="P20" s="11"/>
      <c r="Q20" s="14"/>
      <c r="R20" s="11"/>
      <c r="S20" s="14"/>
      <c r="T20" s="11"/>
    </row>
    <row r="21" spans="1:21" s="45" customFormat="1" ht="19.8" customHeight="1" x14ac:dyDescent="0.25">
      <c r="A21" s="5" t="s">
        <v>101</v>
      </c>
      <c r="B21" s="132"/>
      <c r="C21" s="132"/>
      <c r="D21" s="64">
        <v>0</v>
      </c>
      <c r="E21" s="64"/>
      <c r="F21" s="64">
        <v>0</v>
      </c>
      <c r="G21" s="12"/>
      <c r="H21" s="64">
        <v>0</v>
      </c>
      <c r="I21" s="12"/>
      <c r="J21" s="64">
        <v>0</v>
      </c>
      <c r="K21" s="12"/>
      <c r="L21" s="64">
        <v>0</v>
      </c>
      <c r="M21" s="14"/>
      <c r="N21" s="64">
        <v>15805992</v>
      </c>
      <c r="O21" s="14"/>
      <c r="P21" s="64">
        <f t="shared" ref="P21:P22" si="2">SUM(D21:O21)</f>
        <v>15805992</v>
      </c>
      <c r="Q21" s="41"/>
      <c r="R21" s="64">
        <v>-263859</v>
      </c>
      <c r="S21" s="41"/>
      <c r="T21" s="64">
        <f t="shared" ref="T21:T22" si="3">SUM(P21:R21)</f>
        <v>15542133</v>
      </c>
    </row>
    <row r="22" spans="1:21" s="45" customFormat="1" ht="19.8" customHeight="1" x14ac:dyDescent="0.25">
      <c r="A22" s="5" t="s">
        <v>56</v>
      </c>
      <c r="B22" s="132"/>
      <c r="C22" s="132"/>
      <c r="D22" s="64">
        <v>0</v>
      </c>
      <c r="E22" s="64"/>
      <c r="F22" s="64">
        <v>0</v>
      </c>
      <c r="G22" s="12"/>
      <c r="H22" s="64">
        <v>0</v>
      </c>
      <c r="I22" s="12"/>
      <c r="J22" s="64">
        <v>0</v>
      </c>
      <c r="K22" s="12"/>
      <c r="L22" s="64">
        <v>0</v>
      </c>
      <c r="M22" s="14"/>
      <c r="N22" s="64">
        <v>-20073</v>
      </c>
      <c r="O22" s="14"/>
      <c r="P22" s="64">
        <f t="shared" si="2"/>
        <v>-20073</v>
      </c>
      <c r="Q22" s="14"/>
      <c r="R22" s="64">
        <v>2300</v>
      </c>
      <c r="S22" s="14"/>
      <c r="T22" s="64">
        <f t="shared" si="3"/>
        <v>-17773</v>
      </c>
    </row>
    <row r="23" spans="1:21" s="45" customFormat="1" ht="19.8" customHeight="1" x14ac:dyDescent="0.25">
      <c r="A23" s="15" t="s">
        <v>95</v>
      </c>
      <c r="B23" s="132"/>
      <c r="C23" s="132"/>
      <c r="D23" s="66">
        <f>SUM(D21:D22)</f>
        <v>0</v>
      </c>
      <c r="E23" s="65"/>
      <c r="F23" s="66">
        <f>SUM(F21:F22)</f>
        <v>0</v>
      </c>
      <c r="G23" s="14"/>
      <c r="H23" s="66">
        <f>SUM(H21:H22)</f>
        <v>0</v>
      </c>
      <c r="I23" s="14"/>
      <c r="J23" s="66">
        <f>SUM(J21:J22)</f>
        <v>0</v>
      </c>
      <c r="K23" s="14"/>
      <c r="L23" s="66">
        <f>SUM(L21:L22)</f>
        <v>0</v>
      </c>
      <c r="M23" s="14"/>
      <c r="N23" s="66">
        <f>SUM(N21:N22)</f>
        <v>15785919</v>
      </c>
      <c r="O23" s="14"/>
      <c r="P23" s="66">
        <f>SUM(P21:P22)</f>
        <v>15785919</v>
      </c>
      <c r="Q23" s="14"/>
      <c r="R23" s="66">
        <f>SUM(R21:R22)</f>
        <v>-261559</v>
      </c>
      <c r="S23" s="14"/>
      <c r="T23" s="66">
        <f>SUM(T21:T22)</f>
        <v>15524360</v>
      </c>
    </row>
    <row r="24" spans="1:21" s="45" customFormat="1" ht="13.8" x14ac:dyDescent="0.25">
      <c r="A24" s="1"/>
      <c r="B24" s="132"/>
      <c r="C24" s="132"/>
    </row>
    <row r="25" spans="1:21" s="45" customFormat="1" ht="19.8" customHeight="1" x14ac:dyDescent="0.25">
      <c r="A25" s="5" t="s">
        <v>61</v>
      </c>
      <c r="B25" s="132">
        <v>15</v>
      </c>
      <c r="C25" s="132"/>
      <c r="D25" s="63">
        <v>0</v>
      </c>
      <c r="E25" s="64"/>
      <c r="F25" s="63">
        <v>0</v>
      </c>
      <c r="G25" s="12"/>
      <c r="H25" s="63">
        <v>0</v>
      </c>
      <c r="I25" s="12"/>
      <c r="J25" s="63">
        <v>0</v>
      </c>
      <c r="K25" s="12"/>
      <c r="L25" s="63">
        <v>350000</v>
      </c>
      <c r="M25" s="14"/>
      <c r="N25" s="63">
        <v>-350000</v>
      </c>
      <c r="O25" s="14"/>
      <c r="P25" s="63">
        <v>0</v>
      </c>
      <c r="Q25" s="41"/>
      <c r="R25" s="63">
        <v>0</v>
      </c>
      <c r="S25" s="41"/>
      <c r="T25" s="63">
        <f t="shared" ref="T25" si="4">SUM(P25:R25)</f>
        <v>0</v>
      </c>
    </row>
    <row r="26" spans="1:21" ht="13.8" x14ac:dyDescent="0.25">
      <c r="A26" s="39"/>
      <c r="B26" s="132"/>
      <c r="C26" s="132"/>
      <c r="D26" s="7"/>
      <c r="E26" s="7"/>
      <c r="F26" s="7"/>
      <c r="H26" s="7"/>
      <c r="J26" s="7"/>
      <c r="L26" s="7"/>
      <c r="N26" s="7"/>
      <c r="P26" s="7"/>
      <c r="R26" s="7"/>
      <c r="T26" s="7"/>
    </row>
    <row r="27" spans="1:21" ht="19.8" customHeight="1" thickBot="1" x14ac:dyDescent="0.3">
      <c r="A27" s="15" t="s">
        <v>173</v>
      </c>
      <c r="B27" s="132"/>
      <c r="C27" s="132"/>
      <c r="D27" s="71">
        <f>D12+D18+D23+D25</f>
        <v>300000000</v>
      </c>
      <c r="E27" s="65"/>
      <c r="F27" s="71">
        <f>F12+F18+F23+F25</f>
        <v>137109509</v>
      </c>
      <c r="G27" s="14"/>
      <c r="H27" s="71">
        <f>H12+H18+H23+H25</f>
        <v>130891299</v>
      </c>
      <c r="I27" s="14"/>
      <c r="J27" s="71">
        <f>J12+J18+J23+J25</f>
        <v>4202720</v>
      </c>
      <c r="K27" s="14"/>
      <c r="L27" s="71">
        <f>L12+L18+L23+L25</f>
        <v>6238303</v>
      </c>
      <c r="M27" s="14"/>
      <c r="N27" s="71">
        <f>N12+N18+N23+N25</f>
        <v>98742481</v>
      </c>
      <c r="O27" s="14"/>
      <c r="P27" s="71">
        <f>P12+P18+P23+P25</f>
        <v>677184312</v>
      </c>
      <c r="Q27" s="14"/>
      <c r="R27" s="71">
        <f>R12+R18+R23+R25</f>
        <v>1821584</v>
      </c>
      <c r="S27" s="14"/>
      <c r="T27" s="71">
        <f>T12+T18+T23+T25</f>
        <v>679005896</v>
      </c>
      <c r="U27" s="82"/>
    </row>
    <row r="28" spans="1:21" ht="19.8" customHeight="1" thickTop="1" x14ac:dyDescent="0.25"/>
  </sheetData>
  <mergeCells count="4">
    <mergeCell ref="L7:N7"/>
    <mergeCell ref="D10:T10"/>
    <mergeCell ref="A3:D3"/>
    <mergeCell ref="D4:T4"/>
  </mergeCells>
  <pageMargins left="0.56999999999999995" right="0.35" top="0.5" bottom="0.5" header="0.5" footer="0.5"/>
  <pageSetup paperSize="9" scale="75" firstPageNumber="11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5"/>
  <sheetViews>
    <sheetView topLeftCell="A6" zoomScale="70" zoomScaleNormal="70" zoomScaleSheetLayoutView="90" workbookViewId="0">
      <selection activeCell="A26" sqref="A26:XFD51"/>
    </sheetView>
  </sheetViews>
  <sheetFormatPr defaultColWidth="9.125" defaultRowHeight="19.8" customHeight="1" x14ac:dyDescent="0.25"/>
  <cols>
    <col min="1" max="1" width="61.625" style="5" customWidth="1"/>
    <col min="2" max="2" width="9.125" style="6" customWidth="1"/>
    <col min="3" max="3" width="2" style="6" customWidth="1"/>
    <col min="4" max="4" width="17.25" style="46" customWidth="1"/>
    <col min="5" max="5" width="1.875" style="46" customWidth="1"/>
    <col min="6" max="6" width="17.25" style="46" customWidth="1"/>
    <col min="7" max="7" width="1.875" style="7" customWidth="1"/>
    <col min="8" max="8" width="17.25" style="46" customWidth="1"/>
    <col min="9" max="9" width="1.875" style="7" customWidth="1"/>
    <col min="10" max="10" width="17.25" style="46" customWidth="1"/>
    <col min="11" max="11" width="1.875" style="7" customWidth="1"/>
    <col min="12" max="12" width="17.25" style="46" customWidth="1"/>
    <col min="13" max="16384" width="9.125" style="46"/>
  </cols>
  <sheetData>
    <row r="1" spans="1:12" ht="19.8" customHeight="1" x14ac:dyDescent="0.35">
      <c r="A1" s="95" t="s">
        <v>108</v>
      </c>
      <c r="B1" s="96"/>
      <c r="C1" s="96"/>
      <c r="D1" s="97"/>
      <c r="E1" s="97"/>
      <c r="F1" s="97"/>
      <c r="G1" s="97"/>
      <c r="H1" s="97"/>
      <c r="I1" s="97"/>
      <c r="J1" s="97"/>
      <c r="K1" s="97"/>
      <c r="L1" s="97"/>
    </row>
    <row r="2" spans="1:12" ht="19.8" customHeight="1" x14ac:dyDescent="0.3">
      <c r="A2" s="98" t="s">
        <v>65</v>
      </c>
      <c r="B2" s="99"/>
      <c r="C2" s="99"/>
      <c r="D2" s="100"/>
      <c r="E2" s="100"/>
      <c r="F2" s="100"/>
      <c r="G2" s="100"/>
      <c r="H2" s="100"/>
      <c r="I2" s="100"/>
      <c r="J2" s="100"/>
      <c r="K2" s="100"/>
      <c r="L2" s="100"/>
    </row>
    <row r="3" spans="1:12" ht="19.8" customHeight="1" x14ac:dyDescent="0.3">
      <c r="A3" s="152"/>
      <c r="B3" s="152"/>
      <c r="C3" s="152"/>
      <c r="D3" s="152"/>
      <c r="E3" s="120"/>
      <c r="F3" s="120"/>
      <c r="G3" s="120"/>
      <c r="H3" s="100"/>
      <c r="I3" s="100"/>
      <c r="J3" s="100"/>
      <c r="K3" s="100"/>
      <c r="L3" s="100"/>
    </row>
    <row r="4" spans="1:12" ht="19.8" customHeight="1" x14ac:dyDescent="0.55000000000000004">
      <c r="A4" s="101"/>
      <c r="B4" s="102"/>
      <c r="C4" s="102"/>
      <c r="D4" s="153" t="s">
        <v>102</v>
      </c>
      <c r="E4" s="153"/>
      <c r="F4" s="153"/>
      <c r="G4" s="154"/>
      <c r="H4" s="154"/>
      <c r="I4" s="154"/>
      <c r="J4" s="154"/>
      <c r="K4" s="154"/>
      <c r="L4" s="154"/>
    </row>
    <row r="5" spans="1:12" ht="19.8" customHeight="1" x14ac:dyDescent="0.25">
      <c r="A5" s="101"/>
      <c r="B5" s="103"/>
      <c r="C5" s="103"/>
      <c r="D5" s="103" t="s">
        <v>27</v>
      </c>
      <c r="E5" s="103"/>
      <c r="F5" s="103"/>
      <c r="G5" s="104"/>
      <c r="H5" s="150" t="s">
        <v>84</v>
      </c>
      <c r="I5" s="150"/>
      <c r="J5" s="150"/>
      <c r="K5" s="103"/>
      <c r="L5" s="103"/>
    </row>
    <row r="6" spans="1:12" ht="19.8" customHeight="1" x14ac:dyDescent="0.25">
      <c r="A6" s="101"/>
      <c r="B6" s="103"/>
      <c r="C6" s="103"/>
      <c r="D6" s="103" t="s">
        <v>28</v>
      </c>
      <c r="E6" s="103"/>
      <c r="F6" s="103" t="s">
        <v>121</v>
      </c>
      <c r="G6" s="104"/>
      <c r="H6" s="103" t="s">
        <v>30</v>
      </c>
      <c r="I6" s="103"/>
      <c r="J6" s="103"/>
      <c r="K6" s="103"/>
      <c r="L6" s="103" t="s">
        <v>37</v>
      </c>
    </row>
    <row r="7" spans="1:12" ht="19.8" customHeight="1" x14ac:dyDescent="0.25">
      <c r="A7" s="104"/>
      <c r="B7" s="119" t="s">
        <v>25</v>
      </c>
      <c r="C7" s="119"/>
      <c r="D7" s="103" t="s">
        <v>29</v>
      </c>
      <c r="E7" s="103"/>
      <c r="F7" s="103" t="s">
        <v>122</v>
      </c>
      <c r="G7" s="104"/>
      <c r="H7" s="103" t="s">
        <v>31</v>
      </c>
      <c r="I7" s="103"/>
      <c r="J7" s="103" t="s">
        <v>32</v>
      </c>
      <c r="K7" s="103"/>
      <c r="L7" s="103" t="s">
        <v>38</v>
      </c>
    </row>
    <row r="8" spans="1:12" ht="19.8" customHeight="1" x14ac:dyDescent="0.25">
      <c r="A8" s="104"/>
      <c r="B8" s="119"/>
      <c r="C8" s="119"/>
      <c r="D8" s="151" t="s">
        <v>81</v>
      </c>
      <c r="E8" s="151"/>
      <c r="F8" s="151"/>
      <c r="G8" s="151"/>
      <c r="H8" s="151"/>
      <c r="I8" s="151"/>
      <c r="J8" s="151"/>
      <c r="K8" s="151"/>
      <c r="L8" s="151"/>
    </row>
    <row r="9" spans="1:12" ht="19.8" customHeight="1" x14ac:dyDescent="0.25">
      <c r="A9" s="105" t="s">
        <v>144</v>
      </c>
      <c r="B9" s="119"/>
      <c r="C9" s="119"/>
      <c r="D9" s="102"/>
      <c r="E9" s="102"/>
      <c r="F9" s="102"/>
      <c r="G9" s="102"/>
      <c r="H9" s="102"/>
      <c r="I9" s="102"/>
      <c r="J9" s="102"/>
      <c r="K9" s="102"/>
      <c r="L9" s="102"/>
    </row>
    <row r="10" spans="1:12" ht="19.8" customHeight="1" x14ac:dyDescent="0.25">
      <c r="A10" s="106" t="s">
        <v>145</v>
      </c>
      <c r="B10" s="119"/>
      <c r="C10" s="119"/>
      <c r="D10" s="65">
        <v>300000000</v>
      </c>
      <c r="E10" s="65"/>
      <c r="F10" s="65">
        <v>137109509</v>
      </c>
      <c r="G10" s="106"/>
      <c r="H10" s="65">
        <v>5768303</v>
      </c>
      <c r="I10" s="106"/>
      <c r="J10" s="65">
        <v>183334163</v>
      </c>
      <c r="K10" s="65"/>
      <c r="L10" s="65">
        <f>SUM(D10:J10)</f>
        <v>626211975</v>
      </c>
    </row>
    <row r="11" spans="1:12" ht="13.8" x14ac:dyDescent="0.25">
      <c r="A11" s="106"/>
      <c r="B11" s="119"/>
      <c r="C11" s="119"/>
      <c r="D11" s="107"/>
      <c r="E11" s="107"/>
      <c r="F11" s="107"/>
      <c r="G11" s="107"/>
      <c r="H11" s="107"/>
      <c r="I11" s="107"/>
      <c r="J11" s="107"/>
      <c r="K11" s="107"/>
      <c r="L11" s="107"/>
    </row>
    <row r="12" spans="1:12" ht="19.8" customHeight="1" x14ac:dyDescent="0.25">
      <c r="A12" s="106" t="s">
        <v>77</v>
      </c>
      <c r="B12" s="119"/>
      <c r="C12" s="119"/>
      <c r="D12" s="108"/>
      <c r="E12" s="108"/>
      <c r="F12" s="108"/>
      <c r="G12" s="108"/>
      <c r="H12" s="13"/>
      <c r="I12" s="108"/>
      <c r="J12" s="13"/>
      <c r="K12" s="108"/>
      <c r="L12" s="108"/>
    </row>
    <row r="13" spans="1:12" ht="19.8" customHeight="1" x14ac:dyDescent="0.3">
      <c r="A13" s="109" t="s">
        <v>182</v>
      </c>
      <c r="B13" s="119"/>
      <c r="C13" s="119"/>
      <c r="D13" s="10"/>
      <c r="E13" s="10"/>
      <c r="F13" s="10"/>
      <c r="G13" s="108"/>
      <c r="H13" s="10"/>
      <c r="I13" s="108"/>
      <c r="J13" s="10"/>
      <c r="K13" s="108"/>
      <c r="L13" s="108"/>
    </row>
    <row r="14" spans="1:12" ht="19.8" customHeight="1" x14ac:dyDescent="0.25">
      <c r="A14" s="101" t="s">
        <v>133</v>
      </c>
      <c r="B14" s="119">
        <v>21</v>
      </c>
      <c r="C14" s="119"/>
      <c r="D14" s="64">
        <v>0</v>
      </c>
      <c r="E14" s="64"/>
      <c r="F14" s="64">
        <v>0</v>
      </c>
      <c r="G14" s="108"/>
      <c r="H14" s="64" t="s">
        <v>0</v>
      </c>
      <c r="I14" s="107"/>
      <c r="J14" s="64">
        <v>-24000000</v>
      </c>
      <c r="K14" s="41"/>
      <c r="L14" s="64">
        <f>J14</f>
        <v>-24000000</v>
      </c>
    </row>
    <row r="15" spans="1:12" ht="19.8" customHeight="1" x14ac:dyDescent="0.25">
      <c r="A15" s="106" t="s">
        <v>114</v>
      </c>
      <c r="B15" s="119"/>
      <c r="C15" s="119"/>
      <c r="D15" s="66">
        <f>SUM(D14:D14)</f>
        <v>0</v>
      </c>
      <c r="E15" s="65"/>
      <c r="F15" s="66">
        <f>SUM(F14:F14)</f>
        <v>0</v>
      </c>
      <c r="G15" s="107"/>
      <c r="H15" s="66">
        <f>SUM(H14:H14)</f>
        <v>0</v>
      </c>
      <c r="I15" s="107"/>
      <c r="J15" s="66">
        <f>SUM(J14:J14)</f>
        <v>-24000000</v>
      </c>
      <c r="K15" s="107"/>
      <c r="L15" s="66">
        <f>SUM(L14:L14)</f>
        <v>-24000000</v>
      </c>
    </row>
    <row r="16" spans="1:12" ht="13.8" x14ac:dyDescent="0.25">
      <c r="A16" s="106"/>
      <c r="B16" s="119"/>
      <c r="C16" s="119"/>
      <c r="D16" s="107"/>
      <c r="E16" s="107"/>
      <c r="F16" s="107"/>
      <c r="G16" s="107"/>
      <c r="H16" s="31"/>
      <c r="I16" s="107"/>
      <c r="J16" s="31"/>
      <c r="K16" s="107"/>
      <c r="L16" s="107"/>
    </row>
    <row r="17" spans="1:12" ht="19.8" customHeight="1" x14ac:dyDescent="0.25">
      <c r="A17" s="105" t="s">
        <v>66</v>
      </c>
      <c r="B17" s="119"/>
      <c r="C17" s="119"/>
      <c r="D17" s="13"/>
      <c r="E17" s="13"/>
      <c r="F17" s="13"/>
      <c r="G17" s="108"/>
      <c r="H17" s="13"/>
      <c r="I17" s="107"/>
      <c r="J17" s="41"/>
      <c r="K17" s="107"/>
      <c r="L17" s="108"/>
    </row>
    <row r="18" spans="1:12" ht="19.8" customHeight="1" x14ac:dyDescent="0.25">
      <c r="A18" s="101" t="s">
        <v>101</v>
      </c>
      <c r="B18" s="119"/>
      <c r="C18" s="119"/>
      <c r="D18" s="64" t="s">
        <v>0</v>
      </c>
      <c r="E18" s="64"/>
      <c r="F18" s="64" t="s">
        <v>0</v>
      </c>
      <c r="G18" s="108"/>
      <c r="H18" s="64">
        <v>0</v>
      </c>
      <c r="I18" s="107"/>
      <c r="J18" s="64">
        <v>2206168</v>
      </c>
      <c r="K18" s="41"/>
      <c r="L18" s="64">
        <f>SUM(D18:K18)</f>
        <v>2206168</v>
      </c>
    </row>
    <row r="19" spans="1:12" ht="19.8" customHeight="1" x14ac:dyDescent="0.25">
      <c r="A19" s="101" t="s">
        <v>56</v>
      </c>
      <c r="B19" s="119"/>
      <c r="C19" s="119"/>
      <c r="D19" s="64" t="s">
        <v>0</v>
      </c>
      <c r="E19" s="64"/>
      <c r="F19" s="64" t="s">
        <v>0</v>
      </c>
      <c r="G19" s="108"/>
      <c r="H19" s="64" t="s">
        <v>0</v>
      </c>
      <c r="I19" s="107"/>
      <c r="J19" s="64">
        <v>202249</v>
      </c>
      <c r="K19" s="107"/>
      <c r="L19" s="64">
        <f t="shared" ref="L19" si="0">SUM(D19:J19)</f>
        <v>202249</v>
      </c>
    </row>
    <row r="20" spans="1:12" ht="19.8" customHeight="1" x14ac:dyDescent="0.25">
      <c r="A20" s="105" t="s">
        <v>95</v>
      </c>
      <c r="B20" s="119"/>
      <c r="C20" s="119"/>
      <c r="D20" s="66">
        <f>SUM(D18:D19)</f>
        <v>0</v>
      </c>
      <c r="E20" s="65"/>
      <c r="F20" s="66">
        <f>SUM(F18:F19)</f>
        <v>0</v>
      </c>
      <c r="G20" s="107"/>
      <c r="H20" s="66">
        <f>SUM(H18:H19)</f>
        <v>0</v>
      </c>
      <c r="I20" s="107"/>
      <c r="J20" s="66">
        <f>SUM(J18:J19)</f>
        <v>2408417</v>
      </c>
      <c r="K20" s="107"/>
      <c r="L20" s="66">
        <f>SUM(L18:L19)</f>
        <v>2408417</v>
      </c>
    </row>
    <row r="21" spans="1:12" ht="13.8" x14ac:dyDescent="0.25">
      <c r="A21" s="105"/>
      <c r="B21" s="119"/>
      <c r="C21" s="119"/>
      <c r="D21" s="106"/>
      <c r="E21" s="106"/>
      <c r="F21" s="106"/>
      <c r="G21" s="106"/>
      <c r="H21" s="106"/>
      <c r="I21" s="106"/>
      <c r="J21" s="106"/>
      <c r="K21" s="106"/>
      <c r="L21" s="106"/>
    </row>
    <row r="22" spans="1:12" ht="19.8" customHeight="1" x14ac:dyDescent="0.25">
      <c r="A22" s="101" t="s">
        <v>61</v>
      </c>
      <c r="B22" s="119">
        <v>15</v>
      </c>
      <c r="C22" s="119"/>
      <c r="D22" s="63" t="s">
        <v>0</v>
      </c>
      <c r="E22" s="64"/>
      <c r="F22" s="63" t="s">
        <v>0</v>
      </c>
      <c r="G22" s="108"/>
      <c r="H22" s="63">
        <v>120000</v>
      </c>
      <c r="I22" s="107"/>
      <c r="J22" s="63">
        <f>-H22</f>
        <v>-120000</v>
      </c>
      <c r="K22" s="41"/>
      <c r="L22" s="63">
        <f>SUM(D22:K22)</f>
        <v>0</v>
      </c>
    </row>
    <row r="23" spans="1:12" ht="13.8" x14ac:dyDescent="0.25">
      <c r="A23" s="104"/>
      <c r="B23" s="119"/>
      <c r="C23" s="119"/>
      <c r="D23" s="104"/>
      <c r="E23" s="104"/>
      <c r="F23" s="104"/>
      <c r="G23" s="104"/>
      <c r="H23" s="104"/>
      <c r="I23" s="104"/>
      <c r="J23" s="104"/>
      <c r="K23" s="104"/>
      <c r="L23" s="104"/>
    </row>
    <row r="24" spans="1:12" ht="19.8" customHeight="1" thickBot="1" x14ac:dyDescent="0.3">
      <c r="A24" s="106" t="s">
        <v>146</v>
      </c>
      <c r="B24" s="119"/>
      <c r="C24" s="119"/>
      <c r="D24" s="71">
        <f>D10+D15+D20</f>
        <v>300000000</v>
      </c>
      <c r="E24" s="65"/>
      <c r="F24" s="71">
        <f>F10+F15+F20</f>
        <v>137109509</v>
      </c>
      <c r="G24" s="107"/>
      <c r="H24" s="71">
        <f>H10+H15+H20+H22</f>
        <v>5888303</v>
      </c>
      <c r="I24" s="107"/>
      <c r="J24" s="71">
        <f>J10+J15+J20+J22</f>
        <v>161622580</v>
      </c>
      <c r="K24" s="107"/>
      <c r="L24" s="71">
        <f>L10+L15+L20</f>
        <v>604620392</v>
      </c>
    </row>
    <row r="25" spans="1:12" ht="19.8" customHeight="1" thickTop="1" x14ac:dyDescent="0.25"/>
  </sheetData>
  <mergeCells count="4">
    <mergeCell ref="H5:J5"/>
    <mergeCell ref="D8:L8"/>
    <mergeCell ref="A3:D3"/>
    <mergeCell ref="D4:L4"/>
  </mergeCells>
  <pageMargins left="0.8" right="0.43" top="0.48" bottom="0.5" header="0.5" footer="0.5"/>
  <pageSetup paperSize="9" scale="90" firstPageNumber="12" fitToHeight="2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BB581-8E61-4256-894D-BA060545C21C}">
  <dimension ref="A1:N26"/>
  <sheetViews>
    <sheetView topLeftCell="A4" zoomScale="70" zoomScaleNormal="70" zoomScaleSheetLayoutView="90" workbookViewId="0">
      <selection activeCell="A30" sqref="A30"/>
    </sheetView>
  </sheetViews>
  <sheetFormatPr defaultColWidth="9.125" defaultRowHeight="19.8" customHeight="1" x14ac:dyDescent="0.25"/>
  <cols>
    <col min="1" max="1" width="61.625" style="5" customWidth="1"/>
    <col min="2" max="2" width="9.125" style="6" customWidth="1"/>
    <col min="3" max="3" width="2" style="6" customWidth="1"/>
    <col min="4" max="4" width="17.25" style="46" customWidth="1"/>
    <col min="5" max="5" width="1.875" style="46" customWidth="1"/>
    <col min="6" max="6" width="17.25" style="46" customWidth="1"/>
    <col min="7" max="7" width="1.875" style="7" customWidth="1"/>
    <col min="8" max="8" width="17.25" style="46" customWidth="1"/>
    <col min="9" max="9" width="1.875" style="7" customWidth="1"/>
    <col min="10" max="10" width="17.25" style="46" customWidth="1"/>
    <col min="11" max="11" width="1.875" style="7" customWidth="1"/>
    <col min="12" max="12" width="17.25" style="46" customWidth="1"/>
    <col min="13" max="13" width="1.875" style="7" customWidth="1"/>
    <col min="14" max="14" width="17.25" style="46" customWidth="1"/>
    <col min="15" max="16384" width="9.125" style="46"/>
  </cols>
  <sheetData>
    <row r="1" spans="1:14" ht="19.8" customHeight="1" x14ac:dyDescent="0.35">
      <c r="A1" s="95" t="s">
        <v>108</v>
      </c>
      <c r="B1" s="96"/>
      <c r="C1" s="96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ht="19.8" customHeight="1" x14ac:dyDescent="0.3">
      <c r="A2" s="98" t="s">
        <v>65</v>
      </c>
      <c r="B2" s="99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19.8" customHeight="1" x14ac:dyDescent="0.3">
      <c r="A3" s="152"/>
      <c r="B3" s="152"/>
      <c r="C3" s="152"/>
      <c r="D3" s="152"/>
      <c r="E3" s="137"/>
      <c r="F3" s="137"/>
      <c r="G3" s="137"/>
      <c r="H3" s="137"/>
      <c r="I3" s="137"/>
      <c r="J3" s="100"/>
      <c r="K3" s="100"/>
      <c r="L3" s="100"/>
      <c r="M3" s="100"/>
      <c r="N3" s="100"/>
    </row>
    <row r="4" spans="1:14" ht="19.8" customHeight="1" x14ac:dyDescent="0.55000000000000004">
      <c r="A4" s="101"/>
      <c r="B4" s="102"/>
      <c r="C4" s="102"/>
      <c r="D4" s="153" t="s">
        <v>102</v>
      </c>
      <c r="E4" s="153"/>
      <c r="F4" s="153"/>
      <c r="G4" s="154"/>
      <c r="H4" s="154"/>
      <c r="I4" s="154"/>
      <c r="J4" s="154"/>
      <c r="K4" s="154"/>
      <c r="L4" s="154"/>
      <c r="M4" s="154"/>
      <c r="N4" s="154"/>
    </row>
    <row r="5" spans="1:14" ht="19.8" customHeight="1" x14ac:dyDescent="0.25">
      <c r="A5" s="101"/>
      <c r="B5" s="103"/>
      <c r="C5" s="103"/>
      <c r="D5" s="103" t="s">
        <v>27</v>
      </c>
      <c r="E5" s="103"/>
      <c r="F5" s="103"/>
      <c r="G5" s="104"/>
      <c r="H5" s="103"/>
      <c r="I5" s="104"/>
      <c r="J5" s="150" t="s">
        <v>84</v>
      </c>
      <c r="K5" s="150"/>
      <c r="L5" s="150"/>
      <c r="M5" s="103"/>
      <c r="N5" s="103"/>
    </row>
    <row r="6" spans="1:14" ht="19.8" customHeight="1" x14ac:dyDescent="0.25">
      <c r="A6" s="101"/>
      <c r="B6" s="103"/>
      <c r="C6" s="103"/>
      <c r="D6" s="103" t="s">
        <v>28</v>
      </c>
      <c r="E6" s="103"/>
      <c r="F6" s="103" t="s">
        <v>121</v>
      </c>
      <c r="G6" s="104"/>
      <c r="H6" s="103"/>
      <c r="I6" s="104"/>
      <c r="J6" s="103" t="s">
        <v>30</v>
      </c>
      <c r="K6" s="103"/>
      <c r="L6" s="103"/>
      <c r="M6" s="103"/>
      <c r="N6" s="103" t="s">
        <v>37</v>
      </c>
    </row>
    <row r="7" spans="1:14" ht="19.8" customHeight="1" x14ac:dyDescent="0.25">
      <c r="A7" s="104"/>
      <c r="B7" s="138" t="s">
        <v>25</v>
      </c>
      <c r="C7" s="138"/>
      <c r="D7" s="103" t="s">
        <v>29</v>
      </c>
      <c r="E7" s="103"/>
      <c r="F7" s="103" t="s">
        <v>122</v>
      </c>
      <c r="G7" s="104"/>
      <c r="H7" s="103" t="s">
        <v>175</v>
      </c>
      <c r="I7" s="104"/>
      <c r="J7" s="103" t="s">
        <v>31</v>
      </c>
      <c r="K7" s="103"/>
      <c r="L7" s="103" t="s">
        <v>32</v>
      </c>
      <c r="M7" s="103"/>
      <c r="N7" s="103" t="s">
        <v>38</v>
      </c>
    </row>
    <row r="8" spans="1:14" ht="19.8" customHeight="1" x14ac:dyDescent="0.25">
      <c r="A8" s="104"/>
      <c r="B8" s="138"/>
      <c r="C8" s="138"/>
      <c r="D8" s="151" t="s">
        <v>81</v>
      </c>
      <c r="E8" s="151"/>
      <c r="F8" s="151"/>
      <c r="G8" s="151"/>
      <c r="H8" s="151"/>
      <c r="I8" s="151"/>
      <c r="J8" s="151"/>
      <c r="K8" s="151"/>
      <c r="L8" s="151"/>
      <c r="M8" s="151"/>
      <c r="N8" s="151"/>
    </row>
    <row r="9" spans="1:14" ht="19.8" customHeight="1" x14ac:dyDescent="0.25">
      <c r="A9" s="105" t="s">
        <v>171</v>
      </c>
      <c r="B9" s="138"/>
      <c r="C9" s="138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</row>
    <row r="10" spans="1:14" ht="19.8" customHeight="1" x14ac:dyDescent="0.25">
      <c r="A10" s="106" t="s">
        <v>172</v>
      </c>
      <c r="B10" s="138"/>
      <c r="C10" s="138"/>
      <c r="D10" s="65">
        <v>300000000</v>
      </c>
      <c r="E10" s="65"/>
      <c r="F10" s="65">
        <v>137109509</v>
      </c>
      <c r="G10" s="106"/>
      <c r="H10" s="65">
        <v>0</v>
      </c>
      <c r="I10" s="106"/>
      <c r="J10" s="65">
        <v>5888303</v>
      </c>
      <c r="K10" s="106"/>
      <c r="L10" s="65">
        <v>161622580</v>
      </c>
      <c r="M10" s="65"/>
      <c r="N10" s="65">
        <v>604620392</v>
      </c>
    </row>
    <row r="11" spans="1:14" ht="13.8" x14ac:dyDescent="0.25">
      <c r="A11" s="106"/>
      <c r="B11" s="138"/>
      <c r="C11" s="138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</row>
    <row r="12" spans="1:14" ht="19.8" customHeight="1" x14ac:dyDescent="0.25">
      <c r="A12" s="106" t="s">
        <v>77</v>
      </c>
      <c r="B12" s="138"/>
      <c r="C12" s="138"/>
      <c r="D12" s="108"/>
      <c r="E12" s="108"/>
      <c r="F12" s="108"/>
      <c r="G12" s="108"/>
      <c r="H12" s="108"/>
      <c r="I12" s="108"/>
      <c r="J12" s="13"/>
      <c r="K12" s="108"/>
      <c r="L12" s="13"/>
      <c r="M12" s="108"/>
      <c r="N12" s="108"/>
    </row>
    <row r="13" spans="1:14" ht="19.8" customHeight="1" x14ac:dyDescent="0.3">
      <c r="A13" s="109" t="s">
        <v>182</v>
      </c>
      <c r="B13" s="138"/>
      <c r="C13" s="138"/>
      <c r="D13" s="10"/>
      <c r="E13" s="10"/>
      <c r="F13" s="10"/>
      <c r="G13" s="108"/>
      <c r="H13" s="10"/>
      <c r="I13" s="108"/>
      <c r="J13" s="10"/>
      <c r="K13" s="108"/>
      <c r="L13" s="10"/>
      <c r="M13" s="108"/>
      <c r="N13" s="108"/>
    </row>
    <row r="14" spans="1:14" ht="19.8" customHeight="1" x14ac:dyDescent="0.25">
      <c r="A14" s="101" t="s">
        <v>184</v>
      </c>
      <c r="B14" s="138">
        <v>14</v>
      </c>
      <c r="C14" s="138"/>
      <c r="D14" s="64">
        <v>0</v>
      </c>
      <c r="E14" s="64"/>
      <c r="F14" s="64">
        <v>0</v>
      </c>
      <c r="G14" s="108"/>
      <c r="H14" s="64">
        <v>4202720</v>
      </c>
      <c r="I14" s="108"/>
      <c r="J14" s="64">
        <v>0</v>
      </c>
      <c r="K14" s="107"/>
      <c r="L14" s="64">
        <v>0</v>
      </c>
      <c r="M14" s="41"/>
      <c r="N14" s="64">
        <f>SUM(D14:L14)</f>
        <v>4202720</v>
      </c>
    </row>
    <row r="15" spans="1:14" ht="19.8" customHeight="1" x14ac:dyDescent="0.25">
      <c r="A15" s="101" t="s">
        <v>133</v>
      </c>
      <c r="B15" s="138">
        <v>21</v>
      </c>
      <c r="C15" s="138"/>
      <c r="D15" s="64">
        <v>0</v>
      </c>
      <c r="E15" s="64"/>
      <c r="F15" s="64">
        <v>0</v>
      </c>
      <c r="G15" s="108"/>
      <c r="H15" s="64">
        <v>0</v>
      </c>
      <c r="I15" s="108"/>
      <c r="J15" s="64">
        <v>0</v>
      </c>
      <c r="K15" s="107"/>
      <c r="L15" s="64">
        <v>-7979983</v>
      </c>
      <c r="M15" s="41"/>
      <c r="N15" s="64">
        <f>SUM(D15:L15)</f>
        <v>-7979983</v>
      </c>
    </row>
    <row r="16" spans="1:14" ht="19.8" customHeight="1" x14ac:dyDescent="0.25">
      <c r="A16" s="106" t="s">
        <v>114</v>
      </c>
      <c r="B16" s="138"/>
      <c r="C16" s="138"/>
      <c r="D16" s="66">
        <f>SUM(D14:D15)</f>
        <v>0</v>
      </c>
      <c r="E16" s="65"/>
      <c r="F16" s="66">
        <f>SUM(F14:F15)</f>
        <v>0</v>
      </c>
      <c r="G16" s="107"/>
      <c r="H16" s="66">
        <f>SUM(H14:H15)</f>
        <v>4202720</v>
      </c>
      <c r="I16" s="107"/>
      <c r="J16" s="66">
        <f>SUM(J14:J15)</f>
        <v>0</v>
      </c>
      <c r="K16" s="107"/>
      <c r="L16" s="66">
        <f>SUM(L14:L15)</f>
        <v>-7979983</v>
      </c>
      <c r="M16" s="107"/>
      <c r="N16" s="66">
        <f>SUM(N14:N15)</f>
        <v>-3777263</v>
      </c>
    </row>
    <row r="17" spans="1:14" ht="13.8" x14ac:dyDescent="0.25">
      <c r="A17" s="106"/>
      <c r="B17" s="138"/>
      <c r="C17" s="138"/>
      <c r="D17" s="107"/>
      <c r="E17" s="107"/>
      <c r="F17" s="107"/>
      <c r="G17" s="107"/>
      <c r="H17" s="107"/>
      <c r="I17" s="107"/>
      <c r="J17" s="31"/>
      <c r="K17" s="107"/>
      <c r="L17" s="31"/>
      <c r="M17" s="107"/>
      <c r="N17" s="107"/>
    </row>
    <row r="18" spans="1:14" ht="19.8" customHeight="1" x14ac:dyDescent="0.25">
      <c r="A18" s="105" t="s">
        <v>66</v>
      </c>
      <c r="B18" s="138"/>
      <c r="C18" s="138"/>
      <c r="D18" s="13"/>
      <c r="E18" s="13"/>
      <c r="F18" s="13"/>
      <c r="G18" s="108"/>
      <c r="H18" s="13"/>
      <c r="I18" s="108"/>
      <c r="J18" s="13"/>
      <c r="K18" s="107"/>
      <c r="L18" s="41"/>
      <c r="M18" s="107"/>
      <c r="N18" s="108"/>
    </row>
    <row r="19" spans="1:14" ht="19.8" customHeight="1" x14ac:dyDescent="0.25">
      <c r="A19" s="101" t="s">
        <v>101</v>
      </c>
      <c r="B19" s="138"/>
      <c r="C19" s="138"/>
      <c r="D19" s="64">
        <v>0</v>
      </c>
      <c r="E19" s="64"/>
      <c r="F19" s="64">
        <v>0</v>
      </c>
      <c r="G19" s="108"/>
      <c r="H19" s="64">
        <v>0</v>
      </c>
      <c r="I19" s="108"/>
      <c r="J19" s="64">
        <v>0</v>
      </c>
      <c r="K19" s="107"/>
      <c r="L19" s="64">
        <v>6442449</v>
      </c>
      <c r="M19" s="41"/>
      <c r="N19" s="64">
        <f t="shared" ref="N19:N20" si="0">SUM(D19:L19)</f>
        <v>6442449</v>
      </c>
    </row>
    <row r="20" spans="1:14" ht="19.8" customHeight="1" x14ac:dyDescent="0.25">
      <c r="A20" s="101" t="s">
        <v>56</v>
      </c>
      <c r="B20" s="138"/>
      <c r="C20" s="138"/>
      <c r="D20" s="64">
        <v>0</v>
      </c>
      <c r="E20" s="64"/>
      <c r="F20" s="64">
        <v>0</v>
      </c>
      <c r="G20" s="108"/>
      <c r="H20" s="64">
        <v>0</v>
      </c>
      <c r="I20" s="108"/>
      <c r="J20" s="64">
        <v>0</v>
      </c>
      <c r="K20" s="107"/>
      <c r="L20" s="64">
        <v>-1052487</v>
      </c>
      <c r="M20" s="107"/>
      <c r="N20" s="64">
        <f t="shared" si="0"/>
        <v>-1052487</v>
      </c>
    </row>
    <row r="21" spans="1:14" ht="19.8" customHeight="1" x14ac:dyDescent="0.25">
      <c r="A21" s="105" t="s">
        <v>95</v>
      </c>
      <c r="B21" s="138"/>
      <c r="C21" s="138"/>
      <c r="D21" s="66">
        <f>SUM(D19:D20)</f>
        <v>0</v>
      </c>
      <c r="E21" s="65"/>
      <c r="F21" s="66">
        <f>SUM(F19:F20)</f>
        <v>0</v>
      </c>
      <c r="G21" s="107"/>
      <c r="H21" s="66">
        <f>SUM(H19:H20)</f>
        <v>0</v>
      </c>
      <c r="I21" s="107"/>
      <c r="J21" s="66">
        <f>SUM(J19:J20)</f>
        <v>0</v>
      </c>
      <c r="K21" s="107"/>
      <c r="L21" s="66">
        <f>SUM(L19:L20)</f>
        <v>5389962</v>
      </c>
      <c r="M21" s="107"/>
      <c r="N21" s="66">
        <f>SUM(N19:N20)</f>
        <v>5389962</v>
      </c>
    </row>
    <row r="22" spans="1:14" ht="13.8" x14ac:dyDescent="0.25">
      <c r="A22" s="105"/>
      <c r="B22" s="138"/>
      <c r="C22" s="138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</row>
    <row r="23" spans="1:14" ht="19.8" customHeight="1" x14ac:dyDescent="0.25">
      <c r="A23" s="101" t="s">
        <v>61</v>
      </c>
      <c r="B23" s="138">
        <v>15</v>
      </c>
      <c r="C23" s="138"/>
      <c r="D23" s="63">
        <v>0</v>
      </c>
      <c r="E23" s="64"/>
      <c r="F23" s="63">
        <v>0</v>
      </c>
      <c r="G23" s="108"/>
      <c r="H23" s="63">
        <v>0</v>
      </c>
      <c r="I23" s="108"/>
      <c r="J23" s="63">
        <v>350000</v>
      </c>
      <c r="K23" s="107"/>
      <c r="L23" s="63">
        <v>-350000</v>
      </c>
      <c r="M23" s="41"/>
      <c r="N23" s="63">
        <f t="shared" ref="N23" si="1">SUM(D23:L23)</f>
        <v>0</v>
      </c>
    </row>
    <row r="24" spans="1:14" ht="13.8" x14ac:dyDescent="0.25">
      <c r="A24" s="104"/>
      <c r="B24" s="138"/>
      <c r="C24" s="138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</row>
    <row r="25" spans="1:14" ht="19.8" customHeight="1" thickBot="1" x14ac:dyDescent="0.3">
      <c r="A25" s="106" t="s">
        <v>173</v>
      </c>
      <c r="B25" s="138"/>
      <c r="C25" s="138"/>
      <c r="D25" s="71">
        <f>D10+D16+D21</f>
        <v>300000000</v>
      </c>
      <c r="E25" s="65"/>
      <c r="F25" s="71">
        <f>F10+F16+F21</f>
        <v>137109509</v>
      </c>
      <c r="G25" s="107"/>
      <c r="H25" s="71">
        <f>H10+H16+H21</f>
        <v>4202720</v>
      </c>
      <c r="I25" s="107"/>
      <c r="J25" s="71">
        <f>J10+J16+J21+J23</f>
        <v>6238303</v>
      </c>
      <c r="K25" s="107"/>
      <c r="L25" s="71">
        <f>L10+L16+L21+L23</f>
        <v>158682559</v>
      </c>
      <c r="M25" s="107"/>
      <c r="N25" s="71">
        <f>N10+N16+N21</f>
        <v>606233091</v>
      </c>
    </row>
    <row r="26" spans="1:14" ht="19.8" customHeight="1" thickTop="1" x14ac:dyDescent="0.25"/>
  </sheetData>
  <mergeCells count="4">
    <mergeCell ref="J5:L5"/>
    <mergeCell ref="D8:N8"/>
    <mergeCell ref="A3:D3"/>
    <mergeCell ref="D4:N4"/>
  </mergeCells>
  <pageMargins left="0.8" right="0.43" top="0.48" bottom="0.5" header="0.5" footer="0.5"/>
  <pageSetup paperSize="9" scale="81" firstPageNumber="13" fitToHeight="2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6"/>
  <sheetViews>
    <sheetView topLeftCell="A39" zoomScale="80" zoomScaleNormal="80" zoomScaleSheetLayoutView="80" workbookViewId="0">
      <selection activeCell="F15" sqref="F15"/>
    </sheetView>
  </sheetViews>
  <sheetFormatPr defaultColWidth="10.875" defaultRowHeight="20.25" customHeight="1" x14ac:dyDescent="0.25"/>
  <cols>
    <col min="1" max="1" width="52.625" style="46" customWidth="1"/>
    <col min="2" max="2" width="7.125" style="46" customWidth="1"/>
    <col min="3" max="3" width="1" style="46" customWidth="1"/>
    <col min="4" max="4" width="16.625" style="30" customWidth="1"/>
    <col min="5" max="5" width="1" style="46" customWidth="1"/>
    <col min="6" max="6" width="16.625" style="30" customWidth="1"/>
    <col min="7" max="7" width="1" style="46" customWidth="1"/>
    <col min="8" max="8" width="15.25" style="46" customWidth="1"/>
    <col min="9" max="9" width="1" style="46" customWidth="1"/>
    <col min="10" max="10" width="15.25" style="46" customWidth="1"/>
    <col min="11" max="16384" width="10.875" style="46"/>
  </cols>
  <sheetData>
    <row r="1" spans="1:10" s="20" customFormat="1" ht="20.25" customHeight="1" x14ac:dyDescent="0.35">
      <c r="A1" s="21" t="s">
        <v>108</v>
      </c>
      <c r="B1" s="21"/>
      <c r="C1" s="21"/>
    </row>
    <row r="2" spans="1:10" s="22" customFormat="1" ht="20.25" customHeight="1" x14ac:dyDescent="0.3">
      <c r="A2" s="53" t="s">
        <v>67</v>
      </c>
      <c r="B2" s="84"/>
      <c r="C2" s="84"/>
    </row>
    <row r="3" spans="1:10" s="22" customFormat="1" ht="20.25" customHeight="1" x14ac:dyDescent="0.3">
      <c r="A3" s="128"/>
      <c r="B3" s="128"/>
      <c r="C3" s="128"/>
    </row>
    <row r="4" spans="1:10" ht="20.399999999999999" customHeight="1" x14ac:dyDescent="0.25">
      <c r="A4" s="1"/>
      <c r="B4" s="1"/>
      <c r="C4" s="1"/>
      <c r="D4" s="143" t="s">
        <v>157</v>
      </c>
      <c r="E4" s="143"/>
      <c r="F4" s="143"/>
      <c r="H4" s="143" t="s">
        <v>159</v>
      </c>
      <c r="I4" s="143"/>
      <c r="J4" s="143"/>
    </row>
    <row r="5" spans="1:10" ht="20.399999999999999" customHeight="1" x14ac:dyDescent="0.25">
      <c r="A5" s="5"/>
      <c r="B5" s="5"/>
      <c r="C5" s="5"/>
      <c r="D5" s="141" t="s">
        <v>158</v>
      </c>
      <c r="E5" s="141"/>
      <c r="F5" s="141"/>
      <c r="G5" s="125"/>
      <c r="H5" s="141" t="s">
        <v>158</v>
      </c>
      <c r="I5" s="141"/>
      <c r="J5" s="141"/>
    </row>
    <row r="6" spans="1:10" ht="20.399999999999999" customHeight="1" x14ac:dyDescent="0.25">
      <c r="A6" s="5"/>
      <c r="B6" s="5"/>
      <c r="C6" s="5"/>
      <c r="D6" s="142" t="s">
        <v>64</v>
      </c>
      <c r="E6" s="142"/>
      <c r="F6" s="142"/>
      <c r="G6" s="50"/>
      <c r="H6" s="142" t="s">
        <v>64</v>
      </c>
      <c r="I6" s="142"/>
      <c r="J6" s="142"/>
    </row>
    <row r="7" spans="1:10" ht="20.399999999999999" customHeight="1" x14ac:dyDescent="0.25">
      <c r="A7" s="1"/>
      <c r="B7" s="87"/>
      <c r="C7" s="1"/>
      <c r="D7" s="4">
        <v>2022</v>
      </c>
      <c r="E7" s="4"/>
      <c r="F7" s="4">
        <v>2021</v>
      </c>
      <c r="G7" s="4"/>
      <c r="H7" s="4">
        <v>2022</v>
      </c>
      <c r="I7" s="4"/>
      <c r="J7" s="4">
        <v>2021</v>
      </c>
    </row>
    <row r="8" spans="1:10" ht="20.399999999999999" customHeight="1" x14ac:dyDescent="0.25">
      <c r="A8" s="5"/>
      <c r="B8" s="5"/>
      <c r="C8" s="5"/>
      <c r="D8" s="140" t="s">
        <v>81</v>
      </c>
      <c r="E8" s="140"/>
      <c r="F8" s="140"/>
      <c r="G8" s="140"/>
      <c r="H8" s="140"/>
      <c r="I8" s="140"/>
      <c r="J8" s="140"/>
    </row>
    <row r="9" spans="1:10" ht="20.399999999999999" customHeight="1" x14ac:dyDescent="0.3">
      <c r="A9" s="43" t="s">
        <v>39</v>
      </c>
      <c r="B9" s="43"/>
      <c r="C9" s="43"/>
      <c r="D9" s="11"/>
      <c r="E9" s="16"/>
      <c r="F9" s="11"/>
      <c r="G9" s="16"/>
      <c r="H9" s="16"/>
      <c r="I9" s="16"/>
      <c r="J9" s="16"/>
    </row>
    <row r="10" spans="1:10" ht="20.399999999999999" customHeight="1" x14ac:dyDescent="0.25">
      <c r="A10" s="19" t="s">
        <v>92</v>
      </c>
      <c r="B10" s="19"/>
      <c r="C10" s="19"/>
      <c r="D10" s="64">
        <v>15542133</v>
      </c>
      <c r="E10" s="7"/>
      <c r="F10" s="64">
        <v>28221575</v>
      </c>
      <c r="G10" s="7"/>
      <c r="H10" s="64">
        <v>6442449</v>
      </c>
      <c r="I10" s="7"/>
      <c r="J10" s="64">
        <v>2206168</v>
      </c>
    </row>
    <row r="11" spans="1:10" ht="20.399999999999999" customHeight="1" x14ac:dyDescent="0.25">
      <c r="A11" s="6" t="s">
        <v>115</v>
      </c>
      <c r="B11" s="6"/>
      <c r="C11" s="6"/>
      <c r="D11" s="11"/>
      <c r="E11" s="16"/>
      <c r="F11" s="11"/>
      <c r="G11" s="16"/>
      <c r="H11" s="16"/>
      <c r="I11" s="16"/>
      <c r="J11" s="16"/>
    </row>
    <row r="12" spans="1:10" ht="20.399999999999999" customHeight="1" x14ac:dyDescent="0.25">
      <c r="A12" s="46" t="s">
        <v>151</v>
      </c>
      <c r="D12" s="64">
        <v>15457273</v>
      </c>
      <c r="E12" s="7"/>
      <c r="F12" s="64">
        <v>10894755</v>
      </c>
      <c r="G12" s="7"/>
      <c r="H12" s="64">
        <v>472397</v>
      </c>
      <c r="I12" s="7"/>
      <c r="J12" s="64">
        <v>558758</v>
      </c>
    </row>
    <row r="13" spans="1:10" ht="20.399999999999999" customHeight="1" x14ac:dyDescent="0.25">
      <c r="A13" s="19" t="s">
        <v>40</v>
      </c>
      <c r="B13" s="19"/>
      <c r="C13" s="19"/>
      <c r="D13" s="64">
        <v>17725561</v>
      </c>
      <c r="E13" s="7"/>
      <c r="F13" s="64">
        <v>17254743</v>
      </c>
      <c r="G13" s="7"/>
      <c r="H13" s="64">
        <v>0</v>
      </c>
      <c r="I13" s="7"/>
      <c r="J13" s="64">
        <v>0</v>
      </c>
    </row>
    <row r="14" spans="1:10" ht="20.399999999999999" customHeight="1" x14ac:dyDescent="0.25">
      <c r="A14" s="19" t="s">
        <v>103</v>
      </c>
      <c r="B14" s="19"/>
      <c r="C14" s="19"/>
      <c r="D14" s="64">
        <v>51331708</v>
      </c>
      <c r="E14" s="7"/>
      <c r="F14" s="64">
        <v>40636509</v>
      </c>
      <c r="G14" s="7"/>
      <c r="H14" s="64">
        <v>741867</v>
      </c>
      <c r="I14" s="7"/>
      <c r="J14" s="64">
        <v>590579</v>
      </c>
    </row>
    <row r="15" spans="1:10" ht="20.399999999999999" customHeight="1" x14ac:dyDescent="0.25">
      <c r="A15" s="19" t="s">
        <v>69</v>
      </c>
      <c r="B15" s="19"/>
      <c r="C15" s="19"/>
      <c r="D15" s="64">
        <v>535950</v>
      </c>
      <c r="E15" s="7"/>
      <c r="F15" s="64">
        <v>657858</v>
      </c>
      <c r="G15" s="7"/>
      <c r="H15" s="64">
        <v>412767</v>
      </c>
      <c r="I15" s="7"/>
      <c r="J15" s="64">
        <v>374690</v>
      </c>
    </row>
    <row r="16" spans="1:10" ht="20.399999999999999" customHeight="1" x14ac:dyDescent="0.25">
      <c r="A16" s="46" t="s">
        <v>185</v>
      </c>
      <c r="B16" s="19"/>
      <c r="C16" s="19"/>
      <c r="D16" s="64">
        <v>2721847</v>
      </c>
      <c r="E16" s="7"/>
      <c r="F16" s="64">
        <v>0</v>
      </c>
      <c r="G16" s="7"/>
      <c r="H16" s="64">
        <v>0</v>
      </c>
      <c r="I16" s="7"/>
      <c r="J16" s="64">
        <v>0</v>
      </c>
    </row>
    <row r="17" spans="1:10" ht="20.399999999999999" customHeight="1" x14ac:dyDescent="0.25">
      <c r="A17" s="5" t="s">
        <v>110</v>
      </c>
      <c r="B17" s="83"/>
      <c r="C17" s="5"/>
      <c r="D17" s="64">
        <v>540615</v>
      </c>
      <c r="E17" s="7"/>
      <c r="F17" s="64">
        <v>1642791</v>
      </c>
      <c r="G17" s="7"/>
      <c r="H17" s="64">
        <v>0</v>
      </c>
      <c r="I17" s="7"/>
      <c r="J17" s="64">
        <v>0</v>
      </c>
    </row>
    <row r="18" spans="1:10" ht="20.399999999999999" customHeight="1" x14ac:dyDescent="0.25">
      <c r="A18" s="46" t="s">
        <v>141</v>
      </c>
      <c r="D18" s="64">
        <v>-3859896</v>
      </c>
      <c r="E18" s="7"/>
      <c r="F18" s="64">
        <v>-5341552</v>
      </c>
      <c r="G18" s="7"/>
      <c r="H18" s="64">
        <v>0</v>
      </c>
      <c r="I18" s="7"/>
      <c r="J18" s="64">
        <v>0</v>
      </c>
    </row>
    <row r="19" spans="1:10" ht="20.399999999999999" customHeight="1" x14ac:dyDescent="0.25">
      <c r="A19" s="46" t="s">
        <v>181</v>
      </c>
      <c r="D19" s="64">
        <v>-1571093</v>
      </c>
      <c r="E19" s="7"/>
      <c r="F19" s="64">
        <v>0</v>
      </c>
      <c r="G19" s="7"/>
      <c r="H19" s="64">
        <v>0</v>
      </c>
      <c r="I19" s="7"/>
      <c r="J19" s="64">
        <v>0</v>
      </c>
    </row>
    <row r="20" spans="1:10" ht="20.399999999999999" customHeight="1" x14ac:dyDescent="0.25">
      <c r="A20" s="19" t="s">
        <v>160</v>
      </c>
      <c r="D20" s="64">
        <v>0</v>
      </c>
      <c r="E20" s="7"/>
      <c r="F20" s="64">
        <v>0</v>
      </c>
      <c r="G20" s="7"/>
      <c r="H20" s="64">
        <v>-7979636</v>
      </c>
      <c r="I20" s="7"/>
      <c r="J20" s="64" t="s">
        <v>0</v>
      </c>
    </row>
    <row r="21" spans="1:10" ht="20.399999999999999" customHeight="1" x14ac:dyDescent="0.25">
      <c r="A21" s="19" t="s">
        <v>186</v>
      </c>
      <c r="B21" s="19"/>
      <c r="C21" s="19"/>
      <c r="D21" s="64">
        <v>4202720</v>
      </c>
      <c r="E21" s="7"/>
      <c r="F21" s="64">
        <v>0</v>
      </c>
      <c r="G21" s="7"/>
      <c r="H21" s="64">
        <v>4202720</v>
      </c>
      <c r="I21" s="7"/>
      <c r="J21" s="64" t="s">
        <v>0</v>
      </c>
    </row>
    <row r="22" spans="1:10" ht="20.399999999999999" customHeight="1" x14ac:dyDescent="0.25">
      <c r="A22" s="19" t="s">
        <v>71</v>
      </c>
      <c r="B22" s="19"/>
      <c r="C22" s="19"/>
      <c r="D22" s="64">
        <v>-183066</v>
      </c>
      <c r="E22" s="7"/>
      <c r="F22" s="64">
        <v>-111949</v>
      </c>
      <c r="G22" s="7"/>
      <c r="H22" s="64">
        <v>-536851</v>
      </c>
      <c r="I22" s="7"/>
      <c r="J22" s="64">
        <v>-481908</v>
      </c>
    </row>
    <row r="23" spans="1:10" ht="20.399999999999999" customHeight="1" x14ac:dyDescent="0.25">
      <c r="D23" s="74">
        <f>SUM(D10:D22)</f>
        <v>102443752</v>
      </c>
      <c r="E23" s="7"/>
      <c r="F23" s="74">
        <f>SUM(F10:F22)</f>
        <v>93854730</v>
      </c>
      <c r="G23" s="7"/>
      <c r="H23" s="74">
        <f>SUM(H10:H22)</f>
        <v>3755713</v>
      </c>
      <c r="I23" s="7"/>
      <c r="J23" s="74">
        <f>SUM(J10:J22)</f>
        <v>3248287</v>
      </c>
    </row>
    <row r="24" spans="1:10" ht="20.399999999999999" customHeight="1" x14ac:dyDescent="0.25">
      <c r="A24" s="49" t="s">
        <v>41</v>
      </c>
      <c r="B24" s="49"/>
      <c r="C24" s="49"/>
      <c r="D24" s="11"/>
      <c r="E24" s="16"/>
      <c r="F24" s="11"/>
      <c r="G24" s="16"/>
      <c r="H24" s="16"/>
      <c r="I24" s="16"/>
      <c r="J24" s="16"/>
    </row>
    <row r="25" spans="1:10" ht="20.399999999999999" customHeight="1" x14ac:dyDescent="0.25">
      <c r="A25" s="19" t="s">
        <v>3</v>
      </c>
      <c r="B25" s="19"/>
      <c r="C25" s="19"/>
      <c r="D25" s="64">
        <v>11196535</v>
      </c>
      <c r="E25" s="7"/>
      <c r="F25" s="64">
        <v>1403300</v>
      </c>
      <c r="G25" s="7"/>
      <c r="H25" s="64">
        <v>0</v>
      </c>
      <c r="I25" s="7"/>
      <c r="J25" s="64">
        <v>0</v>
      </c>
    </row>
    <row r="26" spans="1:10" ht="20.399999999999999" customHeight="1" x14ac:dyDescent="0.25">
      <c r="A26" s="19" t="s">
        <v>136</v>
      </c>
      <c r="B26" s="19"/>
      <c r="C26" s="19"/>
      <c r="D26" s="64">
        <v>-2312188</v>
      </c>
      <c r="E26" s="7"/>
      <c r="F26" s="64">
        <v>-2434515</v>
      </c>
      <c r="G26" s="7"/>
      <c r="H26" s="64">
        <v>-5383759</v>
      </c>
      <c r="I26" s="7"/>
      <c r="J26" s="64">
        <v>-293536</v>
      </c>
    </row>
    <row r="27" spans="1:10" ht="20.399999999999999" customHeight="1" x14ac:dyDescent="0.25">
      <c r="A27" s="57" t="s">
        <v>4</v>
      </c>
      <c r="B27" s="57"/>
      <c r="C27" s="57"/>
      <c r="D27" s="64">
        <v>11197814</v>
      </c>
      <c r="E27" s="7"/>
      <c r="F27" s="64">
        <v>97476004</v>
      </c>
      <c r="G27" s="7"/>
      <c r="H27" s="64">
        <v>0</v>
      </c>
      <c r="I27" s="7"/>
      <c r="J27" s="64">
        <v>0</v>
      </c>
    </row>
    <row r="28" spans="1:10" ht="20.399999999999999" customHeight="1" x14ac:dyDescent="0.25">
      <c r="A28" s="19" t="s">
        <v>5</v>
      </c>
      <c r="B28" s="19"/>
      <c r="C28" s="19"/>
      <c r="D28" s="64">
        <v>1213984</v>
      </c>
      <c r="E28" s="7"/>
      <c r="F28" s="64">
        <v>-2824886</v>
      </c>
      <c r="G28" s="7"/>
      <c r="H28" s="64">
        <v>34531</v>
      </c>
      <c r="I28" s="7"/>
      <c r="J28" s="64">
        <v>6192</v>
      </c>
    </row>
    <row r="29" spans="1:10" ht="20.399999999999999" customHeight="1" x14ac:dyDescent="0.25">
      <c r="A29" s="19" t="s">
        <v>12</v>
      </c>
      <c r="B29" s="19"/>
      <c r="C29" s="19"/>
      <c r="D29" s="64">
        <v>-4968620</v>
      </c>
      <c r="E29" s="7"/>
      <c r="F29" s="64">
        <v>-1729646</v>
      </c>
      <c r="G29" s="7"/>
      <c r="H29" s="64">
        <v>0</v>
      </c>
      <c r="I29" s="7"/>
      <c r="J29" s="64">
        <v>0</v>
      </c>
    </row>
    <row r="30" spans="1:10" ht="20.399999999999999" customHeight="1" x14ac:dyDescent="0.25">
      <c r="A30" s="57" t="s">
        <v>42</v>
      </c>
      <c r="B30" s="57"/>
      <c r="C30" s="57"/>
      <c r="D30" s="64">
        <v>-25028831</v>
      </c>
      <c r="E30" s="7"/>
      <c r="F30" s="64">
        <v>-21369356</v>
      </c>
      <c r="G30" s="7"/>
      <c r="H30" s="64">
        <v>0</v>
      </c>
      <c r="I30" s="7"/>
      <c r="J30" s="64">
        <v>0</v>
      </c>
    </row>
    <row r="31" spans="1:10" ht="20.399999999999999" customHeight="1" x14ac:dyDescent="0.25">
      <c r="A31" s="19" t="s">
        <v>137</v>
      </c>
      <c r="B31" s="19"/>
      <c r="C31" s="19"/>
      <c r="D31" s="64">
        <v>746982</v>
      </c>
      <c r="E31" s="7"/>
      <c r="F31" s="64">
        <v>2487179</v>
      </c>
      <c r="G31" s="7"/>
      <c r="H31" s="64">
        <v>181074</v>
      </c>
      <c r="I31" s="7"/>
      <c r="J31" s="64">
        <v>296171</v>
      </c>
    </row>
    <row r="32" spans="1:10" ht="20.399999999999999" customHeight="1" x14ac:dyDescent="0.25">
      <c r="A32" s="19" t="s">
        <v>17</v>
      </c>
      <c r="B32" s="19"/>
      <c r="C32" s="19"/>
      <c r="D32" s="64">
        <v>1653390</v>
      </c>
      <c r="E32" s="7"/>
      <c r="F32" s="64">
        <v>1262637</v>
      </c>
      <c r="G32" s="7"/>
      <c r="H32" s="64">
        <v>103256</v>
      </c>
      <c r="I32" s="7"/>
      <c r="J32" s="64">
        <v>16382</v>
      </c>
    </row>
    <row r="33" spans="1:10" ht="20.399999999999999" hidden="1" customHeight="1" x14ac:dyDescent="0.25">
      <c r="A33" s="19" t="s">
        <v>147</v>
      </c>
      <c r="B33" s="19"/>
      <c r="C33" s="19"/>
      <c r="D33" s="64"/>
      <c r="E33" s="7"/>
      <c r="F33" s="64"/>
      <c r="G33" s="7"/>
      <c r="H33" s="64"/>
      <c r="I33" s="7"/>
      <c r="J33" s="64">
        <v>0</v>
      </c>
    </row>
    <row r="34" spans="1:10" ht="20.399999999999999" hidden="1" customHeight="1" x14ac:dyDescent="0.25">
      <c r="A34" s="19" t="s">
        <v>20</v>
      </c>
      <c r="B34" s="19"/>
      <c r="C34" s="19"/>
      <c r="D34" s="64"/>
      <c r="E34" s="7"/>
      <c r="F34" s="64">
        <v>0</v>
      </c>
      <c r="G34" s="7"/>
      <c r="H34" s="64"/>
      <c r="I34" s="7"/>
      <c r="J34" s="64">
        <v>0</v>
      </c>
    </row>
    <row r="35" spans="1:10" ht="20.399999999999999" customHeight="1" x14ac:dyDescent="0.25">
      <c r="A35" s="19" t="s">
        <v>187</v>
      </c>
      <c r="B35" s="19"/>
      <c r="C35" s="19"/>
      <c r="D35" s="74">
        <f>SUM(D23:D34)</f>
        <v>96142818</v>
      </c>
      <c r="E35" s="7"/>
      <c r="F35" s="74">
        <f>SUM(F23:F34)</f>
        <v>168125447</v>
      </c>
      <c r="G35" s="7"/>
      <c r="H35" s="74">
        <f>SUM(H23:H34)</f>
        <v>-1309185</v>
      </c>
      <c r="I35" s="7"/>
      <c r="J35" s="74">
        <f>SUM(J23:J34)</f>
        <v>3273496</v>
      </c>
    </row>
    <row r="36" spans="1:10" ht="20.399999999999999" customHeight="1" x14ac:dyDescent="0.25">
      <c r="A36" s="19" t="s">
        <v>152</v>
      </c>
      <c r="B36" s="19"/>
      <c r="C36" s="19"/>
      <c r="D36" s="64">
        <v>-15614590</v>
      </c>
      <c r="E36" s="7"/>
      <c r="F36" s="64">
        <v>-11019017</v>
      </c>
      <c r="G36" s="7"/>
      <c r="H36" s="64">
        <v>-1560570</v>
      </c>
      <c r="I36" s="7"/>
      <c r="J36" s="64">
        <v>732682</v>
      </c>
    </row>
    <row r="37" spans="1:10" ht="20.399999999999999" customHeight="1" x14ac:dyDescent="0.25">
      <c r="A37" s="45" t="s">
        <v>188</v>
      </c>
      <c r="B37" s="45"/>
      <c r="C37" s="45"/>
      <c r="D37" s="66">
        <f>SUM(D35:D36)</f>
        <v>80528228</v>
      </c>
      <c r="E37" s="23"/>
      <c r="F37" s="66">
        <f>SUM(F35:F36)</f>
        <v>157106430</v>
      </c>
      <c r="G37" s="23"/>
      <c r="H37" s="66">
        <f>SUM(H35:H36)</f>
        <v>-2869755</v>
      </c>
      <c r="I37" s="23"/>
      <c r="J37" s="66">
        <f>SUM(J35:J36)</f>
        <v>4006178</v>
      </c>
    </row>
    <row r="38" spans="1:10" ht="20.399999999999999" customHeight="1" x14ac:dyDescent="0.25">
      <c r="A38" s="1"/>
      <c r="B38" s="1"/>
      <c r="C38" s="1"/>
      <c r="D38" s="14"/>
      <c r="E38" s="3"/>
      <c r="F38" s="14"/>
      <c r="G38" s="3"/>
      <c r="H38" s="2"/>
      <c r="I38" s="3"/>
      <c r="J38" s="2"/>
    </row>
    <row r="39" spans="1:10" ht="20.25" customHeight="1" x14ac:dyDescent="0.35">
      <c r="A39" s="21" t="s">
        <v>108</v>
      </c>
      <c r="B39" s="21"/>
      <c r="C39" s="21"/>
      <c r="D39" s="20"/>
      <c r="E39" s="20"/>
      <c r="F39" s="20"/>
      <c r="G39" s="20"/>
      <c r="H39" s="20"/>
      <c r="I39" s="20"/>
      <c r="J39" s="20"/>
    </row>
    <row r="40" spans="1:10" ht="20.25" customHeight="1" x14ac:dyDescent="0.3">
      <c r="A40" s="112" t="s">
        <v>67</v>
      </c>
      <c r="B40" s="112"/>
      <c r="C40" s="112"/>
      <c r="D40" s="22"/>
      <c r="E40" s="22"/>
      <c r="F40" s="22"/>
      <c r="G40" s="22"/>
      <c r="H40" s="22"/>
      <c r="I40" s="22"/>
      <c r="J40" s="22"/>
    </row>
    <row r="41" spans="1:10" ht="20.25" customHeight="1" x14ac:dyDescent="0.3">
      <c r="A41" s="128"/>
      <c r="B41" s="128"/>
      <c r="C41" s="128"/>
      <c r="D41" s="22"/>
      <c r="E41" s="22"/>
      <c r="F41" s="22"/>
      <c r="G41" s="22"/>
      <c r="H41" s="22"/>
      <c r="I41" s="22"/>
      <c r="J41" s="22"/>
    </row>
    <row r="42" spans="1:10" ht="20.399999999999999" customHeight="1" x14ac:dyDescent="0.25">
      <c r="A42" s="1"/>
      <c r="B42" s="1"/>
      <c r="C42" s="1"/>
      <c r="D42" s="143" t="s">
        <v>157</v>
      </c>
      <c r="E42" s="143"/>
      <c r="F42" s="143"/>
      <c r="H42" s="143" t="s">
        <v>159</v>
      </c>
      <c r="I42" s="143"/>
      <c r="J42" s="143"/>
    </row>
    <row r="43" spans="1:10" ht="20.399999999999999" customHeight="1" x14ac:dyDescent="0.25">
      <c r="A43" s="5"/>
      <c r="B43" s="5"/>
      <c r="C43" s="5"/>
      <c r="D43" s="141" t="s">
        <v>158</v>
      </c>
      <c r="E43" s="141"/>
      <c r="F43" s="141"/>
      <c r="G43" s="125"/>
      <c r="H43" s="141" t="s">
        <v>158</v>
      </c>
      <c r="I43" s="141"/>
      <c r="J43" s="141"/>
    </row>
    <row r="44" spans="1:10" ht="20.399999999999999" customHeight="1" x14ac:dyDescent="0.25">
      <c r="A44" s="5"/>
      <c r="B44" s="5"/>
      <c r="C44" s="5"/>
      <c r="D44" s="142" t="s">
        <v>64</v>
      </c>
      <c r="E44" s="142"/>
      <c r="F44" s="142"/>
      <c r="G44" s="110"/>
      <c r="H44" s="142" t="s">
        <v>64</v>
      </c>
      <c r="I44" s="142"/>
      <c r="J44" s="142"/>
    </row>
    <row r="45" spans="1:10" ht="20.399999999999999" customHeight="1" x14ac:dyDescent="0.25">
      <c r="A45" s="1"/>
      <c r="B45" s="111" t="s">
        <v>25</v>
      </c>
      <c r="C45" s="1"/>
      <c r="D45" s="4">
        <v>2022</v>
      </c>
      <c r="E45" s="4"/>
      <c r="F45" s="4">
        <v>2021</v>
      </c>
      <c r="G45" s="4"/>
      <c r="H45" s="4">
        <v>2022</v>
      </c>
      <c r="I45" s="4"/>
      <c r="J45" s="4">
        <v>2021</v>
      </c>
    </row>
    <row r="46" spans="1:10" ht="20.399999999999999" customHeight="1" x14ac:dyDescent="0.25">
      <c r="A46" s="5"/>
      <c r="B46" s="5"/>
      <c r="C46" s="5"/>
      <c r="D46" s="140" t="s">
        <v>81</v>
      </c>
      <c r="E46" s="140"/>
      <c r="F46" s="140"/>
      <c r="G46" s="140"/>
      <c r="H46" s="140"/>
      <c r="I46" s="140"/>
      <c r="J46" s="140"/>
    </row>
    <row r="47" spans="1:10" ht="20.399999999999999" customHeight="1" x14ac:dyDescent="0.3">
      <c r="A47" s="43" t="s">
        <v>45</v>
      </c>
      <c r="B47" s="43"/>
      <c r="C47" s="43"/>
      <c r="D47" s="11"/>
      <c r="E47" s="16"/>
      <c r="F47" s="11"/>
      <c r="G47" s="16"/>
      <c r="H47" s="16"/>
      <c r="I47" s="16"/>
      <c r="J47" s="16"/>
    </row>
    <row r="48" spans="1:10" ht="20.399999999999999" customHeight="1" x14ac:dyDescent="0.25">
      <c r="A48" s="46" t="s">
        <v>105</v>
      </c>
      <c r="D48" s="64">
        <v>-57854956</v>
      </c>
      <c r="E48" s="7"/>
      <c r="F48" s="64">
        <v>-71271400</v>
      </c>
      <c r="G48" s="7"/>
      <c r="H48" s="64">
        <v>0</v>
      </c>
      <c r="I48" s="7"/>
      <c r="J48" s="64">
        <v>0</v>
      </c>
    </row>
    <row r="49" spans="1:10" ht="20.399999999999999" customHeight="1" x14ac:dyDescent="0.25">
      <c r="A49" s="46" t="s">
        <v>142</v>
      </c>
      <c r="D49" s="64">
        <v>22010798</v>
      </c>
      <c r="E49" s="7"/>
      <c r="F49" s="64">
        <v>14706007</v>
      </c>
      <c r="G49" s="7"/>
      <c r="H49" s="64">
        <v>0</v>
      </c>
      <c r="I49" s="7"/>
      <c r="J49" s="64">
        <v>0</v>
      </c>
    </row>
    <row r="50" spans="1:10" ht="20.399999999999999" customHeight="1" x14ac:dyDescent="0.25">
      <c r="A50" s="19" t="s">
        <v>72</v>
      </c>
      <c r="B50" s="19"/>
      <c r="C50" s="19"/>
      <c r="D50" s="64">
        <v>-590109</v>
      </c>
      <c r="E50" s="7"/>
      <c r="F50" s="64">
        <v>-1837330</v>
      </c>
      <c r="G50" s="7"/>
      <c r="H50" s="64">
        <v>-406463</v>
      </c>
      <c r="I50" s="7"/>
      <c r="J50" s="64">
        <v>-1676530</v>
      </c>
    </row>
    <row r="51" spans="1:10" ht="20.399999999999999" hidden="1" customHeight="1" x14ac:dyDescent="0.25">
      <c r="A51" s="19" t="s">
        <v>111</v>
      </c>
      <c r="B51" s="19"/>
      <c r="C51" s="19"/>
      <c r="D51" s="64"/>
      <c r="E51" s="7"/>
      <c r="F51" s="64">
        <v>0</v>
      </c>
      <c r="G51" s="7"/>
      <c r="H51" s="64"/>
      <c r="I51" s="7"/>
      <c r="J51" s="64"/>
    </row>
    <row r="52" spans="1:10" ht="20.399999999999999" customHeight="1" x14ac:dyDescent="0.25">
      <c r="A52" s="19" t="s">
        <v>161</v>
      </c>
      <c r="B52" s="19"/>
      <c r="C52" s="19"/>
      <c r="D52" s="64">
        <v>0</v>
      </c>
      <c r="E52" s="7"/>
      <c r="F52" s="64">
        <v>0</v>
      </c>
      <c r="G52" s="7"/>
      <c r="H52" s="64">
        <v>0</v>
      </c>
      <c r="I52" s="7"/>
      <c r="J52" s="64">
        <v>-25000000</v>
      </c>
    </row>
    <row r="53" spans="1:10" ht="20.399999999999999" customHeight="1" x14ac:dyDescent="0.25">
      <c r="A53" s="19" t="s">
        <v>48</v>
      </c>
      <c r="B53" s="19"/>
      <c r="C53" s="19"/>
      <c r="D53" s="64">
        <v>0</v>
      </c>
      <c r="E53" s="7"/>
      <c r="F53" s="64">
        <v>0</v>
      </c>
      <c r="G53" s="7"/>
      <c r="H53" s="64">
        <v>7979636</v>
      </c>
      <c r="I53" s="7"/>
      <c r="J53" s="64">
        <v>0</v>
      </c>
    </row>
    <row r="54" spans="1:10" ht="20.399999999999999" customHeight="1" x14ac:dyDescent="0.25">
      <c r="A54" s="19" t="s">
        <v>47</v>
      </c>
      <c r="B54" s="19"/>
      <c r="C54" s="19"/>
      <c r="D54" s="64">
        <v>183066</v>
      </c>
      <c r="E54" s="7"/>
      <c r="F54" s="64">
        <v>111949</v>
      </c>
      <c r="G54" s="7"/>
      <c r="H54" s="64">
        <v>536851</v>
      </c>
      <c r="I54" s="7"/>
      <c r="J54" s="64">
        <v>467589</v>
      </c>
    </row>
    <row r="55" spans="1:10" ht="20.399999999999999" customHeight="1" x14ac:dyDescent="0.25">
      <c r="A55" s="45" t="s">
        <v>134</v>
      </c>
      <c r="B55" s="45"/>
      <c r="C55" s="45"/>
      <c r="D55" s="66">
        <f>SUM(D48:D54)</f>
        <v>-36251201</v>
      </c>
      <c r="E55" s="23"/>
      <c r="F55" s="66">
        <f>SUM(F48:F54)</f>
        <v>-58290774</v>
      </c>
      <c r="G55" s="23"/>
      <c r="H55" s="66">
        <f>SUM(H48:H54)</f>
        <v>8110024</v>
      </c>
      <c r="I55" s="23"/>
      <c r="J55" s="66">
        <f>SUM(J48:J54)</f>
        <v>-26208941</v>
      </c>
    </row>
    <row r="56" spans="1:10" ht="20.399999999999999" customHeight="1" x14ac:dyDescent="0.25">
      <c r="A56" s="45"/>
      <c r="B56" s="45"/>
      <c r="C56" s="45"/>
      <c r="D56" s="65"/>
      <c r="E56" s="23"/>
      <c r="F56" s="65"/>
      <c r="G56" s="23"/>
      <c r="H56" s="65"/>
      <c r="I56" s="23"/>
      <c r="J56" s="65"/>
    </row>
    <row r="57" spans="1:10" ht="20.399999999999999" customHeight="1" x14ac:dyDescent="0.3">
      <c r="A57" s="43" t="s">
        <v>43</v>
      </c>
      <c r="B57" s="43"/>
      <c r="C57" s="43"/>
      <c r="D57" s="11"/>
      <c r="E57" s="16"/>
      <c r="F57" s="11"/>
      <c r="G57" s="16"/>
      <c r="H57" s="16"/>
      <c r="I57" s="16"/>
      <c r="J57" s="16"/>
    </row>
    <row r="58" spans="1:10" ht="20.399999999999999" hidden="1" customHeight="1" x14ac:dyDescent="0.25">
      <c r="A58" s="19" t="s">
        <v>104</v>
      </c>
      <c r="B58" s="19"/>
      <c r="C58" s="19"/>
      <c r="D58" s="64"/>
      <c r="E58" s="7"/>
      <c r="F58" s="64">
        <v>0</v>
      </c>
      <c r="G58" s="7"/>
      <c r="H58" s="64"/>
      <c r="I58" s="7"/>
      <c r="J58" s="64">
        <v>0</v>
      </c>
    </row>
    <row r="59" spans="1:10" ht="20.399999999999999" customHeight="1" x14ac:dyDescent="0.25">
      <c r="A59" s="58" t="s">
        <v>162</v>
      </c>
      <c r="B59" s="57"/>
      <c r="C59" s="57"/>
      <c r="D59" s="64">
        <v>1420000000</v>
      </c>
      <c r="E59" s="7"/>
      <c r="F59" s="64">
        <v>1350000000</v>
      </c>
      <c r="G59" s="7"/>
      <c r="H59" s="64">
        <v>0</v>
      </c>
      <c r="I59" s="7"/>
      <c r="J59" s="64">
        <v>0</v>
      </c>
    </row>
    <row r="60" spans="1:10" ht="20.399999999999999" customHeight="1" x14ac:dyDescent="0.25">
      <c r="A60" s="58" t="s">
        <v>163</v>
      </c>
      <c r="B60" s="57"/>
      <c r="C60" s="57"/>
      <c r="D60" s="64">
        <v>-1456200000</v>
      </c>
      <c r="E60" s="7"/>
      <c r="F60" s="64">
        <v>-1398700000</v>
      </c>
      <c r="G60" s="7"/>
      <c r="H60" s="64">
        <v>0</v>
      </c>
      <c r="I60" s="7"/>
      <c r="J60" s="64">
        <v>0</v>
      </c>
    </row>
    <row r="61" spans="1:10" ht="20.399999999999999" customHeight="1" x14ac:dyDescent="0.25">
      <c r="A61" s="57" t="s">
        <v>130</v>
      </c>
      <c r="B61" s="57"/>
      <c r="C61" s="57"/>
      <c r="D61" s="64">
        <v>-12545334</v>
      </c>
      <c r="E61" s="7"/>
      <c r="F61" s="64">
        <v>-6451974</v>
      </c>
      <c r="G61" s="7"/>
      <c r="H61" s="64">
        <v>0</v>
      </c>
      <c r="I61" s="7"/>
      <c r="J61" s="64">
        <v>0</v>
      </c>
    </row>
    <row r="62" spans="1:10" ht="20.399999999999999" customHeight="1" x14ac:dyDescent="0.25">
      <c r="A62" s="57" t="s">
        <v>143</v>
      </c>
      <c r="B62" s="57"/>
      <c r="C62" s="57"/>
      <c r="D62" s="64">
        <v>-7978469</v>
      </c>
      <c r="E62" s="7"/>
      <c r="F62" s="64">
        <v>-23999010</v>
      </c>
      <c r="G62" s="7"/>
      <c r="H62" s="64">
        <v>-7978469</v>
      </c>
      <c r="I62" s="7"/>
      <c r="J62" s="64">
        <v>-23999010</v>
      </c>
    </row>
    <row r="63" spans="1:10" ht="20.399999999999999" customHeight="1" x14ac:dyDescent="0.25">
      <c r="A63" s="46" t="s">
        <v>131</v>
      </c>
      <c r="D63" s="64">
        <v>-20362</v>
      </c>
      <c r="E63" s="7"/>
      <c r="F63" s="64">
        <v>0</v>
      </c>
      <c r="G63" s="7"/>
      <c r="H63" s="64">
        <v>0</v>
      </c>
      <c r="I63" s="7"/>
      <c r="J63" s="64">
        <v>0</v>
      </c>
    </row>
    <row r="64" spans="1:10" ht="20.399999999999999" hidden="1" customHeight="1" x14ac:dyDescent="0.25">
      <c r="A64" s="46" t="s">
        <v>135</v>
      </c>
      <c r="D64" s="64"/>
      <c r="E64" s="7"/>
      <c r="F64" s="64"/>
      <c r="G64" s="7"/>
      <c r="H64" s="64"/>
      <c r="I64" s="7"/>
      <c r="J64" s="64"/>
    </row>
    <row r="65" spans="1:10" ht="20.399999999999999" hidden="1" customHeight="1" x14ac:dyDescent="0.25">
      <c r="A65" s="46" t="s">
        <v>164</v>
      </c>
      <c r="D65" s="64"/>
      <c r="E65" s="7"/>
      <c r="F65" s="64">
        <v>0</v>
      </c>
      <c r="G65" s="7"/>
      <c r="H65" s="64"/>
      <c r="I65" s="7"/>
      <c r="J65" s="64">
        <v>0</v>
      </c>
    </row>
    <row r="66" spans="1:10" ht="20.399999999999999" customHeight="1" x14ac:dyDescent="0.25">
      <c r="A66" s="19" t="s">
        <v>44</v>
      </c>
      <c r="B66" s="19"/>
      <c r="C66" s="19"/>
      <c r="D66" s="64">
        <v>-11040090</v>
      </c>
      <c r="E66" s="7"/>
      <c r="F66" s="64">
        <v>-12576632</v>
      </c>
      <c r="G66" s="7"/>
      <c r="H66" s="64">
        <v>0</v>
      </c>
      <c r="I66" s="7"/>
      <c r="J66" s="64">
        <v>0</v>
      </c>
    </row>
    <row r="67" spans="1:10" ht="20.399999999999999" customHeight="1" x14ac:dyDescent="0.25">
      <c r="A67" s="45" t="s">
        <v>165</v>
      </c>
      <c r="B67" s="45"/>
      <c r="C67" s="45"/>
      <c r="D67" s="66">
        <f>SUM(D58:D66)</f>
        <v>-67784255</v>
      </c>
      <c r="E67" s="23"/>
      <c r="F67" s="66">
        <f>SUM(F58:F66)</f>
        <v>-91727616</v>
      </c>
      <c r="G67" s="23"/>
      <c r="H67" s="66">
        <f>SUM(H58:H66)</f>
        <v>-7978469</v>
      </c>
      <c r="I67" s="23"/>
      <c r="J67" s="66">
        <f>SUM(J58:J66)</f>
        <v>-23999010</v>
      </c>
    </row>
    <row r="68" spans="1:10" ht="20.399999999999999" customHeight="1" x14ac:dyDescent="0.25">
      <c r="A68" s="45"/>
      <c r="B68" s="45"/>
      <c r="C68" s="45"/>
      <c r="D68" s="14"/>
      <c r="E68" s="3"/>
      <c r="F68" s="14"/>
      <c r="G68" s="3"/>
      <c r="H68" s="2"/>
      <c r="I68" s="3"/>
      <c r="J68" s="2"/>
    </row>
    <row r="69" spans="1:10" ht="20.399999999999999" customHeight="1" x14ac:dyDescent="0.25">
      <c r="A69" s="45" t="s">
        <v>46</v>
      </c>
      <c r="B69" s="45"/>
      <c r="C69" s="45"/>
      <c r="D69" s="65">
        <f>SUM(D67,D55,D37)</f>
        <v>-23507228</v>
      </c>
      <c r="E69" s="23"/>
      <c r="F69" s="65">
        <f>SUM(F67,F55,F37)</f>
        <v>7088040</v>
      </c>
      <c r="G69" s="23"/>
      <c r="H69" s="65">
        <f>SUM(H67,H55,H37)</f>
        <v>-2738200</v>
      </c>
      <c r="I69" s="23"/>
      <c r="J69" s="65">
        <f>SUM(J67,J55,J37)</f>
        <v>-46201773</v>
      </c>
    </row>
    <row r="70" spans="1:10" ht="20.399999999999999" customHeight="1" x14ac:dyDescent="0.25">
      <c r="A70" s="46" t="s">
        <v>79</v>
      </c>
      <c r="D70" s="41">
        <v>169628015</v>
      </c>
      <c r="E70" s="7"/>
      <c r="F70" s="41">
        <v>162539975</v>
      </c>
      <c r="G70" s="7"/>
      <c r="H70" s="64">
        <v>12024656</v>
      </c>
      <c r="I70" s="7"/>
      <c r="J70" s="64">
        <v>58226429</v>
      </c>
    </row>
    <row r="71" spans="1:10" ht="20.399999999999999" customHeight="1" thickBot="1" x14ac:dyDescent="0.3">
      <c r="A71" s="45" t="s">
        <v>80</v>
      </c>
      <c r="B71" s="83">
        <v>5</v>
      </c>
      <c r="C71" s="45"/>
      <c r="D71" s="68">
        <f>SUM(D69:D70)</f>
        <v>146120787</v>
      </c>
      <c r="E71" s="23"/>
      <c r="F71" s="68">
        <f>SUM(F69:F70)</f>
        <v>169628015</v>
      </c>
      <c r="G71" s="23"/>
      <c r="H71" s="68">
        <f>SUM(H69:H70)</f>
        <v>9286456</v>
      </c>
      <c r="I71" s="23"/>
      <c r="J71" s="68">
        <f>SUM(J69:J70)</f>
        <v>12024656</v>
      </c>
    </row>
    <row r="72" spans="1:10" ht="20.399999999999999" customHeight="1" thickTop="1" x14ac:dyDescent="0.25">
      <c r="A72" s="1"/>
      <c r="B72" s="1"/>
      <c r="C72" s="1"/>
      <c r="D72" s="14"/>
      <c r="E72" s="3"/>
      <c r="F72" s="14"/>
      <c r="G72" s="3"/>
      <c r="H72" s="2"/>
      <c r="I72" s="3"/>
      <c r="J72" s="2"/>
    </row>
    <row r="73" spans="1:10" ht="20.399999999999999" customHeight="1" x14ac:dyDescent="0.25">
      <c r="A73" s="45" t="s">
        <v>166</v>
      </c>
      <c r="D73" s="64"/>
      <c r="E73" s="7"/>
      <c r="F73" s="64"/>
      <c r="G73" s="7"/>
      <c r="H73" s="64"/>
      <c r="I73" s="7"/>
      <c r="J73" s="64"/>
    </row>
    <row r="74" spans="1:10" ht="20.399999999999999" customHeight="1" x14ac:dyDescent="0.25">
      <c r="A74" s="46" t="s">
        <v>189</v>
      </c>
      <c r="D74" s="64">
        <v>3626030</v>
      </c>
      <c r="E74" s="7"/>
      <c r="F74" s="64">
        <v>7607175</v>
      </c>
      <c r="G74" s="7"/>
      <c r="H74" s="64">
        <v>0</v>
      </c>
      <c r="I74" s="7"/>
      <c r="J74" s="64">
        <v>0</v>
      </c>
    </row>
    <row r="75" spans="1:10" ht="20.399999999999999" customHeight="1" x14ac:dyDescent="0.25">
      <c r="A75" s="46" t="s">
        <v>176</v>
      </c>
      <c r="D75" s="64">
        <v>78924451</v>
      </c>
      <c r="E75" s="7"/>
      <c r="F75" s="64">
        <v>0</v>
      </c>
      <c r="G75" s="7"/>
      <c r="H75" s="64">
        <v>0</v>
      </c>
      <c r="I75" s="7"/>
      <c r="J75" s="64">
        <v>0</v>
      </c>
    </row>
    <row r="76" spans="1:10" ht="20.25" customHeight="1" x14ac:dyDescent="0.25">
      <c r="D76" s="129"/>
      <c r="E76" s="129"/>
      <c r="F76" s="129"/>
      <c r="G76" s="129"/>
      <c r="H76" s="129"/>
      <c r="I76" s="129"/>
      <c r="J76" s="129"/>
    </row>
  </sheetData>
  <mergeCells count="14">
    <mergeCell ref="D43:F43"/>
    <mergeCell ref="H43:J43"/>
    <mergeCell ref="D44:F44"/>
    <mergeCell ref="H44:J44"/>
    <mergeCell ref="D46:J46"/>
    <mergeCell ref="D42:F42"/>
    <mergeCell ref="H42:J42"/>
    <mergeCell ref="D4:F4"/>
    <mergeCell ref="H4:J4"/>
    <mergeCell ref="D5:F5"/>
    <mergeCell ref="H5:J5"/>
    <mergeCell ref="D8:J8"/>
    <mergeCell ref="D6:F6"/>
    <mergeCell ref="H6:J6"/>
  </mergeCells>
  <phoneticPr fontId="0" type="noConversion"/>
  <pageMargins left="0.7" right="0.56999999999999995" top="0.5" bottom="0.5" header="0.5" footer="0.5"/>
  <pageSetup paperSize="9" scale="78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BS-5-7</vt:lpstr>
      <vt:lpstr>PL-8-9</vt:lpstr>
      <vt:lpstr>SCE-Consol YE22_10</vt:lpstr>
      <vt:lpstr>SCE-Consol YE22_11</vt:lpstr>
      <vt:lpstr>SCE-Separate YE22 12</vt:lpstr>
      <vt:lpstr>SCE-Separate YE22 13</vt:lpstr>
      <vt:lpstr>SCF-14-15</vt:lpstr>
      <vt:lpstr>'SCF-14-15'!_Hlk120336604</vt:lpstr>
      <vt:lpstr>'BS-5-7'!Print_Area</vt:lpstr>
      <vt:lpstr>'PL-8-9'!Print_Area</vt:lpstr>
      <vt:lpstr>'SCE-Consol YE22_10'!Print_Area</vt:lpstr>
      <vt:lpstr>'SCE-Consol YE22_11'!Print_Area</vt:lpstr>
      <vt:lpstr>'SCE-Separate YE22 12'!Print_Area</vt:lpstr>
      <vt:lpstr>'SCE-Separate YE22 13'!Print_Area</vt:lpstr>
      <vt:lpstr>'SCF-14-15'!Print_Area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HMW056</cp:lastModifiedBy>
  <cp:lastPrinted>2023-02-22T03:42:39Z</cp:lastPrinted>
  <dcterms:created xsi:type="dcterms:W3CDTF">2006-01-06T08:39:44Z</dcterms:created>
  <dcterms:modified xsi:type="dcterms:W3CDTF">2023-02-22T12:56:50Z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