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2\12_Dec\4 SET\2.Audited\1TH\"/>
    </mc:Choice>
  </mc:AlternateContent>
  <xr:revisionPtr revIDLastSave="0" documentId="13_ncr:1_{C779CA93-627D-4FE9-8174-2971EA46371E}" xr6:coauthVersionLast="36" xr6:coauthVersionMax="36" xr10:uidLastSave="{00000000-0000-0000-0000-000000000000}"/>
  <bookViews>
    <workbookView xWindow="0" yWindow="0" windowWidth="19200" windowHeight="6768" xr2:uid="{00000000-000D-0000-FFFF-FFFF00000000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'1'!$B$1:$I$86</definedName>
    <definedName name="_xlnm.Print_Area" localSheetId="1">'2'!$B$1:$I$72</definedName>
    <definedName name="_xlnm.Print_Area" localSheetId="2">'3'!$B$1:$AF$31</definedName>
    <definedName name="_xlnm.Print_Area" localSheetId="3">'4'!$B$1:$AF$30</definedName>
    <definedName name="_xlnm.Print_Area" localSheetId="4">'5'!$B$1:$H$99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6" l="1"/>
  <c r="B65" i="6" s="1"/>
  <c r="J29" i="5"/>
  <c r="L23" i="5"/>
  <c r="J23" i="5"/>
  <c r="AD19" i="5"/>
  <c r="X19" i="5"/>
  <c r="V19" i="5"/>
  <c r="T19" i="5"/>
  <c r="R19" i="5"/>
  <c r="N19" i="5"/>
  <c r="L19" i="5"/>
  <c r="J19" i="5"/>
  <c r="H19" i="5"/>
  <c r="F19" i="5"/>
  <c r="V29" i="4"/>
  <c r="F29" i="4"/>
  <c r="AD19" i="4"/>
  <c r="X19" i="4"/>
  <c r="V19" i="4"/>
  <c r="T19" i="4"/>
  <c r="R19" i="4"/>
  <c r="P19" i="4"/>
  <c r="N19" i="4"/>
  <c r="L19" i="4"/>
  <c r="H19" i="4"/>
  <c r="F19" i="4"/>
  <c r="B3" i="4"/>
  <c r="B3" i="5" s="1"/>
  <c r="B63" i="3"/>
  <c r="I37" i="3"/>
  <c r="I65" i="3" s="1"/>
  <c r="G37" i="3"/>
  <c r="G65" i="3" s="1"/>
  <c r="B35" i="3"/>
  <c r="B39" i="2"/>
  <c r="I34" i="2"/>
  <c r="G34" i="2"/>
  <c r="H5" i="6"/>
  <c r="F5" i="6"/>
  <c r="F23" i="4" l="1"/>
  <c r="V23" i="4"/>
  <c r="V25" i="4" s="1"/>
  <c r="V30" i="4" s="1"/>
  <c r="J29" i="4"/>
  <c r="AD29" i="4"/>
  <c r="P29" i="5"/>
  <c r="R29" i="5"/>
  <c r="H23" i="4"/>
  <c r="X23" i="4"/>
  <c r="X25" i="4" s="1"/>
  <c r="L29" i="4"/>
  <c r="L23" i="4"/>
  <c r="L25" i="4" s="1"/>
  <c r="L30" i="4" s="1"/>
  <c r="J23" i="4"/>
  <c r="AD23" i="4"/>
  <c r="AD25" i="4" s="1"/>
  <c r="AD30" i="4" s="1"/>
  <c r="N29" i="4"/>
  <c r="R29" i="4"/>
  <c r="F25" i="4"/>
  <c r="N29" i="5"/>
  <c r="T29" i="4"/>
  <c r="Z17" i="5"/>
  <c r="Z19" i="5" s="1"/>
  <c r="T23" i="5"/>
  <c r="T25" i="5" s="1"/>
  <c r="N23" i="5"/>
  <c r="N25" i="5" s="1"/>
  <c r="H29" i="5"/>
  <c r="X29" i="5"/>
  <c r="Z17" i="4"/>
  <c r="Z19" i="4" s="1"/>
  <c r="Z28" i="4"/>
  <c r="AB28" i="4" s="1"/>
  <c r="AF28" i="4" s="1"/>
  <c r="P23" i="5"/>
  <c r="Z28" i="5"/>
  <c r="AB28" i="5" s="1"/>
  <c r="AF28" i="5" s="1"/>
  <c r="H85" i="6"/>
  <c r="T23" i="4"/>
  <c r="T25" i="4" s="1"/>
  <c r="H29" i="4"/>
  <c r="X29" i="4"/>
  <c r="L29" i="5"/>
  <c r="F85" i="6"/>
  <c r="F41" i="6"/>
  <c r="H61" i="6"/>
  <c r="H41" i="6"/>
  <c r="F28" i="6"/>
  <c r="F81" i="6"/>
  <c r="H28" i="6"/>
  <c r="H81" i="6"/>
  <c r="H22" i="6"/>
  <c r="F61" i="6"/>
  <c r="AD23" i="5"/>
  <c r="AD25" i="5" s="1"/>
  <c r="P19" i="5"/>
  <c r="R23" i="5"/>
  <c r="R25" i="5" s="1"/>
  <c r="AD29" i="5"/>
  <c r="J25" i="5"/>
  <c r="J30" i="5" s="1"/>
  <c r="V23" i="5"/>
  <c r="V25" i="5" s="1"/>
  <c r="L25" i="5"/>
  <c r="H23" i="5"/>
  <c r="H25" i="5" s="1"/>
  <c r="X23" i="5"/>
  <c r="X25" i="5" s="1"/>
  <c r="F29" i="5"/>
  <c r="V29" i="5"/>
  <c r="F23" i="5"/>
  <c r="F25" i="5" s="1"/>
  <c r="T29" i="5"/>
  <c r="Z22" i="5"/>
  <c r="AB22" i="5" s="1"/>
  <c r="AF22" i="5" s="1"/>
  <c r="F30" i="4"/>
  <c r="P29" i="4"/>
  <c r="N23" i="4"/>
  <c r="N25" i="4" s="1"/>
  <c r="R23" i="4"/>
  <c r="R25" i="4" s="1"/>
  <c r="H25" i="4"/>
  <c r="Z22" i="4"/>
  <c r="AB22" i="4" s="1"/>
  <c r="AF22" i="4" s="1"/>
  <c r="P23" i="4"/>
  <c r="P25" i="4" s="1"/>
  <c r="G15" i="3"/>
  <c r="G48" i="3"/>
  <c r="I15" i="3"/>
  <c r="I29" i="3"/>
  <c r="G29" i="3"/>
  <c r="I48" i="3"/>
  <c r="G57" i="3"/>
  <c r="I57" i="3"/>
  <c r="I80" i="3"/>
  <c r="I83" i="3" s="1"/>
  <c r="G80" i="3"/>
  <c r="G83" i="3" s="1"/>
  <c r="G72" i="2"/>
  <c r="I72" i="2"/>
  <c r="G9" i="2"/>
  <c r="G12" i="2" s="1"/>
  <c r="I17" i="2"/>
  <c r="G31" i="2"/>
  <c r="G43" i="2" s="1"/>
  <c r="I9" i="2"/>
  <c r="I12" i="2" s="1"/>
  <c r="I31" i="2"/>
  <c r="I43" i="2" s="1"/>
  <c r="G63" i="2"/>
  <c r="I63" i="2"/>
  <c r="B33" i="6"/>
  <c r="G54" i="2"/>
  <c r="G17" i="2"/>
  <c r="I54" i="2"/>
  <c r="F67" i="6"/>
  <c r="F35" i="6"/>
  <c r="H67" i="6"/>
  <c r="H35" i="6"/>
  <c r="F22" i="6"/>
  <c r="Z13" i="5"/>
  <c r="AB13" i="5" s="1"/>
  <c r="G41" i="2"/>
  <c r="I41" i="2"/>
  <c r="J19" i="4"/>
  <c r="Z13" i="4"/>
  <c r="AB13" i="4" s="1"/>
  <c r="Z21" i="4"/>
  <c r="Z27" i="4"/>
  <c r="Z21" i="5"/>
  <c r="Z23" i="5" s="1"/>
  <c r="Z27" i="5"/>
  <c r="N30" i="5" l="1"/>
  <c r="N30" i="4"/>
  <c r="Z29" i="5"/>
  <c r="AB17" i="5"/>
  <c r="H30" i="5"/>
  <c r="P30" i="4"/>
  <c r="H30" i="4"/>
  <c r="X30" i="4"/>
  <c r="R30" i="4"/>
  <c r="AB17" i="4"/>
  <c r="I19" i="2"/>
  <c r="I23" i="2" s="1"/>
  <c r="I26" i="2" s="1"/>
  <c r="R30" i="5"/>
  <c r="Z23" i="4"/>
  <c r="Z25" i="4" s="1"/>
  <c r="P25" i="5"/>
  <c r="P30" i="5" s="1"/>
  <c r="F43" i="6"/>
  <c r="F46" i="6" s="1"/>
  <c r="J25" i="4"/>
  <c r="J30" i="4" s="1"/>
  <c r="Z29" i="4"/>
  <c r="L30" i="5"/>
  <c r="T30" i="4"/>
  <c r="Z25" i="5"/>
  <c r="Z30" i="5" s="1"/>
  <c r="T30" i="5"/>
  <c r="H88" i="6"/>
  <c r="F30" i="5"/>
  <c r="V30" i="5"/>
  <c r="X30" i="5"/>
  <c r="F88" i="6"/>
  <c r="AD30" i="5"/>
  <c r="G31" i="3"/>
  <c r="H43" i="6"/>
  <c r="H46" i="6" s="1"/>
  <c r="AB21" i="4"/>
  <c r="AF21" i="4" s="1"/>
  <c r="AF23" i="4" s="1"/>
  <c r="G59" i="3"/>
  <c r="G85" i="3" s="1"/>
  <c r="I59" i="3"/>
  <c r="I85" i="3" s="1"/>
  <c r="I31" i="3"/>
  <c r="I65" i="2"/>
  <c r="I67" i="2" s="1"/>
  <c r="G65" i="2"/>
  <c r="G67" i="2" s="1"/>
  <c r="G19" i="2"/>
  <c r="G23" i="2" s="1"/>
  <c r="G26" i="2" s="1"/>
  <c r="AF13" i="5"/>
  <c r="AB27" i="4"/>
  <c r="AF17" i="5"/>
  <c r="AF19" i="5" s="1"/>
  <c r="AB19" i="5"/>
  <c r="AF13" i="4"/>
  <c r="AB27" i="5"/>
  <c r="AB21" i="5"/>
  <c r="Z30" i="4" l="1"/>
  <c r="F90" i="6"/>
  <c r="F94" i="6" s="1"/>
  <c r="AF17" i="4"/>
  <c r="AF19" i="4" s="1"/>
  <c r="AF25" i="4" s="1"/>
  <c r="AB19" i="4"/>
  <c r="H90" i="6"/>
  <c r="H94" i="6" s="1"/>
  <c r="AB23" i="4"/>
  <c r="AB25" i="4" s="1"/>
  <c r="AF27" i="5"/>
  <c r="AF29" i="5" s="1"/>
  <c r="AB29" i="5"/>
  <c r="AB29" i="4"/>
  <c r="AF27" i="4"/>
  <c r="AF29" i="4" s="1"/>
  <c r="AB23" i="5"/>
  <c r="AB25" i="5" s="1"/>
  <c r="AF21" i="5"/>
  <c r="AF23" i="5" s="1"/>
  <c r="AF25" i="5" s="1"/>
  <c r="AB30" i="5" l="1"/>
  <c r="AF30" i="4"/>
  <c r="AB30" i="4"/>
  <c r="AF30" i="5"/>
</calcChain>
</file>

<file path=xl/sharedStrings.xml><?xml version="1.0" encoding="utf-8"?>
<sst xmlns="http://schemas.openxmlformats.org/spreadsheetml/2006/main" count="378" uniqueCount="238">
  <si>
    <t>บริษัทปูนซิเมนต์ไทย จำกัด (มหาชน) และบริษัทย่อย</t>
  </si>
  <si>
    <t>สำหรับปีสิ้นสุดวันที่ 31 ธันวาคม 2565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</si>
  <si>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</si>
  <si>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</si>
  <si>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</si>
  <si>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</si>
  <si>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</si>
  <si>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</si>
  <si>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</si>
  <si>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</si>
  <si>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</si>
  <si>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</si>
  <si>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</si>
  <si>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</si>
  <si>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</si>
  <si>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</si>
  <si>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</si>
  <si>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</si>
  <si>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</si>
  <si>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</si>
  <si>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</si>
  <si>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</si>
  <si>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</si>
  <si>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</si>
  <si>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</si>
  <si>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</si>
  <si>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</si>
  <si>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</si>
  <si>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</si>
  <si>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</si>
  <si>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</si>
  <si>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</si>
  <si>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</si>
  <si>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</si>
  <si>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</si>
  <si>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</si>
  <si>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จากการวัดมูลค่ายุติธรรมเงินลงทุนในตราสารทุน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</si>
  <si>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</si>
  <si>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</si>
  <si>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</si>
  <si>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</si>
  <si>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</si>
  <si>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</si>
  <si>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ผลขาดทุนจากการวัดมูลค่าสินทรัพย์ทางการเงิน</t>
  </si>
  <si>
    <t>งบแสดงฐานะการเงินรวม</t>
  </si>
  <si>
    <t>ณ วันที่ 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</si>
  <si>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</si>
  <si>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</si>
  <si>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</si>
  <si>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</si>
  <si>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</si>
  <si>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</si>
  <si>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</si>
  <si>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</si>
  <si>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</si>
  <si>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</si>
  <si>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</si>
  <si>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</si>
  <si>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</si>
  <si>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</si>
  <si>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</si>
  <si>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</si>
  <si>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</si>
  <si>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</si>
  <si>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</si>
  <si>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</si>
  <si>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</si>
  <si>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</si>
  <si>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</si>
  <si>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</si>
  <si>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</si>
  <si>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</si>
  <si>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</si>
  <si>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</si>
  <si>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</si>
  <si>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</si>
  <si>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</si>
  <si>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</si>
  <si>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</si>
  <si>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</si>
  <si>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</si>
  <si>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</si>
  <si>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</si>
  <si>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</si>
  <si>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</si>
  <si>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</si>
  <si>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</si>
  <si>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</si>
  <si>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</si>
  <si>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</si>
  <si>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</si>
  <si>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</si>
  <si>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</si>
  <si>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</si>
  <si>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</si>
  <si>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</si>
  <si>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</si>
  <si>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</si>
  <si>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</si>
  <si>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</si>
  <si>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</si>
  <si>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</si>
  <si>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</si>
  <si>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</si>
  <si>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</si>
  <si>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</si>
  <si>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</si>
  <si>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</si>
  <si>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</si>
  <si>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</si>
  <si>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</si>
  <si>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</si>
  <si>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</si>
  <si>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</si>
  <si>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</si>
  <si>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ผลขาดทุน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</si>
  <si>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</si>
  <si>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</si>
  <si>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</si>
  <si>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</si>
  <si>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</si>
  <si>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</si>
  <si>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</si>
  <si>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</si>
  <si>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</si>
  <si>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</si>
  <si>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</si>
  <si>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</si>
  <si>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</si>
  <si>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</si>
  <si>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</si>
  <si>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</si>
  <si>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</si>
  <si>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</si>
  <si>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</si>
  <si>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</si>
  <si>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</si>
  <si>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</si>
  <si>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</si>
  <si>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</si>
  <si>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</si>
  <si>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</si>
  <si>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</si>
  <si>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</si>
  <si>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</si>
  <si>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</si>
  <si>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</si>
  <si>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</si>
  <si>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</si>
  <si>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</si>
  <si>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</si>
  <si>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</si>
  <si>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</si>
  <si>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</si>
  <si>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</si>
  <si>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</si>
  <si>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</si>
  <si>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</si>
  <si>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</si>
  <si>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</si>
  <si>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</si>
  <si>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</si>
  <si>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</si>
  <si>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</si>
  <si>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</si>
  <si>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รวมกำไรขาดทุนเบ็ดเสร็จสำหรับปี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</si>
  <si>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</si>
  <si>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</si>
  <si>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</si>
  <si>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</si>
  <si>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</si>
  <si>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</si>
  <si>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</si>
  <si>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</si>
  <si>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เงินปันผลรับ</t>
  </si>
  <si>
    <t>ดอกเบี้ยรับ</t>
  </si>
  <si>
    <t xml:space="preserve">ขาดทุนจากการด้อยค่าของสินทรัพย์ </t>
  </si>
  <si>
    <t>กำไรจากการปรับมูลค่ายุติธรรม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</si>
  <si>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</si>
  <si>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</si>
  <si>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</si>
  <si>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สินทรัพย์อื่น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</si>
  <si>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</si>
  <si>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</si>
  <si>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</si>
  <si>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</si>
  <si>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(ลดลง)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</si>
  <si>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</si>
  <si>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</si>
  <si>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</si>
  <si>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</si>
  <si>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</si>
  <si>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</si>
  <si>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</si>
  <si>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</si>
  <si>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</si>
  <si>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</si>
  <si>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 xml:space="preserve">เงินสดจ่ายเพื่อซื้อที่ดิน อาคารและอุปกรณ์ 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</si>
  <si>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</si>
  <si>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</si>
  <si>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</si>
  <si>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</si>
  <si>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</si>
  <si>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</si>
  <si>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</si>
  <si>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</si>
  <si>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</si>
  <si>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</si>
  <si>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</si>
  <si>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</si>
  <si>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</si>
  <si>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</si>
  <si>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</si>
  <si>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</si>
  <si>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</si>
  <si>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</si>
  <si>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</si>
  <si>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</si>
  <si>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</si>
  <si>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</si>
  <si>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</si>
  <si>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</si>
  <si>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</si>
  <si>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</si>
  <si>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รายการลงทุนที่ไม่ใช่เงินสด ณ วันสิ้นปี</t>
  </si>
  <si>
    <t>เจ้าหนี้จากการซื้อสินทรัพย์</t>
  </si>
  <si>
    <t>เงินลงทุนค้างจ่าย</t>
  </si>
  <si>
    <t>ขาดทุนจากการปรับมูลค่าสินค้า</t>
  </si>
  <si>
    <t>หมายเหตุ</t>
  </si>
  <si>
    <t>6, 26</t>
  </si>
  <si>
    <t>5, 7, 26</t>
  </si>
  <si>
    <t>5, 26</t>
  </si>
  <si>
    <t>15, 16, 26</t>
  </si>
  <si>
    <t>5, 15, 16, 26</t>
  </si>
  <si>
    <t>5, 20</t>
  </si>
  <si>
    <t>4</t>
  </si>
  <si>
    <t>เงินสดจ่ายจากเงินให้กู้ยืมสุทธิ</t>
  </si>
  <si>
    <t>เงินเบิกเกินบัญชีและเงินกู้ยืมระยะสั้นเพิ่มขึ้น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</si>
</sst>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20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3" fontId="8" fillId="0" borderId="4" xfId="1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7" fillId="0" borderId="0" xfId="0" applyFont="1" applyFill="1" applyAlignment="1">
      <alignment horizontal="centerContinuous" vertical="center" wrapText="1"/>
    </xf>
    <xf numFmtId="0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8" fillId="0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Font="1" applyBorder="1" applyAlignment="1">
      <alignment horizontal="centerContinuous" vertical="center"/>
    </xf>
    <xf numFmtId="41" fontId="14" fillId="0" borderId="1" xfId="0" applyNumberFormat="1" applyFont="1" applyBorder="1" applyAlignment="1">
      <alignment horizontal="centerContinuous" vertical="center"/>
    </xf>
    <xf numFmtId="41" fontId="14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/>
    <xf numFmtId="41" fontId="7" fillId="0" borderId="0" xfId="0" applyNumberFormat="1" applyFont="1" applyBorder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right" vertical="center"/>
    </xf>
    <xf numFmtId="9" fontId="8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vertical="center"/>
    </xf>
    <xf numFmtId="165" fontId="0" fillId="0" borderId="3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165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165" fontId="0" fillId="0" borderId="0" xfId="0" applyNumberFormat="1" applyFont="1" applyBorder="1" applyAlignment="1">
      <alignment horizontal="right" vertical="center"/>
    </xf>
    <xf numFmtId="165" fontId="0" fillId="0" borderId="5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165" fontId="0" fillId="0" borderId="5" xfId="0" applyNumberFormat="1" applyFont="1" applyFill="1" applyBorder="1" applyAlignment="1">
      <alignment vertical="center"/>
    </xf>
    <xf numFmtId="0" fontId="0" fillId="0" borderId="0" xfId="0" applyFont="1"/>
    <xf numFmtId="0" fontId="0" fillId="0" borderId="0" xfId="0" applyFont="1" applyFill="1"/>
    <xf numFmtId="0" fontId="19" fillId="0" borderId="0" xfId="0" applyFont="1" applyAlignment="1">
      <alignment horizontal="left" vertical="center" readingOrder="2"/>
    </xf>
    <xf numFmtId="0" fontId="0" fillId="0" borderId="0" xfId="0" applyFont="1" applyAlignment="1">
      <alignment horizontal="right" vertical="center"/>
    </xf>
    <xf numFmtId="165" fontId="0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9" fontId="0" fillId="0" borderId="0" xfId="2" applyFont="1" applyFill="1" applyAlignment="1">
      <alignment vertical="center"/>
    </xf>
    <xf numFmtId="166" fontId="0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 xr:uid="{00000000-0005-0000-0000-000001000000}"/>
    <cellStyle name="Normal" xfId="0" builtinId="0"/>
    <cellStyle name="Normal 5" xfId="3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showGridLines="0" tabSelected="1" zoomScaleNormal="100" zoomScaleSheetLayoutView="100" workbookViewId="0"/>
  </sheetViews>
  <sheetFormatPr defaultColWidth="9.125" defaultRowHeight="22.65" customHeight="1" x14ac:dyDescent="0.55000000000000004"/>
  <cols>
    <col min="1" max="1" width="1.75" style="21" customWidth="1"/>
    <col min="2" max="2" width="2.75" style="51" customWidth="1"/>
    <col min="3" max="3" width="2.75" style="50" customWidth="1"/>
    <col min="4" max="4" width="49.75" style="50" customWidth="1"/>
    <col min="5" max="5" width="8.75" style="54" customWidth="1"/>
    <col min="6" max="6" width="1.75" style="21" customWidth="1"/>
    <col min="7" max="7" width="15.75" style="1" customWidth="1"/>
    <col min="8" max="8" width="1.75" style="1" customWidth="1"/>
    <col min="9" max="9" width="15.75" style="1" customWidth="1"/>
    <col min="10" max="10" width="1.75" style="21" customWidth="1"/>
    <col min="11" max="11" width="9.125" style="21"/>
    <col min="12" max="12" width="10" style="1" bestFit="1" customWidth="1"/>
    <col min="13" max="13" width="10" style="21" bestFit="1" customWidth="1"/>
    <col min="14" max="16384" width="9.125" style="21"/>
  </cols>
  <sheetData>
    <row r="1" spans="1:14" ht="23.1" customHeight="1" x14ac:dyDescent="0.55000000000000004">
      <c r="A1" s="120"/>
      <c r="B1" s="43" t="s">
        <v>0</v>
      </c>
      <c r="C1" s="44"/>
      <c r="D1" s="44"/>
    </row>
    <row r="2" spans="1:14" ht="23.1" customHeight="1" x14ac:dyDescent="0.55000000000000004">
      <c r="A2" s="120"/>
      <c r="B2" s="43" t="s">
        <v>44</v>
      </c>
      <c r="C2" s="44"/>
      <c r="D2" s="44"/>
    </row>
    <row r="3" spans="1:14" ht="23.1" customHeight="1" x14ac:dyDescent="0.55000000000000004">
      <c r="A3" s="120"/>
      <c r="B3" s="2" t="s">
        <v>45</v>
      </c>
      <c r="C3" s="6"/>
      <c r="D3" s="6"/>
      <c r="E3" s="7"/>
      <c r="F3" s="1"/>
      <c r="J3" s="1"/>
      <c r="K3" s="1"/>
    </row>
    <row r="4" spans="1:14" ht="20.100000000000001" customHeight="1" x14ac:dyDescent="0.55000000000000004">
      <c r="A4" s="120"/>
      <c r="B4" s="57"/>
      <c r="C4" s="58"/>
      <c r="D4" s="58"/>
      <c r="E4" s="7"/>
      <c r="F4" s="1"/>
      <c r="G4" s="59"/>
      <c r="J4" s="1"/>
      <c r="K4" s="1"/>
    </row>
    <row r="5" spans="1:14" s="1" customFormat="1" ht="21.9" customHeight="1" x14ac:dyDescent="0.55000000000000004">
      <c r="A5" s="37"/>
      <c r="B5" s="8" t="s">
        <v>46</v>
      </c>
      <c r="C5" s="55"/>
      <c r="D5" s="55"/>
      <c r="E5" s="10" t="s">
        <v>228</v>
      </c>
      <c r="F5" s="12"/>
      <c r="G5" s="118">
        <v>2565</v>
      </c>
      <c r="H5" s="37"/>
      <c r="I5" s="118">
        <v>2564</v>
      </c>
    </row>
    <row r="6" spans="1:14" ht="21.9" customHeight="1" x14ac:dyDescent="0.55000000000000004">
      <c r="B6" s="47"/>
      <c r="C6" s="48"/>
      <c r="D6" s="48"/>
      <c r="E6" s="18"/>
      <c r="F6" s="49"/>
      <c r="G6" s="60" t="s">
        <v>4</v>
      </c>
      <c r="H6" s="60"/>
      <c r="I6" s="60"/>
    </row>
    <row r="7" spans="1:14" ht="21.9" customHeight="1" x14ac:dyDescent="0.55000000000000004">
      <c r="B7" s="61" t="s">
        <v>47</v>
      </c>
      <c r="C7" s="62"/>
      <c r="D7" s="62"/>
      <c r="E7" s="18"/>
      <c r="F7" s="53"/>
      <c r="G7" s="27"/>
      <c r="H7" s="27"/>
      <c r="I7" s="27"/>
    </row>
    <row r="8" spans="1:14" ht="21.9" customHeight="1" x14ac:dyDescent="0.55000000000000004">
      <c r="B8" s="51" t="s">
        <v>48</v>
      </c>
      <c r="E8" s="10" t="s">
        <v>229</v>
      </c>
      <c r="F8" s="53"/>
      <c r="G8" s="63">
        <v>57529745</v>
      </c>
      <c r="H8" s="16"/>
      <c r="I8" s="63">
        <v>35992841</v>
      </c>
    </row>
    <row r="9" spans="1:14" ht="21.9" customHeight="1" x14ac:dyDescent="0.55000000000000004">
      <c r="B9" s="17" t="s">
        <v>49</v>
      </c>
      <c r="C9" s="15"/>
      <c r="D9" s="15"/>
      <c r="E9" s="10">
        <v>26</v>
      </c>
      <c r="F9" s="53"/>
      <c r="G9" s="63">
        <v>32329136</v>
      </c>
      <c r="H9" s="16"/>
      <c r="I9" s="63">
        <v>31617339</v>
      </c>
    </row>
    <row r="10" spans="1:14" ht="21.9" customHeight="1" x14ac:dyDescent="0.55000000000000004">
      <c r="A10" s="1" t="s">
        <v>2</v>
      </c>
      <c r="B10" s="13" t="s">
        <v>50</v>
      </c>
      <c r="C10" s="64"/>
      <c r="D10" s="15"/>
      <c r="E10" s="10" t="s">
        <v>230</v>
      </c>
      <c r="F10" s="25"/>
      <c r="G10" s="63">
        <v>74458988</v>
      </c>
      <c r="H10" s="16"/>
      <c r="I10" s="63">
        <v>78951351</v>
      </c>
    </row>
    <row r="11" spans="1:14" ht="21.9" customHeight="1" x14ac:dyDescent="0.55000000000000004">
      <c r="A11" s="1"/>
      <c r="B11" s="13" t="s">
        <v>51</v>
      </c>
      <c r="C11" s="64"/>
      <c r="D11" s="64"/>
      <c r="E11" s="10" t="s">
        <v>231</v>
      </c>
      <c r="F11" s="25"/>
      <c r="G11" s="63">
        <v>161139</v>
      </c>
      <c r="H11" s="16"/>
      <c r="I11" s="63">
        <v>200011</v>
      </c>
    </row>
    <row r="12" spans="1:14" ht="21.9" customHeight="1" x14ac:dyDescent="0.55000000000000004">
      <c r="A12" s="1"/>
      <c r="B12" s="17" t="s">
        <v>52</v>
      </c>
      <c r="C12" s="15"/>
      <c r="D12" s="15"/>
      <c r="E12" s="10">
        <v>8</v>
      </c>
      <c r="F12" s="25"/>
      <c r="G12" s="63">
        <v>83162051</v>
      </c>
      <c r="H12" s="16"/>
      <c r="I12" s="63">
        <v>83120814</v>
      </c>
      <c r="M12" s="1"/>
      <c r="N12" s="1"/>
    </row>
    <row r="13" spans="1:14" ht="21.9" customHeight="1" x14ac:dyDescent="0.55000000000000004">
      <c r="B13" s="17" t="s">
        <v>53</v>
      </c>
      <c r="C13" s="15"/>
      <c r="D13" s="15"/>
      <c r="E13" s="10"/>
      <c r="F13" s="25"/>
      <c r="G13" s="63">
        <v>2373260</v>
      </c>
      <c r="H13" s="16"/>
      <c r="I13" s="63">
        <v>1759437</v>
      </c>
      <c r="M13" s="1"/>
      <c r="N13" s="1"/>
    </row>
    <row r="14" spans="1:14" s="1" customFormat="1" ht="21.9" customHeight="1" x14ac:dyDescent="0.55000000000000004">
      <c r="B14" s="17" t="s">
        <v>54</v>
      </c>
      <c r="C14" s="15"/>
      <c r="D14" s="15"/>
      <c r="E14" s="10">
        <v>9</v>
      </c>
      <c r="F14" s="25"/>
      <c r="G14" s="63">
        <v>35177</v>
      </c>
      <c r="H14" s="16"/>
      <c r="I14" s="63">
        <v>1374158</v>
      </c>
    </row>
    <row r="15" spans="1:14" ht="21.9" customHeight="1" x14ac:dyDescent="0.55000000000000004">
      <c r="B15" s="47" t="s">
        <v>55</v>
      </c>
      <c r="C15" s="48"/>
      <c r="D15" s="48"/>
      <c r="E15" s="10"/>
      <c r="F15" s="53"/>
      <c r="G15" s="65">
        <f>SUM(G8:G14)</f>
        <v>250049496</v>
      </c>
      <c r="H15" s="20"/>
      <c r="I15" s="65">
        <f>SUM(I8:I14)</f>
        <v>233015951</v>
      </c>
    </row>
    <row r="16" spans="1:14" ht="9.9" customHeight="1" x14ac:dyDescent="0.55000000000000004">
      <c r="B16" s="47"/>
      <c r="C16" s="48"/>
      <c r="D16" s="48"/>
      <c r="E16" s="10"/>
      <c r="F16" s="53"/>
      <c r="G16" s="63"/>
      <c r="H16" s="16"/>
      <c r="I16" s="63"/>
    </row>
    <row r="17" spans="2:12" ht="21.9" customHeight="1" x14ac:dyDescent="0.55000000000000004">
      <c r="B17" s="61" t="s">
        <v>56</v>
      </c>
      <c r="C17" s="62"/>
      <c r="D17" s="62"/>
      <c r="E17" s="10"/>
      <c r="F17" s="53"/>
      <c r="G17" s="63"/>
      <c r="H17" s="16"/>
      <c r="I17" s="63"/>
    </row>
    <row r="18" spans="2:12" ht="21.9" customHeight="1" x14ac:dyDescent="0.55000000000000004">
      <c r="B18" s="17" t="s">
        <v>57</v>
      </c>
      <c r="C18" s="64"/>
      <c r="D18" s="31"/>
      <c r="E18" s="10">
        <v>26</v>
      </c>
      <c r="F18" s="53"/>
      <c r="G18" s="63">
        <v>6371541</v>
      </c>
      <c r="H18" s="16"/>
      <c r="I18" s="63">
        <v>1080292</v>
      </c>
    </row>
    <row r="19" spans="2:12" s="1" customFormat="1" ht="21.9" customHeight="1" x14ac:dyDescent="0.55000000000000004">
      <c r="B19" s="17" t="s">
        <v>58</v>
      </c>
      <c r="C19" s="15"/>
      <c r="D19" s="15"/>
      <c r="E19" s="10">
        <v>26</v>
      </c>
      <c r="F19" s="25"/>
      <c r="G19" s="63">
        <v>16569218</v>
      </c>
      <c r="H19" s="16"/>
      <c r="I19" s="63">
        <v>17627913</v>
      </c>
    </row>
    <row r="20" spans="2:12" s="1" customFormat="1" ht="21.9" customHeight="1" x14ac:dyDescent="0.55000000000000004">
      <c r="B20" s="17" t="s">
        <v>59</v>
      </c>
      <c r="C20" s="38"/>
      <c r="D20" s="15"/>
      <c r="E20" s="10">
        <v>9</v>
      </c>
      <c r="F20" s="25"/>
      <c r="G20" s="63">
        <v>118974491</v>
      </c>
      <c r="H20" s="16"/>
      <c r="I20" s="63">
        <v>118870585</v>
      </c>
    </row>
    <row r="21" spans="2:12" ht="21.9" customHeight="1" x14ac:dyDescent="0.55000000000000004">
      <c r="B21" s="51" t="s">
        <v>60</v>
      </c>
      <c r="E21" s="10"/>
      <c r="F21" s="53"/>
      <c r="G21" s="63">
        <v>2216685</v>
      </c>
      <c r="H21" s="16"/>
      <c r="I21" s="63">
        <v>2196175</v>
      </c>
    </row>
    <row r="22" spans="2:12" ht="21.9" customHeight="1" x14ac:dyDescent="0.55000000000000004">
      <c r="B22" s="17" t="s">
        <v>61</v>
      </c>
      <c r="C22" s="15"/>
      <c r="D22" s="15"/>
      <c r="E22" s="10" t="s">
        <v>231</v>
      </c>
      <c r="F22" s="53"/>
      <c r="G22" s="63">
        <v>141633</v>
      </c>
      <c r="H22" s="16"/>
      <c r="I22" s="63">
        <v>105107</v>
      </c>
    </row>
    <row r="23" spans="2:12" ht="21.9" customHeight="1" x14ac:dyDescent="0.55000000000000004">
      <c r="B23" s="17" t="s">
        <v>62</v>
      </c>
      <c r="C23" s="15"/>
      <c r="D23" s="15"/>
      <c r="E23" s="10">
        <v>10</v>
      </c>
      <c r="F23" s="25"/>
      <c r="G23" s="63">
        <v>2294637</v>
      </c>
      <c r="H23" s="16"/>
      <c r="I23" s="63">
        <v>2124236</v>
      </c>
    </row>
    <row r="24" spans="2:12" ht="21.9" customHeight="1" x14ac:dyDescent="0.55000000000000004">
      <c r="B24" s="17" t="s">
        <v>63</v>
      </c>
      <c r="C24" s="15"/>
      <c r="D24" s="15"/>
      <c r="E24" s="10">
        <v>11</v>
      </c>
      <c r="F24" s="25"/>
      <c r="G24" s="63">
        <v>425051529</v>
      </c>
      <c r="H24" s="16"/>
      <c r="I24" s="63">
        <v>410707624</v>
      </c>
      <c r="L24" s="63"/>
    </row>
    <row r="25" spans="2:12" ht="21.9" customHeight="1" x14ac:dyDescent="0.55000000000000004">
      <c r="B25" s="51" t="s">
        <v>64</v>
      </c>
      <c r="C25" s="56"/>
      <c r="E25" s="10">
        <v>13</v>
      </c>
      <c r="F25" s="53"/>
      <c r="G25" s="63">
        <v>47368134</v>
      </c>
      <c r="H25" s="16"/>
      <c r="I25" s="63">
        <v>46736462</v>
      </c>
    </row>
    <row r="26" spans="2:12" ht="21.9" customHeight="1" x14ac:dyDescent="0.55000000000000004">
      <c r="B26" s="13" t="s">
        <v>65</v>
      </c>
      <c r="C26" s="14"/>
      <c r="D26" s="15"/>
      <c r="E26" s="10">
        <v>13</v>
      </c>
      <c r="F26" s="53"/>
      <c r="G26" s="63">
        <v>22692661</v>
      </c>
      <c r="H26" s="16"/>
      <c r="I26" s="63">
        <v>19651681</v>
      </c>
    </row>
    <row r="27" spans="2:12" ht="21.9" customHeight="1" x14ac:dyDescent="0.55000000000000004">
      <c r="B27" s="17" t="s">
        <v>66</v>
      </c>
      <c r="C27" s="15"/>
      <c r="D27" s="15"/>
      <c r="E27" s="10">
        <v>14</v>
      </c>
      <c r="F27" s="25"/>
      <c r="G27" s="63">
        <v>5205704</v>
      </c>
      <c r="H27" s="16"/>
      <c r="I27" s="63">
        <v>4525289</v>
      </c>
    </row>
    <row r="28" spans="2:12" ht="21.9" customHeight="1" x14ac:dyDescent="0.55000000000000004">
      <c r="B28" s="51" t="s">
        <v>67</v>
      </c>
      <c r="E28" s="10"/>
      <c r="F28" s="53"/>
      <c r="G28" s="63">
        <v>9554065</v>
      </c>
      <c r="H28" s="16"/>
      <c r="I28" s="63">
        <v>4459712</v>
      </c>
    </row>
    <row r="29" spans="2:12" ht="21.9" customHeight="1" x14ac:dyDescent="0.55000000000000004">
      <c r="B29" s="47" t="s">
        <v>68</v>
      </c>
      <c r="C29" s="48"/>
      <c r="D29" s="48"/>
      <c r="E29" s="18"/>
      <c r="F29" s="53"/>
      <c r="G29" s="65">
        <f>SUM(G18:G28)</f>
        <v>656440298</v>
      </c>
      <c r="H29" s="20"/>
      <c r="I29" s="65">
        <f>SUM(I18:I28)</f>
        <v>628085076</v>
      </c>
    </row>
    <row r="30" spans="2:12" ht="5.0999999999999996" customHeight="1" x14ac:dyDescent="0.55000000000000004">
      <c r="B30" s="47"/>
      <c r="C30" s="48"/>
      <c r="D30" s="48"/>
      <c r="E30" s="18"/>
      <c r="F30" s="53"/>
      <c r="G30" s="41"/>
      <c r="H30" s="20"/>
      <c r="I30" s="41"/>
    </row>
    <row r="31" spans="2:12" ht="21.9" customHeight="1" thickBot="1" x14ac:dyDescent="0.6">
      <c r="B31" s="47" t="s">
        <v>69</v>
      </c>
      <c r="C31" s="48"/>
      <c r="D31" s="48"/>
      <c r="E31" s="18"/>
      <c r="F31" s="53"/>
      <c r="G31" s="66">
        <f>G15+G29</f>
        <v>906489794</v>
      </c>
      <c r="H31" s="20"/>
      <c r="I31" s="66">
        <f>I15+I29</f>
        <v>861101027</v>
      </c>
    </row>
    <row r="32" spans="2:12" ht="9.9" customHeight="1" thickTop="1" x14ac:dyDescent="0.55000000000000004">
      <c r="B32" s="47"/>
      <c r="C32" s="48"/>
      <c r="D32" s="48"/>
      <c r="E32" s="18"/>
      <c r="F32" s="53"/>
      <c r="G32" s="27"/>
      <c r="H32" s="27"/>
      <c r="I32" s="27"/>
    </row>
    <row r="33" spans="1:15" ht="23.1" customHeight="1" x14ac:dyDescent="0.55000000000000004">
      <c r="B33" s="43" t="s">
        <v>0</v>
      </c>
      <c r="C33" s="44"/>
      <c r="D33" s="44"/>
    </row>
    <row r="34" spans="1:15" ht="23.1" customHeight="1" x14ac:dyDescent="0.55000000000000004">
      <c r="A34" s="1"/>
      <c r="B34" s="2" t="s">
        <v>44</v>
      </c>
      <c r="C34" s="5"/>
      <c r="D34" s="3"/>
      <c r="E34" s="7"/>
      <c r="F34" s="1"/>
    </row>
    <row r="35" spans="1:15" ht="23.1" customHeight="1" x14ac:dyDescent="0.55000000000000004">
      <c r="A35" s="1"/>
      <c r="B35" s="2" t="str">
        <f>B3</f>
        <v>ณ วันที่ 31 ธันวาคม 2565</v>
      </c>
      <c r="C35" s="6"/>
      <c r="D35" s="6"/>
      <c r="E35" s="7"/>
      <c r="F35" s="1"/>
    </row>
    <row r="36" spans="1:15" ht="20.100000000000001" customHeight="1" x14ac:dyDescent="0.55000000000000004">
      <c r="B36" s="2"/>
      <c r="C36" s="3"/>
      <c r="D36" s="3"/>
      <c r="E36" s="7"/>
      <c r="F36" s="1"/>
      <c r="G36" s="59"/>
      <c r="J36" s="1"/>
      <c r="K36" s="1"/>
      <c r="M36" s="1"/>
      <c r="N36" s="1"/>
    </row>
    <row r="37" spans="1:15" s="1" customFormat="1" ht="21.9" customHeight="1" x14ac:dyDescent="0.55000000000000004">
      <c r="B37" s="67" t="s">
        <v>70</v>
      </c>
      <c r="C37" s="68"/>
      <c r="D37" s="68"/>
      <c r="E37" s="10" t="s">
        <v>228</v>
      </c>
      <c r="F37" s="12"/>
      <c r="G37" s="69">
        <f>G5</f>
        <v>2565</v>
      </c>
      <c r="H37" s="70"/>
      <c r="I37" s="69">
        <f>I5</f>
        <v>2564</v>
      </c>
    </row>
    <row r="38" spans="1:15" ht="21.9" customHeight="1" x14ac:dyDescent="0.55000000000000004">
      <c r="B38" s="47"/>
      <c r="C38" s="48"/>
      <c r="D38" s="48"/>
      <c r="E38" s="10"/>
      <c r="F38" s="49"/>
      <c r="G38" s="60" t="s">
        <v>4</v>
      </c>
      <c r="H38" s="60"/>
      <c r="I38" s="60"/>
    </row>
    <row r="39" spans="1:15" ht="21.9" customHeight="1" x14ac:dyDescent="0.55000000000000004">
      <c r="B39" s="61" t="s">
        <v>71</v>
      </c>
      <c r="C39" s="62"/>
      <c r="D39" s="62"/>
      <c r="E39" s="10"/>
      <c r="F39" s="71"/>
      <c r="G39" s="27"/>
      <c r="H39" s="27"/>
      <c r="I39" s="27"/>
    </row>
    <row r="40" spans="1:15" ht="21.9" customHeight="1" x14ac:dyDescent="0.55000000000000004">
      <c r="B40" s="51" t="s">
        <v>72</v>
      </c>
      <c r="E40" s="10" t="s">
        <v>232</v>
      </c>
      <c r="F40" s="53"/>
      <c r="G40" s="63">
        <v>36251866</v>
      </c>
      <c r="I40" s="63">
        <v>39261911</v>
      </c>
      <c r="J40" s="22"/>
    </row>
    <row r="41" spans="1:15" ht="21.9" customHeight="1" x14ac:dyDescent="0.55000000000000004">
      <c r="A41" s="1"/>
      <c r="B41" s="13" t="s">
        <v>73</v>
      </c>
      <c r="C41" s="15"/>
      <c r="D41" s="15"/>
      <c r="E41" s="10">
        <v>5</v>
      </c>
      <c r="F41" s="25"/>
      <c r="G41" s="63">
        <v>59783047</v>
      </c>
      <c r="I41" s="63">
        <v>75025513</v>
      </c>
      <c r="J41" s="16"/>
      <c r="K41" s="1"/>
    </row>
    <row r="42" spans="1:15" ht="21.9" customHeight="1" x14ac:dyDescent="0.55000000000000004">
      <c r="B42" s="17" t="s">
        <v>74</v>
      </c>
      <c r="C42" s="64"/>
      <c r="E42" s="10" t="s">
        <v>233</v>
      </c>
      <c r="F42" s="53"/>
      <c r="G42" s="63">
        <v>4508041</v>
      </c>
      <c r="I42" s="63">
        <v>4618308</v>
      </c>
      <c r="J42" s="22"/>
    </row>
    <row r="43" spans="1:15" ht="21.9" customHeight="1" x14ac:dyDescent="0.55000000000000004">
      <c r="B43" s="35" t="s">
        <v>75</v>
      </c>
      <c r="C43" s="36"/>
      <c r="D43" s="36"/>
      <c r="E43" s="10" t="s">
        <v>233</v>
      </c>
      <c r="F43" s="25"/>
      <c r="G43" s="63">
        <v>2342436</v>
      </c>
      <c r="I43" s="63">
        <v>2254837</v>
      </c>
      <c r="J43" s="22"/>
    </row>
    <row r="44" spans="1:15" ht="21.9" customHeight="1" x14ac:dyDescent="0.55000000000000004">
      <c r="B44" s="17" t="s">
        <v>76</v>
      </c>
      <c r="C44" s="64"/>
      <c r="E44" s="10" t="s">
        <v>232</v>
      </c>
      <c r="F44" s="53"/>
      <c r="G44" s="63">
        <v>24915176</v>
      </c>
      <c r="I44" s="63">
        <v>39931615</v>
      </c>
      <c r="J44" s="22"/>
    </row>
    <row r="45" spans="1:15" ht="21.9" customHeight="1" x14ac:dyDescent="0.55000000000000004">
      <c r="A45" s="1"/>
      <c r="B45" s="13" t="s">
        <v>77</v>
      </c>
      <c r="C45" s="15"/>
      <c r="D45" s="15"/>
      <c r="E45" s="10" t="s">
        <v>233</v>
      </c>
      <c r="F45" s="25"/>
      <c r="G45" s="63">
        <v>383409</v>
      </c>
      <c r="I45" s="63">
        <v>324264</v>
      </c>
      <c r="J45" s="22"/>
    </row>
    <row r="46" spans="1:15" ht="21.9" customHeight="1" x14ac:dyDescent="0.55000000000000004">
      <c r="A46" s="1"/>
      <c r="B46" s="17" t="s">
        <v>78</v>
      </c>
      <c r="C46" s="15"/>
      <c r="D46" s="15"/>
      <c r="E46" s="10"/>
      <c r="F46" s="25"/>
      <c r="G46" s="63">
        <v>2197132</v>
      </c>
      <c r="I46" s="63">
        <v>2757761</v>
      </c>
      <c r="J46" s="16"/>
      <c r="K46" s="1"/>
      <c r="M46" s="1"/>
      <c r="N46" s="1"/>
      <c r="O46" s="1"/>
    </row>
    <row r="47" spans="1:15" ht="21.9" customHeight="1" x14ac:dyDescent="0.55000000000000004">
      <c r="A47" s="1"/>
      <c r="B47" s="17" t="s">
        <v>79</v>
      </c>
      <c r="C47" s="15"/>
      <c r="D47" s="15"/>
      <c r="E47" s="10"/>
      <c r="F47" s="25"/>
      <c r="G47" s="63">
        <v>1935304</v>
      </c>
      <c r="I47" s="63">
        <v>4211982</v>
      </c>
      <c r="J47" s="22"/>
    </row>
    <row r="48" spans="1:15" ht="21.9" customHeight="1" x14ac:dyDescent="0.55000000000000004">
      <c r="B48" s="47" t="s">
        <v>80</v>
      </c>
      <c r="C48" s="48"/>
      <c r="D48" s="48"/>
      <c r="E48" s="10"/>
      <c r="F48" s="53"/>
      <c r="G48" s="72">
        <f>SUM(G40:G47)</f>
        <v>132316411</v>
      </c>
      <c r="I48" s="72">
        <f>SUM(I40:I47)</f>
        <v>168386191</v>
      </c>
      <c r="J48" s="52"/>
    </row>
    <row r="49" spans="1:14" ht="9.9" customHeight="1" x14ac:dyDescent="0.55000000000000004">
      <c r="B49" s="47"/>
      <c r="C49" s="48"/>
      <c r="D49" s="48"/>
      <c r="E49" s="10"/>
      <c r="F49" s="53"/>
      <c r="G49" s="63"/>
      <c r="H49" s="16"/>
      <c r="I49" s="63"/>
    </row>
    <row r="50" spans="1:14" ht="21.9" customHeight="1" x14ac:dyDescent="0.55000000000000004">
      <c r="B50" s="61" t="s">
        <v>81</v>
      </c>
      <c r="C50" s="62"/>
      <c r="D50" s="62"/>
      <c r="E50" s="10"/>
      <c r="F50" s="53"/>
      <c r="G50" s="63"/>
      <c r="H50" s="16"/>
      <c r="I50" s="63"/>
    </row>
    <row r="51" spans="1:14" ht="21.9" customHeight="1" x14ac:dyDescent="0.55000000000000004">
      <c r="B51" s="51" t="s">
        <v>82</v>
      </c>
      <c r="E51" s="10" t="s">
        <v>233</v>
      </c>
      <c r="F51" s="53"/>
      <c r="G51" s="63">
        <v>94607266</v>
      </c>
      <c r="H51" s="16"/>
      <c r="I51" s="63">
        <v>76163631</v>
      </c>
    </row>
    <row r="52" spans="1:14" ht="21.9" customHeight="1" x14ac:dyDescent="0.55000000000000004">
      <c r="B52" s="17" t="s">
        <v>83</v>
      </c>
      <c r="C52" s="15"/>
      <c r="D52" s="15"/>
      <c r="E52" s="10" t="s">
        <v>233</v>
      </c>
      <c r="F52" s="25"/>
      <c r="G52" s="63">
        <v>11183975</v>
      </c>
      <c r="H52" s="16"/>
      <c r="I52" s="63">
        <v>10432170</v>
      </c>
    </row>
    <row r="53" spans="1:14" s="1" customFormat="1" ht="21.9" customHeight="1" x14ac:dyDescent="0.55000000000000004">
      <c r="B53" s="17" t="s">
        <v>84</v>
      </c>
      <c r="C53" s="15"/>
      <c r="D53" s="15"/>
      <c r="E53" s="10" t="s">
        <v>232</v>
      </c>
      <c r="F53" s="25"/>
      <c r="G53" s="63">
        <v>190053882</v>
      </c>
      <c r="H53" s="16"/>
      <c r="I53" s="63">
        <v>130127584</v>
      </c>
    </row>
    <row r="54" spans="1:14" s="1" customFormat="1" ht="21.9" customHeight="1" x14ac:dyDescent="0.55000000000000004">
      <c r="B54" s="17" t="s">
        <v>85</v>
      </c>
      <c r="C54" s="15"/>
      <c r="D54" s="15"/>
      <c r="E54" s="10">
        <v>14</v>
      </c>
      <c r="F54" s="25"/>
      <c r="G54" s="63">
        <v>8764963</v>
      </c>
      <c r="H54" s="16"/>
      <c r="I54" s="63">
        <v>8326935</v>
      </c>
    </row>
    <row r="55" spans="1:14" s="1" customFormat="1" ht="21.9" customHeight="1" x14ac:dyDescent="0.55000000000000004">
      <c r="B55" s="35" t="s">
        <v>86</v>
      </c>
      <c r="C55" s="38"/>
      <c r="D55" s="15"/>
      <c r="E55" s="10">
        <v>17</v>
      </c>
      <c r="F55" s="25"/>
      <c r="G55" s="63">
        <v>13262248</v>
      </c>
      <c r="H55" s="16"/>
      <c r="I55" s="63">
        <v>14541393</v>
      </c>
    </row>
    <row r="56" spans="1:14" s="1" customFormat="1" ht="21.9" customHeight="1" x14ac:dyDescent="0.55000000000000004">
      <c r="B56" s="17" t="s">
        <v>87</v>
      </c>
      <c r="C56" s="15"/>
      <c r="D56" s="15"/>
      <c r="E56" s="10"/>
      <c r="F56" s="25"/>
      <c r="G56" s="63">
        <v>3876612</v>
      </c>
      <c r="H56" s="16"/>
      <c r="I56" s="63">
        <v>3114776</v>
      </c>
    </row>
    <row r="57" spans="1:14" ht="21.9" customHeight="1" x14ac:dyDescent="0.55000000000000004">
      <c r="B57" s="47" t="s">
        <v>88</v>
      </c>
      <c r="C57" s="48"/>
      <c r="D57" s="48"/>
      <c r="E57" s="18"/>
      <c r="F57" s="53"/>
      <c r="G57" s="65">
        <f>SUM(G51:G56)</f>
        <v>321748946</v>
      </c>
      <c r="H57" s="20"/>
      <c r="I57" s="65">
        <f>SUM(I51:I56)</f>
        <v>242706489</v>
      </c>
    </row>
    <row r="58" spans="1:14" ht="5.0999999999999996" customHeight="1" x14ac:dyDescent="0.55000000000000004">
      <c r="E58" s="18"/>
      <c r="F58" s="53"/>
      <c r="G58" s="41"/>
      <c r="H58" s="20"/>
      <c r="I58" s="41"/>
    </row>
    <row r="59" spans="1:14" ht="21.9" customHeight="1" x14ac:dyDescent="0.55000000000000004">
      <c r="B59" s="47" t="s">
        <v>89</v>
      </c>
      <c r="C59" s="48"/>
      <c r="D59" s="48"/>
      <c r="E59" s="18"/>
      <c r="F59" s="53"/>
      <c r="G59" s="73">
        <f>G48+G57</f>
        <v>454065357</v>
      </c>
      <c r="H59" s="20"/>
      <c r="I59" s="73">
        <f>I48+I57</f>
        <v>411092680</v>
      </c>
    </row>
    <row r="60" spans="1:14" ht="9.9" customHeight="1" x14ac:dyDescent="0.55000000000000004">
      <c r="B60" s="47"/>
      <c r="C60" s="48"/>
      <c r="D60" s="48"/>
      <c r="E60" s="18"/>
      <c r="F60" s="53"/>
      <c r="G60" s="27"/>
      <c r="H60" s="27"/>
      <c r="I60" s="27"/>
    </row>
    <row r="61" spans="1:14" ht="23.1" customHeight="1" x14ac:dyDescent="0.55000000000000004">
      <c r="B61" s="43" t="s">
        <v>0</v>
      </c>
      <c r="C61" s="44"/>
      <c r="D61" s="44"/>
    </row>
    <row r="62" spans="1:14" ht="23.1" customHeight="1" x14ac:dyDescent="0.55000000000000004">
      <c r="B62" s="43" t="s">
        <v>44</v>
      </c>
      <c r="C62" s="46"/>
      <c r="D62" s="44"/>
    </row>
    <row r="63" spans="1:14" ht="23.1" customHeight="1" x14ac:dyDescent="0.55000000000000004">
      <c r="B63" s="2" t="str">
        <f>B3</f>
        <v>ณ วันที่ 31 ธันวาคม 2565</v>
      </c>
      <c r="C63" s="6"/>
      <c r="D63" s="6"/>
      <c r="E63" s="7"/>
    </row>
    <row r="64" spans="1:14" ht="20.100000000000001" customHeight="1" x14ac:dyDescent="0.55000000000000004">
      <c r="A64" s="1"/>
      <c r="B64" s="2"/>
      <c r="C64" s="3"/>
      <c r="D64" s="3"/>
      <c r="E64" s="7"/>
      <c r="F64" s="1"/>
      <c r="G64" s="59"/>
      <c r="J64" s="1"/>
      <c r="K64" s="1"/>
      <c r="M64" s="1"/>
      <c r="N64" s="1"/>
    </row>
    <row r="65" spans="1:9" s="1" customFormat="1" ht="21.9" customHeight="1" x14ac:dyDescent="0.55000000000000004">
      <c r="A65" s="21"/>
      <c r="B65" s="57" t="s">
        <v>90</v>
      </c>
      <c r="C65" s="58"/>
      <c r="D65" s="58"/>
      <c r="E65" s="10" t="s">
        <v>228</v>
      </c>
      <c r="F65" s="12"/>
      <c r="G65" s="69">
        <f>G37</f>
        <v>2565</v>
      </c>
      <c r="H65" s="70"/>
      <c r="I65" s="69">
        <f>I37</f>
        <v>2564</v>
      </c>
    </row>
    <row r="66" spans="1:9" ht="21.9" customHeight="1" x14ac:dyDescent="0.55000000000000004">
      <c r="C66" s="21"/>
      <c r="D66" s="21"/>
      <c r="E66" s="37"/>
      <c r="F66" s="49"/>
      <c r="G66" s="60" t="s">
        <v>4</v>
      </c>
      <c r="H66" s="60"/>
      <c r="I66" s="60"/>
    </row>
    <row r="67" spans="1:9" ht="21.9" customHeight="1" x14ac:dyDescent="0.55000000000000004">
      <c r="B67" s="61" t="s">
        <v>91</v>
      </c>
      <c r="C67" s="62"/>
      <c r="D67" s="62"/>
      <c r="E67" s="10"/>
      <c r="F67" s="53"/>
      <c r="G67" s="27"/>
      <c r="H67" s="27"/>
      <c r="I67" s="27"/>
    </row>
    <row r="68" spans="1:9" ht="21.9" customHeight="1" x14ac:dyDescent="0.55000000000000004">
      <c r="B68" s="35" t="s">
        <v>92</v>
      </c>
      <c r="C68" s="74"/>
      <c r="D68" s="74"/>
      <c r="E68" s="10"/>
      <c r="F68" s="53"/>
      <c r="G68" s="27"/>
      <c r="H68" s="27"/>
      <c r="I68" s="27"/>
    </row>
    <row r="69" spans="1:9" ht="21.9" customHeight="1" x14ac:dyDescent="0.55000000000000004">
      <c r="B69" s="75"/>
      <c r="C69" s="76" t="s">
        <v>93</v>
      </c>
      <c r="D69" s="74"/>
      <c r="E69" s="10"/>
      <c r="F69" s="53"/>
      <c r="G69" s="27"/>
      <c r="H69" s="27"/>
      <c r="I69" s="27"/>
    </row>
    <row r="70" spans="1:9" ht="21.9" customHeight="1" thickBot="1" x14ac:dyDescent="0.6">
      <c r="C70" s="21"/>
      <c r="D70" s="77" t="s">
        <v>94</v>
      </c>
      <c r="E70" s="10"/>
      <c r="F70" s="53"/>
      <c r="G70" s="66">
        <v>1600000</v>
      </c>
      <c r="H70" s="16"/>
      <c r="I70" s="66">
        <v>1600000</v>
      </c>
    </row>
    <row r="71" spans="1:9" ht="21.9" customHeight="1" thickTop="1" x14ac:dyDescent="0.55000000000000004">
      <c r="C71" s="76" t="s">
        <v>95</v>
      </c>
      <c r="D71" s="1"/>
      <c r="E71" s="10"/>
      <c r="F71" s="53"/>
      <c r="G71" s="20"/>
      <c r="H71" s="16"/>
      <c r="I71" s="20"/>
    </row>
    <row r="72" spans="1:9" ht="21.9" customHeight="1" x14ac:dyDescent="0.55000000000000004">
      <c r="D72" s="77" t="s">
        <v>96</v>
      </c>
      <c r="E72" s="10"/>
      <c r="F72" s="53"/>
      <c r="G72" s="63">
        <v>1200000</v>
      </c>
      <c r="H72" s="16"/>
      <c r="I72" s="63">
        <v>1200000</v>
      </c>
    </row>
    <row r="73" spans="1:9" ht="21.9" customHeight="1" x14ac:dyDescent="0.55000000000000004">
      <c r="B73" s="35" t="s">
        <v>97</v>
      </c>
      <c r="C73" s="74"/>
      <c r="D73" s="74"/>
      <c r="E73" s="10"/>
      <c r="F73" s="53"/>
      <c r="G73" s="63">
        <v>3179178</v>
      </c>
      <c r="H73" s="16"/>
      <c r="I73" s="63">
        <v>3467105</v>
      </c>
    </row>
    <row r="74" spans="1:9" ht="21.9" customHeight="1" x14ac:dyDescent="0.55000000000000004">
      <c r="B74" s="35" t="s">
        <v>98</v>
      </c>
      <c r="C74" s="74"/>
      <c r="D74" s="74"/>
      <c r="E74" s="10"/>
      <c r="F74" s="53"/>
      <c r="G74" s="63"/>
      <c r="H74" s="16"/>
      <c r="I74" s="63"/>
    </row>
    <row r="75" spans="1:9" ht="21.9" customHeight="1" x14ac:dyDescent="0.55000000000000004">
      <c r="B75" s="17"/>
      <c r="C75" s="74" t="s">
        <v>99</v>
      </c>
      <c r="E75" s="10"/>
      <c r="F75" s="53"/>
      <c r="G75" s="63"/>
      <c r="H75" s="16"/>
      <c r="I75" s="63"/>
    </row>
    <row r="76" spans="1:9" ht="21.9" customHeight="1" x14ac:dyDescent="0.55000000000000004">
      <c r="D76" s="15" t="s">
        <v>100</v>
      </c>
      <c r="E76" s="10">
        <v>18</v>
      </c>
      <c r="F76" s="53"/>
      <c r="G76" s="63">
        <v>160000</v>
      </c>
      <c r="H76" s="16"/>
      <c r="I76" s="63">
        <v>160000</v>
      </c>
    </row>
    <row r="77" spans="1:9" ht="21.9" customHeight="1" x14ac:dyDescent="0.55000000000000004">
      <c r="D77" s="15" t="s">
        <v>101</v>
      </c>
      <c r="E77" s="10"/>
      <c r="F77" s="53"/>
      <c r="G77" s="63">
        <v>10516000</v>
      </c>
      <c r="H77" s="16"/>
      <c r="I77" s="63">
        <v>10516000</v>
      </c>
    </row>
    <row r="78" spans="1:9" ht="21.9" customHeight="1" x14ac:dyDescent="0.55000000000000004">
      <c r="C78" s="76" t="s">
        <v>102</v>
      </c>
      <c r="E78" s="18"/>
      <c r="F78" s="53"/>
      <c r="G78" s="63">
        <v>352819995</v>
      </c>
      <c r="H78" s="16"/>
      <c r="I78" s="63">
        <v>348557913</v>
      </c>
    </row>
    <row r="79" spans="1:9" ht="21.9" customHeight="1" x14ac:dyDescent="0.55000000000000004">
      <c r="B79" s="51" t="s">
        <v>103</v>
      </c>
      <c r="C79" s="56"/>
      <c r="E79" s="18"/>
      <c r="F79" s="53"/>
      <c r="G79" s="63">
        <v>6379789</v>
      </c>
      <c r="H79" s="16"/>
      <c r="I79" s="63">
        <v>1789716</v>
      </c>
    </row>
    <row r="80" spans="1:9" ht="21.9" customHeight="1" x14ac:dyDescent="0.55000000000000004">
      <c r="B80" s="47" t="s">
        <v>104</v>
      </c>
      <c r="C80" s="48"/>
      <c r="D80" s="48"/>
      <c r="E80" s="18"/>
      <c r="F80" s="53"/>
      <c r="G80" s="78">
        <f>SUM(G72:G79)</f>
        <v>374254962</v>
      </c>
      <c r="H80" s="20"/>
      <c r="I80" s="78">
        <f>SUM(I72:I79)</f>
        <v>365690734</v>
      </c>
    </row>
    <row r="81" spans="2:9" ht="5.0999999999999996" customHeight="1" x14ac:dyDescent="0.55000000000000004">
      <c r="B81" s="47"/>
      <c r="C81" s="48"/>
      <c r="D81" s="48"/>
      <c r="E81" s="18"/>
      <c r="F81" s="53"/>
      <c r="G81" s="16"/>
      <c r="H81" s="16"/>
      <c r="I81" s="16"/>
    </row>
    <row r="82" spans="2:9" ht="21.9" customHeight="1" x14ac:dyDescent="0.55000000000000004">
      <c r="B82" s="51" t="s">
        <v>105</v>
      </c>
      <c r="C82" s="56"/>
      <c r="D82" s="62"/>
      <c r="E82" s="18"/>
      <c r="F82" s="53"/>
      <c r="G82" s="63">
        <v>78169475</v>
      </c>
      <c r="H82" s="16"/>
      <c r="I82" s="63">
        <v>84317613</v>
      </c>
    </row>
    <row r="83" spans="2:9" ht="21.9" customHeight="1" x14ac:dyDescent="0.55000000000000004">
      <c r="B83" s="47" t="s">
        <v>106</v>
      </c>
      <c r="C83" s="48"/>
      <c r="D83" s="48"/>
      <c r="E83" s="18"/>
      <c r="F83" s="53"/>
      <c r="G83" s="72">
        <f>SUM(G80:G82)</f>
        <v>452424437</v>
      </c>
      <c r="H83" s="20"/>
      <c r="I83" s="72">
        <f>SUM(I80:I82)</f>
        <v>450008347</v>
      </c>
    </row>
    <row r="84" spans="2:9" ht="5.0999999999999996" customHeight="1" x14ac:dyDescent="0.55000000000000004">
      <c r="B84" s="47"/>
      <c r="C84" s="48"/>
      <c r="D84" s="48"/>
      <c r="E84" s="18"/>
      <c r="F84" s="53"/>
      <c r="G84" s="41"/>
      <c r="H84" s="20"/>
      <c r="I84" s="41"/>
    </row>
    <row r="85" spans="2:9" ht="21.9" customHeight="1" thickBot="1" x14ac:dyDescent="0.6">
      <c r="B85" s="47" t="s">
        <v>107</v>
      </c>
      <c r="C85" s="48"/>
      <c r="D85" s="48"/>
      <c r="E85" s="18"/>
      <c r="F85" s="53"/>
      <c r="G85" s="66">
        <f>G59+G83</f>
        <v>906489794</v>
      </c>
      <c r="H85" s="20"/>
      <c r="I85" s="66">
        <f>I59+I83</f>
        <v>861101027</v>
      </c>
    </row>
    <row r="86" spans="2:9" ht="9.9" customHeight="1" thickTop="1" x14ac:dyDescent="0.55000000000000004">
      <c r="B86" s="47"/>
      <c r="C86" s="48"/>
      <c r="D86" s="48"/>
    </row>
  </sheetData>
  <printOptions horizontalCentered="1"/>
  <pageMargins left="0.82677165354330695" right="0.59055118110236204" top="0.59055118110236204" bottom="0.59055118110236204" header="0.59055118110236204" footer="0.3"/>
  <pageSetup paperSize="9" firstPageNumber="8" orientation="portrait" blackAndWhite="1" cellComments="asDisplayed" useFirstPageNumber="1" r:id="rId1"/>
  <headerFooter alignWithMargins="0">
    <oddFooter>&amp;L      หมายเหตุประกอบงบการเงินเป็นส่วนหนึ่งของงบการเงินนี้
&amp;C&amp;16&amp;P</oddFooter>
  </headerFooter>
  <rowBreaks count="6" manualBreakCount="6">
    <brk id="32" max="16383" man="1"/>
    <brk id="60" max="16383" man="1"/>
    <brk id="86" min="1" max="8" man="1"/>
    <brk id="120" min="1" max="8" man="1"/>
    <brk id="155" max="16383" man="1"/>
    <brk id="189" max="16383" man="1"/>
  </rowBreaks>
  <customProperties>
    <customPr name="EpmWorksheetKeyString_GUID" r:id="rId2"/>
  </customProperties>
  <ignoredErrors>
    <ignoredError sqref="E8:E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3"/>
  <sheetViews>
    <sheetView showGridLines="0" zoomScaleNormal="100" zoomScaleSheetLayoutView="100" workbookViewId="0"/>
  </sheetViews>
  <sheetFormatPr defaultColWidth="9.125" defaultRowHeight="21.6" x14ac:dyDescent="0.55000000000000004"/>
  <cols>
    <col min="1" max="1" width="1.75" style="180" customWidth="1"/>
    <col min="2" max="3" width="2.75" style="180" customWidth="1"/>
    <col min="4" max="4" width="50.625" style="180" customWidth="1"/>
    <col min="5" max="5" width="8.625" style="180" customWidth="1"/>
    <col min="6" max="6" width="1.75" style="180" customWidth="1"/>
    <col min="7" max="7" width="15.625" style="180" customWidth="1"/>
    <col min="8" max="8" width="1.75" style="180" customWidth="1"/>
    <col min="9" max="9" width="15.625" style="180" customWidth="1"/>
    <col min="10" max="10" width="1.75" style="180" customWidth="1"/>
    <col min="11" max="11" width="9.125" style="181"/>
    <col min="12" max="16384" width="9.125" style="180"/>
  </cols>
  <sheetData>
    <row r="1" spans="1:12" s="37" customFormat="1" ht="23.1" customHeight="1" x14ac:dyDescent="0.55000000000000004">
      <c r="B1" s="2" t="s">
        <v>0</v>
      </c>
      <c r="C1" s="3"/>
      <c r="D1" s="3"/>
      <c r="E1" s="4"/>
      <c r="I1" s="171"/>
    </row>
    <row r="2" spans="1:12" s="37" customFormat="1" ht="23.1" customHeight="1" x14ac:dyDescent="0.55000000000000004">
      <c r="B2" s="2" t="s">
        <v>3</v>
      </c>
      <c r="C2" s="3"/>
      <c r="D2" s="3"/>
      <c r="E2" s="4"/>
      <c r="I2" s="171"/>
    </row>
    <row r="3" spans="1:12" s="120" customFormat="1" ht="23.1" customHeight="1" x14ac:dyDescent="0.55000000000000004">
      <c r="A3" s="37"/>
      <c r="B3" s="2" t="s">
        <v>1</v>
      </c>
      <c r="C3" s="6"/>
      <c r="D3" s="6"/>
      <c r="E3" s="7"/>
      <c r="F3" s="37"/>
      <c r="G3" s="37"/>
      <c r="H3" s="37"/>
      <c r="I3" s="37"/>
      <c r="K3" s="37"/>
      <c r="L3" s="37"/>
    </row>
    <row r="4" spans="1:12" s="120" customFormat="1" ht="20.100000000000001" customHeight="1" x14ac:dyDescent="0.55000000000000004">
      <c r="A4" s="37"/>
      <c r="B4" s="8"/>
      <c r="C4" s="9"/>
      <c r="D4" s="9"/>
      <c r="E4" s="10"/>
      <c r="F4" s="37"/>
      <c r="G4" s="172"/>
      <c r="H4" s="172"/>
      <c r="I4" s="172"/>
      <c r="K4" s="37"/>
      <c r="L4" s="37"/>
    </row>
    <row r="5" spans="1:12" s="120" customFormat="1" ht="23.1" customHeight="1" x14ac:dyDescent="0.55000000000000004">
      <c r="B5" s="47"/>
      <c r="C5" s="48"/>
      <c r="D5" s="48"/>
      <c r="E5" s="10" t="s">
        <v>228</v>
      </c>
      <c r="G5" s="173">
        <v>2565</v>
      </c>
      <c r="H5" s="11"/>
      <c r="I5" s="173">
        <v>2564</v>
      </c>
      <c r="K5" s="37"/>
      <c r="L5" s="37"/>
    </row>
    <row r="6" spans="1:12" s="120" customFormat="1" ht="21.9" customHeight="1" x14ac:dyDescent="0.55000000000000004">
      <c r="B6" s="47"/>
      <c r="C6" s="48"/>
      <c r="D6" s="48"/>
      <c r="E6" s="10"/>
      <c r="F6" s="174"/>
      <c r="G6" s="190" t="s">
        <v>4</v>
      </c>
      <c r="H6" s="190"/>
      <c r="I6" s="190"/>
      <c r="K6" s="37"/>
      <c r="L6" s="37"/>
    </row>
    <row r="7" spans="1:12" s="120" customFormat="1" ht="21.9" customHeight="1" x14ac:dyDescent="0.55000000000000004">
      <c r="B7" s="175" t="s">
        <v>5</v>
      </c>
      <c r="C7" s="55"/>
      <c r="D7" s="55"/>
      <c r="E7" s="10">
        <v>5</v>
      </c>
      <c r="G7" s="169">
        <v>569608696</v>
      </c>
      <c r="H7" s="37"/>
      <c r="I7" s="169">
        <v>530111632</v>
      </c>
      <c r="J7" s="176"/>
      <c r="K7" s="37"/>
      <c r="L7" s="37"/>
    </row>
    <row r="8" spans="1:12" s="120" customFormat="1" ht="21.9" customHeight="1" x14ac:dyDescent="0.55000000000000004">
      <c r="B8" s="175" t="s">
        <v>6</v>
      </c>
      <c r="C8" s="55"/>
      <c r="D8" s="55"/>
      <c r="E8" s="10">
        <v>5</v>
      </c>
      <c r="G8" s="167">
        <v>-491339272</v>
      </c>
      <c r="H8" s="37"/>
      <c r="I8" s="167">
        <v>-421000123</v>
      </c>
      <c r="J8" s="176"/>
      <c r="K8" s="37"/>
      <c r="L8" s="37"/>
    </row>
    <row r="9" spans="1:12" s="120" customFormat="1" ht="21.9" customHeight="1" x14ac:dyDescent="0.55000000000000004">
      <c r="B9" s="47" t="s">
        <v>7</v>
      </c>
      <c r="C9" s="48"/>
      <c r="D9" s="48"/>
      <c r="E9" s="10"/>
      <c r="G9" s="19">
        <f>SUM(G7:G8)</f>
        <v>78269424</v>
      </c>
      <c r="H9" s="37"/>
      <c r="I9" s="19">
        <f>SUM(I7:I8)</f>
        <v>109111509</v>
      </c>
      <c r="J9" s="52"/>
      <c r="K9" s="37"/>
      <c r="L9" s="37"/>
    </row>
    <row r="10" spans="1:12" s="120" customFormat="1" ht="5.0999999999999996" customHeight="1" x14ac:dyDescent="0.55000000000000004">
      <c r="B10" s="47"/>
      <c r="C10" s="48"/>
      <c r="D10" s="48"/>
      <c r="E10" s="10"/>
      <c r="G10" s="169"/>
      <c r="H10" s="37"/>
      <c r="I10" s="169"/>
      <c r="J10" s="176"/>
      <c r="K10" s="37"/>
      <c r="L10" s="37"/>
    </row>
    <row r="11" spans="1:12" s="37" customFormat="1" ht="21.9" customHeight="1" x14ac:dyDescent="0.55000000000000004">
      <c r="B11" s="35" t="s">
        <v>8</v>
      </c>
      <c r="C11" s="36"/>
      <c r="D11" s="36"/>
      <c r="E11" s="10" t="s">
        <v>234</v>
      </c>
      <c r="G11" s="167">
        <v>12683515</v>
      </c>
      <c r="I11" s="167">
        <v>10594323</v>
      </c>
      <c r="J11" s="155"/>
    </row>
    <row r="12" spans="1:12" s="37" customFormat="1" ht="21.9" customHeight="1" x14ac:dyDescent="0.55000000000000004">
      <c r="B12" s="8" t="s">
        <v>9</v>
      </c>
      <c r="C12" s="9"/>
      <c r="D12" s="36"/>
      <c r="E12" s="10"/>
      <c r="G12" s="19">
        <f>SUM(G9:G11)</f>
        <v>90952939</v>
      </c>
      <c r="I12" s="19">
        <f>SUM(I9:I11)</f>
        <v>119705832</v>
      </c>
      <c r="J12" s="155"/>
    </row>
    <row r="13" spans="1:12" s="120" customFormat="1" ht="5.0999999999999996" customHeight="1" x14ac:dyDescent="0.55000000000000004">
      <c r="B13" s="47"/>
      <c r="C13" s="48"/>
      <c r="D13" s="48"/>
      <c r="E13" s="10"/>
      <c r="G13" s="169"/>
      <c r="H13" s="37"/>
      <c r="I13" s="169"/>
      <c r="J13" s="176"/>
      <c r="K13" s="37"/>
      <c r="L13" s="37"/>
    </row>
    <row r="14" spans="1:12" s="120" customFormat="1" ht="21.9" customHeight="1" x14ac:dyDescent="0.55000000000000004">
      <c r="B14" s="175" t="s">
        <v>10</v>
      </c>
      <c r="C14" s="55"/>
      <c r="D14" s="55"/>
      <c r="E14" s="10">
        <v>21</v>
      </c>
      <c r="G14" s="169">
        <v>-36212914</v>
      </c>
      <c r="H14" s="37"/>
      <c r="I14" s="169">
        <v>-32312537</v>
      </c>
      <c r="J14" s="176"/>
      <c r="K14" s="37"/>
      <c r="L14" s="37"/>
    </row>
    <row r="15" spans="1:12" s="120" customFormat="1" ht="21.9" customHeight="1" x14ac:dyDescent="0.55000000000000004">
      <c r="B15" s="175" t="s">
        <v>11</v>
      </c>
      <c r="C15" s="55"/>
      <c r="D15" s="55"/>
      <c r="E15" s="10">
        <v>22</v>
      </c>
      <c r="G15" s="169">
        <v>-33560001</v>
      </c>
      <c r="H15" s="37"/>
      <c r="I15" s="169">
        <v>-30484220</v>
      </c>
      <c r="J15" s="176"/>
      <c r="K15" s="37"/>
      <c r="L15" s="37"/>
    </row>
    <row r="16" spans="1:12" s="120" customFormat="1" ht="21.9" customHeight="1" x14ac:dyDescent="0.55000000000000004">
      <c r="B16" s="35" t="s">
        <v>12</v>
      </c>
      <c r="C16" s="36"/>
      <c r="D16" s="36"/>
      <c r="E16" s="10">
        <v>11</v>
      </c>
      <c r="F16" s="37"/>
      <c r="G16" s="169">
        <v>-1985157</v>
      </c>
      <c r="H16" s="37"/>
      <c r="I16" s="169">
        <v>-4058439</v>
      </c>
      <c r="J16" s="176"/>
      <c r="K16" s="37"/>
      <c r="L16" s="37"/>
    </row>
    <row r="17" spans="2:12" s="120" customFormat="1" ht="21.9" customHeight="1" x14ac:dyDescent="0.55000000000000004">
      <c r="B17" s="47" t="s">
        <v>13</v>
      </c>
      <c r="C17" s="48"/>
      <c r="D17" s="48"/>
      <c r="E17" s="10"/>
      <c r="G17" s="23">
        <f>SUM(G14:G16)</f>
        <v>-71758072</v>
      </c>
      <c r="H17" s="37"/>
      <c r="I17" s="23">
        <f>SUM(I14:I16)</f>
        <v>-66855196</v>
      </c>
      <c r="J17" s="52"/>
      <c r="K17" s="37"/>
      <c r="L17" s="37"/>
    </row>
    <row r="18" spans="2:12" s="120" customFormat="1" ht="5.0999999999999996" customHeight="1" x14ac:dyDescent="0.55000000000000004">
      <c r="B18" s="8"/>
      <c r="C18" s="9"/>
      <c r="D18" s="9"/>
      <c r="E18" s="10"/>
      <c r="F18" s="37"/>
      <c r="G18" s="169"/>
      <c r="H18" s="37"/>
      <c r="I18" s="169"/>
      <c r="J18" s="20"/>
      <c r="K18" s="37"/>
      <c r="L18" s="37"/>
    </row>
    <row r="19" spans="2:12" s="120" customFormat="1" ht="21.9" customHeight="1" x14ac:dyDescent="0.55000000000000004">
      <c r="B19" s="8" t="s">
        <v>14</v>
      </c>
      <c r="C19" s="9"/>
      <c r="D19" s="9"/>
      <c r="E19" s="10"/>
      <c r="F19" s="37"/>
      <c r="G19" s="19">
        <f>G12+G17</f>
        <v>19194867</v>
      </c>
      <c r="H19" s="37"/>
      <c r="I19" s="19">
        <f>I12+I17</f>
        <v>52850636</v>
      </c>
      <c r="J19" s="20"/>
      <c r="K19" s="37"/>
      <c r="L19" s="37"/>
    </row>
    <row r="20" spans="2:12" s="120" customFormat="1" ht="5.0999999999999996" customHeight="1" x14ac:dyDescent="0.55000000000000004">
      <c r="B20" s="47"/>
      <c r="C20" s="48"/>
      <c r="D20" s="48"/>
      <c r="E20" s="10"/>
      <c r="G20" s="169"/>
      <c r="H20" s="37"/>
      <c r="I20" s="169"/>
      <c r="J20" s="52"/>
      <c r="K20" s="37"/>
      <c r="L20" s="37"/>
    </row>
    <row r="21" spans="2:12" s="37" customFormat="1" ht="21.9" customHeight="1" x14ac:dyDescent="0.55000000000000004">
      <c r="B21" s="35" t="s">
        <v>15</v>
      </c>
      <c r="C21" s="36"/>
      <c r="D21" s="9"/>
      <c r="E21" s="10"/>
      <c r="G21" s="169">
        <v>-7523074</v>
      </c>
      <c r="I21" s="169">
        <v>-6757347</v>
      </c>
      <c r="J21" s="20"/>
    </row>
    <row r="22" spans="2:12" s="37" customFormat="1" ht="21.9" customHeight="1" x14ac:dyDescent="0.55000000000000004">
      <c r="B22" s="35" t="s">
        <v>16</v>
      </c>
      <c r="C22" s="36"/>
      <c r="D22" s="36"/>
      <c r="E22" s="10">
        <v>9</v>
      </c>
      <c r="G22" s="167">
        <v>10703091</v>
      </c>
      <c r="I22" s="167">
        <v>17542655</v>
      </c>
      <c r="J22" s="155"/>
    </row>
    <row r="23" spans="2:12" s="37" customFormat="1" ht="21.9" customHeight="1" x14ac:dyDescent="0.55000000000000004">
      <c r="B23" s="8" t="s">
        <v>17</v>
      </c>
      <c r="C23" s="9"/>
      <c r="D23" s="9"/>
      <c r="E23" s="10"/>
      <c r="G23" s="24">
        <f>SUM(G19,G21:G22)</f>
        <v>22374884</v>
      </c>
      <c r="I23" s="24">
        <f>SUM(I19,I21:I22)</f>
        <v>63635944</v>
      </c>
      <c r="J23" s="20"/>
    </row>
    <row r="24" spans="2:12" s="37" customFormat="1" ht="5.0999999999999996" customHeight="1" x14ac:dyDescent="0.55000000000000004">
      <c r="B24" s="8"/>
      <c r="C24" s="9"/>
      <c r="D24" s="9"/>
      <c r="E24" s="10"/>
      <c r="G24" s="169"/>
      <c r="I24" s="169"/>
      <c r="J24" s="20"/>
    </row>
    <row r="25" spans="2:12" s="37" customFormat="1" ht="21.9" customHeight="1" x14ac:dyDescent="0.55000000000000004">
      <c r="B25" s="35" t="s">
        <v>18</v>
      </c>
      <c r="C25" s="36"/>
      <c r="D25" s="36"/>
      <c r="E25" s="10">
        <v>24</v>
      </c>
      <c r="G25" s="167">
        <v>-4650349</v>
      </c>
      <c r="I25" s="167">
        <v>-8900024</v>
      </c>
      <c r="J25" s="155"/>
    </row>
    <row r="26" spans="2:12" s="120" customFormat="1" ht="21.9" customHeight="1" thickBot="1" x14ac:dyDescent="0.6">
      <c r="B26" s="47" t="s">
        <v>19</v>
      </c>
      <c r="C26" s="48"/>
      <c r="D26" s="48"/>
      <c r="E26" s="18"/>
      <c r="F26" s="168"/>
      <c r="G26" s="26">
        <f>SUM(G23:G25)</f>
        <v>17724535</v>
      </c>
      <c r="H26" s="37"/>
      <c r="I26" s="26">
        <f>SUM(I23:I25)</f>
        <v>54735920</v>
      </c>
      <c r="J26" s="52"/>
      <c r="K26" s="37"/>
      <c r="L26" s="37"/>
    </row>
    <row r="27" spans="2:12" s="120" customFormat="1" ht="4.5" customHeight="1" thickTop="1" x14ac:dyDescent="0.55000000000000004">
      <c r="B27" s="47"/>
      <c r="C27" s="48"/>
      <c r="D27" s="48"/>
      <c r="E27" s="18"/>
      <c r="G27" s="169"/>
      <c r="H27" s="11"/>
      <c r="I27" s="169"/>
      <c r="K27" s="37"/>
      <c r="L27" s="37"/>
    </row>
    <row r="28" spans="2:12" s="120" customFormat="1" ht="21.9" customHeight="1" x14ac:dyDescent="0.55000000000000004">
      <c r="B28" s="170" t="s">
        <v>20</v>
      </c>
      <c r="C28" s="28"/>
      <c r="D28" s="9"/>
      <c r="E28" s="10"/>
      <c r="F28" s="37"/>
      <c r="G28" s="169"/>
      <c r="H28" s="11"/>
      <c r="I28" s="169"/>
      <c r="K28" s="37"/>
      <c r="L28" s="37"/>
    </row>
    <row r="29" spans="2:12" s="120" customFormat="1" ht="21.9" customHeight="1" x14ac:dyDescent="0.55000000000000004">
      <c r="B29" s="175"/>
      <c r="C29" s="48" t="s">
        <v>21</v>
      </c>
      <c r="D29" s="9"/>
      <c r="E29" s="10"/>
      <c r="F29" s="37"/>
      <c r="G29" s="19">
        <v>21382351</v>
      </c>
      <c r="H29" s="29"/>
      <c r="I29" s="19">
        <v>47173987</v>
      </c>
      <c r="K29" s="37"/>
      <c r="L29" s="37"/>
    </row>
    <row r="30" spans="2:12" s="120" customFormat="1" ht="21.9" customHeight="1" x14ac:dyDescent="0.55000000000000004">
      <c r="B30" s="175"/>
      <c r="C30" s="55" t="s">
        <v>22</v>
      </c>
      <c r="D30" s="9"/>
      <c r="E30" s="10"/>
      <c r="F30" s="37"/>
      <c r="G30" s="169">
        <v>-3657816</v>
      </c>
      <c r="H30" s="11"/>
      <c r="I30" s="169">
        <v>7561933</v>
      </c>
      <c r="K30" s="37"/>
      <c r="L30" s="37"/>
    </row>
    <row r="31" spans="2:12" s="120" customFormat="1" ht="21.9" customHeight="1" thickBot="1" x14ac:dyDescent="0.6">
      <c r="B31" s="47"/>
      <c r="C31" s="48"/>
      <c r="D31" s="9"/>
      <c r="E31" s="10"/>
      <c r="F31" s="37"/>
      <c r="G31" s="177">
        <f>SUM(G29:G30)</f>
        <v>17724535</v>
      </c>
      <c r="H31" s="11"/>
      <c r="I31" s="177">
        <f>SUM(I29:I30)</f>
        <v>54735920</v>
      </c>
      <c r="K31" s="37"/>
      <c r="L31" s="37"/>
    </row>
    <row r="32" spans="2:12" s="120" customFormat="1" ht="4.5" customHeight="1" thickTop="1" x14ac:dyDescent="0.55000000000000004">
      <c r="B32" s="47"/>
      <c r="C32" s="48"/>
      <c r="D32" s="48"/>
      <c r="E32" s="18"/>
      <c r="G32" s="169"/>
      <c r="H32" s="11"/>
      <c r="I32" s="169"/>
      <c r="K32" s="37"/>
      <c r="L32" s="37"/>
    </row>
    <row r="33" spans="1:12" s="120" customFormat="1" ht="21.9" customHeight="1" x14ac:dyDescent="0.55000000000000004">
      <c r="B33" s="30" t="s">
        <v>23</v>
      </c>
      <c r="C33" s="31"/>
      <c r="D33" s="9"/>
      <c r="E33" s="54"/>
      <c r="F33" s="178"/>
      <c r="G33" s="169"/>
      <c r="H33" s="37"/>
      <c r="I33" s="169"/>
      <c r="K33" s="37"/>
      <c r="L33" s="37"/>
    </row>
    <row r="34" spans="1:12" s="120" customFormat="1" ht="21.9" customHeight="1" thickBot="1" x14ac:dyDescent="0.6">
      <c r="B34" s="47" t="s">
        <v>21</v>
      </c>
      <c r="C34" s="48"/>
      <c r="D34" s="48"/>
      <c r="E34" s="10"/>
      <c r="F34" s="168"/>
      <c r="G34" s="32">
        <f>ROUND(G29/1200000,2)</f>
        <v>17.82</v>
      </c>
      <c r="H34" s="33"/>
      <c r="I34" s="32">
        <f>ROUND(I29/1200000,2)</f>
        <v>39.31</v>
      </c>
      <c r="K34" s="37"/>
      <c r="L34" s="37"/>
    </row>
    <row r="35" spans="1:12" s="120" customFormat="1" ht="7.5" customHeight="1" thickTop="1" x14ac:dyDescent="0.55000000000000004">
      <c r="B35" s="175"/>
      <c r="C35" s="55"/>
      <c r="D35" s="55"/>
      <c r="E35" s="54"/>
      <c r="G35" s="37"/>
      <c r="H35" s="37"/>
      <c r="I35" s="37"/>
      <c r="K35" s="37"/>
      <c r="L35" s="37"/>
    </row>
    <row r="36" spans="1:12" s="37" customFormat="1" ht="4.5" customHeight="1" x14ac:dyDescent="0.55000000000000004">
      <c r="B36" s="35"/>
      <c r="C36" s="36"/>
      <c r="D36" s="36"/>
      <c r="E36" s="7"/>
    </row>
    <row r="37" spans="1:12" s="120" customFormat="1" ht="23.1" customHeight="1" x14ac:dyDescent="0.55000000000000004">
      <c r="B37" s="43" t="s">
        <v>0</v>
      </c>
      <c r="C37" s="44"/>
      <c r="D37" s="44"/>
      <c r="E37" s="45"/>
      <c r="G37" s="37"/>
      <c r="H37" s="37"/>
      <c r="I37" s="171"/>
      <c r="K37" s="37"/>
      <c r="L37" s="37"/>
    </row>
    <row r="38" spans="1:12" s="120" customFormat="1" ht="23.1" customHeight="1" x14ac:dyDescent="0.55000000000000004">
      <c r="B38" s="2" t="s">
        <v>25</v>
      </c>
      <c r="C38" s="3"/>
      <c r="D38" s="3"/>
      <c r="E38" s="4"/>
      <c r="F38" s="37"/>
      <c r="G38" s="37"/>
      <c r="H38" s="37"/>
      <c r="I38" s="171"/>
      <c r="J38" s="37"/>
      <c r="K38" s="37"/>
      <c r="L38" s="37"/>
    </row>
    <row r="39" spans="1:12" s="120" customFormat="1" ht="23.1" customHeight="1" x14ac:dyDescent="0.55000000000000004">
      <c r="B39" s="2" t="str">
        <f>B3</f>
        <v>สำหรับปีสิ้นสุดวันที่ 31 ธันวาคม 2565</v>
      </c>
      <c r="C39" s="6"/>
      <c r="D39" s="6"/>
      <c r="E39" s="7"/>
      <c r="F39" s="37"/>
      <c r="G39" s="37"/>
      <c r="H39" s="37"/>
      <c r="I39" s="37"/>
      <c r="J39" s="37"/>
      <c r="K39" s="37"/>
      <c r="L39" s="37"/>
    </row>
    <row r="40" spans="1:12" s="120" customFormat="1" ht="20.100000000000001" customHeight="1" x14ac:dyDescent="0.55000000000000004">
      <c r="B40" s="8"/>
      <c r="C40" s="9"/>
      <c r="D40" s="9"/>
      <c r="E40" s="10"/>
      <c r="F40" s="37"/>
      <c r="G40" s="172"/>
      <c r="H40" s="172"/>
      <c r="I40" s="172"/>
      <c r="J40" s="37"/>
      <c r="K40" s="37"/>
      <c r="L40" s="37"/>
    </row>
    <row r="41" spans="1:12" s="120" customFormat="1" ht="23.1" customHeight="1" x14ac:dyDescent="0.55000000000000004">
      <c r="B41" s="47"/>
      <c r="C41" s="48"/>
      <c r="D41" s="48"/>
      <c r="E41" s="10" t="s">
        <v>228</v>
      </c>
      <c r="G41" s="173">
        <f>G5</f>
        <v>2565</v>
      </c>
      <c r="H41" s="11"/>
      <c r="I41" s="173">
        <f>I5</f>
        <v>2564</v>
      </c>
      <c r="K41" s="37"/>
      <c r="L41" s="37"/>
    </row>
    <row r="42" spans="1:12" s="120" customFormat="1" ht="21.9" customHeight="1" x14ac:dyDescent="0.55000000000000004">
      <c r="B42" s="47"/>
      <c r="C42" s="48"/>
      <c r="D42" s="48"/>
      <c r="E42" s="10"/>
      <c r="F42" s="174"/>
      <c r="G42" s="190" t="s">
        <v>4</v>
      </c>
      <c r="H42" s="190"/>
      <c r="I42" s="190"/>
      <c r="K42" s="37"/>
      <c r="L42" s="37"/>
    </row>
    <row r="43" spans="1:12" s="120" customFormat="1" ht="21.9" customHeight="1" x14ac:dyDescent="0.55000000000000004">
      <c r="B43" s="47" t="s">
        <v>19</v>
      </c>
      <c r="C43" s="48"/>
      <c r="D43" s="55"/>
      <c r="E43" s="7"/>
      <c r="G43" s="19">
        <f>G31</f>
        <v>17724535</v>
      </c>
      <c r="H43" s="29"/>
      <c r="I43" s="19">
        <f>I31</f>
        <v>54735920</v>
      </c>
      <c r="K43" s="37"/>
      <c r="L43" s="37"/>
    </row>
    <row r="44" spans="1:12" s="120" customFormat="1" ht="9.9" customHeight="1" x14ac:dyDescent="0.55000000000000004">
      <c r="B44" s="175"/>
      <c r="C44" s="55"/>
      <c r="D44" s="55"/>
      <c r="E44" s="7"/>
      <c r="G44" s="37"/>
      <c r="H44" s="37"/>
      <c r="I44" s="37"/>
      <c r="K44" s="37"/>
      <c r="L44" s="37"/>
    </row>
    <row r="45" spans="1:12" s="120" customFormat="1" ht="21.9" customHeight="1" x14ac:dyDescent="0.55000000000000004">
      <c r="B45" s="47" t="s">
        <v>26</v>
      </c>
      <c r="C45" s="48"/>
      <c r="D45" s="55"/>
      <c r="E45" s="7"/>
      <c r="G45" s="37"/>
      <c r="H45" s="37"/>
      <c r="I45" s="37"/>
      <c r="K45" s="37"/>
      <c r="L45" s="37"/>
    </row>
    <row r="46" spans="1:12" s="120" customFormat="1" ht="21.9" customHeight="1" x14ac:dyDescent="0.6">
      <c r="A46" s="37"/>
      <c r="B46" s="34" t="s">
        <v>27</v>
      </c>
      <c r="C46" s="9"/>
      <c r="D46" s="36"/>
      <c r="E46" s="7"/>
      <c r="G46" s="37"/>
      <c r="H46" s="37"/>
      <c r="I46" s="37"/>
      <c r="K46" s="37"/>
      <c r="L46" s="37"/>
    </row>
    <row r="47" spans="1:12" s="120" customFormat="1" ht="21.9" customHeight="1" x14ac:dyDescent="0.55000000000000004">
      <c r="A47" s="37"/>
      <c r="B47" s="35" t="s">
        <v>28</v>
      </c>
      <c r="C47" s="36"/>
      <c r="D47" s="36"/>
      <c r="E47" s="7"/>
      <c r="G47" s="169">
        <v>-1006753</v>
      </c>
      <c r="H47" s="37"/>
      <c r="I47" s="169">
        <v>17272085</v>
      </c>
      <c r="K47" s="37"/>
      <c r="L47" s="37"/>
    </row>
    <row r="48" spans="1:12" s="37" customFormat="1" ht="21.9" customHeight="1" x14ac:dyDescent="0.55000000000000004">
      <c r="B48" s="35" t="s">
        <v>29</v>
      </c>
      <c r="C48" s="36"/>
      <c r="D48" s="36"/>
      <c r="E48" s="10">
        <v>26</v>
      </c>
      <c r="G48" s="169">
        <v>4248006</v>
      </c>
      <c r="I48" s="169">
        <v>-131172</v>
      </c>
    </row>
    <row r="49" spans="1:12" s="120" customFormat="1" ht="21.9" customHeight="1" x14ac:dyDescent="0.55000000000000004">
      <c r="A49" s="37"/>
      <c r="B49" s="35" t="s">
        <v>43</v>
      </c>
      <c r="C49" s="36"/>
      <c r="D49" s="36"/>
      <c r="E49" s="10"/>
      <c r="G49" s="169">
        <v>-3528</v>
      </c>
      <c r="H49" s="37"/>
      <c r="I49" s="169">
        <v>-63926</v>
      </c>
      <c r="K49" s="37"/>
      <c r="L49" s="37"/>
    </row>
    <row r="50" spans="1:12" s="120" customFormat="1" ht="21.9" customHeight="1" x14ac:dyDescent="0.55000000000000004">
      <c r="A50" s="37"/>
      <c r="B50" s="35" t="s">
        <v>30</v>
      </c>
      <c r="C50" s="36"/>
      <c r="D50" s="36"/>
      <c r="E50" s="7"/>
      <c r="F50" s="37"/>
      <c r="G50" s="169"/>
      <c r="H50" s="37"/>
      <c r="I50" s="169"/>
      <c r="K50" s="37"/>
      <c r="L50" s="37"/>
    </row>
    <row r="51" spans="1:12" s="120" customFormat="1" ht="21.9" customHeight="1" x14ac:dyDescent="0.55000000000000004">
      <c r="A51" s="37"/>
      <c r="B51" s="36"/>
      <c r="C51" s="37" t="s">
        <v>31</v>
      </c>
      <c r="D51" s="36"/>
      <c r="E51" s="10">
        <v>9</v>
      </c>
      <c r="G51" s="169">
        <v>1495694</v>
      </c>
      <c r="H51" s="37"/>
      <c r="I51" s="169">
        <v>2370138</v>
      </c>
      <c r="K51" s="37"/>
      <c r="L51" s="37"/>
    </row>
    <row r="52" spans="1:12" s="120" customFormat="1" ht="21.9" customHeight="1" x14ac:dyDescent="0.55000000000000004">
      <c r="A52" s="37"/>
      <c r="B52" s="36" t="s">
        <v>32</v>
      </c>
      <c r="C52" s="37"/>
      <c r="D52" s="36"/>
      <c r="E52" s="7"/>
      <c r="G52" s="169"/>
      <c r="H52" s="37"/>
      <c r="I52" s="169"/>
      <c r="K52" s="37"/>
      <c r="L52" s="37"/>
    </row>
    <row r="53" spans="1:12" s="120" customFormat="1" ht="21.9" customHeight="1" x14ac:dyDescent="0.55000000000000004">
      <c r="A53" s="37"/>
      <c r="B53" s="37"/>
      <c r="C53" s="36" t="s">
        <v>33</v>
      </c>
      <c r="D53" s="36"/>
      <c r="E53" s="10">
        <v>24</v>
      </c>
      <c r="G53" s="167">
        <v>3613</v>
      </c>
      <c r="H53" s="37"/>
      <c r="I53" s="167">
        <v>9877</v>
      </c>
      <c r="K53" s="37"/>
      <c r="L53" s="37"/>
    </row>
    <row r="54" spans="1:12" s="120" customFormat="1" ht="21.9" customHeight="1" x14ac:dyDescent="0.55000000000000004">
      <c r="A54" s="37"/>
      <c r="B54" s="39" t="s">
        <v>34</v>
      </c>
      <c r="C54" s="36"/>
      <c r="D54" s="36"/>
      <c r="E54" s="10"/>
      <c r="G54" s="19">
        <f>SUM(G47:G53)</f>
        <v>4737032</v>
      </c>
      <c r="H54" s="37"/>
      <c r="I54" s="19">
        <f>SUM(I47:I53)</f>
        <v>19457002</v>
      </c>
      <c r="K54" s="37"/>
      <c r="L54" s="37"/>
    </row>
    <row r="55" spans="1:12" s="120" customFormat="1" ht="5.0999999999999996" customHeight="1" x14ac:dyDescent="0.55000000000000004">
      <c r="A55" s="37"/>
      <c r="B55" s="35"/>
      <c r="C55" s="36"/>
      <c r="D55" s="36"/>
      <c r="E55" s="10"/>
      <c r="F55" s="37"/>
      <c r="G55" s="169"/>
      <c r="H55" s="37"/>
      <c r="I55" s="169"/>
      <c r="K55" s="37"/>
      <c r="L55" s="37"/>
    </row>
    <row r="56" spans="1:12" s="120" customFormat="1" ht="21.9" customHeight="1" x14ac:dyDescent="0.6">
      <c r="A56" s="37"/>
      <c r="B56" s="34" t="s">
        <v>35</v>
      </c>
      <c r="C56" s="36"/>
      <c r="D56" s="36"/>
      <c r="E56" s="10"/>
      <c r="F56" s="37"/>
      <c r="G56" s="169"/>
      <c r="H56" s="37"/>
      <c r="I56" s="169"/>
      <c r="K56" s="37"/>
      <c r="L56" s="37"/>
    </row>
    <row r="57" spans="1:12" s="37" customFormat="1" ht="21.9" customHeight="1" x14ac:dyDescent="0.55000000000000004">
      <c r="B57" s="35" t="s">
        <v>36</v>
      </c>
      <c r="C57" s="36"/>
      <c r="D57" s="36"/>
      <c r="E57" s="10"/>
      <c r="G57" s="169">
        <v>-388863</v>
      </c>
      <c r="I57" s="169">
        <v>1644604</v>
      </c>
    </row>
    <row r="58" spans="1:12" s="37" customFormat="1" ht="21.9" customHeight="1" x14ac:dyDescent="0.55000000000000004">
      <c r="B58" s="35" t="s">
        <v>37</v>
      </c>
      <c r="C58" s="36"/>
      <c r="D58" s="36"/>
      <c r="E58" s="10">
        <v>17</v>
      </c>
      <c r="G58" s="169">
        <v>1458570</v>
      </c>
      <c r="I58" s="169">
        <v>880434</v>
      </c>
    </row>
    <row r="59" spans="1:12" s="120" customFormat="1" ht="21.9" customHeight="1" x14ac:dyDescent="0.55000000000000004">
      <c r="A59" s="37"/>
      <c r="B59" s="35" t="s">
        <v>30</v>
      </c>
      <c r="C59" s="36"/>
      <c r="D59" s="36"/>
      <c r="F59" s="37"/>
      <c r="G59" s="169"/>
      <c r="H59" s="37"/>
      <c r="I59" s="169"/>
      <c r="K59" s="37"/>
      <c r="L59" s="37"/>
    </row>
    <row r="60" spans="1:12" s="37" customFormat="1" ht="21.9" customHeight="1" x14ac:dyDescent="0.55000000000000004">
      <c r="B60" s="36"/>
      <c r="C60" s="37" t="s">
        <v>31</v>
      </c>
      <c r="D60" s="36"/>
      <c r="E60" s="10">
        <v>9</v>
      </c>
      <c r="G60" s="169">
        <v>-204484</v>
      </c>
      <c r="I60" s="169">
        <v>147124</v>
      </c>
    </row>
    <row r="61" spans="1:12" s="120" customFormat="1" ht="21.9" customHeight="1" x14ac:dyDescent="0.55000000000000004">
      <c r="A61" s="37"/>
      <c r="B61" s="35" t="s">
        <v>38</v>
      </c>
      <c r="C61" s="36"/>
      <c r="D61" s="36"/>
      <c r="E61" s="7"/>
      <c r="F61" s="37"/>
      <c r="G61" s="169"/>
      <c r="H61" s="37"/>
      <c r="I61" s="169"/>
      <c r="K61" s="37"/>
      <c r="L61" s="37"/>
    </row>
    <row r="62" spans="1:12" s="120" customFormat="1" ht="21.9" customHeight="1" x14ac:dyDescent="0.55000000000000004">
      <c r="A62" s="37"/>
      <c r="B62" s="37"/>
      <c r="C62" s="35" t="s">
        <v>33</v>
      </c>
      <c r="D62" s="36"/>
      <c r="E62" s="10">
        <v>24</v>
      </c>
      <c r="F62" s="37"/>
      <c r="G62" s="169">
        <v>-212762</v>
      </c>
      <c r="H62" s="37"/>
      <c r="I62" s="169">
        <v>-495483</v>
      </c>
      <c r="K62" s="37"/>
      <c r="L62" s="37"/>
    </row>
    <row r="63" spans="1:12" s="120" customFormat="1" ht="21.9" customHeight="1" x14ac:dyDescent="0.55000000000000004">
      <c r="A63" s="37"/>
      <c r="B63" s="39" t="s">
        <v>39</v>
      </c>
      <c r="C63" s="36"/>
      <c r="D63" s="36"/>
      <c r="E63" s="10"/>
      <c r="G63" s="24">
        <f>SUM(G57:G62)</f>
        <v>652461</v>
      </c>
      <c r="H63" s="37"/>
      <c r="I63" s="24">
        <f>SUM(I57:I62)</f>
        <v>2176679</v>
      </c>
      <c r="K63" s="37"/>
      <c r="L63" s="37"/>
    </row>
    <row r="64" spans="1:12" s="120" customFormat="1" ht="5.0999999999999996" customHeight="1" x14ac:dyDescent="0.55000000000000004">
      <c r="B64" s="175"/>
      <c r="C64" s="36"/>
      <c r="D64" s="36"/>
      <c r="E64" s="10"/>
      <c r="F64" s="37"/>
      <c r="G64" s="169"/>
      <c r="H64" s="37"/>
      <c r="I64" s="169"/>
      <c r="K64" s="37"/>
      <c r="L64" s="37"/>
    </row>
    <row r="65" spans="2:12" s="120" customFormat="1" ht="21.9" customHeight="1" x14ac:dyDescent="0.55000000000000004">
      <c r="B65" s="47" t="s">
        <v>40</v>
      </c>
      <c r="C65" s="48"/>
      <c r="D65" s="55"/>
      <c r="E65" s="10"/>
      <c r="G65" s="40">
        <f>SUM(G54,G63)</f>
        <v>5389493</v>
      </c>
      <c r="H65" s="37"/>
      <c r="I65" s="40">
        <f>SUM(I54,I63)</f>
        <v>21633681</v>
      </c>
      <c r="K65" s="37"/>
      <c r="L65" s="37"/>
    </row>
    <row r="66" spans="2:12" s="120" customFormat="1" ht="5.0999999999999996" customHeight="1" x14ac:dyDescent="0.55000000000000004">
      <c r="B66" s="47"/>
      <c r="C66" s="48"/>
      <c r="D66" s="55"/>
      <c r="E66" s="7"/>
      <c r="G66" s="41"/>
      <c r="H66" s="37"/>
      <c r="I66" s="41"/>
      <c r="K66" s="37"/>
      <c r="L66" s="37"/>
    </row>
    <row r="67" spans="2:12" s="120" customFormat="1" ht="21.9" customHeight="1" thickBot="1" x14ac:dyDescent="0.6">
      <c r="B67" s="47" t="s">
        <v>41</v>
      </c>
      <c r="C67" s="48"/>
      <c r="D67" s="55"/>
      <c r="E67" s="7"/>
      <c r="G67" s="42">
        <f>SUM(G65,G43)</f>
        <v>23114028</v>
      </c>
      <c r="H67" s="37"/>
      <c r="I67" s="42">
        <f>SUM(I65,I43)</f>
        <v>76369601</v>
      </c>
      <c r="K67" s="37"/>
      <c r="L67" s="37"/>
    </row>
    <row r="68" spans="2:12" s="120" customFormat="1" ht="9.9" customHeight="1" thickTop="1" x14ac:dyDescent="0.55000000000000004">
      <c r="B68" s="175"/>
      <c r="C68" s="55"/>
      <c r="D68" s="55"/>
      <c r="E68" s="7"/>
      <c r="G68" s="37"/>
      <c r="H68" s="37"/>
      <c r="I68" s="37"/>
      <c r="K68" s="37"/>
      <c r="L68" s="37"/>
    </row>
    <row r="69" spans="2:12" s="120" customFormat="1" ht="21.9" customHeight="1" x14ac:dyDescent="0.55000000000000004">
      <c r="B69" s="170" t="s">
        <v>42</v>
      </c>
      <c r="C69" s="28"/>
      <c r="D69" s="55"/>
      <c r="E69" s="7"/>
      <c r="G69" s="37"/>
      <c r="H69" s="37"/>
      <c r="I69" s="37"/>
      <c r="K69" s="37"/>
      <c r="L69" s="37"/>
    </row>
    <row r="70" spans="2:12" s="120" customFormat="1" ht="21.9" customHeight="1" x14ac:dyDescent="0.55000000000000004">
      <c r="B70" s="170"/>
      <c r="C70" s="28" t="s">
        <v>21</v>
      </c>
      <c r="D70" s="55"/>
      <c r="E70" s="7"/>
      <c r="G70" s="19">
        <v>28051404</v>
      </c>
      <c r="H70" s="37"/>
      <c r="I70" s="19">
        <v>65901511</v>
      </c>
      <c r="K70" s="37"/>
      <c r="L70" s="37"/>
    </row>
    <row r="71" spans="2:12" s="120" customFormat="1" ht="21.9" customHeight="1" x14ac:dyDescent="0.55000000000000004">
      <c r="B71" s="170"/>
      <c r="C71" s="147" t="s">
        <v>22</v>
      </c>
      <c r="D71" s="55"/>
      <c r="E71" s="54"/>
      <c r="G71" s="169">
        <v>-4937376</v>
      </c>
      <c r="H71" s="37"/>
      <c r="I71" s="169">
        <v>10468090</v>
      </c>
      <c r="K71" s="37"/>
      <c r="L71" s="37"/>
    </row>
    <row r="72" spans="2:12" s="120" customFormat="1" ht="21.9" customHeight="1" thickBot="1" x14ac:dyDescent="0.6">
      <c r="B72" s="166"/>
      <c r="C72" s="28"/>
      <c r="D72" s="55"/>
      <c r="E72" s="54"/>
      <c r="G72" s="179">
        <f>SUM(G70:G71)</f>
        <v>23114028</v>
      </c>
      <c r="H72" s="37"/>
      <c r="I72" s="179">
        <f>SUM(I70:I71)</f>
        <v>76369601</v>
      </c>
      <c r="K72" s="37"/>
      <c r="L72" s="37"/>
    </row>
    <row r="73" spans="2:12" s="120" customFormat="1" ht="9.9" customHeight="1" thickTop="1" x14ac:dyDescent="0.55000000000000004">
      <c r="B73" s="175"/>
      <c r="C73" s="55"/>
      <c r="D73" s="55"/>
      <c r="E73" s="54"/>
      <c r="G73" s="37"/>
      <c r="H73" s="37"/>
      <c r="I73" s="37"/>
      <c r="K73" s="37"/>
      <c r="L73" s="37"/>
    </row>
  </sheetData>
  <mergeCells count="2">
    <mergeCell ref="G6:I6"/>
    <mergeCell ref="G42:I42"/>
  </mergeCells>
  <printOptions horizontalCentered="1"/>
  <pageMargins left="0.82677165354330695" right="0.59055118110236204" top="0.59055118110236204" bottom="0.59055118110236204" header="0.59055118110236204" footer="0.3"/>
  <pageSetup paperSize="9" firstPageNumber="11" orientation="portrait" blackAndWhite="1" cellComments="asDisplayed" useFirstPageNumber="1" r:id="rId1"/>
  <headerFooter alignWithMargins="0">
    <oddFooter>&amp;L      หมายเหตุประกอบงบการเงินเป็นส่วนหนึ่งของงบการเงินนี้
&amp;C&amp;16&amp;P</oddFooter>
  </headerFooter>
  <rowBreaks count="1" manualBreakCount="1">
    <brk id="36" min="1" max="8" man="1"/>
  </rowBreaks>
  <customProperties>
    <customPr name="EpmWorksheetKeyString_GUID" r:id="rId2"/>
    <customPr name="FPMExcelClientCellBasedFunctionStatus" r:id="rId3"/>
  </customPropertie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O68"/>
  <sheetViews>
    <sheetView showGridLines="0" zoomScale="85" zoomScaleNormal="85" zoomScaleSheetLayoutView="85" workbookViewId="0"/>
  </sheetViews>
  <sheetFormatPr defaultColWidth="9.125" defaultRowHeight="22.65" customHeight="1" x14ac:dyDescent="0.55000000000000004"/>
  <cols>
    <col min="1" max="3" width="1.75" style="102" customWidth="1"/>
    <col min="4" max="4" width="42.75" style="102" customWidth="1"/>
    <col min="5" max="5" width="10.75" style="104" customWidth="1"/>
    <col min="6" max="6" width="11.75" style="82" customWidth="1"/>
    <col min="7" max="7" width="0.875" style="81" customWidth="1"/>
    <col min="8" max="8" width="12.75" style="81" customWidth="1"/>
    <col min="9" max="9" width="0.875" style="79" customWidth="1"/>
    <col min="10" max="10" width="10.75" style="82" customWidth="1"/>
    <col min="11" max="11" width="0.875" style="81" customWidth="1"/>
    <col min="12" max="12" width="11.75" style="82" customWidth="1"/>
    <col min="13" max="13" width="0.875" style="81" customWidth="1"/>
    <col min="14" max="14" width="14.75" style="82" customWidth="1"/>
    <col min="15" max="15" width="0.875" style="81" customWidth="1"/>
    <col min="16" max="16" width="12.75" style="82" customWidth="1"/>
    <col min="17" max="17" width="0.875" style="81" customWidth="1"/>
    <col min="18" max="18" width="11.75" style="90" customWidth="1"/>
    <col min="19" max="19" width="0.875" style="81" customWidth="1"/>
    <col min="20" max="20" width="11.75" style="82" customWidth="1"/>
    <col min="21" max="21" width="0.875" style="81" customWidth="1"/>
    <col min="22" max="22" width="14.375" style="81" customWidth="1"/>
    <col min="23" max="23" width="0.875" style="81" customWidth="1"/>
    <col min="24" max="24" width="11.75" style="81" customWidth="1"/>
    <col min="25" max="25" width="0.875" style="81" customWidth="1"/>
    <col min="26" max="26" width="12.75" style="82" customWidth="1"/>
    <col min="27" max="27" width="0.875" style="81" customWidth="1"/>
    <col min="28" max="28" width="12.75" style="82" customWidth="1"/>
    <col min="29" max="29" width="0.875" style="81" customWidth="1"/>
    <col min="30" max="30" width="12.75" style="82" customWidth="1"/>
    <col min="31" max="31" width="0.875" style="81" customWidth="1"/>
    <col min="32" max="32" width="12.75" style="90" customWidth="1"/>
    <col min="33" max="33" width="2.75" style="82" customWidth="1"/>
    <col min="34" max="34" width="11" style="82" bestFit="1" customWidth="1"/>
    <col min="35" max="145" width="9" style="82" customWidth="1"/>
    <col min="146" max="16384" width="9.125" style="79"/>
  </cols>
  <sheetData>
    <row r="1" spans="1:145" ht="23.1" customHeight="1" x14ac:dyDescent="0.55000000000000004">
      <c r="B1" s="80" t="s">
        <v>0</v>
      </c>
      <c r="C1" s="80"/>
      <c r="D1" s="80"/>
      <c r="E1" s="80"/>
      <c r="F1" s="80"/>
      <c r="I1" s="80"/>
      <c r="P1" s="80"/>
      <c r="Q1" s="80"/>
      <c r="R1" s="83"/>
      <c r="S1" s="80"/>
      <c r="T1" s="80"/>
      <c r="AF1" s="69"/>
      <c r="EF1" s="79"/>
      <c r="EG1" s="79"/>
      <c r="EH1" s="79"/>
      <c r="EI1" s="79"/>
      <c r="EJ1" s="79"/>
      <c r="EK1" s="79"/>
      <c r="EL1" s="79"/>
      <c r="EM1" s="79"/>
      <c r="EN1" s="79"/>
      <c r="EO1" s="79"/>
    </row>
    <row r="2" spans="1:145" ht="23.1" customHeight="1" x14ac:dyDescent="0.55000000000000004">
      <c r="B2" s="84" t="s">
        <v>108</v>
      </c>
      <c r="C2" s="84"/>
      <c r="D2" s="84"/>
      <c r="E2" s="85"/>
      <c r="F2" s="86"/>
      <c r="H2" s="87"/>
      <c r="I2" s="84"/>
      <c r="P2" s="86"/>
      <c r="Q2" s="88"/>
      <c r="R2" s="89"/>
      <c r="S2" s="88"/>
      <c r="T2" s="86"/>
      <c r="Y2" s="87"/>
      <c r="Z2" s="90"/>
      <c r="AF2" s="91"/>
      <c r="EF2" s="79"/>
      <c r="EG2" s="79"/>
      <c r="EH2" s="79"/>
      <c r="EI2" s="79"/>
      <c r="EJ2" s="79"/>
      <c r="EK2" s="79"/>
      <c r="EL2" s="79"/>
      <c r="EM2" s="79"/>
      <c r="EN2" s="79"/>
      <c r="EO2" s="79"/>
    </row>
    <row r="3" spans="1:145" ht="23.1" customHeight="1" x14ac:dyDescent="0.55000000000000004">
      <c r="A3" s="109"/>
      <c r="B3" s="2" t="str">
        <f>'2'!$B$3</f>
        <v>สำหรับปีสิ้นสุดวันที่ 31 ธันวาคม 2565</v>
      </c>
      <c r="C3" s="6"/>
      <c r="D3" s="6"/>
      <c r="E3" s="93"/>
      <c r="F3" s="94"/>
      <c r="G3" s="79"/>
      <c r="H3" s="92"/>
      <c r="I3" s="95"/>
      <c r="P3" s="79"/>
      <c r="Q3" s="79"/>
      <c r="R3" s="92"/>
      <c r="S3" s="79"/>
      <c r="T3" s="79"/>
      <c r="U3" s="79"/>
      <c r="V3" s="79"/>
      <c r="W3" s="79"/>
      <c r="X3" s="79"/>
      <c r="Y3" s="87"/>
      <c r="Z3" s="90"/>
      <c r="EF3" s="79"/>
      <c r="EG3" s="79"/>
      <c r="EH3" s="79"/>
      <c r="EI3" s="79"/>
      <c r="EJ3" s="79"/>
      <c r="EK3" s="79"/>
      <c r="EL3" s="79"/>
      <c r="EM3" s="79"/>
      <c r="EN3" s="79"/>
      <c r="EO3" s="79"/>
    </row>
    <row r="4" spans="1:145" ht="21.9" customHeight="1" x14ac:dyDescent="0.55000000000000004">
      <c r="A4" s="109"/>
      <c r="B4" s="2"/>
      <c r="C4" s="6"/>
      <c r="D4" s="6"/>
      <c r="E4" s="93"/>
      <c r="F4" s="94"/>
      <c r="G4" s="82"/>
      <c r="H4" s="82"/>
      <c r="I4" s="95"/>
      <c r="P4" s="79"/>
      <c r="Q4" s="79"/>
      <c r="R4" s="92"/>
      <c r="S4" s="79"/>
      <c r="T4" s="79"/>
      <c r="U4" s="79"/>
      <c r="V4" s="79"/>
      <c r="W4" s="79"/>
      <c r="X4" s="79"/>
      <c r="Y4" s="87"/>
      <c r="Z4" s="90"/>
      <c r="EF4" s="79"/>
      <c r="EG4" s="79"/>
      <c r="EH4" s="79"/>
      <c r="EI4" s="79"/>
      <c r="EJ4" s="79"/>
      <c r="EK4" s="79"/>
      <c r="EL4" s="79"/>
      <c r="EM4" s="79"/>
      <c r="EN4" s="79"/>
      <c r="EO4" s="79"/>
    </row>
    <row r="5" spans="1:145" ht="21.9" customHeight="1" x14ac:dyDescent="0.55000000000000004">
      <c r="B5" s="6"/>
      <c r="C5" s="6"/>
      <c r="D5" s="95"/>
      <c r="E5" s="96"/>
      <c r="F5" s="97"/>
      <c r="G5" s="82"/>
      <c r="H5" s="82"/>
      <c r="I5" s="95"/>
      <c r="J5" s="98" t="s">
        <v>109</v>
      </c>
      <c r="K5" s="99"/>
      <c r="L5" s="98"/>
      <c r="M5" s="99"/>
      <c r="N5" s="99"/>
      <c r="O5" s="37"/>
      <c r="P5" s="100" t="s">
        <v>103</v>
      </c>
      <c r="Q5" s="100"/>
      <c r="R5" s="101"/>
      <c r="S5" s="100"/>
      <c r="T5" s="100"/>
      <c r="U5" s="100"/>
      <c r="V5" s="100"/>
      <c r="W5" s="100"/>
      <c r="X5" s="100"/>
      <c r="Y5" s="101"/>
      <c r="Z5" s="101"/>
      <c r="EF5" s="79"/>
      <c r="EG5" s="79"/>
      <c r="EH5" s="79"/>
      <c r="EI5" s="79"/>
      <c r="EJ5" s="79"/>
      <c r="EK5" s="79"/>
      <c r="EL5" s="79"/>
      <c r="EM5" s="79"/>
      <c r="EN5" s="79"/>
      <c r="EO5" s="79"/>
    </row>
    <row r="6" spans="1:145" s="102" customFormat="1" ht="21.9" customHeight="1" x14ac:dyDescent="0.55000000000000004">
      <c r="B6" s="103"/>
      <c r="C6" s="103"/>
      <c r="D6" s="182"/>
      <c r="E6" s="104"/>
      <c r="I6" s="103"/>
      <c r="J6" s="105" t="s">
        <v>99</v>
      </c>
      <c r="K6" s="105"/>
      <c r="L6" s="105"/>
      <c r="M6" s="106"/>
      <c r="N6" s="105" t="s">
        <v>110</v>
      </c>
      <c r="O6" s="107"/>
      <c r="P6" s="111" t="s">
        <v>111</v>
      </c>
      <c r="Q6" s="109"/>
      <c r="R6" s="111"/>
      <c r="S6" s="109"/>
      <c r="T6" s="111" t="s">
        <v>112</v>
      </c>
      <c r="U6" s="109"/>
      <c r="V6" s="111"/>
      <c r="W6" s="109"/>
      <c r="X6" s="111" t="s">
        <v>113</v>
      </c>
      <c r="AA6" s="110"/>
      <c r="AB6" s="111"/>
      <c r="AC6" s="110"/>
      <c r="AD6" s="112"/>
      <c r="AE6" s="113"/>
      <c r="AF6" s="114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</row>
    <row r="7" spans="1:145" s="102" customFormat="1" ht="21.9" customHeight="1" x14ac:dyDescent="0.55000000000000004">
      <c r="B7" s="103"/>
      <c r="C7" s="103"/>
      <c r="D7" s="182"/>
      <c r="E7" s="104"/>
      <c r="G7" s="110"/>
      <c r="H7" s="111"/>
      <c r="I7" s="103"/>
      <c r="J7" s="116"/>
      <c r="K7" s="116"/>
      <c r="L7" s="116"/>
      <c r="M7" s="107"/>
      <c r="N7" s="116"/>
      <c r="O7" s="107"/>
      <c r="P7" s="111" t="s">
        <v>114</v>
      </c>
      <c r="Q7" s="109"/>
      <c r="R7" s="111" t="s">
        <v>115</v>
      </c>
      <c r="S7" s="109"/>
      <c r="T7" s="111" t="s">
        <v>116</v>
      </c>
      <c r="U7" s="109"/>
      <c r="V7" s="111" t="s">
        <v>112</v>
      </c>
      <c r="W7" s="109"/>
      <c r="X7" s="111" t="s">
        <v>117</v>
      </c>
      <c r="Y7" s="107"/>
      <c r="Z7" s="111" t="s">
        <v>118</v>
      </c>
      <c r="AA7" s="110"/>
      <c r="AB7" s="111"/>
      <c r="AC7" s="110"/>
      <c r="AD7" s="112"/>
      <c r="AE7" s="113"/>
      <c r="AF7" s="114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</row>
    <row r="8" spans="1:145" s="102" customFormat="1" ht="21.9" customHeight="1" x14ac:dyDescent="0.55000000000000004">
      <c r="B8" s="103"/>
      <c r="C8" s="103"/>
      <c r="D8" s="103"/>
      <c r="E8" s="104"/>
      <c r="F8" s="109"/>
      <c r="G8" s="110"/>
      <c r="H8" s="111"/>
      <c r="I8" s="117"/>
      <c r="J8" s="109"/>
      <c r="K8" s="109"/>
      <c r="L8" s="109"/>
      <c r="M8" s="109"/>
      <c r="N8" s="109"/>
      <c r="O8" s="107"/>
      <c r="P8" s="111" t="s">
        <v>119</v>
      </c>
      <c r="Q8" s="107"/>
      <c r="R8" s="111" t="s">
        <v>120</v>
      </c>
      <c r="S8" s="107"/>
      <c r="T8" s="111" t="s">
        <v>120</v>
      </c>
      <c r="U8" s="107"/>
      <c r="V8" s="111" t="s">
        <v>120</v>
      </c>
      <c r="W8" s="107"/>
      <c r="X8" s="111" t="s">
        <v>121</v>
      </c>
      <c r="Y8" s="107"/>
      <c r="Z8" s="111" t="s">
        <v>122</v>
      </c>
      <c r="AA8" s="110"/>
      <c r="AB8" s="111"/>
      <c r="AC8" s="110"/>
      <c r="AD8" s="118"/>
      <c r="AE8" s="113"/>
      <c r="AF8" s="114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</row>
    <row r="9" spans="1:145" s="102" customFormat="1" ht="21.9" customHeight="1" x14ac:dyDescent="0.55000000000000004">
      <c r="B9" s="103"/>
      <c r="C9" s="103"/>
      <c r="D9" s="103"/>
      <c r="E9" s="104"/>
      <c r="F9" s="118"/>
      <c r="G9" s="110"/>
      <c r="H9" s="111" t="s">
        <v>123</v>
      </c>
      <c r="I9" s="117"/>
      <c r="J9" s="109"/>
      <c r="K9" s="109"/>
      <c r="L9" s="109"/>
      <c r="M9" s="111"/>
      <c r="N9" s="111"/>
      <c r="O9" s="111"/>
      <c r="P9" s="111" t="s">
        <v>120</v>
      </c>
      <c r="Q9" s="107"/>
      <c r="R9" s="111" t="s">
        <v>124</v>
      </c>
      <c r="S9" s="107"/>
      <c r="T9" s="111" t="s">
        <v>125</v>
      </c>
      <c r="U9" s="107"/>
      <c r="V9" s="111" t="s">
        <v>126</v>
      </c>
      <c r="W9" s="107"/>
      <c r="X9" s="111" t="s">
        <v>127</v>
      </c>
      <c r="Y9" s="107"/>
      <c r="Z9" s="69" t="s">
        <v>128</v>
      </c>
      <c r="AA9" s="110"/>
      <c r="AB9" s="69" t="s">
        <v>129</v>
      </c>
      <c r="AC9" s="110"/>
      <c r="AD9" s="119" t="s">
        <v>130</v>
      </c>
      <c r="AE9" s="120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</row>
    <row r="10" spans="1:145" s="121" customFormat="1" ht="21.9" customHeight="1" x14ac:dyDescent="0.55000000000000004">
      <c r="F10" s="118" t="s">
        <v>131</v>
      </c>
      <c r="G10" s="110"/>
      <c r="H10" s="111" t="s">
        <v>132</v>
      </c>
      <c r="I10" s="119"/>
      <c r="J10" s="118" t="s">
        <v>133</v>
      </c>
      <c r="K10" s="118"/>
      <c r="L10" s="118" t="s">
        <v>133</v>
      </c>
      <c r="M10" s="111"/>
      <c r="N10" s="111"/>
      <c r="O10" s="111"/>
      <c r="P10" s="111" t="s">
        <v>134</v>
      </c>
      <c r="Q10" s="107"/>
      <c r="R10" s="111" t="s">
        <v>135</v>
      </c>
      <c r="S10" s="107"/>
      <c r="T10" s="111" t="s">
        <v>46</v>
      </c>
      <c r="U10" s="107"/>
      <c r="V10" s="111" t="s">
        <v>136</v>
      </c>
      <c r="W10" s="107"/>
      <c r="X10" s="111" t="s">
        <v>137</v>
      </c>
      <c r="Y10" s="107"/>
      <c r="Z10" s="69" t="s">
        <v>138</v>
      </c>
      <c r="AA10" s="110"/>
      <c r="AB10" s="69" t="s">
        <v>139</v>
      </c>
      <c r="AC10" s="110"/>
      <c r="AD10" s="118" t="s">
        <v>140</v>
      </c>
      <c r="AE10" s="112"/>
      <c r="AF10" s="119" t="s">
        <v>129</v>
      </c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</row>
    <row r="11" spans="1:145" s="121" customFormat="1" ht="21.9" customHeight="1" x14ac:dyDescent="0.55000000000000004">
      <c r="E11" s="129" t="s">
        <v>228</v>
      </c>
      <c r="F11" s="116" t="s">
        <v>141</v>
      </c>
      <c r="G11" s="110"/>
      <c r="H11" s="119" t="s">
        <v>142</v>
      </c>
      <c r="I11" s="119"/>
      <c r="J11" s="111" t="s">
        <v>143</v>
      </c>
      <c r="K11" s="111"/>
      <c r="L11" s="111" t="s">
        <v>144</v>
      </c>
      <c r="M11" s="119"/>
      <c r="N11" s="119"/>
      <c r="O11" s="119"/>
      <c r="P11" s="108" t="s">
        <v>145</v>
      </c>
      <c r="Q11" s="119"/>
      <c r="R11" s="108" t="s">
        <v>146</v>
      </c>
      <c r="S11" s="119"/>
      <c r="T11" s="108" t="s">
        <v>147</v>
      </c>
      <c r="U11" s="119"/>
      <c r="V11" s="108" t="s">
        <v>148</v>
      </c>
      <c r="W11" s="119"/>
      <c r="X11" s="108" t="s">
        <v>149</v>
      </c>
      <c r="Y11" s="107"/>
      <c r="Z11" s="108" t="s">
        <v>139</v>
      </c>
      <c r="AA11" s="110"/>
      <c r="AB11" s="108" t="s">
        <v>150</v>
      </c>
      <c r="AC11" s="110"/>
      <c r="AD11" s="119" t="s">
        <v>151</v>
      </c>
      <c r="AE11" s="112"/>
      <c r="AF11" s="118" t="s">
        <v>139</v>
      </c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</row>
    <row r="12" spans="1:145" s="123" customFormat="1" ht="21" customHeight="1" x14ac:dyDescent="0.6">
      <c r="A12" s="121"/>
      <c r="B12" s="124"/>
      <c r="C12" s="124"/>
      <c r="D12" s="119"/>
      <c r="E12" s="129"/>
      <c r="F12" s="125" t="s">
        <v>4</v>
      </c>
      <c r="G12" s="125"/>
      <c r="H12" s="126"/>
      <c r="I12" s="125"/>
      <c r="J12" s="125"/>
      <c r="K12" s="125"/>
      <c r="L12" s="125"/>
      <c r="M12" s="125"/>
      <c r="N12" s="125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5"/>
      <c r="AB12" s="126"/>
      <c r="AC12" s="125"/>
      <c r="AD12" s="125"/>
      <c r="AE12" s="125"/>
      <c r="AF12" s="125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</row>
    <row r="13" spans="1:145" s="92" customFormat="1" ht="21" customHeight="1" x14ac:dyDescent="0.55000000000000004">
      <c r="A13" s="109" t="s">
        <v>2</v>
      </c>
      <c r="B13" s="128" t="s">
        <v>152</v>
      </c>
      <c r="C13" s="128"/>
      <c r="D13" s="109"/>
      <c r="E13" s="129"/>
      <c r="F13" s="130">
        <v>1200000</v>
      </c>
      <c r="G13" s="41"/>
      <c r="H13" s="41">
        <v>4252020</v>
      </c>
      <c r="I13" s="130"/>
      <c r="J13" s="130">
        <v>160000</v>
      </c>
      <c r="K13" s="41"/>
      <c r="L13" s="130">
        <v>10516000</v>
      </c>
      <c r="M13" s="131"/>
      <c r="N13" s="130">
        <v>321097182</v>
      </c>
      <c r="O13" s="132"/>
      <c r="P13" s="130">
        <v>-21013632</v>
      </c>
      <c r="Q13" s="41"/>
      <c r="R13" s="130">
        <v>0</v>
      </c>
      <c r="S13" s="41"/>
      <c r="T13" s="130">
        <v>70832</v>
      </c>
      <c r="U13" s="41"/>
      <c r="V13" s="132">
        <v>6481060</v>
      </c>
      <c r="W13" s="41"/>
      <c r="X13" s="132">
        <v>-1791283</v>
      </c>
      <c r="Y13" s="41"/>
      <c r="Z13" s="130">
        <f>SUM(P13:X13)</f>
        <v>-16253023</v>
      </c>
      <c r="AA13" s="41"/>
      <c r="AB13" s="130">
        <f>SUM(F13:N13,Z13)</f>
        <v>320972179</v>
      </c>
      <c r="AC13" s="41"/>
      <c r="AD13" s="130">
        <v>75153863</v>
      </c>
      <c r="AE13" s="41"/>
      <c r="AF13" s="41">
        <f>SUM(AB13:AD13)</f>
        <v>396126042</v>
      </c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</row>
    <row r="14" spans="1:145" s="92" customFormat="1" ht="21" customHeight="1" x14ac:dyDescent="0.55000000000000004">
      <c r="A14" s="109"/>
      <c r="B14" s="28" t="s">
        <v>153</v>
      </c>
      <c r="C14" s="28"/>
      <c r="D14" s="109"/>
      <c r="E14" s="129"/>
      <c r="F14" s="130"/>
      <c r="G14" s="41"/>
      <c r="H14" s="41"/>
      <c r="I14" s="130"/>
      <c r="J14" s="130"/>
      <c r="K14" s="41"/>
      <c r="L14" s="130"/>
      <c r="M14" s="131"/>
      <c r="N14" s="130"/>
      <c r="O14" s="132"/>
      <c r="P14" s="130"/>
      <c r="Q14" s="41"/>
      <c r="R14" s="130"/>
      <c r="S14" s="41"/>
      <c r="T14" s="130"/>
      <c r="U14" s="41"/>
      <c r="V14" s="132"/>
      <c r="W14" s="41"/>
      <c r="X14" s="132"/>
      <c r="Y14" s="41"/>
      <c r="Z14" s="130"/>
      <c r="AA14" s="41"/>
      <c r="AB14" s="130"/>
      <c r="AC14" s="41"/>
      <c r="AD14" s="130"/>
      <c r="AE14" s="41"/>
      <c r="AF14" s="41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</row>
    <row r="15" spans="1:145" s="92" customFormat="1" ht="21" customHeight="1" x14ac:dyDescent="0.55000000000000004">
      <c r="A15" s="109"/>
      <c r="B15" s="133"/>
      <c r="C15" s="133" t="s">
        <v>154</v>
      </c>
      <c r="D15" s="134"/>
      <c r="E15" s="129"/>
      <c r="F15" s="130"/>
      <c r="G15" s="41"/>
      <c r="H15" s="41"/>
      <c r="I15" s="130"/>
      <c r="J15" s="130"/>
      <c r="K15" s="41"/>
      <c r="L15" s="130"/>
      <c r="M15" s="131"/>
      <c r="N15" s="130"/>
      <c r="O15" s="132"/>
      <c r="P15" s="130"/>
      <c r="Q15" s="41"/>
      <c r="R15" s="130"/>
      <c r="S15" s="41"/>
      <c r="T15" s="130"/>
      <c r="U15" s="41"/>
      <c r="V15" s="132"/>
      <c r="W15" s="41"/>
      <c r="X15" s="132"/>
      <c r="Y15" s="41"/>
      <c r="Z15" s="130"/>
      <c r="AA15" s="41"/>
      <c r="AB15" s="130"/>
      <c r="AC15" s="41"/>
      <c r="AD15" s="130"/>
      <c r="AE15" s="41"/>
      <c r="AF15" s="41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</row>
    <row r="16" spans="1:145" s="92" customFormat="1" ht="21" customHeight="1" x14ac:dyDescent="0.55000000000000004">
      <c r="A16" s="109"/>
      <c r="B16" s="133"/>
      <c r="C16" s="133"/>
      <c r="D16" s="134" t="s">
        <v>155</v>
      </c>
      <c r="E16" s="129"/>
      <c r="F16" s="130"/>
      <c r="G16" s="41"/>
      <c r="H16" s="41"/>
      <c r="I16" s="130"/>
      <c r="J16" s="130"/>
      <c r="K16" s="41"/>
      <c r="L16" s="130"/>
      <c r="M16" s="131"/>
      <c r="N16" s="130"/>
      <c r="O16" s="132"/>
      <c r="P16" s="130"/>
      <c r="Q16" s="41"/>
      <c r="R16" s="130"/>
      <c r="S16" s="41"/>
      <c r="T16" s="130"/>
      <c r="U16" s="41"/>
      <c r="V16" s="132"/>
      <c r="W16" s="41"/>
      <c r="X16" s="132"/>
      <c r="Y16" s="41"/>
      <c r="Z16" s="130"/>
      <c r="AA16" s="41"/>
      <c r="AB16" s="130"/>
      <c r="AC16" s="41"/>
      <c r="AD16" s="130"/>
      <c r="AE16" s="41"/>
      <c r="AF16" s="41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</row>
    <row r="17" spans="1:145" ht="21" customHeight="1" x14ac:dyDescent="0.55000000000000004">
      <c r="C17" s="109" t="s">
        <v>156</v>
      </c>
      <c r="D17" s="109"/>
      <c r="E17" s="129">
        <v>25</v>
      </c>
      <c r="F17" s="135">
        <v>0</v>
      </c>
      <c r="G17" s="63"/>
      <c r="H17" s="136">
        <v>0</v>
      </c>
      <c r="I17" s="137"/>
      <c r="J17" s="135">
        <v>0</v>
      </c>
      <c r="K17" s="63"/>
      <c r="L17" s="135">
        <v>0</v>
      </c>
      <c r="M17" s="63"/>
      <c r="N17" s="135">
        <v>-20398041</v>
      </c>
      <c r="O17" s="138"/>
      <c r="P17" s="135">
        <v>0</v>
      </c>
      <c r="Q17" s="63"/>
      <c r="R17" s="135">
        <v>0</v>
      </c>
      <c r="S17" s="63"/>
      <c r="T17" s="135">
        <v>0</v>
      </c>
      <c r="U17" s="63"/>
      <c r="V17" s="135">
        <v>0</v>
      </c>
      <c r="W17" s="63"/>
      <c r="X17" s="135">
        <v>0</v>
      </c>
      <c r="Y17" s="63"/>
      <c r="Z17" s="136">
        <f>SUM(P17:X17)</f>
        <v>0</v>
      </c>
      <c r="AA17" s="63"/>
      <c r="AB17" s="136">
        <f>SUM(F17:N17,Z17)</f>
        <v>-20398041</v>
      </c>
      <c r="AC17" s="63"/>
      <c r="AD17" s="135">
        <v>-3718843</v>
      </c>
      <c r="AE17" s="63"/>
      <c r="AF17" s="136">
        <f>SUM(AB17:AD17)</f>
        <v>-24116884</v>
      </c>
      <c r="EF17" s="79"/>
      <c r="EG17" s="79"/>
      <c r="EH17" s="79"/>
      <c r="EI17" s="79"/>
      <c r="EJ17" s="79"/>
      <c r="EK17" s="79"/>
      <c r="EL17" s="79"/>
      <c r="EM17" s="79"/>
      <c r="EN17" s="79"/>
      <c r="EO17" s="79"/>
    </row>
    <row r="18" spans="1:145" ht="21" customHeight="1" x14ac:dyDescent="0.55000000000000004">
      <c r="C18" s="133" t="s">
        <v>157</v>
      </c>
      <c r="D18" s="109"/>
      <c r="E18" s="129"/>
      <c r="F18" s="138"/>
      <c r="G18" s="63"/>
      <c r="H18" s="63"/>
      <c r="I18" s="63"/>
      <c r="J18" s="138"/>
      <c r="K18" s="63"/>
      <c r="L18" s="138"/>
      <c r="M18" s="63"/>
      <c r="N18" s="138"/>
      <c r="O18" s="138"/>
      <c r="P18" s="138"/>
      <c r="Q18" s="63"/>
      <c r="R18" s="138"/>
      <c r="S18" s="63"/>
      <c r="T18" s="138"/>
      <c r="U18" s="63"/>
      <c r="V18" s="138"/>
      <c r="W18" s="63"/>
      <c r="X18" s="138"/>
      <c r="Y18" s="63"/>
      <c r="Z18" s="63"/>
      <c r="AA18" s="63"/>
      <c r="AB18" s="63"/>
      <c r="AC18" s="63"/>
      <c r="AD18" s="138"/>
      <c r="AE18" s="63"/>
      <c r="AF18" s="63"/>
      <c r="EF18" s="79"/>
      <c r="EG18" s="79"/>
      <c r="EH18" s="79"/>
      <c r="EI18" s="79"/>
      <c r="EJ18" s="79"/>
      <c r="EK18" s="79"/>
      <c r="EL18" s="79"/>
      <c r="EM18" s="79"/>
      <c r="EN18" s="79"/>
      <c r="EO18" s="79"/>
    </row>
    <row r="19" spans="1:145" s="92" customFormat="1" ht="21" customHeight="1" x14ac:dyDescent="0.55000000000000004">
      <c r="A19" s="109"/>
      <c r="B19" s="133"/>
      <c r="C19" s="133"/>
      <c r="D19" s="133" t="s">
        <v>155</v>
      </c>
      <c r="E19" s="129"/>
      <c r="F19" s="40">
        <f>SUM(F17)</f>
        <v>0</v>
      </c>
      <c r="G19" s="41"/>
      <c r="H19" s="139">
        <f>SUM(H17)</f>
        <v>0</v>
      </c>
      <c r="I19" s="130"/>
      <c r="J19" s="40">
        <f>SUM(J17)</f>
        <v>0</v>
      </c>
      <c r="K19" s="41"/>
      <c r="L19" s="40">
        <f>SUM(L17)</f>
        <v>0</v>
      </c>
      <c r="M19" s="131"/>
      <c r="N19" s="40">
        <f>SUM(N17)</f>
        <v>-20398041</v>
      </c>
      <c r="O19" s="132"/>
      <c r="P19" s="40">
        <f>SUM(P17)</f>
        <v>0</v>
      </c>
      <c r="Q19" s="41"/>
      <c r="R19" s="40">
        <f>SUM(R17)</f>
        <v>0</v>
      </c>
      <c r="S19" s="41"/>
      <c r="T19" s="40">
        <f>SUM(T17)</f>
        <v>0</v>
      </c>
      <c r="U19" s="41"/>
      <c r="V19" s="139">
        <f>SUM(V17)</f>
        <v>0</v>
      </c>
      <c r="W19" s="41"/>
      <c r="X19" s="139">
        <f>SUM(X17)</f>
        <v>0</v>
      </c>
      <c r="Y19" s="41"/>
      <c r="Z19" s="40">
        <f>SUM(Z17)</f>
        <v>0</v>
      </c>
      <c r="AA19" s="41"/>
      <c r="AB19" s="40">
        <f>SUM(AB17)</f>
        <v>-20398041</v>
      </c>
      <c r="AC19" s="41"/>
      <c r="AD19" s="40">
        <f>SUM(AD17)</f>
        <v>-3718843</v>
      </c>
      <c r="AE19" s="41"/>
      <c r="AF19" s="40">
        <f>SUM(AF17)</f>
        <v>-24116884</v>
      </c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</row>
    <row r="20" spans="1:145" s="92" customFormat="1" ht="21" customHeight="1" x14ac:dyDescent="0.55000000000000004">
      <c r="A20" s="109"/>
      <c r="B20" s="134"/>
      <c r="C20" s="134" t="s">
        <v>158</v>
      </c>
      <c r="D20" s="109"/>
      <c r="E20" s="129"/>
      <c r="F20" s="130"/>
      <c r="G20" s="41"/>
      <c r="H20" s="41"/>
      <c r="I20" s="130"/>
      <c r="J20" s="130"/>
      <c r="K20" s="41"/>
      <c r="L20" s="130"/>
      <c r="M20" s="131"/>
      <c r="N20" s="130"/>
      <c r="O20" s="132"/>
      <c r="P20" s="130"/>
      <c r="Q20" s="41"/>
      <c r="R20" s="130"/>
      <c r="S20" s="41"/>
      <c r="T20" s="130"/>
      <c r="U20" s="41"/>
      <c r="V20" s="132"/>
      <c r="W20" s="41"/>
      <c r="X20" s="132"/>
      <c r="Y20" s="41"/>
      <c r="Z20" s="130"/>
      <c r="AA20" s="41"/>
      <c r="AB20" s="130"/>
      <c r="AC20" s="41"/>
      <c r="AD20" s="130"/>
      <c r="AE20" s="41"/>
      <c r="AF20" s="41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</row>
    <row r="21" spans="1:145" s="92" customFormat="1" ht="21" customHeight="1" x14ac:dyDescent="0.55000000000000004">
      <c r="A21" s="109"/>
      <c r="B21" s="109"/>
      <c r="C21" s="109" t="s">
        <v>159</v>
      </c>
      <c r="D21" s="109"/>
      <c r="E21" s="129"/>
      <c r="F21" s="137">
        <v>0</v>
      </c>
      <c r="G21" s="63"/>
      <c r="H21" s="63">
        <v>-784915</v>
      </c>
      <c r="I21" s="137"/>
      <c r="J21" s="137">
        <v>0</v>
      </c>
      <c r="K21" s="63"/>
      <c r="L21" s="137">
        <v>0</v>
      </c>
      <c r="M21" s="87"/>
      <c r="N21" s="137">
        <v>0</v>
      </c>
      <c r="O21" s="138"/>
      <c r="P21" s="137">
        <v>0</v>
      </c>
      <c r="Q21" s="63"/>
      <c r="R21" s="137">
        <v>0</v>
      </c>
      <c r="S21" s="63"/>
      <c r="T21" s="137">
        <v>0</v>
      </c>
      <c r="U21" s="63"/>
      <c r="V21" s="138">
        <v>0</v>
      </c>
      <c r="W21" s="63"/>
      <c r="X21" s="138">
        <v>0</v>
      </c>
      <c r="Y21" s="63"/>
      <c r="Z21" s="137">
        <f>SUM(P21:X21)</f>
        <v>0</v>
      </c>
      <c r="AA21" s="63"/>
      <c r="AB21" s="137">
        <f>SUM(F21:N21,Z21)</f>
        <v>-784915</v>
      </c>
      <c r="AC21" s="63"/>
      <c r="AD21" s="137">
        <v>-431742</v>
      </c>
      <c r="AE21" s="63"/>
      <c r="AF21" s="63">
        <f>SUM(AB21:AD21)</f>
        <v>-1216657</v>
      </c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</row>
    <row r="22" spans="1:145" s="92" customFormat="1" ht="21" customHeight="1" x14ac:dyDescent="0.55000000000000004">
      <c r="A22" s="109"/>
      <c r="B22" s="134"/>
      <c r="C22" s="109" t="s">
        <v>160</v>
      </c>
      <c r="D22" s="109"/>
      <c r="E22" s="129"/>
      <c r="F22" s="137">
        <v>0</v>
      </c>
      <c r="G22" s="63"/>
      <c r="H22" s="136">
        <v>0</v>
      </c>
      <c r="I22" s="137"/>
      <c r="J22" s="137">
        <v>0</v>
      </c>
      <c r="K22" s="63"/>
      <c r="L22" s="137">
        <v>0</v>
      </c>
      <c r="M22" s="87"/>
      <c r="N22" s="137">
        <v>0</v>
      </c>
      <c r="O22" s="138"/>
      <c r="P22" s="137">
        <v>0</v>
      </c>
      <c r="Q22" s="63"/>
      <c r="R22" s="137">
        <v>0</v>
      </c>
      <c r="S22" s="63"/>
      <c r="T22" s="137">
        <v>0</v>
      </c>
      <c r="U22" s="63"/>
      <c r="V22" s="138">
        <v>0</v>
      </c>
      <c r="W22" s="63"/>
      <c r="X22" s="138">
        <v>0</v>
      </c>
      <c r="Y22" s="63"/>
      <c r="Z22" s="137">
        <f>SUM(P22:X22)</f>
        <v>0</v>
      </c>
      <c r="AA22" s="63"/>
      <c r="AB22" s="137">
        <f>SUM(F22:N22,Z22)</f>
        <v>0</v>
      </c>
      <c r="AC22" s="63"/>
      <c r="AD22" s="137">
        <v>2846245</v>
      </c>
      <c r="AE22" s="41"/>
      <c r="AF22" s="63">
        <f>SUM(AB22:AD22)</f>
        <v>2846245</v>
      </c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</row>
    <row r="23" spans="1:145" s="92" customFormat="1" ht="21" customHeight="1" x14ac:dyDescent="0.55000000000000004">
      <c r="A23" s="109"/>
      <c r="B23" s="133"/>
      <c r="C23" s="133" t="s">
        <v>161</v>
      </c>
      <c r="D23" s="109"/>
      <c r="E23" s="129"/>
      <c r="F23" s="65">
        <f>SUM(F21,F22)</f>
        <v>0</v>
      </c>
      <c r="G23" s="41"/>
      <c r="H23" s="140">
        <f>SUM(H21,H22)</f>
        <v>-784915</v>
      </c>
      <c r="I23" s="130"/>
      <c r="J23" s="65">
        <f>SUM(J21,J22)</f>
        <v>0</v>
      </c>
      <c r="K23" s="41"/>
      <c r="L23" s="65">
        <f>SUM(L21,L22)</f>
        <v>0</v>
      </c>
      <c r="M23" s="131"/>
      <c r="N23" s="65">
        <f>SUM(N21,N22)</f>
        <v>0</v>
      </c>
      <c r="O23" s="132"/>
      <c r="P23" s="65">
        <f>SUM(P21,P22)</f>
        <v>0</v>
      </c>
      <c r="Q23" s="41"/>
      <c r="R23" s="65">
        <f>SUM(R21,R22)</f>
        <v>0</v>
      </c>
      <c r="S23" s="41"/>
      <c r="T23" s="65">
        <f>SUM(T21,T22)</f>
        <v>0</v>
      </c>
      <c r="U23" s="41"/>
      <c r="V23" s="140">
        <f>SUM(V21,V22)</f>
        <v>0</v>
      </c>
      <c r="W23" s="41"/>
      <c r="X23" s="140">
        <f>SUM(X21,X22)</f>
        <v>0</v>
      </c>
      <c r="Y23" s="41"/>
      <c r="Z23" s="65">
        <f>SUM(Z21,Z22)</f>
        <v>0</v>
      </c>
      <c r="AA23" s="41"/>
      <c r="AB23" s="65">
        <f>SUM(AB21,AB22)</f>
        <v>-784915</v>
      </c>
      <c r="AC23" s="41"/>
      <c r="AD23" s="65">
        <f>SUM(AD21,AD22)</f>
        <v>2414503</v>
      </c>
      <c r="AE23" s="41"/>
      <c r="AF23" s="65">
        <f>SUM(AF21,AF22)</f>
        <v>1629588</v>
      </c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</row>
    <row r="24" spans="1:145" s="92" customFormat="1" ht="21" customHeight="1" x14ac:dyDescent="0.55000000000000004">
      <c r="A24" s="109"/>
      <c r="B24" s="28" t="s">
        <v>162</v>
      </c>
      <c r="C24" s="133"/>
      <c r="D24" s="109"/>
      <c r="E24" s="129"/>
      <c r="F24" s="41"/>
      <c r="G24" s="41"/>
      <c r="H24" s="132"/>
      <c r="I24" s="41"/>
      <c r="J24" s="41"/>
      <c r="K24" s="41"/>
      <c r="L24" s="41"/>
      <c r="M24" s="131"/>
      <c r="N24" s="41"/>
      <c r="O24" s="132"/>
      <c r="P24" s="41"/>
      <c r="Q24" s="41"/>
      <c r="R24" s="41"/>
      <c r="S24" s="41"/>
      <c r="T24" s="41"/>
      <c r="U24" s="41"/>
      <c r="V24" s="132"/>
      <c r="W24" s="41"/>
      <c r="X24" s="132"/>
      <c r="Y24" s="41"/>
      <c r="Z24" s="41"/>
      <c r="AA24" s="41"/>
      <c r="AB24" s="41"/>
      <c r="AC24" s="41"/>
      <c r="AD24" s="41"/>
      <c r="AE24" s="41"/>
      <c r="AF24" s="41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</row>
    <row r="25" spans="1:145" s="92" customFormat="1" ht="21" customHeight="1" x14ac:dyDescent="0.55000000000000004">
      <c r="A25" s="109"/>
      <c r="B25" s="28"/>
      <c r="C25" s="28" t="s">
        <v>163</v>
      </c>
      <c r="D25" s="109"/>
      <c r="E25" s="129"/>
      <c r="F25" s="40">
        <f>SUM(F19,F23)</f>
        <v>0</v>
      </c>
      <c r="G25" s="41"/>
      <c r="H25" s="139">
        <f>SUM(H19,H23)</f>
        <v>-784915</v>
      </c>
      <c r="I25" s="130"/>
      <c r="J25" s="40">
        <f>SUM(J19,J23)</f>
        <v>0</v>
      </c>
      <c r="K25" s="41"/>
      <c r="L25" s="40">
        <f>SUM(L19,L23)</f>
        <v>0</v>
      </c>
      <c r="M25" s="131"/>
      <c r="N25" s="40">
        <f>SUM(N19,N23)</f>
        <v>-20398041</v>
      </c>
      <c r="O25" s="132"/>
      <c r="P25" s="40">
        <f>SUM(P19,P23)</f>
        <v>0</v>
      </c>
      <c r="Q25" s="41"/>
      <c r="R25" s="40">
        <f>SUM(R19,R23)</f>
        <v>0</v>
      </c>
      <c r="S25" s="41"/>
      <c r="T25" s="40">
        <f>SUM(T19,T23)</f>
        <v>0</v>
      </c>
      <c r="U25" s="41"/>
      <c r="V25" s="139">
        <f>SUM(V19,V23)</f>
        <v>0</v>
      </c>
      <c r="W25" s="41"/>
      <c r="X25" s="139">
        <f>SUM(X19,X23)</f>
        <v>0</v>
      </c>
      <c r="Y25" s="41"/>
      <c r="Z25" s="40">
        <f>SUM(Z19,Z23)</f>
        <v>0</v>
      </c>
      <c r="AA25" s="41"/>
      <c r="AB25" s="40">
        <f>SUM(AB19,AB23)</f>
        <v>-21182956</v>
      </c>
      <c r="AC25" s="41"/>
      <c r="AD25" s="40">
        <f>SUM(AD19,AD23)</f>
        <v>-1304340</v>
      </c>
      <c r="AE25" s="41"/>
      <c r="AF25" s="40">
        <f>SUM(AF19,AF23)</f>
        <v>-22487296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</row>
    <row r="26" spans="1:145" s="92" customFormat="1" ht="21" customHeight="1" x14ac:dyDescent="0.55000000000000004">
      <c r="A26" s="109"/>
      <c r="B26" s="28" t="s">
        <v>41</v>
      </c>
      <c r="C26" s="28"/>
      <c r="D26" s="109"/>
      <c r="E26" s="129"/>
      <c r="F26" s="130"/>
      <c r="G26" s="41"/>
      <c r="H26" s="41"/>
      <c r="I26" s="130"/>
      <c r="J26" s="130"/>
      <c r="K26" s="41"/>
      <c r="L26" s="130"/>
      <c r="M26" s="131"/>
      <c r="N26" s="130"/>
      <c r="O26" s="132"/>
      <c r="P26" s="130"/>
      <c r="Q26" s="41"/>
      <c r="R26" s="130"/>
      <c r="S26" s="41"/>
      <c r="T26" s="130"/>
      <c r="U26" s="41"/>
      <c r="V26" s="132"/>
      <c r="W26" s="41"/>
      <c r="X26" s="132"/>
      <c r="Y26" s="41"/>
      <c r="Z26" s="130"/>
      <c r="AA26" s="41"/>
      <c r="AB26" s="130"/>
      <c r="AC26" s="41"/>
      <c r="AD26" s="130"/>
      <c r="AE26" s="41"/>
      <c r="AF26" s="41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</row>
    <row r="27" spans="1:145" s="92" customFormat="1" ht="21" customHeight="1" x14ac:dyDescent="0.55000000000000004">
      <c r="A27" s="109"/>
      <c r="B27" s="28"/>
      <c r="C27" s="147" t="s">
        <v>164</v>
      </c>
      <c r="D27" s="109"/>
      <c r="E27" s="129"/>
      <c r="F27" s="137">
        <v>0</v>
      </c>
      <c r="G27" s="63"/>
      <c r="H27" s="63">
        <v>0</v>
      </c>
      <c r="I27" s="137"/>
      <c r="J27" s="137">
        <v>0</v>
      </c>
      <c r="K27" s="63"/>
      <c r="L27" s="137">
        <v>0</v>
      </c>
      <c r="M27" s="87"/>
      <c r="N27" s="137">
        <v>47173987</v>
      </c>
      <c r="O27" s="138"/>
      <c r="P27" s="137">
        <v>0</v>
      </c>
      <c r="Q27" s="63"/>
      <c r="R27" s="137">
        <v>0</v>
      </c>
      <c r="S27" s="63"/>
      <c r="T27" s="137">
        <v>0</v>
      </c>
      <c r="U27" s="63"/>
      <c r="V27" s="138">
        <v>0</v>
      </c>
      <c r="W27" s="63"/>
      <c r="X27" s="138">
        <v>0</v>
      </c>
      <c r="Y27" s="63"/>
      <c r="Z27" s="137">
        <f>SUM(P27:X27)</f>
        <v>0</v>
      </c>
      <c r="AA27" s="63"/>
      <c r="AB27" s="137">
        <f>SUM(F27:N27,Z27)</f>
        <v>47173987</v>
      </c>
      <c r="AC27" s="63"/>
      <c r="AD27" s="137">
        <v>7561933</v>
      </c>
      <c r="AE27" s="63"/>
      <c r="AF27" s="63">
        <f>SUM(AB27:AD27)</f>
        <v>54735920</v>
      </c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</row>
    <row r="28" spans="1:145" s="92" customFormat="1" ht="21" customHeight="1" x14ac:dyDescent="0.55000000000000004">
      <c r="A28" s="109"/>
      <c r="B28" s="28"/>
      <c r="C28" s="147" t="s">
        <v>26</v>
      </c>
      <c r="D28" s="109"/>
      <c r="E28" s="129"/>
      <c r="F28" s="137">
        <v>0</v>
      </c>
      <c r="G28" s="63"/>
      <c r="H28" s="63">
        <v>0</v>
      </c>
      <c r="I28" s="137"/>
      <c r="J28" s="137">
        <v>0</v>
      </c>
      <c r="K28" s="63"/>
      <c r="L28" s="137">
        <v>0</v>
      </c>
      <c r="M28" s="87"/>
      <c r="N28" s="137">
        <v>684785</v>
      </c>
      <c r="O28" s="138"/>
      <c r="P28" s="137">
        <v>14445658</v>
      </c>
      <c r="Q28" s="63"/>
      <c r="R28" s="137">
        <v>-131172</v>
      </c>
      <c r="S28" s="63"/>
      <c r="T28" s="137">
        <v>-72315</v>
      </c>
      <c r="U28" s="63"/>
      <c r="V28" s="138">
        <v>1344919</v>
      </c>
      <c r="W28" s="63"/>
      <c r="X28" s="138">
        <v>2455649</v>
      </c>
      <c r="Y28" s="63"/>
      <c r="Z28" s="137">
        <f>SUM(P28:X28)</f>
        <v>18042739</v>
      </c>
      <c r="AA28" s="63"/>
      <c r="AB28" s="137">
        <f>SUM(F28:N28,Z28)</f>
        <v>18727524</v>
      </c>
      <c r="AC28" s="63"/>
      <c r="AD28" s="137">
        <v>2906157</v>
      </c>
      <c r="AE28" s="63"/>
      <c r="AF28" s="63">
        <f>SUM(AB28:AD28)</f>
        <v>21633681</v>
      </c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</row>
    <row r="29" spans="1:145" s="92" customFormat="1" ht="21" customHeight="1" x14ac:dyDescent="0.55000000000000004">
      <c r="A29" s="109"/>
      <c r="B29" s="141" t="s">
        <v>165</v>
      </c>
      <c r="C29" s="142"/>
      <c r="D29" s="109"/>
      <c r="E29" s="129"/>
      <c r="F29" s="65">
        <f>SUM(F27:F28)</f>
        <v>0</v>
      </c>
      <c r="G29" s="41"/>
      <c r="H29" s="140">
        <f>SUM(H27:H28)</f>
        <v>0</v>
      </c>
      <c r="I29" s="130"/>
      <c r="J29" s="65">
        <f>SUM(J27:J28)</f>
        <v>0</v>
      </c>
      <c r="K29" s="41"/>
      <c r="L29" s="65">
        <f>SUM(L27:L28)</f>
        <v>0</v>
      </c>
      <c r="M29" s="131"/>
      <c r="N29" s="65">
        <f>SUM(N27:N28)</f>
        <v>47858772</v>
      </c>
      <c r="O29" s="132"/>
      <c r="P29" s="65">
        <f>SUM(P27:P28)</f>
        <v>14445658</v>
      </c>
      <c r="Q29" s="41"/>
      <c r="R29" s="65">
        <f>SUM(R27:R28)</f>
        <v>-131172</v>
      </c>
      <c r="S29" s="41"/>
      <c r="T29" s="65">
        <f>SUM(T27:T28)</f>
        <v>-72315</v>
      </c>
      <c r="U29" s="41"/>
      <c r="V29" s="140">
        <f>SUM(V27:V28)</f>
        <v>1344919</v>
      </c>
      <c r="W29" s="41"/>
      <c r="X29" s="140">
        <f>SUM(X27:X28)</f>
        <v>2455649</v>
      </c>
      <c r="Y29" s="41"/>
      <c r="Z29" s="65">
        <f>SUM(Z27:Z28)</f>
        <v>18042739</v>
      </c>
      <c r="AA29" s="41"/>
      <c r="AB29" s="65">
        <f>SUM(AB27:AB28)</f>
        <v>65901511</v>
      </c>
      <c r="AC29" s="41"/>
      <c r="AD29" s="65">
        <f>SUM(AD27:AD28)</f>
        <v>10468090</v>
      </c>
      <c r="AE29" s="41"/>
      <c r="AF29" s="65">
        <f>SUM(AF27:AF28)</f>
        <v>76369601</v>
      </c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</row>
    <row r="30" spans="1:145" ht="21" customHeight="1" thickBot="1" x14ac:dyDescent="0.6">
      <c r="A30" s="109"/>
      <c r="B30" s="128" t="s">
        <v>166</v>
      </c>
      <c r="C30" s="128"/>
      <c r="D30" s="109"/>
      <c r="E30" s="129"/>
      <c r="F30" s="42">
        <f>SUM(F13,F25,F29)</f>
        <v>1200000</v>
      </c>
      <c r="G30" s="41"/>
      <c r="H30" s="42">
        <f>SUM(H13,H25,H29)</f>
        <v>3467105</v>
      </c>
      <c r="I30" s="137"/>
      <c r="J30" s="42">
        <f>SUM(J13,J25,J29)</f>
        <v>160000</v>
      </c>
      <c r="K30" s="41"/>
      <c r="L30" s="42">
        <f>SUM(L13,L25,L29)</f>
        <v>10516000</v>
      </c>
      <c r="M30" s="41"/>
      <c r="N30" s="42">
        <f>SUM(N13,N25,N29)</f>
        <v>348557913</v>
      </c>
      <c r="O30" s="41"/>
      <c r="P30" s="42">
        <f>SUM(P13,P25,P29)</f>
        <v>-6567974</v>
      </c>
      <c r="Q30" s="41"/>
      <c r="R30" s="42">
        <f>SUM(R13,R25,R29)</f>
        <v>-131172</v>
      </c>
      <c r="S30" s="41"/>
      <c r="T30" s="42">
        <f>SUM(T13,T25,T29)</f>
        <v>-1483</v>
      </c>
      <c r="U30" s="41"/>
      <c r="V30" s="42">
        <f>SUM(V13,V25,V29)</f>
        <v>7825979</v>
      </c>
      <c r="W30" s="41"/>
      <c r="X30" s="42">
        <f>SUM(X13,X25,X29)</f>
        <v>664366</v>
      </c>
      <c r="Y30" s="41"/>
      <c r="Z30" s="42">
        <f>SUM(Z13,Z25,Z29)</f>
        <v>1789716</v>
      </c>
      <c r="AA30" s="41"/>
      <c r="AB30" s="42">
        <f>SUM(AB13,AB25,AB29)</f>
        <v>365690734</v>
      </c>
      <c r="AC30" s="41"/>
      <c r="AD30" s="42">
        <f>SUM(AD13,AD25,AD29)</f>
        <v>84317613</v>
      </c>
      <c r="AE30" s="41"/>
      <c r="AF30" s="42">
        <f>SUM(AF13,AF25,AF29)</f>
        <v>450008347</v>
      </c>
      <c r="EF30" s="79"/>
      <c r="EG30" s="79"/>
      <c r="EH30" s="79"/>
      <c r="EI30" s="79"/>
      <c r="EJ30" s="79"/>
      <c r="EK30" s="79"/>
      <c r="EL30" s="79"/>
      <c r="EM30" s="79"/>
      <c r="EN30" s="79"/>
      <c r="EO30" s="79"/>
    </row>
    <row r="31" spans="1:145" s="123" customFormat="1" ht="9.9" customHeight="1" thickTop="1" x14ac:dyDescent="0.55000000000000004">
      <c r="A31" s="121"/>
      <c r="B31" s="119"/>
      <c r="C31" s="119"/>
      <c r="D31" s="119"/>
      <c r="E31" s="129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6"/>
      <c r="S31" s="125"/>
      <c r="T31" s="125"/>
      <c r="U31" s="125"/>
      <c r="V31" s="125"/>
      <c r="W31" s="125"/>
      <c r="X31" s="125"/>
      <c r="Y31" s="125"/>
      <c r="Z31" s="126"/>
      <c r="AA31" s="125"/>
      <c r="AB31" s="126"/>
      <c r="AC31" s="125"/>
      <c r="AD31" s="125"/>
      <c r="AE31" s="125"/>
      <c r="AF31" s="125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</row>
    <row r="32" spans="1:145" ht="23.1" customHeight="1" x14ac:dyDescent="0.55000000000000004">
      <c r="E32" s="79"/>
      <c r="F32" s="79"/>
      <c r="G32" s="79"/>
      <c r="H32" s="79"/>
      <c r="J32" s="79"/>
      <c r="K32" s="79"/>
      <c r="L32" s="79"/>
      <c r="M32" s="79"/>
      <c r="N32" s="79"/>
      <c r="O32" s="79"/>
      <c r="P32" s="79"/>
      <c r="Q32" s="79"/>
      <c r="R32" s="92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</row>
    <row r="33" spans="1:145" ht="23.1" customHeight="1" x14ac:dyDescent="0.55000000000000004">
      <c r="E33" s="79"/>
      <c r="F33" s="79"/>
      <c r="G33" s="79"/>
      <c r="H33" s="79"/>
      <c r="J33" s="79"/>
      <c r="K33" s="79"/>
      <c r="L33" s="79"/>
      <c r="M33" s="79"/>
      <c r="N33" s="79"/>
      <c r="O33" s="79"/>
      <c r="P33" s="79"/>
      <c r="Q33" s="79"/>
      <c r="R33" s="92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</row>
    <row r="34" spans="1:145" ht="23.1" customHeight="1" x14ac:dyDescent="0.55000000000000004">
      <c r="E34" s="79"/>
      <c r="F34" s="79"/>
      <c r="G34" s="79"/>
      <c r="H34" s="79"/>
      <c r="J34" s="79"/>
      <c r="K34" s="79"/>
      <c r="L34" s="79"/>
      <c r="M34" s="79"/>
      <c r="N34" s="79"/>
      <c r="O34" s="79"/>
      <c r="P34" s="79"/>
      <c r="Q34" s="79"/>
      <c r="R34" s="92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</row>
    <row r="35" spans="1:145" ht="21.9" customHeight="1" x14ac:dyDescent="0.55000000000000004">
      <c r="E35" s="79"/>
      <c r="F35" s="79"/>
      <c r="G35" s="79"/>
      <c r="H35" s="79"/>
      <c r="J35" s="79"/>
      <c r="K35" s="79"/>
      <c r="L35" s="79"/>
      <c r="M35" s="79"/>
      <c r="N35" s="79"/>
      <c r="O35" s="79"/>
      <c r="P35" s="79"/>
      <c r="Q35" s="79"/>
      <c r="R35" s="92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</row>
    <row r="36" spans="1:145" ht="21.9" customHeight="1" x14ac:dyDescent="0.55000000000000004">
      <c r="E36" s="79"/>
      <c r="F36" s="79"/>
      <c r="G36" s="79"/>
      <c r="H36" s="79"/>
      <c r="J36" s="79"/>
      <c r="K36" s="79"/>
      <c r="L36" s="79"/>
      <c r="M36" s="79"/>
      <c r="N36" s="79"/>
      <c r="O36" s="79"/>
      <c r="P36" s="79"/>
      <c r="Q36" s="79"/>
      <c r="R36" s="92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EF36" s="79"/>
      <c r="EG36" s="79"/>
      <c r="EH36" s="79"/>
      <c r="EI36" s="79"/>
      <c r="EJ36" s="79"/>
      <c r="EK36" s="79"/>
      <c r="EL36" s="79"/>
      <c r="EM36" s="79"/>
      <c r="EN36" s="79"/>
      <c r="EO36" s="79"/>
    </row>
    <row r="37" spans="1:145" s="102" customFormat="1" ht="21.9" customHeight="1" x14ac:dyDescent="0.55000000000000004">
      <c r="R37" s="109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</row>
    <row r="38" spans="1:145" s="102" customFormat="1" ht="21.9" customHeight="1" x14ac:dyDescent="0.55000000000000004">
      <c r="R38" s="109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</row>
    <row r="39" spans="1:145" s="102" customFormat="1" ht="21.9" customHeight="1" x14ac:dyDescent="0.55000000000000004">
      <c r="R39" s="109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115"/>
      <c r="DT39" s="115"/>
      <c r="DU39" s="115"/>
      <c r="DV39" s="115"/>
      <c r="DW39" s="115"/>
      <c r="DX39" s="115"/>
      <c r="DY39" s="115"/>
      <c r="DZ39" s="115"/>
      <c r="EA39" s="115"/>
      <c r="EB39" s="115"/>
      <c r="EC39" s="115"/>
      <c r="ED39" s="115"/>
      <c r="EE39" s="115"/>
    </row>
    <row r="40" spans="1:145" s="102" customFormat="1" ht="21.9" customHeight="1" x14ac:dyDescent="0.55000000000000004">
      <c r="R40" s="109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115"/>
      <c r="DT40" s="115"/>
      <c r="DU40" s="115"/>
      <c r="DV40" s="115"/>
      <c r="DW40" s="115"/>
      <c r="DX40" s="115"/>
      <c r="DY40" s="115"/>
      <c r="DZ40" s="115"/>
      <c r="EA40" s="115"/>
      <c r="EB40" s="115"/>
      <c r="EC40" s="115"/>
      <c r="ED40" s="115"/>
      <c r="EE40" s="115"/>
    </row>
    <row r="41" spans="1:145" s="121" customFormat="1" ht="21.9" customHeight="1" x14ac:dyDescent="0.55000000000000004">
      <c r="R41" s="119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2"/>
      <c r="DU41" s="122"/>
      <c r="DV41" s="122"/>
      <c r="DW41" s="122"/>
      <c r="DX41" s="122"/>
      <c r="DY41" s="122"/>
      <c r="DZ41" s="122"/>
      <c r="EA41" s="122"/>
      <c r="EB41" s="122"/>
      <c r="EC41" s="122"/>
      <c r="ED41" s="122"/>
      <c r="EE41" s="122"/>
    </row>
    <row r="42" spans="1:145" s="121" customFormat="1" ht="21.9" customHeight="1" x14ac:dyDescent="0.55000000000000004">
      <c r="R42" s="119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  <c r="DC42" s="122"/>
      <c r="DD42" s="122"/>
      <c r="DE42" s="122"/>
      <c r="DF42" s="122"/>
      <c r="DG42" s="122"/>
      <c r="DH42" s="122"/>
      <c r="DI42" s="122"/>
      <c r="DJ42" s="122"/>
      <c r="DK42" s="122"/>
      <c r="DL42" s="122"/>
      <c r="DM42" s="122"/>
      <c r="DN42" s="122"/>
      <c r="DO42" s="122"/>
      <c r="DP42" s="122"/>
      <c r="DQ42" s="122"/>
      <c r="DR42" s="122"/>
      <c r="DS42" s="122"/>
      <c r="DT42" s="122"/>
      <c r="DU42" s="122"/>
      <c r="DV42" s="122"/>
      <c r="DW42" s="122"/>
      <c r="DX42" s="122"/>
      <c r="DY42" s="122"/>
      <c r="DZ42" s="122"/>
      <c r="EA42" s="122"/>
      <c r="EB42" s="122"/>
      <c r="EC42" s="122"/>
      <c r="ED42" s="122"/>
      <c r="EE42" s="122"/>
    </row>
    <row r="43" spans="1:145" s="123" customFormat="1" ht="21" customHeight="1" x14ac:dyDescent="0.55000000000000004">
      <c r="A43" s="121"/>
      <c r="B43" s="121"/>
      <c r="C43" s="121"/>
      <c r="D43" s="121"/>
      <c r="R43" s="69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</row>
    <row r="44" spans="1:145" s="92" customFormat="1" ht="21" customHeight="1" x14ac:dyDescent="0.55000000000000004">
      <c r="A44" s="109"/>
      <c r="B44" s="109"/>
      <c r="C44" s="109"/>
      <c r="D44" s="109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</row>
    <row r="45" spans="1:145" s="92" customFormat="1" ht="21" customHeight="1" x14ac:dyDescent="0.55000000000000004">
      <c r="A45" s="109"/>
      <c r="B45" s="109"/>
      <c r="C45" s="109"/>
      <c r="D45" s="109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</row>
    <row r="46" spans="1:145" s="123" customFormat="1" ht="21" customHeight="1" x14ac:dyDescent="0.55000000000000004">
      <c r="A46" s="121"/>
      <c r="B46" s="121"/>
      <c r="C46" s="121"/>
      <c r="D46" s="121"/>
      <c r="R46" s="69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</row>
    <row r="47" spans="1:145" s="92" customFormat="1" ht="21" customHeight="1" x14ac:dyDescent="0.55000000000000004">
      <c r="A47" s="109"/>
      <c r="B47" s="109"/>
      <c r="C47" s="109"/>
      <c r="D47" s="109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</row>
    <row r="48" spans="1:145" s="92" customFormat="1" ht="21" customHeight="1" x14ac:dyDescent="0.55000000000000004">
      <c r="A48" s="109"/>
      <c r="B48" s="109"/>
      <c r="C48" s="109"/>
      <c r="D48" s="109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</row>
    <row r="49" spans="1:145" s="92" customFormat="1" ht="21" customHeight="1" x14ac:dyDescent="0.55000000000000004">
      <c r="A49" s="109"/>
      <c r="B49" s="109"/>
      <c r="C49" s="109"/>
      <c r="D49" s="109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</row>
    <row r="50" spans="1:145" s="92" customFormat="1" ht="21" customHeight="1" x14ac:dyDescent="0.55000000000000004">
      <c r="A50" s="109"/>
      <c r="B50" s="109"/>
      <c r="C50" s="109"/>
      <c r="D50" s="109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</row>
    <row r="51" spans="1:145" ht="21" customHeight="1" x14ac:dyDescent="0.55000000000000004">
      <c r="EF51" s="79"/>
      <c r="EG51" s="79"/>
      <c r="EH51" s="79"/>
      <c r="EI51" s="79"/>
      <c r="EJ51" s="79"/>
      <c r="EK51" s="79"/>
      <c r="EL51" s="79"/>
      <c r="EM51" s="79"/>
      <c r="EN51" s="79"/>
      <c r="EO51" s="79"/>
    </row>
    <row r="52" spans="1:145" ht="21" customHeight="1" x14ac:dyDescent="0.55000000000000004">
      <c r="EF52" s="79"/>
      <c r="EG52" s="79"/>
      <c r="EH52" s="79"/>
      <c r="EI52" s="79"/>
      <c r="EJ52" s="79"/>
      <c r="EK52" s="79"/>
      <c r="EL52" s="79"/>
      <c r="EM52" s="79"/>
      <c r="EN52" s="79"/>
      <c r="EO52" s="79"/>
    </row>
    <row r="53" spans="1:145" s="92" customFormat="1" ht="21" customHeight="1" x14ac:dyDescent="0.55000000000000004">
      <c r="A53" s="109"/>
      <c r="B53" s="109"/>
      <c r="C53" s="109"/>
      <c r="D53" s="109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</row>
    <row r="54" spans="1:145" s="92" customFormat="1" ht="21" customHeight="1" x14ac:dyDescent="0.55000000000000004">
      <c r="A54" s="109"/>
      <c r="B54" s="109"/>
      <c r="C54" s="109"/>
      <c r="D54" s="109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</row>
    <row r="55" spans="1:145" s="92" customFormat="1" ht="21" customHeight="1" x14ac:dyDescent="0.55000000000000004">
      <c r="A55" s="109"/>
      <c r="B55" s="109"/>
      <c r="C55" s="109"/>
      <c r="D55" s="109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</row>
    <row r="56" spans="1:145" s="92" customFormat="1" ht="21" customHeight="1" x14ac:dyDescent="0.55000000000000004">
      <c r="A56" s="109"/>
      <c r="B56" s="109"/>
      <c r="C56" s="109"/>
      <c r="D56" s="109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</row>
    <row r="57" spans="1:145" s="92" customFormat="1" ht="21" customHeight="1" x14ac:dyDescent="0.55000000000000004">
      <c r="A57" s="109"/>
      <c r="B57" s="109"/>
      <c r="C57" s="109"/>
      <c r="D57" s="109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</row>
    <row r="58" spans="1:145" s="92" customFormat="1" ht="21" customHeight="1" x14ac:dyDescent="0.55000000000000004">
      <c r="A58" s="109"/>
      <c r="B58" s="109"/>
      <c r="C58" s="109"/>
      <c r="D58" s="109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</row>
    <row r="59" spans="1:145" s="92" customFormat="1" ht="21" customHeight="1" x14ac:dyDescent="0.55000000000000004">
      <c r="A59" s="109"/>
      <c r="B59" s="109"/>
      <c r="C59" s="109"/>
      <c r="D59" s="109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</row>
    <row r="60" spans="1:145" s="92" customFormat="1" ht="21" customHeight="1" x14ac:dyDescent="0.55000000000000004">
      <c r="A60" s="109"/>
      <c r="B60" s="109"/>
      <c r="C60" s="109"/>
      <c r="D60" s="109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</row>
    <row r="61" spans="1:145" s="92" customFormat="1" ht="21" customHeight="1" x14ac:dyDescent="0.55000000000000004">
      <c r="A61" s="109"/>
      <c r="B61" s="109"/>
      <c r="C61" s="109"/>
      <c r="D61" s="109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</row>
    <row r="62" spans="1:145" s="92" customFormat="1" ht="21" customHeight="1" x14ac:dyDescent="0.55000000000000004">
      <c r="A62" s="109"/>
      <c r="B62" s="109"/>
      <c r="C62" s="109"/>
      <c r="D62" s="109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</row>
    <row r="63" spans="1:145" s="92" customFormat="1" ht="21" customHeight="1" x14ac:dyDescent="0.55000000000000004">
      <c r="A63" s="109"/>
      <c r="B63" s="109"/>
      <c r="C63" s="109"/>
      <c r="D63" s="109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90"/>
      <c r="EB63" s="90"/>
      <c r="EC63" s="90"/>
      <c r="ED63" s="90"/>
      <c r="EE63" s="90"/>
    </row>
    <row r="64" spans="1:145" ht="21" customHeight="1" x14ac:dyDescent="0.55000000000000004">
      <c r="EF64" s="79"/>
      <c r="EG64" s="79"/>
      <c r="EH64" s="79"/>
      <c r="EI64" s="79"/>
      <c r="EJ64" s="79"/>
      <c r="EK64" s="79"/>
      <c r="EL64" s="79"/>
      <c r="EM64" s="79"/>
      <c r="EN64" s="79"/>
      <c r="EO64" s="79"/>
    </row>
    <row r="65" spans="7:32" ht="5.0999999999999996" customHeight="1" x14ac:dyDescent="0.55000000000000004"/>
    <row r="68" spans="7:32" ht="22.65" customHeight="1" x14ac:dyDescent="0.55000000000000004">
      <c r="G68" s="82"/>
      <c r="H68" s="82"/>
      <c r="K68" s="82"/>
      <c r="M68" s="82"/>
      <c r="O68" s="82"/>
      <c r="Q68" s="82"/>
      <c r="S68" s="82"/>
      <c r="U68" s="82"/>
      <c r="V68" s="82"/>
      <c r="W68" s="82"/>
      <c r="X68" s="82"/>
      <c r="Y68" s="82"/>
      <c r="AA68" s="82"/>
      <c r="AC68" s="82"/>
      <c r="AE68" s="82"/>
      <c r="AF68" s="82"/>
    </row>
  </sheetData>
  <printOptions horizontalCentered="1"/>
  <pageMargins left="0.25" right="0.25" top="0.59055118110236204" bottom="0.59055118110236204" header="0.59055118110236204" footer="0.39370078740157499"/>
  <pageSetup paperSize="9" scale="67" firstPageNumber="13" fitToHeight="2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
&amp;C&amp;16&amp;P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O31"/>
  <sheetViews>
    <sheetView showGridLines="0" zoomScale="85" zoomScaleNormal="85" zoomScaleSheetLayoutView="85" workbookViewId="0"/>
  </sheetViews>
  <sheetFormatPr defaultColWidth="9.125" defaultRowHeight="22.65" customHeight="1" x14ac:dyDescent="0.55000000000000004"/>
  <cols>
    <col min="1" max="3" width="1.75" style="37" customWidth="1"/>
    <col min="4" max="4" width="42.75" style="37" customWidth="1"/>
    <col min="5" max="5" width="10.75" style="10" customWidth="1"/>
    <col min="6" max="6" width="11.75" style="107" customWidth="1"/>
    <col min="7" max="7" width="0.875" style="107" customWidth="1"/>
    <col min="8" max="8" width="12.75" style="107" customWidth="1"/>
    <col min="9" max="9" width="0.875" style="37" customWidth="1"/>
    <col min="10" max="10" width="10.75" style="107" customWidth="1"/>
    <col min="11" max="11" width="0.875" style="107" customWidth="1"/>
    <col min="12" max="12" width="11.75" style="107" customWidth="1"/>
    <col min="13" max="13" width="0.875" style="107" customWidth="1"/>
    <col min="14" max="14" width="14.75" style="107" customWidth="1"/>
    <col min="15" max="15" width="0.875" style="107" customWidth="1"/>
    <col min="16" max="16" width="12.75" style="107" customWidth="1"/>
    <col min="17" max="17" width="0.875" style="107" customWidth="1"/>
    <col min="18" max="18" width="11.75" style="107" customWidth="1"/>
    <col min="19" max="19" width="0.875" style="107" customWidth="1"/>
    <col min="20" max="20" width="11.75" style="107" customWidth="1"/>
    <col min="21" max="21" width="0.875" style="107" customWidth="1"/>
    <col min="22" max="22" width="14.375" style="107" customWidth="1"/>
    <col min="23" max="23" width="0.875" style="107" customWidth="1"/>
    <col min="24" max="24" width="11.75" style="107" customWidth="1"/>
    <col min="25" max="25" width="0.875" style="107" customWidth="1"/>
    <col min="26" max="26" width="12.75" style="107" customWidth="1"/>
    <col min="27" max="27" width="0.875" style="107" customWidth="1"/>
    <col min="28" max="28" width="12.75" style="107" customWidth="1"/>
    <col min="29" max="29" width="0.875" style="107" customWidth="1"/>
    <col min="30" max="30" width="12.75" style="107" customWidth="1"/>
    <col min="31" max="31" width="0.875" style="107" customWidth="1"/>
    <col min="32" max="32" width="12.75" style="107" customWidth="1"/>
    <col min="33" max="33" width="2.75" style="107" customWidth="1"/>
    <col min="34" max="34" width="11" style="107" bestFit="1" customWidth="1"/>
    <col min="35" max="145" width="9" style="107" customWidth="1"/>
    <col min="146" max="16384" width="9.125" style="37"/>
  </cols>
  <sheetData>
    <row r="1" spans="1:145" ht="23.1" customHeight="1" x14ac:dyDescent="0.55000000000000004">
      <c r="A1" s="102"/>
      <c r="B1" s="80" t="s">
        <v>0</v>
      </c>
      <c r="C1" s="80"/>
      <c r="D1" s="80"/>
      <c r="E1" s="80"/>
      <c r="F1" s="80"/>
      <c r="G1" s="110"/>
      <c r="H1" s="110"/>
      <c r="I1" s="80"/>
      <c r="J1" s="115"/>
      <c r="K1" s="110"/>
      <c r="L1" s="115"/>
      <c r="M1" s="110"/>
      <c r="N1" s="115"/>
      <c r="O1" s="110"/>
      <c r="P1" s="80"/>
      <c r="Q1" s="80"/>
      <c r="R1" s="80"/>
      <c r="S1" s="80"/>
      <c r="T1" s="80"/>
      <c r="U1" s="110"/>
      <c r="V1" s="110"/>
      <c r="W1" s="110"/>
      <c r="X1" s="110"/>
      <c r="Y1" s="110"/>
      <c r="Z1" s="115"/>
      <c r="AA1" s="110"/>
      <c r="AB1" s="115"/>
      <c r="AC1" s="110"/>
      <c r="AD1" s="115"/>
      <c r="AE1" s="110"/>
      <c r="AF1" s="119"/>
      <c r="EF1" s="37"/>
      <c r="EG1" s="37"/>
      <c r="EH1" s="37"/>
      <c r="EI1" s="37"/>
      <c r="EJ1" s="37"/>
      <c r="EK1" s="37"/>
      <c r="EL1" s="37"/>
      <c r="EM1" s="37"/>
      <c r="EN1" s="37"/>
      <c r="EO1" s="37"/>
    </row>
    <row r="2" spans="1:145" ht="23.1" customHeight="1" x14ac:dyDescent="0.55000000000000004">
      <c r="A2" s="102"/>
      <c r="B2" s="84" t="s">
        <v>108</v>
      </c>
      <c r="C2" s="84"/>
      <c r="D2" s="84"/>
      <c r="E2" s="85"/>
      <c r="F2" s="86"/>
      <c r="G2" s="110"/>
      <c r="I2" s="84"/>
      <c r="J2" s="115"/>
      <c r="K2" s="110"/>
      <c r="L2" s="115"/>
      <c r="M2" s="110"/>
      <c r="N2" s="115"/>
      <c r="O2" s="110"/>
      <c r="P2" s="86"/>
      <c r="Q2" s="88"/>
      <c r="R2" s="86"/>
      <c r="S2" s="88"/>
      <c r="T2" s="86"/>
      <c r="U2" s="110"/>
      <c r="V2" s="110"/>
      <c r="W2" s="110"/>
      <c r="X2" s="110"/>
      <c r="Z2" s="114"/>
      <c r="AA2" s="110"/>
      <c r="AB2" s="115"/>
      <c r="AC2" s="110"/>
      <c r="AD2" s="115"/>
      <c r="AE2" s="110"/>
      <c r="AF2" s="183"/>
      <c r="EF2" s="37"/>
      <c r="EG2" s="37"/>
      <c r="EH2" s="37"/>
      <c r="EI2" s="37"/>
      <c r="EJ2" s="37"/>
      <c r="EK2" s="37"/>
      <c r="EL2" s="37"/>
      <c r="EM2" s="37"/>
      <c r="EN2" s="37"/>
      <c r="EO2" s="37"/>
    </row>
    <row r="3" spans="1:145" ht="23.1" customHeight="1" x14ac:dyDescent="0.55000000000000004">
      <c r="A3" s="109"/>
      <c r="B3" s="2" t="str">
        <f>'3'!$B$3</f>
        <v>สำหรับปีสิ้นสุดวันที่ 31 ธันวาคม 2565</v>
      </c>
      <c r="C3" s="6"/>
      <c r="D3" s="6"/>
      <c r="E3" s="93"/>
      <c r="F3" s="94"/>
      <c r="G3" s="102"/>
      <c r="H3" s="109"/>
      <c r="I3" s="95"/>
      <c r="J3" s="115"/>
      <c r="K3" s="110"/>
      <c r="L3" s="115"/>
      <c r="M3" s="110"/>
      <c r="N3" s="115"/>
      <c r="O3" s="110"/>
      <c r="P3" s="102"/>
      <c r="Q3" s="102"/>
      <c r="R3" s="102"/>
      <c r="S3" s="102"/>
      <c r="T3" s="102"/>
      <c r="U3" s="102"/>
      <c r="V3" s="102"/>
      <c r="W3" s="102"/>
      <c r="X3" s="102"/>
      <c r="Z3" s="114"/>
      <c r="AA3" s="110"/>
      <c r="AB3" s="115"/>
      <c r="AC3" s="110"/>
      <c r="AD3" s="115"/>
      <c r="AE3" s="110"/>
      <c r="AF3" s="114"/>
      <c r="EF3" s="37"/>
      <c r="EG3" s="37"/>
      <c r="EH3" s="37"/>
      <c r="EI3" s="37"/>
      <c r="EJ3" s="37"/>
      <c r="EK3" s="37"/>
      <c r="EL3" s="37"/>
      <c r="EM3" s="37"/>
      <c r="EN3" s="37"/>
      <c r="EO3" s="37"/>
    </row>
    <row r="4" spans="1:145" ht="21.9" customHeight="1" x14ac:dyDescent="0.55000000000000004">
      <c r="A4" s="109"/>
      <c r="B4" s="2"/>
      <c r="C4" s="6"/>
      <c r="D4" s="6"/>
      <c r="E4" s="93"/>
      <c r="F4" s="94"/>
      <c r="G4" s="115"/>
      <c r="H4" s="115"/>
      <c r="I4" s="95"/>
      <c r="J4" s="115"/>
      <c r="K4" s="110"/>
      <c r="L4" s="115"/>
      <c r="M4" s="110"/>
      <c r="N4" s="115"/>
      <c r="O4" s="110"/>
      <c r="P4" s="102"/>
      <c r="Q4" s="102"/>
      <c r="R4" s="102"/>
      <c r="S4" s="102"/>
      <c r="T4" s="102"/>
      <c r="U4" s="102"/>
      <c r="V4" s="102"/>
      <c r="W4" s="102"/>
      <c r="X4" s="102"/>
      <c r="Z4" s="114"/>
      <c r="AA4" s="110"/>
      <c r="AB4" s="115"/>
      <c r="AC4" s="110"/>
      <c r="AD4" s="115"/>
      <c r="AE4" s="110"/>
      <c r="AF4" s="114"/>
      <c r="EF4" s="37"/>
      <c r="EG4" s="37"/>
      <c r="EH4" s="37"/>
      <c r="EI4" s="37"/>
      <c r="EJ4" s="37"/>
      <c r="EK4" s="37"/>
      <c r="EL4" s="37"/>
      <c r="EM4" s="37"/>
      <c r="EN4" s="37"/>
      <c r="EO4" s="37"/>
    </row>
    <row r="5" spans="1:145" ht="21.9" customHeight="1" x14ac:dyDescent="0.55000000000000004">
      <c r="A5" s="102"/>
      <c r="B5" s="6"/>
      <c r="C5" s="6"/>
      <c r="D5" s="95"/>
      <c r="E5" s="96"/>
      <c r="F5" s="97"/>
      <c r="G5" s="115"/>
      <c r="H5" s="115"/>
      <c r="I5" s="95"/>
      <c r="J5" s="98" t="s">
        <v>109</v>
      </c>
      <c r="K5" s="99"/>
      <c r="L5" s="98"/>
      <c r="M5" s="99"/>
      <c r="N5" s="99"/>
      <c r="O5" s="37"/>
      <c r="P5" s="100" t="s">
        <v>103</v>
      </c>
      <c r="Q5" s="100"/>
      <c r="R5" s="100"/>
      <c r="S5" s="100"/>
      <c r="T5" s="100"/>
      <c r="U5" s="100"/>
      <c r="V5" s="100"/>
      <c r="W5" s="100"/>
      <c r="X5" s="100"/>
      <c r="Y5" s="101"/>
      <c r="Z5" s="101"/>
      <c r="AA5" s="110"/>
      <c r="AB5" s="115"/>
      <c r="AC5" s="110"/>
      <c r="AD5" s="115"/>
      <c r="AE5" s="110"/>
      <c r="AF5" s="114"/>
      <c r="EF5" s="37"/>
      <c r="EG5" s="37"/>
      <c r="EH5" s="37"/>
      <c r="EI5" s="37"/>
      <c r="EJ5" s="37"/>
      <c r="EK5" s="37"/>
      <c r="EL5" s="37"/>
      <c r="EM5" s="37"/>
      <c r="EN5" s="37"/>
      <c r="EO5" s="37"/>
    </row>
    <row r="6" spans="1:145" ht="21.9" customHeight="1" x14ac:dyDescent="0.55000000000000004">
      <c r="A6" s="102"/>
      <c r="B6" s="103"/>
      <c r="C6" s="103"/>
      <c r="D6" s="182"/>
      <c r="E6" s="104"/>
      <c r="F6" s="102"/>
      <c r="G6" s="102"/>
      <c r="H6" s="102"/>
      <c r="I6" s="103"/>
      <c r="J6" s="105" t="s">
        <v>99</v>
      </c>
      <c r="K6" s="105"/>
      <c r="L6" s="105"/>
      <c r="M6" s="106"/>
      <c r="N6" s="105" t="s">
        <v>110</v>
      </c>
      <c r="P6" s="111" t="s">
        <v>111</v>
      </c>
      <c r="Q6" s="109"/>
      <c r="R6" s="111" t="s">
        <v>112</v>
      </c>
      <c r="S6" s="109"/>
      <c r="T6" s="111" t="s">
        <v>112</v>
      </c>
      <c r="U6" s="109"/>
      <c r="V6" s="111" t="s">
        <v>112</v>
      </c>
      <c r="W6" s="109"/>
      <c r="X6" s="111" t="s">
        <v>113</v>
      </c>
      <c r="Y6" s="102"/>
      <c r="Z6" s="102"/>
      <c r="AA6" s="110"/>
      <c r="AB6" s="111"/>
      <c r="AC6" s="110"/>
      <c r="AD6" s="112"/>
      <c r="AE6" s="113"/>
      <c r="AF6" s="114"/>
      <c r="EF6" s="37"/>
      <c r="EG6" s="37"/>
      <c r="EH6" s="37"/>
      <c r="EI6" s="37"/>
      <c r="EJ6" s="37"/>
      <c r="EK6" s="37"/>
      <c r="EL6" s="37"/>
      <c r="EM6" s="37"/>
      <c r="EN6" s="37"/>
      <c r="EO6" s="37"/>
    </row>
    <row r="7" spans="1:145" ht="21.9" customHeight="1" x14ac:dyDescent="0.55000000000000004">
      <c r="A7" s="102"/>
      <c r="B7" s="103"/>
      <c r="C7" s="103"/>
      <c r="D7" s="182"/>
      <c r="E7" s="104"/>
      <c r="F7" s="102"/>
      <c r="G7" s="110"/>
      <c r="H7" s="111"/>
      <c r="I7" s="103"/>
      <c r="J7" s="116"/>
      <c r="K7" s="116"/>
      <c r="L7" s="116"/>
      <c r="N7" s="116"/>
      <c r="P7" s="111" t="s">
        <v>114</v>
      </c>
      <c r="Q7" s="109"/>
      <c r="R7" s="111" t="s">
        <v>116</v>
      </c>
      <c r="S7" s="109"/>
      <c r="T7" s="111" t="s">
        <v>116</v>
      </c>
      <c r="U7" s="109"/>
      <c r="V7" s="111" t="s">
        <v>116</v>
      </c>
      <c r="W7" s="109"/>
      <c r="X7" s="111" t="s">
        <v>117</v>
      </c>
      <c r="Z7" s="111" t="s">
        <v>118</v>
      </c>
      <c r="AA7" s="110"/>
      <c r="AB7" s="111"/>
      <c r="AC7" s="110"/>
      <c r="AD7" s="112"/>
      <c r="AE7" s="113"/>
      <c r="AF7" s="114"/>
      <c r="EF7" s="37"/>
      <c r="EG7" s="37"/>
      <c r="EH7" s="37"/>
      <c r="EI7" s="37"/>
      <c r="EJ7" s="37"/>
      <c r="EK7" s="37"/>
      <c r="EL7" s="37"/>
      <c r="EM7" s="37"/>
      <c r="EN7" s="37"/>
      <c r="EO7" s="37"/>
    </row>
    <row r="8" spans="1:145" ht="21.9" customHeight="1" x14ac:dyDescent="0.55000000000000004">
      <c r="A8" s="102"/>
      <c r="B8" s="103"/>
      <c r="C8" s="103"/>
      <c r="D8" s="103"/>
      <c r="E8" s="104"/>
      <c r="F8" s="109"/>
      <c r="G8" s="110"/>
      <c r="H8" s="111"/>
      <c r="I8" s="117"/>
      <c r="J8" s="109"/>
      <c r="K8" s="109"/>
      <c r="L8" s="109"/>
      <c r="M8" s="109"/>
      <c r="N8" s="109"/>
      <c r="P8" s="111" t="s">
        <v>119</v>
      </c>
      <c r="R8" s="111" t="s">
        <v>120</v>
      </c>
      <c r="T8" s="111" t="s">
        <v>120</v>
      </c>
      <c r="V8" s="111" t="s">
        <v>120</v>
      </c>
      <c r="X8" s="111" t="s">
        <v>121</v>
      </c>
      <c r="Z8" s="111" t="s">
        <v>122</v>
      </c>
      <c r="AA8" s="110"/>
      <c r="AB8" s="111"/>
      <c r="AC8" s="110"/>
      <c r="AD8" s="118"/>
      <c r="AE8" s="113"/>
      <c r="AF8" s="114"/>
      <c r="EF8" s="37"/>
      <c r="EG8" s="37"/>
      <c r="EH8" s="37"/>
      <c r="EI8" s="37"/>
      <c r="EJ8" s="37"/>
      <c r="EK8" s="37"/>
      <c r="EL8" s="37"/>
      <c r="EM8" s="37"/>
      <c r="EN8" s="37"/>
      <c r="EO8" s="37"/>
    </row>
    <row r="9" spans="1:145" ht="21.9" customHeight="1" x14ac:dyDescent="0.55000000000000004">
      <c r="A9" s="102"/>
      <c r="B9" s="103"/>
      <c r="C9" s="103"/>
      <c r="D9" s="103"/>
      <c r="E9" s="104"/>
      <c r="F9" s="118"/>
      <c r="G9" s="110"/>
      <c r="H9" s="111" t="s">
        <v>123</v>
      </c>
      <c r="I9" s="117"/>
      <c r="J9" s="109"/>
      <c r="K9" s="109"/>
      <c r="L9" s="109"/>
      <c r="M9" s="111"/>
      <c r="N9" s="111"/>
      <c r="O9" s="111"/>
      <c r="P9" s="111" t="s">
        <v>120</v>
      </c>
      <c r="R9" s="111" t="s">
        <v>124</v>
      </c>
      <c r="T9" s="111" t="s">
        <v>125</v>
      </c>
      <c r="V9" s="111" t="s">
        <v>126</v>
      </c>
      <c r="X9" s="111" t="s">
        <v>127</v>
      </c>
      <c r="Z9" s="119" t="s">
        <v>128</v>
      </c>
      <c r="AA9" s="110"/>
      <c r="AB9" s="119" t="s">
        <v>129</v>
      </c>
      <c r="AC9" s="110"/>
      <c r="AD9" s="119" t="s">
        <v>130</v>
      </c>
      <c r="AE9" s="120"/>
      <c r="AF9" s="102"/>
      <c r="EF9" s="37"/>
      <c r="EG9" s="37"/>
      <c r="EH9" s="37"/>
      <c r="EI9" s="37"/>
      <c r="EJ9" s="37"/>
      <c r="EK9" s="37"/>
      <c r="EL9" s="37"/>
      <c r="EM9" s="37"/>
      <c r="EN9" s="37"/>
      <c r="EO9" s="37"/>
    </row>
    <row r="10" spans="1:145" s="118" customFormat="1" ht="21.9" customHeight="1" x14ac:dyDescent="0.55000000000000004">
      <c r="A10" s="121"/>
      <c r="B10" s="121"/>
      <c r="C10" s="121"/>
      <c r="D10" s="121"/>
      <c r="E10" s="104"/>
      <c r="F10" s="118" t="s">
        <v>131</v>
      </c>
      <c r="G10" s="110"/>
      <c r="H10" s="111" t="s">
        <v>132</v>
      </c>
      <c r="I10" s="119"/>
      <c r="J10" s="118" t="s">
        <v>133</v>
      </c>
      <c r="L10" s="118" t="s">
        <v>133</v>
      </c>
      <c r="M10" s="111"/>
      <c r="N10" s="111"/>
      <c r="O10" s="111"/>
      <c r="P10" s="111" t="s">
        <v>134</v>
      </c>
      <c r="Q10" s="107"/>
      <c r="R10" s="111" t="s">
        <v>135</v>
      </c>
      <c r="S10" s="107"/>
      <c r="T10" s="111" t="s">
        <v>46</v>
      </c>
      <c r="U10" s="107"/>
      <c r="V10" s="111" t="s">
        <v>136</v>
      </c>
      <c r="W10" s="107"/>
      <c r="X10" s="111" t="s">
        <v>137</v>
      </c>
      <c r="Y10" s="107"/>
      <c r="Z10" s="119" t="s">
        <v>138</v>
      </c>
      <c r="AA10" s="110"/>
      <c r="AB10" s="119" t="s">
        <v>139</v>
      </c>
      <c r="AC10" s="110"/>
      <c r="AD10" s="118" t="s">
        <v>140</v>
      </c>
      <c r="AE10" s="112"/>
      <c r="AF10" s="119" t="s">
        <v>129</v>
      </c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</row>
    <row r="11" spans="1:145" s="118" customFormat="1" ht="21.9" customHeight="1" x14ac:dyDescent="0.55000000000000004">
      <c r="A11" s="121"/>
      <c r="B11" s="121"/>
      <c r="C11" s="121"/>
      <c r="D11" s="121"/>
      <c r="E11" s="129" t="s">
        <v>228</v>
      </c>
      <c r="F11" s="116" t="s">
        <v>141</v>
      </c>
      <c r="G11" s="110"/>
      <c r="H11" s="119" t="s">
        <v>142</v>
      </c>
      <c r="I11" s="119"/>
      <c r="J11" s="111" t="s">
        <v>143</v>
      </c>
      <c r="K11" s="111"/>
      <c r="L11" s="111" t="s">
        <v>144</v>
      </c>
      <c r="M11" s="119"/>
      <c r="N11" s="119"/>
      <c r="O11" s="119"/>
      <c r="P11" s="111" t="s">
        <v>145</v>
      </c>
      <c r="Q11" s="119"/>
      <c r="R11" s="111" t="s">
        <v>146</v>
      </c>
      <c r="S11" s="119"/>
      <c r="T11" s="111" t="s">
        <v>147</v>
      </c>
      <c r="U11" s="119"/>
      <c r="V11" s="111" t="s">
        <v>148</v>
      </c>
      <c r="W11" s="119"/>
      <c r="X11" s="111" t="s">
        <v>149</v>
      </c>
      <c r="Y11" s="107"/>
      <c r="Z11" s="111" t="s">
        <v>139</v>
      </c>
      <c r="AA11" s="110"/>
      <c r="AB11" s="111" t="s">
        <v>150</v>
      </c>
      <c r="AC11" s="110"/>
      <c r="AD11" s="119" t="s">
        <v>151</v>
      </c>
      <c r="AE11" s="112"/>
      <c r="AF11" s="118" t="s">
        <v>139</v>
      </c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</row>
    <row r="12" spans="1:145" s="118" customFormat="1" ht="21" customHeight="1" x14ac:dyDescent="0.6">
      <c r="A12" s="121"/>
      <c r="B12" s="124"/>
      <c r="C12" s="124"/>
      <c r="D12" s="119"/>
      <c r="E12" s="129"/>
      <c r="F12" s="125" t="s">
        <v>4</v>
      </c>
      <c r="G12" s="125"/>
      <c r="H12" s="126"/>
      <c r="I12" s="125"/>
      <c r="J12" s="125"/>
      <c r="K12" s="125"/>
      <c r="L12" s="125"/>
      <c r="M12" s="125"/>
      <c r="N12" s="125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5"/>
      <c r="AB12" s="126"/>
      <c r="AC12" s="125"/>
      <c r="AD12" s="125"/>
      <c r="AE12" s="125"/>
      <c r="AF12" s="125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</row>
    <row r="13" spans="1:145" ht="21" customHeight="1" x14ac:dyDescent="0.55000000000000004">
      <c r="A13" s="109"/>
      <c r="B13" s="128" t="s">
        <v>167</v>
      </c>
      <c r="C13" s="128"/>
      <c r="D13" s="109"/>
      <c r="E13" s="129"/>
      <c r="F13" s="41">
        <v>1200000</v>
      </c>
      <c r="G13" s="41"/>
      <c r="H13" s="132">
        <v>3467105</v>
      </c>
      <c r="I13" s="41"/>
      <c r="J13" s="41">
        <v>160000</v>
      </c>
      <c r="K13" s="41"/>
      <c r="L13" s="41">
        <v>10516000</v>
      </c>
      <c r="M13" s="131"/>
      <c r="N13" s="41">
        <v>348557913</v>
      </c>
      <c r="O13" s="132"/>
      <c r="P13" s="41">
        <v>-6567974</v>
      </c>
      <c r="Q13" s="41"/>
      <c r="R13" s="41">
        <v>-131172</v>
      </c>
      <c r="S13" s="41"/>
      <c r="T13" s="41">
        <v>-1483</v>
      </c>
      <c r="U13" s="41"/>
      <c r="V13" s="41">
        <v>7825979</v>
      </c>
      <c r="W13" s="41"/>
      <c r="X13" s="132">
        <v>664366</v>
      </c>
      <c r="Y13" s="41"/>
      <c r="Z13" s="41">
        <f>SUM(P13:X13)</f>
        <v>1789716</v>
      </c>
      <c r="AA13" s="41"/>
      <c r="AB13" s="41">
        <f>SUM(F13:N13,Z13)</f>
        <v>365690734</v>
      </c>
      <c r="AC13" s="41"/>
      <c r="AD13" s="41">
        <v>84317613</v>
      </c>
      <c r="AE13" s="41"/>
      <c r="AF13" s="41">
        <f>SUM(AB13:AD13)</f>
        <v>450008347</v>
      </c>
      <c r="EF13" s="37"/>
      <c r="EG13" s="37"/>
      <c r="EH13" s="37"/>
      <c r="EI13" s="37"/>
      <c r="EJ13" s="37"/>
      <c r="EK13" s="37"/>
      <c r="EL13" s="37"/>
      <c r="EM13" s="37"/>
      <c r="EN13" s="37"/>
      <c r="EO13" s="37"/>
    </row>
    <row r="14" spans="1:145" ht="21" customHeight="1" x14ac:dyDescent="0.55000000000000004">
      <c r="A14" s="109"/>
      <c r="B14" s="28" t="s">
        <v>153</v>
      </c>
      <c r="C14" s="28"/>
      <c r="D14" s="109"/>
      <c r="E14" s="129"/>
      <c r="F14" s="130"/>
      <c r="G14" s="41"/>
      <c r="H14" s="41"/>
      <c r="I14" s="130"/>
      <c r="J14" s="130"/>
      <c r="K14" s="41"/>
      <c r="L14" s="130"/>
      <c r="M14" s="131"/>
      <c r="N14" s="130"/>
      <c r="O14" s="132"/>
      <c r="P14" s="130"/>
      <c r="Q14" s="41"/>
      <c r="R14" s="130"/>
      <c r="S14" s="41"/>
      <c r="T14" s="130"/>
      <c r="U14" s="41"/>
      <c r="V14" s="132"/>
      <c r="W14" s="41"/>
      <c r="X14" s="132"/>
      <c r="Y14" s="41"/>
      <c r="Z14" s="130"/>
      <c r="AA14" s="41"/>
      <c r="AB14" s="130"/>
      <c r="AC14" s="41"/>
      <c r="AD14" s="130"/>
      <c r="AE14" s="41"/>
      <c r="AF14" s="41"/>
      <c r="EF14" s="37"/>
      <c r="EG14" s="37"/>
      <c r="EH14" s="37"/>
      <c r="EI14" s="37"/>
      <c r="EJ14" s="37"/>
      <c r="EK14" s="37"/>
      <c r="EL14" s="37"/>
      <c r="EM14" s="37"/>
      <c r="EN14" s="37"/>
      <c r="EO14" s="37"/>
    </row>
    <row r="15" spans="1:145" ht="21" customHeight="1" x14ac:dyDescent="0.55000000000000004">
      <c r="A15" s="109"/>
      <c r="B15" s="28"/>
      <c r="C15" s="133" t="s">
        <v>154</v>
      </c>
      <c r="D15" s="134"/>
      <c r="E15" s="129"/>
      <c r="F15" s="130"/>
      <c r="G15" s="41"/>
      <c r="H15" s="41"/>
      <c r="I15" s="130"/>
      <c r="J15" s="130"/>
      <c r="K15" s="41"/>
      <c r="L15" s="130"/>
      <c r="M15" s="131"/>
      <c r="N15" s="130"/>
      <c r="O15" s="132"/>
      <c r="P15" s="130"/>
      <c r="Q15" s="41"/>
      <c r="R15" s="130"/>
      <c r="S15" s="41"/>
      <c r="T15" s="130"/>
      <c r="U15" s="41"/>
      <c r="V15" s="132"/>
      <c r="W15" s="41"/>
      <c r="X15" s="132"/>
      <c r="Y15" s="41"/>
      <c r="Z15" s="130"/>
      <c r="AA15" s="41"/>
      <c r="AB15" s="130"/>
      <c r="AC15" s="41"/>
      <c r="AD15" s="130"/>
      <c r="AE15" s="41"/>
      <c r="AF15" s="41"/>
      <c r="EF15" s="37"/>
      <c r="EG15" s="37"/>
      <c r="EH15" s="37"/>
      <c r="EI15" s="37"/>
      <c r="EJ15" s="37"/>
      <c r="EK15" s="37"/>
      <c r="EL15" s="37"/>
      <c r="EM15" s="37"/>
      <c r="EN15" s="37"/>
      <c r="EO15" s="37"/>
    </row>
    <row r="16" spans="1:145" ht="21" customHeight="1" x14ac:dyDescent="0.55000000000000004">
      <c r="A16" s="109"/>
      <c r="B16" s="133"/>
      <c r="C16" s="133"/>
      <c r="D16" s="134" t="s">
        <v>155</v>
      </c>
      <c r="E16" s="129"/>
      <c r="F16" s="130"/>
      <c r="G16" s="41"/>
      <c r="H16" s="41"/>
      <c r="I16" s="130"/>
      <c r="J16" s="130"/>
      <c r="K16" s="41"/>
      <c r="L16" s="130"/>
      <c r="M16" s="131"/>
      <c r="N16" s="130"/>
      <c r="O16" s="132"/>
      <c r="P16" s="130"/>
      <c r="Q16" s="41"/>
      <c r="R16" s="130"/>
      <c r="S16" s="41"/>
      <c r="T16" s="130"/>
      <c r="U16" s="41"/>
      <c r="V16" s="132"/>
      <c r="W16" s="41"/>
      <c r="X16" s="132"/>
      <c r="Y16" s="41"/>
      <c r="Z16" s="130"/>
      <c r="AA16" s="41"/>
      <c r="AB16" s="130"/>
      <c r="AC16" s="41"/>
      <c r="AD16" s="130"/>
      <c r="AE16" s="41"/>
      <c r="AF16" s="41"/>
      <c r="EF16" s="37"/>
      <c r="EG16" s="37"/>
      <c r="EH16" s="37"/>
      <c r="EI16" s="37"/>
      <c r="EJ16" s="37"/>
      <c r="EK16" s="37"/>
      <c r="EL16" s="37"/>
      <c r="EM16" s="37"/>
      <c r="EN16" s="37"/>
      <c r="EO16" s="37"/>
    </row>
    <row r="17" spans="1:145" ht="21" customHeight="1" x14ac:dyDescent="0.55000000000000004">
      <c r="A17" s="102"/>
      <c r="B17" s="102"/>
      <c r="C17" s="109" t="s">
        <v>156</v>
      </c>
      <c r="D17" s="109"/>
      <c r="E17" s="129">
        <v>25</v>
      </c>
      <c r="F17" s="184">
        <v>0</v>
      </c>
      <c r="G17" s="165"/>
      <c r="H17" s="185">
        <v>0</v>
      </c>
      <c r="I17" s="186"/>
      <c r="J17" s="184">
        <v>0</v>
      </c>
      <c r="K17" s="165"/>
      <c r="L17" s="184">
        <v>0</v>
      </c>
      <c r="M17" s="165"/>
      <c r="N17" s="184">
        <v>-19199249</v>
      </c>
      <c r="O17" s="187"/>
      <c r="P17" s="184">
        <v>0</v>
      </c>
      <c r="Q17" s="165"/>
      <c r="R17" s="184">
        <v>0</v>
      </c>
      <c r="S17" s="165"/>
      <c r="T17" s="184">
        <v>0</v>
      </c>
      <c r="U17" s="165"/>
      <c r="V17" s="184">
        <v>0</v>
      </c>
      <c r="W17" s="165"/>
      <c r="X17" s="184">
        <v>0</v>
      </c>
      <c r="Y17" s="165"/>
      <c r="Z17" s="185">
        <f>SUM(P17:X17)</f>
        <v>0</v>
      </c>
      <c r="AA17" s="165"/>
      <c r="AB17" s="185">
        <f>SUM(F17:N17,Z17)</f>
        <v>-19199249</v>
      </c>
      <c r="AC17" s="165"/>
      <c r="AD17" s="184">
        <v>-2720546</v>
      </c>
      <c r="AE17" s="165"/>
      <c r="AF17" s="185">
        <f>SUM(AB17:AD17)</f>
        <v>-21919795</v>
      </c>
      <c r="EF17" s="37"/>
      <c r="EG17" s="37"/>
      <c r="EH17" s="37"/>
      <c r="EI17" s="37"/>
      <c r="EJ17" s="37"/>
      <c r="EK17" s="37"/>
      <c r="EL17" s="37"/>
      <c r="EM17" s="37"/>
      <c r="EN17" s="37"/>
      <c r="EO17" s="37"/>
    </row>
    <row r="18" spans="1:145" ht="21" customHeight="1" x14ac:dyDescent="0.55000000000000004">
      <c r="A18" s="102"/>
      <c r="B18" s="102"/>
      <c r="C18" s="133" t="s">
        <v>157</v>
      </c>
      <c r="D18" s="109"/>
      <c r="E18" s="129"/>
      <c r="F18" s="187"/>
      <c r="G18" s="165"/>
      <c r="H18" s="165"/>
      <c r="I18" s="165"/>
      <c r="J18" s="187"/>
      <c r="K18" s="165"/>
      <c r="L18" s="187"/>
      <c r="M18" s="165"/>
      <c r="N18" s="187"/>
      <c r="O18" s="187"/>
      <c r="P18" s="187"/>
      <c r="Q18" s="165"/>
      <c r="R18" s="187"/>
      <c r="S18" s="165"/>
      <c r="T18" s="187"/>
      <c r="U18" s="165"/>
      <c r="V18" s="187"/>
      <c r="W18" s="165"/>
      <c r="X18" s="187"/>
      <c r="Y18" s="165"/>
      <c r="Z18" s="165"/>
      <c r="AA18" s="165"/>
      <c r="AB18" s="165"/>
      <c r="AC18" s="165"/>
      <c r="AD18" s="187"/>
      <c r="AE18" s="165"/>
      <c r="AF18" s="165"/>
      <c r="EF18" s="37"/>
      <c r="EG18" s="37"/>
      <c r="EH18" s="37"/>
      <c r="EI18" s="37"/>
      <c r="EJ18" s="37"/>
      <c r="EK18" s="37"/>
      <c r="EL18" s="37"/>
      <c r="EM18" s="37"/>
      <c r="EN18" s="37"/>
      <c r="EO18" s="37"/>
    </row>
    <row r="19" spans="1:145" ht="21" customHeight="1" x14ac:dyDescent="0.55000000000000004">
      <c r="A19" s="109"/>
      <c r="B19" s="133"/>
      <c r="C19" s="133"/>
      <c r="D19" s="133" t="s">
        <v>155</v>
      </c>
      <c r="E19" s="129"/>
      <c r="F19" s="40">
        <f>SUM(F17)</f>
        <v>0</v>
      </c>
      <c r="G19" s="41"/>
      <c r="H19" s="139">
        <f>SUM(H17)</f>
        <v>0</v>
      </c>
      <c r="I19" s="130"/>
      <c r="J19" s="40">
        <f>SUM(J17)</f>
        <v>0</v>
      </c>
      <c r="K19" s="41"/>
      <c r="L19" s="40">
        <f>SUM(L17)</f>
        <v>0</v>
      </c>
      <c r="M19" s="131"/>
      <c r="N19" s="40">
        <f>SUM(N17)</f>
        <v>-19199249</v>
      </c>
      <c r="O19" s="132"/>
      <c r="P19" s="40">
        <f>SUM(P17)</f>
        <v>0</v>
      </c>
      <c r="Q19" s="41"/>
      <c r="R19" s="40">
        <f>SUM(R17)</f>
        <v>0</v>
      </c>
      <c r="S19" s="41"/>
      <c r="T19" s="40">
        <f>SUM(T17)</f>
        <v>0</v>
      </c>
      <c r="U19" s="41"/>
      <c r="V19" s="40">
        <f>SUM(V17)</f>
        <v>0</v>
      </c>
      <c r="W19" s="41"/>
      <c r="X19" s="139">
        <f>SUM(X17)</f>
        <v>0</v>
      </c>
      <c r="Y19" s="41"/>
      <c r="Z19" s="40">
        <f>SUM(Z17)</f>
        <v>0</v>
      </c>
      <c r="AA19" s="41"/>
      <c r="AB19" s="40">
        <f>SUM(AB17)</f>
        <v>-19199249</v>
      </c>
      <c r="AC19" s="41"/>
      <c r="AD19" s="40">
        <f>SUM(AD17)</f>
        <v>-2720546</v>
      </c>
      <c r="AE19" s="41"/>
      <c r="AF19" s="40">
        <f>SUM(AF17)</f>
        <v>-21919795</v>
      </c>
      <c r="EF19" s="37"/>
      <c r="EG19" s="37"/>
      <c r="EH19" s="37"/>
      <c r="EI19" s="37"/>
      <c r="EJ19" s="37"/>
      <c r="EK19" s="37"/>
      <c r="EL19" s="37"/>
      <c r="EM19" s="37"/>
      <c r="EN19" s="37"/>
      <c r="EO19" s="37"/>
    </row>
    <row r="20" spans="1:145" ht="21" customHeight="1" x14ac:dyDescent="0.55000000000000004">
      <c r="A20" s="109"/>
      <c r="B20" s="134"/>
      <c r="C20" s="134" t="s">
        <v>158</v>
      </c>
      <c r="D20" s="109"/>
      <c r="E20" s="129"/>
      <c r="F20" s="130"/>
      <c r="G20" s="41"/>
      <c r="H20" s="41"/>
      <c r="I20" s="130"/>
      <c r="J20" s="130"/>
      <c r="K20" s="41"/>
      <c r="L20" s="130"/>
      <c r="M20" s="131"/>
      <c r="N20" s="130"/>
      <c r="O20" s="132"/>
      <c r="P20" s="130"/>
      <c r="Q20" s="41"/>
      <c r="R20" s="130"/>
      <c r="S20" s="41"/>
      <c r="T20" s="130"/>
      <c r="U20" s="41"/>
      <c r="V20" s="132"/>
      <c r="W20" s="41"/>
      <c r="X20" s="132"/>
      <c r="Y20" s="41"/>
      <c r="Z20" s="130"/>
      <c r="AA20" s="41"/>
      <c r="AB20" s="130"/>
      <c r="AC20" s="41"/>
      <c r="AD20" s="130"/>
      <c r="AE20" s="41"/>
      <c r="AF20" s="41"/>
      <c r="EF20" s="37"/>
      <c r="EG20" s="37"/>
      <c r="EH20" s="37"/>
      <c r="EI20" s="37"/>
      <c r="EJ20" s="37"/>
      <c r="EK20" s="37"/>
      <c r="EL20" s="37"/>
      <c r="EM20" s="37"/>
      <c r="EN20" s="37"/>
      <c r="EO20" s="37"/>
    </row>
    <row r="21" spans="1:145" ht="21" customHeight="1" x14ac:dyDescent="0.55000000000000004">
      <c r="A21" s="109"/>
      <c r="B21" s="109"/>
      <c r="C21" s="109" t="s">
        <v>159</v>
      </c>
      <c r="D21" s="109"/>
      <c r="E21" s="129"/>
      <c r="F21" s="186">
        <v>0</v>
      </c>
      <c r="G21" s="165"/>
      <c r="H21" s="165">
        <v>-287927</v>
      </c>
      <c r="I21" s="186"/>
      <c r="J21" s="186">
        <v>0</v>
      </c>
      <c r="K21" s="165"/>
      <c r="L21" s="186">
        <v>0</v>
      </c>
      <c r="N21" s="186">
        <v>0</v>
      </c>
      <c r="O21" s="187"/>
      <c r="P21" s="186">
        <v>0</v>
      </c>
      <c r="Q21" s="165"/>
      <c r="R21" s="186">
        <v>0</v>
      </c>
      <c r="S21" s="165"/>
      <c r="T21" s="186">
        <v>0</v>
      </c>
      <c r="U21" s="165"/>
      <c r="V21" s="186">
        <v>0</v>
      </c>
      <c r="W21" s="165"/>
      <c r="X21" s="187">
        <v>0</v>
      </c>
      <c r="Y21" s="165"/>
      <c r="Z21" s="186">
        <f>SUM(P21:X21)</f>
        <v>0</v>
      </c>
      <c r="AA21" s="165"/>
      <c r="AB21" s="186">
        <f>SUM(F21:N21,Z21)</f>
        <v>-287927</v>
      </c>
      <c r="AC21" s="165"/>
      <c r="AD21" s="186">
        <v>815318</v>
      </c>
      <c r="AE21" s="165"/>
      <c r="AF21" s="165">
        <f>SUM(AB21:AD21)</f>
        <v>527391</v>
      </c>
      <c r="EF21" s="37"/>
      <c r="EG21" s="37"/>
      <c r="EH21" s="37"/>
      <c r="EI21" s="37"/>
      <c r="EJ21" s="37"/>
      <c r="EK21" s="37"/>
      <c r="EL21" s="37"/>
      <c r="EM21" s="37"/>
      <c r="EN21" s="37"/>
      <c r="EO21" s="37"/>
    </row>
    <row r="22" spans="1:145" ht="21" customHeight="1" x14ac:dyDescent="0.55000000000000004">
      <c r="A22" s="109"/>
      <c r="B22" s="134"/>
      <c r="C22" s="109" t="s">
        <v>160</v>
      </c>
      <c r="D22" s="109"/>
      <c r="E22" s="129"/>
      <c r="F22" s="186">
        <v>0</v>
      </c>
      <c r="G22" s="165"/>
      <c r="H22" s="185">
        <v>0</v>
      </c>
      <c r="I22" s="186"/>
      <c r="J22" s="186">
        <v>0</v>
      </c>
      <c r="K22" s="165"/>
      <c r="L22" s="186">
        <v>0</v>
      </c>
      <c r="N22" s="186">
        <v>0</v>
      </c>
      <c r="O22" s="187"/>
      <c r="P22" s="186">
        <v>0</v>
      </c>
      <c r="Q22" s="165"/>
      <c r="R22" s="186">
        <v>0</v>
      </c>
      <c r="S22" s="165"/>
      <c r="T22" s="186">
        <v>0</v>
      </c>
      <c r="U22" s="165"/>
      <c r="V22" s="186">
        <v>0</v>
      </c>
      <c r="W22" s="165"/>
      <c r="X22" s="187">
        <v>0</v>
      </c>
      <c r="Y22" s="165"/>
      <c r="Z22" s="186">
        <f>SUM(P22:X22)</f>
        <v>0</v>
      </c>
      <c r="AA22" s="165"/>
      <c r="AB22" s="186">
        <f>SUM(F22:N22,Z22)</f>
        <v>0</v>
      </c>
      <c r="AC22" s="165"/>
      <c r="AD22" s="186">
        <v>694466</v>
      </c>
      <c r="AE22" s="41"/>
      <c r="AF22" s="165">
        <f>SUM(AB22:AD22)</f>
        <v>694466</v>
      </c>
      <c r="EF22" s="37"/>
      <c r="EG22" s="37"/>
      <c r="EH22" s="37"/>
      <c r="EI22" s="37"/>
      <c r="EJ22" s="37"/>
      <c r="EK22" s="37"/>
      <c r="EL22" s="37"/>
      <c r="EM22" s="37"/>
      <c r="EN22" s="37"/>
      <c r="EO22" s="37"/>
    </row>
    <row r="23" spans="1:145" ht="21" customHeight="1" x14ac:dyDescent="0.55000000000000004">
      <c r="A23" s="109"/>
      <c r="B23" s="133"/>
      <c r="C23" s="133" t="s">
        <v>161</v>
      </c>
      <c r="D23" s="109"/>
      <c r="E23" s="129"/>
      <c r="F23" s="65">
        <f>SUM(F21,F22)</f>
        <v>0</v>
      </c>
      <c r="G23" s="41"/>
      <c r="H23" s="140">
        <f>SUM(H21,H22)</f>
        <v>-287927</v>
      </c>
      <c r="I23" s="130"/>
      <c r="J23" s="65">
        <f>SUM(J21,J22)</f>
        <v>0</v>
      </c>
      <c r="K23" s="41"/>
      <c r="L23" s="65">
        <f>SUM(L21,L22)</f>
        <v>0</v>
      </c>
      <c r="M23" s="131"/>
      <c r="N23" s="65">
        <f>SUM(N21,N22)</f>
        <v>0</v>
      </c>
      <c r="O23" s="132"/>
      <c r="P23" s="65">
        <f>SUM(P21,P22)</f>
        <v>0</v>
      </c>
      <c r="Q23" s="41"/>
      <c r="R23" s="65">
        <f>SUM(R21,R22)</f>
        <v>0</v>
      </c>
      <c r="S23" s="41"/>
      <c r="T23" s="65">
        <f>SUM(T21,T22)</f>
        <v>0</v>
      </c>
      <c r="U23" s="41"/>
      <c r="V23" s="65">
        <f>SUM(V21,V22)</f>
        <v>0</v>
      </c>
      <c r="W23" s="41"/>
      <c r="X23" s="140">
        <f>SUM(X21,X22)</f>
        <v>0</v>
      </c>
      <c r="Y23" s="41"/>
      <c r="Z23" s="65">
        <f>SUM(Z21,Z22)</f>
        <v>0</v>
      </c>
      <c r="AA23" s="41"/>
      <c r="AB23" s="65">
        <f>SUM(AB21,AB22)</f>
        <v>-287927</v>
      </c>
      <c r="AC23" s="41"/>
      <c r="AD23" s="65">
        <f>SUM(AD21,AD22)</f>
        <v>1509784</v>
      </c>
      <c r="AE23" s="41"/>
      <c r="AF23" s="65">
        <f>SUM(AF21,AF22)</f>
        <v>1221857</v>
      </c>
      <c r="EF23" s="37"/>
      <c r="EG23" s="37"/>
      <c r="EH23" s="37"/>
      <c r="EI23" s="37"/>
      <c r="EJ23" s="37"/>
      <c r="EK23" s="37"/>
      <c r="EL23" s="37"/>
      <c r="EM23" s="37"/>
      <c r="EN23" s="37"/>
      <c r="EO23" s="37"/>
    </row>
    <row r="24" spans="1:145" ht="21" customHeight="1" x14ac:dyDescent="0.55000000000000004">
      <c r="A24" s="109"/>
      <c r="B24" s="28" t="s">
        <v>162</v>
      </c>
      <c r="C24" s="133"/>
      <c r="D24" s="109"/>
      <c r="E24" s="129"/>
      <c r="F24" s="41"/>
      <c r="G24" s="41"/>
      <c r="H24" s="132"/>
      <c r="I24" s="41"/>
      <c r="J24" s="41"/>
      <c r="K24" s="41"/>
      <c r="L24" s="41"/>
      <c r="M24" s="131"/>
      <c r="N24" s="41"/>
      <c r="O24" s="132"/>
      <c r="P24" s="41"/>
      <c r="Q24" s="41"/>
      <c r="R24" s="41"/>
      <c r="S24" s="41"/>
      <c r="T24" s="41"/>
      <c r="U24" s="41"/>
      <c r="V24" s="132"/>
      <c r="W24" s="41"/>
      <c r="X24" s="132"/>
      <c r="Y24" s="41"/>
      <c r="Z24" s="41"/>
      <c r="AA24" s="41"/>
      <c r="AB24" s="41"/>
      <c r="AC24" s="41"/>
      <c r="AD24" s="41"/>
      <c r="AE24" s="41"/>
      <c r="AF24" s="41"/>
      <c r="EF24" s="37"/>
      <c r="EG24" s="37"/>
      <c r="EH24" s="37"/>
      <c r="EI24" s="37"/>
      <c r="EJ24" s="37"/>
      <c r="EK24" s="37"/>
      <c r="EL24" s="37"/>
      <c r="EM24" s="37"/>
      <c r="EN24" s="37"/>
      <c r="EO24" s="37"/>
    </row>
    <row r="25" spans="1:145" ht="21" customHeight="1" x14ac:dyDescent="0.55000000000000004">
      <c r="A25" s="109"/>
      <c r="B25" s="28"/>
      <c r="C25" s="28" t="s">
        <v>163</v>
      </c>
      <c r="D25" s="109"/>
      <c r="E25" s="129"/>
      <c r="F25" s="40">
        <f>SUM(F19,F23)</f>
        <v>0</v>
      </c>
      <c r="G25" s="41"/>
      <c r="H25" s="139">
        <f>SUM(H19,H23)</f>
        <v>-287927</v>
      </c>
      <c r="I25" s="130"/>
      <c r="J25" s="40">
        <f>SUM(J19,J23)</f>
        <v>0</v>
      </c>
      <c r="K25" s="41"/>
      <c r="L25" s="40">
        <f>SUM(L19,L23)</f>
        <v>0</v>
      </c>
      <c r="M25" s="131"/>
      <c r="N25" s="40">
        <f>SUM(N19,N23)</f>
        <v>-19199249</v>
      </c>
      <c r="O25" s="132"/>
      <c r="P25" s="40">
        <f>SUM(P19,P23)</f>
        <v>0</v>
      </c>
      <c r="Q25" s="41"/>
      <c r="R25" s="40">
        <f>SUM(R19,R23)</f>
        <v>0</v>
      </c>
      <c r="S25" s="41"/>
      <c r="T25" s="40">
        <f>SUM(T19,T23)</f>
        <v>0</v>
      </c>
      <c r="U25" s="41"/>
      <c r="V25" s="40">
        <f>SUM(V19,V23)</f>
        <v>0</v>
      </c>
      <c r="W25" s="41"/>
      <c r="X25" s="139">
        <f>SUM(X19,X23)</f>
        <v>0</v>
      </c>
      <c r="Y25" s="41"/>
      <c r="Z25" s="40">
        <f>SUM(Z19,Z23)</f>
        <v>0</v>
      </c>
      <c r="AA25" s="41"/>
      <c r="AB25" s="40">
        <f>SUM(AB19,AB23)</f>
        <v>-19487176</v>
      </c>
      <c r="AC25" s="41"/>
      <c r="AD25" s="40">
        <f>SUM(AD19,AD23)</f>
        <v>-1210762</v>
      </c>
      <c r="AE25" s="41"/>
      <c r="AF25" s="40">
        <f>SUM(AF19,AF23)</f>
        <v>-20697938</v>
      </c>
      <c r="EF25" s="37"/>
      <c r="EG25" s="37"/>
      <c r="EH25" s="37"/>
      <c r="EI25" s="37"/>
      <c r="EJ25" s="37"/>
      <c r="EK25" s="37"/>
      <c r="EL25" s="37"/>
      <c r="EM25" s="37"/>
      <c r="EN25" s="37"/>
      <c r="EO25" s="37"/>
    </row>
    <row r="26" spans="1:145" ht="21" customHeight="1" x14ac:dyDescent="0.55000000000000004">
      <c r="A26" s="109"/>
      <c r="B26" s="28" t="s">
        <v>41</v>
      </c>
      <c r="C26" s="28"/>
      <c r="D26" s="109"/>
      <c r="E26" s="129"/>
      <c r="F26" s="130"/>
      <c r="G26" s="41"/>
      <c r="H26" s="41"/>
      <c r="I26" s="130"/>
      <c r="J26" s="130"/>
      <c r="K26" s="41"/>
      <c r="L26" s="130"/>
      <c r="M26" s="131"/>
      <c r="N26" s="130"/>
      <c r="O26" s="132"/>
      <c r="P26" s="130"/>
      <c r="Q26" s="41"/>
      <c r="R26" s="130"/>
      <c r="S26" s="41"/>
      <c r="T26" s="130"/>
      <c r="U26" s="41"/>
      <c r="V26" s="132"/>
      <c r="W26" s="41"/>
      <c r="X26" s="132"/>
      <c r="Y26" s="41"/>
      <c r="Z26" s="130"/>
      <c r="AA26" s="41"/>
      <c r="AB26" s="130"/>
      <c r="AC26" s="41"/>
      <c r="AD26" s="130"/>
      <c r="AE26" s="41"/>
      <c r="AF26" s="41"/>
      <c r="EF26" s="37"/>
      <c r="EG26" s="37"/>
      <c r="EH26" s="37"/>
      <c r="EI26" s="37"/>
      <c r="EJ26" s="37"/>
      <c r="EK26" s="37"/>
      <c r="EL26" s="37"/>
      <c r="EM26" s="37"/>
      <c r="EN26" s="37"/>
      <c r="EO26" s="37"/>
    </row>
    <row r="27" spans="1:145" ht="21" customHeight="1" x14ac:dyDescent="0.55000000000000004">
      <c r="A27" s="109"/>
      <c r="B27" s="28"/>
      <c r="C27" s="147" t="s">
        <v>164</v>
      </c>
      <c r="D27" s="109"/>
      <c r="E27" s="129"/>
      <c r="F27" s="186">
        <v>0</v>
      </c>
      <c r="G27" s="165"/>
      <c r="H27" s="165">
        <v>0</v>
      </c>
      <c r="I27" s="186"/>
      <c r="J27" s="186">
        <v>0</v>
      </c>
      <c r="K27" s="165"/>
      <c r="L27" s="186">
        <v>0</v>
      </c>
      <c r="N27" s="186">
        <v>21382351</v>
      </c>
      <c r="O27" s="187"/>
      <c r="P27" s="186">
        <v>0</v>
      </c>
      <c r="Q27" s="165"/>
      <c r="R27" s="186">
        <v>0</v>
      </c>
      <c r="S27" s="165"/>
      <c r="T27" s="186">
        <v>0</v>
      </c>
      <c r="U27" s="165"/>
      <c r="V27" s="186">
        <v>0</v>
      </c>
      <c r="W27" s="165"/>
      <c r="X27" s="187">
        <v>0</v>
      </c>
      <c r="Y27" s="165"/>
      <c r="Z27" s="186">
        <f>SUM(P27:X27)</f>
        <v>0</v>
      </c>
      <c r="AA27" s="165"/>
      <c r="AB27" s="186">
        <f>SUM(F27:N27,Z27)</f>
        <v>21382351</v>
      </c>
      <c r="AC27" s="165"/>
      <c r="AD27" s="186">
        <v>-3657816</v>
      </c>
      <c r="AE27" s="165"/>
      <c r="AF27" s="165">
        <f>SUM(AB27:AD27)</f>
        <v>17724535</v>
      </c>
      <c r="EF27" s="37"/>
      <c r="EG27" s="37"/>
      <c r="EH27" s="37"/>
      <c r="EI27" s="37"/>
      <c r="EJ27" s="37"/>
      <c r="EK27" s="37"/>
      <c r="EL27" s="37"/>
      <c r="EM27" s="37"/>
      <c r="EN27" s="37"/>
      <c r="EO27" s="37"/>
    </row>
    <row r="28" spans="1:145" ht="21" customHeight="1" x14ac:dyDescent="0.55000000000000004">
      <c r="A28" s="109"/>
      <c r="B28" s="28"/>
      <c r="C28" s="147" t="s">
        <v>26</v>
      </c>
      <c r="D28" s="109"/>
      <c r="E28" s="129"/>
      <c r="F28" s="186">
        <v>0</v>
      </c>
      <c r="G28" s="165"/>
      <c r="H28" s="185">
        <v>0</v>
      </c>
      <c r="I28" s="186"/>
      <c r="J28" s="186">
        <v>0</v>
      </c>
      <c r="K28" s="165"/>
      <c r="L28" s="186">
        <v>0</v>
      </c>
      <c r="N28" s="186">
        <v>2078980</v>
      </c>
      <c r="O28" s="187"/>
      <c r="P28" s="186">
        <v>433565</v>
      </c>
      <c r="Q28" s="165"/>
      <c r="R28" s="186">
        <v>4248006</v>
      </c>
      <c r="S28" s="165"/>
      <c r="T28" s="186">
        <v>86</v>
      </c>
      <c r="U28" s="165"/>
      <c r="V28" s="186">
        <v>-1296339</v>
      </c>
      <c r="W28" s="165"/>
      <c r="X28" s="187">
        <v>1204755</v>
      </c>
      <c r="Y28" s="165"/>
      <c r="Z28" s="186">
        <f>SUM(P28:X28)</f>
        <v>4590073</v>
      </c>
      <c r="AA28" s="165"/>
      <c r="AB28" s="186">
        <f>SUM(F28:N28,Z28)</f>
        <v>6669053</v>
      </c>
      <c r="AC28" s="165"/>
      <c r="AD28" s="186">
        <v>-1279560</v>
      </c>
      <c r="AE28" s="165"/>
      <c r="AF28" s="165">
        <f>SUM(AB28:AD28)</f>
        <v>5389493</v>
      </c>
      <c r="EF28" s="37"/>
      <c r="EG28" s="37"/>
      <c r="EH28" s="37"/>
      <c r="EI28" s="37"/>
      <c r="EJ28" s="37"/>
      <c r="EK28" s="37"/>
      <c r="EL28" s="37"/>
      <c r="EM28" s="37"/>
      <c r="EN28" s="37"/>
      <c r="EO28" s="37"/>
    </row>
    <row r="29" spans="1:145" ht="21" customHeight="1" x14ac:dyDescent="0.55000000000000004">
      <c r="A29" s="109"/>
      <c r="B29" s="141" t="s">
        <v>165</v>
      </c>
      <c r="C29" s="142"/>
      <c r="D29" s="109"/>
      <c r="E29" s="129"/>
      <c r="F29" s="65">
        <f>SUM(F27:F28)</f>
        <v>0</v>
      </c>
      <c r="G29" s="41"/>
      <c r="H29" s="140">
        <f>SUM(H27:H28)</f>
        <v>0</v>
      </c>
      <c r="I29" s="130"/>
      <c r="J29" s="65">
        <f>SUM(J27:J28)</f>
        <v>0</v>
      </c>
      <c r="K29" s="41"/>
      <c r="L29" s="65">
        <f>SUM(L27:L28)</f>
        <v>0</v>
      </c>
      <c r="M29" s="131"/>
      <c r="N29" s="65">
        <f>SUM(N27:N28)</f>
        <v>23461331</v>
      </c>
      <c r="O29" s="132"/>
      <c r="P29" s="65">
        <f>SUM(P27:P28)</f>
        <v>433565</v>
      </c>
      <c r="Q29" s="41"/>
      <c r="R29" s="65">
        <f>SUM(R27:R28)</f>
        <v>4248006</v>
      </c>
      <c r="S29" s="41"/>
      <c r="T29" s="65">
        <f>SUM(T27:T28)</f>
        <v>86</v>
      </c>
      <c r="U29" s="41"/>
      <c r="V29" s="65">
        <f>SUM(V27:V28)</f>
        <v>-1296339</v>
      </c>
      <c r="W29" s="41"/>
      <c r="X29" s="140">
        <f>SUM(X27:X28)</f>
        <v>1204755</v>
      </c>
      <c r="Y29" s="41"/>
      <c r="Z29" s="65">
        <f>SUM(Z27:Z28)</f>
        <v>4590073</v>
      </c>
      <c r="AA29" s="41"/>
      <c r="AB29" s="65">
        <f>SUM(AB27:AB28)</f>
        <v>28051404</v>
      </c>
      <c r="AC29" s="41"/>
      <c r="AD29" s="65">
        <f>SUM(AD27:AD28)</f>
        <v>-4937376</v>
      </c>
      <c r="AE29" s="41"/>
      <c r="AF29" s="65">
        <f>SUM(AF27:AF28)</f>
        <v>23114028</v>
      </c>
      <c r="EF29" s="37"/>
      <c r="EG29" s="37"/>
      <c r="EH29" s="37"/>
      <c r="EI29" s="37"/>
      <c r="EJ29" s="37"/>
      <c r="EK29" s="37"/>
      <c r="EL29" s="37"/>
      <c r="EM29" s="37"/>
      <c r="EN29" s="37"/>
      <c r="EO29" s="37"/>
    </row>
    <row r="30" spans="1:145" ht="21" customHeight="1" thickBot="1" x14ac:dyDescent="0.6">
      <c r="A30" s="109"/>
      <c r="B30" s="128" t="s">
        <v>168</v>
      </c>
      <c r="C30" s="128"/>
      <c r="D30" s="109"/>
      <c r="E30" s="129"/>
      <c r="F30" s="42">
        <f>SUM(F13,F25,F29)</f>
        <v>1200000</v>
      </c>
      <c r="G30" s="41"/>
      <c r="H30" s="42">
        <f>SUM(H13,H25,H29)</f>
        <v>3179178</v>
      </c>
      <c r="I30" s="186"/>
      <c r="J30" s="42">
        <f>SUM(J13,J25,J29)</f>
        <v>160000</v>
      </c>
      <c r="K30" s="41"/>
      <c r="L30" s="42">
        <f>SUM(L13,L25,L29)</f>
        <v>10516000</v>
      </c>
      <c r="M30" s="41"/>
      <c r="N30" s="42">
        <f>SUM(N13,N25,N29)</f>
        <v>352819995</v>
      </c>
      <c r="O30" s="41"/>
      <c r="P30" s="42">
        <f>SUM(P13,P25,P29)</f>
        <v>-6134409</v>
      </c>
      <c r="Q30" s="41"/>
      <c r="R30" s="42">
        <f>SUM(R13,R25,R29)</f>
        <v>4116834</v>
      </c>
      <c r="S30" s="41"/>
      <c r="T30" s="42">
        <f>SUM(T13,T25,T29)</f>
        <v>-1397</v>
      </c>
      <c r="U30" s="41"/>
      <c r="V30" s="42">
        <f>SUM(V13,V25,V29)</f>
        <v>6529640</v>
      </c>
      <c r="W30" s="41"/>
      <c r="X30" s="42">
        <f>SUM(X13,X25,X29)</f>
        <v>1869121</v>
      </c>
      <c r="Y30" s="41"/>
      <c r="Z30" s="42">
        <f>SUM(Z13,Z25,Z29)</f>
        <v>6379789</v>
      </c>
      <c r="AA30" s="41"/>
      <c r="AB30" s="42">
        <f>SUM(AB13,AB25,AB29)</f>
        <v>374254962</v>
      </c>
      <c r="AC30" s="41"/>
      <c r="AD30" s="42">
        <f>SUM(AD13,AD25,AD29)</f>
        <v>78169475</v>
      </c>
      <c r="AE30" s="41"/>
      <c r="AF30" s="42">
        <f>SUM(AF13,AF25,AF29)</f>
        <v>452424437</v>
      </c>
      <c r="EF30" s="37"/>
      <c r="EG30" s="37"/>
      <c r="EH30" s="37"/>
      <c r="EI30" s="37"/>
      <c r="EJ30" s="37"/>
      <c r="EK30" s="37"/>
      <c r="EL30" s="37"/>
      <c r="EM30" s="37"/>
      <c r="EN30" s="37"/>
      <c r="EO30" s="37"/>
    </row>
    <row r="31" spans="1:145" ht="5.0999999999999996" customHeight="1" thickTop="1" x14ac:dyDescent="0.55000000000000004">
      <c r="A31" s="102"/>
      <c r="B31" s="102"/>
      <c r="C31" s="102"/>
      <c r="D31" s="102"/>
      <c r="E31" s="104"/>
      <c r="F31" s="115"/>
      <c r="G31" s="110"/>
      <c r="H31" s="110"/>
      <c r="I31" s="102"/>
      <c r="J31" s="115"/>
      <c r="K31" s="110"/>
      <c r="L31" s="115"/>
      <c r="M31" s="110"/>
      <c r="N31" s="115"/>
      <c r="O31" s="110"/>
      <c r="P31" s="115"/>
      <c r="Q31" s="110"/>
      <c r="R31" s="115"/>
      <c r="S31" s="110"/>
      <c r="T31" s="115"/>
      <c r="U31" s="110"/>
      <c r="V31" s="110"/>
      <c r="W31" s="110"/>
      <c r="X31" s="110"/>
      <c r="Y31" s="110"/>
      <c r="Z31" s="115"/>
      <c r="AA31" s="110"/>
      <c r="AB31" s="115"/>
      <c r="AC31" s="110"/>
      <c r="AD31" s="115"/>
      <c r="AE31" s="110"/>
      <c r="AF31" s="114"/>
    </row>
  </sheetData>
  <printOptions horizontalCentered="1"/>
  <pageMargins left="0.25" right="0.25" top="0.59055118110236204" bottom="0.59055118110236204" header="0.59055118110236204" footer="0.39370078740157499"/>
  <pageSetup paperSize="9" scale="67" firstPageNumber="14" fitToHeight="2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
&amp;C&amp;16&amp;P</oddFooter>
  </headerFooter>
  <rowBreaks count="1" manualBreakCount="1">
    <brk id="31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9"/>
  <sheetViews>
    <sheetView showGridLines="0" zoomScaleNormal="100" zoomScaleSheetLayoutView="100" workbookViewId="0"/>
  </sheetViews>
  <sheetFormatPr defaultColWidth="9.125" defaultRowHeight="23.25" customHeight="1" x14ac:dyDescent="0.55000000000000004"/>
  <cols>
    <col min="1" max="1" width="1.75" style="37" customWidth="1"/>
    <col min="2" max="2" width="2.75" style="36" customWidth="1"/>
    <col min="3" max="3" width="51.75" style="36" customWidth="1"/>
    <col min="4" max="4" width="8.75" style="36" customWidth="1"/>
    <col min="5" max="5" width="1.75" style="36" customWidth="1"/>
    <col min="6" max="6" width="15.75" style="37" customWidth="1"/>
    <col min="7" max="7" width="1.75" style="37" customWidth="1"/>
    <col min="8" max="8" width="15.75" style="37" customWidth="1"/>
    <col min="9" max="9" width="2.75" style="37" customWidth="1"/>
    <col min="10" max="10" width="9.125" style="37"/>
    <col min="11" max="11" width="10.625" style="37" bestFit="1" customWidth="1"/>
    <col min="12" max="16384" width="9.125" style="37"/>
  </cols>
  <sheetData>
    <row r="1" spans="1:10" ht="23.1" customHeight="1" x14ac:dyDescent="0.55000000000000004">
      <c r="B1" s="3" t="s">
        <v>0</v>
      </c>
      <c r="C1" s="3"/>
      <c r="D1" s="3"/>
      <c r="E1" s="3"/>
    </row>
    <row r="2" spans="1:10" ht="23.1" customHeight="1" x14ac:dyDescent="0.55000000000000004">
      <c r="B2" s="3" t="s">
        <v>169</v>
      </c>
      <c r="C2" s="3"/>
      <c r="D2" s="3"/>
      <c r="E2" s="3"/>
    </row>
    <row r="3" spans="1:10" ht="23.1" customHeight="1" x14ac:dyDescent="0.55000000000000004">
      <c r="B3" s="2" t="str">
        <f>'2'!B3</f>
        <v>สำหรับปีสิ้นสุดวันที่ 31 ธันวาคม 2565</v>
      </c>
      <c r="C3" s="6"/>
      <c r="D3" s="6"/>
      <c r="E3" s="6"/>
    </row>
    <row r="4" spans="1:10" ht="15" customHeight="1" x14ac:dyDescent="0.55000000000000004">
      <c r="B4" s="6"/>
      <c r="C4" s="6"/>
      <c r="D4" s="6"/>
      <c r="E4" s="6"/>
      <c r="F4" s="172"/>
      <c r="G4" s="172"/>
      <c r="H4" s="172"/>
    </row>
    <row r="5" spans="1:10" ht="23.1" customHeight="1" x14ac:dyDescent="0.55000000000000004">
      <c r="B5" s="9"/>
      <c r="C5" s="9"/>
      <c r="D5" s="10"/>
      <c r="E5" s="9"/>
      <c r="F5" s="118">
        <f>'2'!$G$5</f>
        <v>2565</v>
      </c>
      <c r="G5" s="118"/>
      <c r="H5" s="118">
        <f>'2'!$I$5</f>
        <v>2564</v>
      </c>
    </row>
    <row r="6" spans="1:10" ht="23.1" customHeight="1" x14ac:dyDescent="0.55000000000000004">
      <c r="B6" s="9"/>
      <c r="C6" s="9"/>
      <c r="D6" s="9"/>
      <c r="E6" s="9"/>
      <c r="F6" s="143" t="s">
        <v>4</v>
      </c>
      <c r="G6" s="143"/>
      <c r="H6" s="143"/>
    </row>
    <row r="7" spans="1:10" s="7" customFormat="1" ht="21.9" customHeight="1" x14ac:dyDescent="0.55000000000000004">
      <c r="B7" s="134" t="s">
        <v>170</v>
      </c>
      <c r="C7" s="134"/>
      <c r="D7" s="134"/>
      <c r="E7" s="134"/>
      <c r="F7" s="144"/>
      <c r="G7" s="144"/>
      <c r="H7" s="144"/>
      <c r="I7" s="145"/>
    </row>
    <row r="8" spans="1:10" ht="21.9" customHeight="1" x14ac:dyDescent="0.55000000000000004">
      <c r="B8" s="109" t="s">
        <v>19</v>
      </c>
      <c r="C8" s="109"/>
      <c r="D8" s="109"/>
      <c r="E8" s="109"/>
      <c r="F8" s="146">
        <v>17724535</v>
      </c>
      <c r="H8" s="146">
        <v>54735920</v>
      </c>
      <c r="I8" s="146"/>
    </row>
    <row r="9" spans="1:10" ht="21.9" customHeight="1" x14ac:dyDescent="0.55000000000000004">
      <c r="B9" s="134" t="s">
        <v>171</v>
      </c>
      <c r="C9" s="134"/>
      <c r="D9" s="134"/>
      <c r="E9" s="134"/>
      <c r="F9" s="146"/>
      <c r="H9" s="146"/>
      <c r="I9" s="146"/>
    </row>
    <row r="10" spans="1:10" ht="21.9" customHeight="1" x14ac:dyDescent="0.55000000000000004">
      <c r="B10" s="109" t="s">
        <v>18</v>
      </c>
      <c r="C10" s="109"/>
      <c r="D10" s="109"/>
      <c r="E10" s="109"/>
      <c r="F10" s="146">
        <v>4650349</v>
      </c>
      <c r="H10" s="146">
        <v>8900024</v>
      </c>
      <c r="I10" s="146"/>
    </row>
    <row r="11" spans="1:10" ht="21.9" customHeight="1" x14ac:dyDescent="0.55000000000000004">
      <c r="B11" s="109" t="s">
        <v>24</v>
      </c>
      <c r="C11" s="109"/>
      <c r="D11" s="109"/>
      <c r="E11" s="109"/>
      <c r="F11" s="146">
        <v>29461123</v>
      </c>
      <c r="H11" s="146">
        <v>28834768</v>
      </c>
      <c r="I11" s="146"/>
    </row>
    <row r="12" spans="1:10" ht="21.9" customHeight="1" x14ac:dyDescent="0.55000000000000004">
      <c r="A12" s="37" t="s">
        <v>2</v>
      </c>
      <c r="B12" s="109" t="s">
        <v>227</v>
      </c>
      <c r="C12" s="109"/>
      <c r="D12" s="109"/>
      <c r="E12" s="109"/>
      <c r="F12" s="146">
        <v>1012941</v>
      </c>
      <c r="H12" s="146">
        <v>759073</v>
      </c>
      <c r="I12" s="146"/>
      <c r="J12" s="109"/>
    </row>
    <row r="13" spans="1:10" ht="21.9" customHeight="1" x14ac:dyDescent="0.55000000000000004">
      <c r="B13" s="109" t="s">
        <v>172</v>
      </c>
      <c r="C13" s="109"/>
      <c r="D13" s="109"/>
      <c r="E13" s="109"/>
      <c r="F13" s="146">
        <v>1076800</v>
      </c>
      <c r="H13" s="146">
        <v>1259712</v>
      </c>
      <c r="I13" s="146"/>
    </row>
    <row r="14" spans="1:10" ht="21.9" customHeight="1" x14ac:dyDescent="0.55000000000000004">
      <c r="B14" s="109" t="s">
        <v>173</v>
      </c>
      <c r="C14" s="109"/>
      <c r="D14" s="109"/>
      <c r="E14" s="109"/>
      <c r="F14" s="146">
        <v>377547</v>
      </c>
      <c r="H14" s="146">
        <v>-117179</v>
      </c>
      <c r="I14" s="146"/>
    </row>
    <row r="15" spans="1:10" ht="21.9" customHeight="1" x14ac:dyDescent="0.55000000000000004">
      <c r="B15" s="109" t="s">
        <v>16</v>
      </c>
      <c r="C15" s="109"/>
      <c r="D15" s="109"/>
      <c r="E15" s="109"/>
      <c r="F15" s="146">
        <v>-10703091</v>
      </c>
      <c r="H15" s="146">
        <v>-17542655</v>
      </c>
      <c r="I15" s="146"/>
    </row>
    <row r="16" spans="1:10" ht="21.9" customHeight="1" x14ac:dyDescent="0.55000000000000004">
      <c r="B16" s="109" t="s">
        <v>174</v>
      </c>
      <c r="C16" s="109"/>
      <c r="D16" s="109"/>
      <c r="E16" s="109"/>
      <c r="F16" s="146">
        <v>-4563475</v>
      </c>
      <c r="H16" s="146">
        <v>-1697278</v>
      </c>
      <c r="I16" s="146"/>
    </row>
    <row r="17" spans="2:10" ht="21.9" customHeight="1" x14ac:dyDescent="0.55000000000000004">
      <c r="B17" s="109" t="s">
        <v>175</v>
      </c>
      <c r="C17" s="109"/>
      <c r="D17" s="109"/>
      <c r="E17" s="109"/>
      <c r="F17" s="146">
        <v>-1223693</v>
      </c>
      <c r="H17" s="146">
        <v>-1047284</v>
      </c>
      <c r="I17" s="178"/>
    </row>
    <row r="18" spans="2:10" ht="21.9" customHeight="1" x14ac:dyDescent="0.55000000000000004">
      <c r="B18" s="147" t="s">
        <v>15</v>
      </c>
      <c r="C18" s="147"/>
      <c r="D18" s="147"/>
      <c r="E18" s="147"/>
      <c r="F18" s="146">
        <v>7523074</v>
      </c>
      <c r="H18" s="146">
        <v>6757347</v>
      </c>
      <c r="I18" s="178"/>
    </row>
    <row r="19" spans="2:10" ht="21.9" customHeight="1" x14ac:dyDescent="0.55000000000000004">
      <c r="B19" s="147" t="s">
        <v>176</v>
      </c>
      <c r="C19" s="147"/>
      <c r="D19" s="147"/>
      <c r="E19" s="147"/>
      <c r="F19" s="146">
        <v>654259</v>
      </c>
      <c r="H19" s="146">
        <v>3933338</v>
      </c>
      <c r="I19" s="178"/>
    </row>
    <row r="20" spans="2:10" ht="21.9" customHeight="1" x14ac:dyDescent="0.55000000000000004">
      <c r="B20" s="109" t="s">
        <v>177</v>
      </c>
      <c r="C20" s="109"/>
      <c r="D20" s="129"/>
      <c r="E20" s="109"/>
      <c r="F20" s="146">
        <v>-286747</v>
      </c>
      <c r="H20" s="146">
        <v>-3239404</v>
      </c>
      <c r="I20" s="146"/>
    </row>
    <row r="21" spans="2:10" ht="21.9" customHeight="1" x14ac:dyDescent="0.55000000000000004">
      <c r="B21" s="128" t="s">
        <v>178</v>
      </c>
      <c r="C21" s="128"/>
      <c r="D21" s="109"/>
      <c r="E21" s="109"/>
      <c r="F21" s="160"/>
      <c r="G21" s="146"/>
      <c r="H21" s="160"/>
      <c r="I21" s="171"/>
    </row>
    <row r="22" spans="2:10" ht="21.9" customHeight="1" x14ac:dyDescent="0.55000000000000004">
      <c r="B22" s="37"/>
      <c r="C22" s="39" t="s">
        <v>179</v>
      </c>
      <c r="D22" s="128"/>
      <c r="E22" s="128"/>
      <c r="F22" s="73">
        <f>SUM(F8:F20)</f>
        <v>45703622</v>
      </c>
      <c r="G22" s="148"/>
      <c r="H22" s="73">
        <f>SUM(H8:H20)</f>
        <v>81536382</v>
      </c>
      <c r="I22" s="171"/>
    </row>
    <row r="23" spans="2:10" ht="9.9" customHeight="1" x14ac:dyDescent="0.55000000000000004">
      <c r="B23" s="149"/>
      <c r="C23" s="149"/>
      <c r="D23" s="149"/>
      <c r="E23" s="149"/>
      <c r="F23" s="150"/>
      <c r="G23" s="150"/>
      <c r="H23" s="150"/>
      <c r="I23" s="171"/>
    </row>
    <row r="24" spans="2:10" ht="21.9" customHeight="1" x14ac:dyDescent="0.55000000000000004">
      <c r="B24" s="134" t="s">
        <v>180</v>
      </c>
      <c r="C24" s="134"/>
      <c r="D24" s="134"/>
      <c r="E24" s="134"/>
      <c r="F24" s="151"/>
      <c r="G24" s="151"/>
      <c r="H24" s="151"/>
      <c r="I24" s="171"/>
    </row>
    <row r="25" spans="2:10" ht="21.9" customHeight="1" x14ac:dyDescent="0.55000000000000004">
      <c r="B25" s="109" t="s">
        <v>50</v>
      </c>
      <c r="C25" s="109"/>
      <c r="D25" s="109"/>
      <c r="E25" s="109"/>
      <c r="F25" s="146">
        <v>5778038</v>
      </c>
      <c r="G25" s="146"/>
      <c r="H25" s="146">
        <v>-21110731</v>
      </c>
      <c r="I25" s="152"/>
    </row>
    <row r="26" spans="2:10" ht="21.9" customHeight="1" x14ac:dyDescent="0.55000000000000004">
      <c r="B26" s="109" t="s">
        <v>52</v>
      </c>
      <c r="C26" s="109"/>
      <c r="D26" s="109"/>
      <c r="E26" s="109"/>
      <c r="F26" s="146">
        <v>-1389147</v>
      </c>
      <c r="G26" s="146"/>
      <c r="H26" s="146">
        <v>-24792741</v>
      </c>
      <c r="I26" s="171"/>
    </row>
    <row r="27" spans="2:10" ht="21.9" customHeight="1" x14ac:dyDescent="0.55000000000000004">
      <c r="B27" s="109" t="s">
        <v>181</v>
      </c>
      <c r="C27" s="109"/>
      <c r="D27" s="109"/>
      <c r="E27" s="109"/>
      <c r="F27" s="146">
        <v>-62274</v>
      </c>
      <c r="G27" s="146"/>
      <c r="H27" s="146">
        <v>-1207005</v>
      </c>
      <c r="I27" s="171"/>
    </row>
    <row r="28" spans="2:10" ht="21.9" customHeight="1" x14ac:dyDescent="0.55000000000000004">
      <c r="B28" s="128" t="s">
        <v>182</v>
      </c>
      <c r="C28" s="128"/>
      <c r="D28" s="128"/>
      <c r="E28" s="128"/>
      <c r="F28" s="72">
        <f>SUM(F25:F27)</f>
        <v>4326617</v>
      </c>
      <c r="G28" s="148"/>
      <c r="H28" s="72">
        <f>SUM(H25:H27)</f>
        <v>-47110477</v>
      </c>
      <c r="I28" s="171"/>
      <c r="J28" s="128"/>
    </row>
    <row r="29" spans="2:10" ht="9.9" customHeight="1" x14ac:dyDescent="0.55000000000000004">
      <c r="B29" s="149"/>
      <c r="C29" s="149"/>
      <c r="D29" s="149"/>
      <c r="E29" s="149"/>
      <c r="F29" s="153"/>
      <c r="G29" s="153"/>
      <c r="H29" s="153"/>
      <c r="I29" s="152"/>
    </row>
    <row r="30" spans="2:10" ht="23.1" customHeight="1" x14ac:dyDescent="0.55000000000000004">
      <c r="B30" s="3"/>
      <c r="C30" s="3"/>
      <c r="D30" s="3"/>
      <c r="E30" s="3"/>
    </row>
    <row r="31" spans="2:10" ht="23.1" customHeight="1" x14ac:dyDescent="0.55000000000000004">
      <c r="B31" s="3" t="s">
        <v>0</v>
      </c>
      <c r="C31" s="3"/>
      <c r="D31" s="3"/>
      <c r="E31" s="3"/>
    </row>
    <row r="32" spans="2:10" ht="23.1" customHeight="1" x14ac:dyDescent="0.55000000000000004">
      <c r="B32" s="3" t="s">
        <v>183</v>
      </c>
      <c r="C32" s="3"/>
      <c r="D32" s="3"/>
      <c r="E32" s="3"/>
    </row>
    <row r="33" spans="2:10" ht="23.1" customHeight="1" x14ac:dyDescent="0.55000000000000004">
      <c r="B33" s="2" t="str">
        <f>B3</f>
        <v>สำหรับปีสิ้นสุดวันที่ 31 ธันวาคม 2565</v>
      </c>
      <c r="C33" s="6"/>
      <c r="D33" s="6"/>
      <c r="E33" s="6"/>
    </row>
    <row r="34" spans="2:10" ht="15" customHeight="1" x14ac:dyDescent="0.55000000000000004">
      <c r="B34" s="6"/>
      <c r="C34" s="6"/>
      <c r="D34" s="6"/>
      <c r="E34" s="6"/>
      <c r="F34" s="172"/>
      <c r="G34" s="172"/>
      <c r="H34" s="172"/>
    </row>
    <row r="35" spans="2:10" ht="23.1" customHeight="1" x14ac:dyDescent="0.55000000000000004">
      <c r="B35" s="154"/>
      <c r="C35" s="154"/>
      <c r="D35" s="104" t="s">
        <v>228</v>
      </c>
      <c r="E35" s="154"/>
      <c r="F35" s="118">
        <f>F5</f>
        <v>2565</v>
      </c>
      <c r="G35" s="118"/>
      <c r="H35" s="118">
        <f>H5</f>
        <v>2564</v>
      </c>
    </row>
    <row r="36" spans="2:10" ht="23.1" customHeight="1" x14ac:dyDescent="0.55000000000000004">
      <c r="B36" s="9"/>
      <c r="C36" s="9"/>
      <c r="D36" s="9"/>
      <c r="E36" s="9"/>
      <c r="F36" s="143" t="s">
        <v>4</v>
      </c>
      <c r="G36" s="143"/>
      <c r="H36" s="143"/>
    </row>
    <row r="37" spans="2:10" ht="21.9" customHeight="1" x14ac:dyDescent="0.55000000000000004">
      <c r="B37" s="134" t="s">
        <v>184</v>
      </c>
      <c r="C37" s="134"/>
      <c r="D37" s="134"/>
      <c r="E37" s="134"/>
      <c r="F37" s="151"/>
      <c r="G37" s="151"/>
      <c r="H37" s="151"/>
      <c r="I37" s="171"/>
    </row>
    <row r="38" spans="2:10" ht="21.9" customHeight="1" x14ac:dyDescent="0.55000000000000004">
      <c r="B38" s="109" t="s">
        <v>73</v>
      </c>
      <c r="C38" s="109"/>
      <c r="D38" s="109"/>
      <c r="E38" s="109"/>
      <c r="F38" s="146">
        <v>-12433524</v>
      </c>
      <c r="G38" s="146"/>
      <c r="H38" s="146">
        <v>14814969</v>
      </c>
      <c r="I38" s="171"/>
    </row>
    <row r="39" spans="2:10" ht="21.9" customHeight="1" x14ac:dyDescent="0.55000000000000004">
      <c r="B39" s="36" t="s">
        <v>86</v>
      </c>
      <c r="D39" s="188"/>
      <c r="E39" s="188"/>
      <c r="F39" s="146">
        <v>-918273</v>
      </c>
      <c r="G39" s="155"/>
      <c r="H39" s="146">
        <v>-888335</v>
      </c>
      <c r="I39" s="171"/>
    </row>
    <row r="40" spans="2:10" ht="21.9" customHeight="1" x14ac:dyDescent="0.55000000000000004">
      <c r="B40" s="36" t="s">
        <v>185</v>
      </c>
      <c r="F40" s="146">
        <v>1143086</v>
      </c>
      <c r="G40" s="155"/>
      <c r="H40" s="146">
        <v>281944</v>
      </c>
    </row>
    <row r="41" spans="2:10" ht="21.9" customHeight="1" x14ac:dyDescent="0.55000000000000004">
      <c r="B41" s="156" t="s">
        <v>186</v>
      </c>
      <c r="C41" s="156"/>
      <c r="D41" s="156"/>
      <c r="E41" s="156"/>
      <c r="F41" s="72">
        <f>SUM(F38:F40)</f>
        <v>-12208711</v>
      </c>
      <c r="G41" s="20"/>
      <c r="H41" s="72">
        <f>SUM(H38:H40)</f>
        <v>14208578</v>
      </c>
      <c r="I41" s="171"/>
      <c r="J41" s="156"/>
    </row>
    <row r="42" spans="2:10" ht="5.0999999999999996" customHeight="1" x14ac:dyDescent="0.55000000000000004">
      <c r="B42" s="156"/>
      <c r="C42" s="156"/>
      <c r="D42" s="156"/>
      <c r="E42" s="156"/>
      <c r="F42" s="20"/>
      <c r="G42" s="20"/>
      <c r="H42" s="20"/>
      <c r="I42" s="171"/>
    </row>
    <row r="43" spans="2:10" ht="21.9" customHeight="1" x14ac:dyDescent="0.55000000000000004">
      <c r="B43" s="156" t="s">
        <v>187</v>
      </c>
      <c r="C43" s="156"/>
      <c r="D43" s="156"/>
      <c r="E43" s="156"/>
      <c r="F43" s="20">
        <f>SUM(F41,F28,F22)</f>
        <v>37821528</v>
      </c>
      <c r="G43" s="20"/>
      <c r="H43" s="20">
        <f>SUM(H41,H28,H22)</f>
        <v>48634483</v>
      </c>
      <c r="I43" s="171"/>
    </row>
    <row r="44" spans="2:10" ht="21.9" customHeight="1" x14ac:dyDescent="0.55000000000000004">
      <c r="B44" s="36" t="s">
        <v>188</v>
      </c>
      <c r="F44" s="163">
        <v>-8102597</v>
      </c>
      <c r="G44" s="155"/>
      <c r="H44" s="163">
        <v>-9834287</v>
      </c>
      <c r="I44" s="189"/>
    </row>
    <row r="45" spans="2:10" ht="5.0999999999999996" customHeight="1" x14ac:dyDescent="0.55000000000000004">
      <c r="F45" s="155"/>
      <c r="G45" s="155"/>
      <c r="H45" s="155"/>
      <c r="I45" s="189"/>
    </row>
    <row r="46" spans="2:10" ht="21.9" customHeight="1" x14ac:dyDescent="0.55000000000000004">
      <c r="B46" s="128" t="s">
        <v>189</v>
      </c>
      <c r="C46" s="128"/>
      <c r="D46" s="128"/>
      <c r="E46" s="128"/>
      <c r="F46" s="73">
        <f>SUM(F43:F44)</f>
        <v>29718931</v>
      </c>
      <c r="G46" s="148"/>
      <c r="H46" s="73">
        <f>SUM(H43:H44)</f>
        <v>38800196</v>
      </c>
      <c r="I46" s="171"/>
      <c r="J46" s="128"/>
    </row>
    <row r="47" spans="2:10" ht="5.0999999999999996" customHeight="1" x14ac:dyDescent="0.55000000000000004">
      <c r="B47" s="128"/>
      <c r="C47" s="128"/>
      <c r="D47" s="128"/>
      <c r="E47" s="128"/>
      <c r="F47" s="20"/>
      <c r="G47" s="148"/>
      <c r="H47" s="20"/>
      <c r="I47" s="171"/>
    </row>
    <row r="48" spans="2:10" ht="21.9" customHeight="1" x14ac:dyDescent="0.55000000000000004">
      <c r="B48" s="31" t="s">
        <v>190</v>
      </c>
      <c r="C48" s="31"/>
      <c r="D48" s="31"/>
      <c r="E48" s="31"/>
      <c r="F48" s="157"/>
      <c r="G48" s="11"/>
      <c r="H48" s="157"/>
    </row>
    <row r="49" spans="2:10" ht="21.9" customHeight="1" x14ac:dyDescent="0.55000000000000004">
      <c r="B49" s="36" t="s">
        <v>191</v>
      </c>
      <c r="D49" s="158" t="s">
        <v>235</v>
      </c>
      <c r="F49" s="155">
        <v>-9569828</v>
      </c>
      <c r="G49" s="155"/>
      <c r="H49" s="155">
        <v>-14477264</v>
      </c>
    </row>
    <row r="50" spans="2:10" ht="21.9" customHeight="1" x14ac:dyDescent="0.55000000000000004">
      <c r="B50" s="36" t="s">
        <v>192</v>
      </c>
      <c r="D50" s="158"/>
      <c r="F50" s="155">
        <v>1707228</v>
      </c>
      <c r="G50" s="155"/>
      <c r="H50" s="155">
        <v>13480</v>
      </c>
    </row>
    <row r="51" spans="2:10" ht="21.9" customHeight="1" x14ac:dyDescent="0.55000000000000004">
      <c r="B51" s="36" t="s">
        <v>193</v>
      </c>
      <c r="D51" s="158"/>
      <c r="F51" s="155">
        <v>-1680768</v>
      </c>
      <c r="G51" s="155"/>
      <c r="H51" s="155">
        <v>-13185687</v>
      </c>
    </row>
    <row r="52" spans="2:10" ht="21.9" customHeight="1" x14ac:dyDescent="0.55000000000000004">
      <c r="B52" s="36" t="s">
        <v>194</v>
      </c>
      <c r="D52" s="31"/>
      <c r="E52" s="31"/>
      <c r="F52" s="155">
        <v>29362211</v>
      </c>
      <c r="G52" s="155"/>
      <c r="H52" s="155">
        <v>79234556</v>
      </c>
    </row>
    <row r="53" spans="2:10" ht="21.9" customHeight="1" x14ac:dyDescent="0.55000000000000004">
      <c r="B53" s="36" t="s">
        <v>195</v>
      </c>
      <c r="D53" s="10"/>
      <c r="F53" s="155">
        <v>-33528751</v>
      </c>
      <c r="G53" s="155"/>
      <c r="H53" s="155">
        <v>-68504427</v>
      </c>
    </row>
    <row r="54" spans="2:10" ht="21.9" customHeight="1" x14ac:dyDescent="0.55000000000000004">
      <c r="B54" s="36" t="s">
        <v>196</v>
      </c>
      <c r="D54" s="158"/>
      <c r="F54" s="155">
        <v>764819</v>
      </c>
      <c r="G54" s="155"/>
      <c r="H54" s="155">
        <v>285711</v>
      </c>
    </row>
    <row r="55" spans="2:10" ht="21.9" customHeight="1" x14ac:dyDescent="0.55000000000000004">
      <c r="B55" s="36" t="s">
        <v>197</v>
      </c>
      <c r="D55" s="158"/>
      <c r="F55" s="155">
        <v>-38065147</v>
      </c>
      <c r="G55" s="155"/>
      <c r="H55" s="155">
        <v>-58007441</v>
      </c>
      <c r="J55" s="36"/>
    </row>
    <row r="56" spans="2:10" ht="21.9" customHeight="1" x14ac:dyDescent="0.55000000000000004">
      <c r="B56" s="36" t="s">
        <v>198</v>
      </c>
      <c r="D56" s="158"/>
      <c r="F56" s="155">
        <v>-1865869</v>
      </c>
      <c r="G56" s="155"/>
      <c r="H56" s="155">
        <v>-2470838</v>
      </c>
      <c r="J56" s="36"/>
    </row>
    <row r="57" spans="2:10" ht="21.9" customHeight="1" x14ac:dyDescent="0.55000000000000004">
      <c r="B57" s="36" t="s">
        <v>236</v>
      </c>
      <c r="F57" s="155">
        <v>-1096</v>
      </c>
      <c r="G57" s="155"/>
      <c r="H57" s="155">
        <v>-132000</v>
      </c>
      <c r="J57" s="36"/>
    </row>
    <row r="58" spans="2:10" ht="21.9" customHeight="1" x14ac:dyDescent="0.55000000000000004">
      <c r="B58" s="36" t="s">
        <v>199</v>
      </c>
      <c r="F58" s="155">
        <v>18836464</v>
      </c>
      <c r="G58" s="155"/>
      <c r="H58" s="155">
        <v>10796037</v>
      </c>
    </row>
    <row r="59" spans="2:10" ht="21.9" customHeight="1" x14ac:dyDescent="0.55000000000000004">
      <c r="B59" s="109" t="s">
        <v>200</v>
      </c>
      <c r="C59" s="109"/>
      <c r="D59" s="109"/>
      <c r="E59" s="109"/>
      <c r="F59" s="155">
        <v>1093809</v>
      </c>
      <c r="G59" s="155"/>
      <c r="H59" s="155">
        <v>1049015</v>
      </c>
    </row>
    <row r="60" spans="2:10" ht="5.0999999999999996" customHeight="1" x14ac:dyDescent="0.55000000000000004">
      <c r="D60" s="9"/>
      <c r="E60" s="9"/>
      <c r="F60" s="159"/>
      <c r="G60" s="155"/>
      <c r="H60" s="159"/>
    </row>
    <row r="61" spans="2:10" ht="21.9" customHeight="1" x14ac:dyDescent="0.55000000000000004">
      <c r="B61" s="9" t="s">
        <v>201</v>
      </c>
      <c r="C61" s="9"/>
      <c r="D61" s="9"/>
      <c r="E61" s="9"/>
      <c r="F61" s="73">
        <f>SUM(F49:F59)</f>
        <v>-32946928</v>
      </c>
      <c r="G61" s="20"/>
      <c r="H61" s="73">
        <f>SUM(H49:H59)</f>
        <v>-65398858</v>
      </c>
      <c r="J61" s="9"/>
    </row>
    <row r="62" spans="2:10" ht="21.15" customHeight="1" x14ac:dyDescent="0.55000000000000004">
      <c r="B62" s="9"/>
      <c r="C62" s="9"/>
      <c r="D62" s="3"/>
      <c r="E62" s="3"/>
      <c r="F62" s="11"/>
      <c r="G62" s="11"/>
      <c r="H62" s="11"/>
    </row>
    <row r="63" spans="2:10" ht="23.1" customHeight="1" x14ac:dyDescent="0.55000000000000004">
      <c r="B63" s="3" t="s">
        <v>0</v>
      </c>
      <c r="C63" s="3"/>
      <c r="D63" s="3"/>
      <c r="E63" s="3"/>
    </row>
    <row r="64" spans="2:10" ht="23.1" customHeight="1" x14ac:dyDescent="0.55000000000000004">
      <c r="B64" s="3" t="s">
        <v>183</v>
      </c>
      <c r="C64" s="3"/>
      <c r="D64" s="6"/>
      <c r="E64" s="6"/>
    </row>
    <row r="65" spans="2:10" ht="23.25" customHeight="1" x14ac:dyDescent="0.55000000000000004">
      <c r="B65" s="2" t="str">
        <f>B3</f>
        <v>สำหรับปีสิ้นสุดวันที่ 31 ธันวาคม 2565</v>
      </c>
      <c r="C65" s="6"/>
      <c r="D65" s="6"/>
      <c r="E65" s="6"/>
    </row>
    <row r="66" spans="2:10" ht="15" customHeight="1" x14ac:dyDescent="0.55000000000000004">
      <c r="B66" s="6"/>
      <c r="C66" s="6"/>
      <c r="D66" s="154"/>
      <c r="E66" s="154"/>
      <c r="F66" s="172"/>
      <c r="G66" s="172"/>
      <c r="H66" s="172"/>
    </row>
    <row r="67" spans="2:10" ht="23.1" customHeight="1" x14ac:dyDescent="0.55000000000000004">
      <c r="B67" s="154"/>
      <c r="C67" s="154"/>
      <c r="D67" s="10"/>
      <c r="E67" s="9"/>
      <c r="F67" s="118">
        <f>F5</f>
        <v>2565</v>
      </c>
      <c r="G67" s="118"/>
      <c r="H67" s="118">
        <f>H5</f>
        <v>2564</v>
      </c>
    </row>
    <row r="68" spans="2:10" ht="23.1" customHeight="1" x14ac:dyDescent="0.55000000000000004">
      <c r="B68" s="9"/>
      <c r="C68" s="9"/>
      <c r="D68" s="31"/>
      <c r="E68" s="31"/>
      <c r="F68" s="143" t="s">
        <v>4</v>
      </c>
      <c r="G68" s="143"/>
      <c r="H68" s="143"/>
    </row>
    <row r="69" spans="2:10" ht="21.9" customHeight="1" x14ac:dyDescent="0.55000000000000004">
      <c r="B69" s="31" t="s">
        <v>202</v>
      </c>
      <c r="C69" s="31"/>
      <c r="D69" s="31"/>
      <c r="E69" s="31"/>
      <c r="F69" s="157"/>
      <c r="G69" s="11"/>
      <c r="H69" s="157"/>
    </row>
    <row r="70" spans="2:10" ht="21.9" customHeight="1" x14ac:dyDescent="0.55000000000000004">
      <c r="B70" s="36" t="s">
        <v>203</v>
      </c>
      <c r="F70" s="155"/>
      <c r="G70" s="155"/>
      <c r="H70" s="155"/>
    </row>
    <row r="71" spans="2:10" ht="21.9" customHeight="1" x14ac:dyDescent="0.55000000000000004">
      <c r="C71" s="36" t="s">
        <v>204</v>
      </c>
      <c r="F71" s="155">
        <v>849505</v>
      </c>
      <c r="G71" s="155"/>
      <c r="H71" s="155">
        <v>1152611</v>
      </c>
    </row>
    <row r="72" spans="2:10" ht="21.9" customHeight="1" x14ac:dyDescent="0.55000000000000004">
      <c r="B72" s="36" t="s">
        <v>205</v>
      </c>
      <c r="D72" s="9"/>
      <c r="E72" s="9"/>
      <c r="F72" s="155"/>
      <c r="G72" s="155"/>
      <c r="H72" s="155"/>
    </row>
    <row r="73" spans="2:10" ht="21.9" customHeight="1" x14ac:dyDescent="0.55000000000000004">
      <c r="C73" s="36" t="s">
        <v>204</v>
      </c>
      <c r="D73" s="158"/>
      <c r="F73" s="155">
        <v>-36715</v>
      </c>
      <c r="G73" s="155"/>
      <c r="H73" s="155">
        <v>-2370798</v>
      </c>
    </row>
    <row r="74" spans="2:10" ht="21.9" customHeight="1" x14ac:dyDescent="0.55000000000000004">
      <c r="B74" s="31" t="s">
        <v>206</v>
      </c>
      <c r="C74" s="31"/>
      <c r="D74" s="109"/>
      <c r="E74" s="109"/>
      <c r="F74" s="157"/>
      <c r="G74" s="11"/>
      <c r="H74" s="157"/>
    </row>
    <row r="75" spans="2:10" ht="21.9" customHeight="1" x14ac:dyDescent="0.55000000000000004">
      <c r="B75" s="36" t="s">
        <v>237</v>
      </c>
      <c r="F75" s="155">
        <v>-2467118</v>
      </c>
      <c r="G75" s="11"/>
      <c r="H75" s="155">
        <v>14275956</v>
      </c>
      <c r="J75" s="36"/>
    </row>
    <row r="76" spans="2:10" ht="21.9" customHeight="1" x14ac:dyDescent="0.55000000000000004">
      <c r="B76" s="36" t="s">
        <v>207</v>
      </c>
      <c r="D76" s="9"/>
      <c r="E76" s="9"/>
      <c r="F76" s="155">
        <v>21419431</v>
      </c>
      <c r="G76" s="11"/>
      <c r="H76" s="155">
        <v>40822850</v>
      </c>
    </row>
    <row r="77" spans="2:10" ht="21.9" customHeight="1" x14ac:dyDescent="0.55000000000000004">
      <c r="B77" s="36" t="s">
        <v>208</v>
      </c>
      <c r="F77" s="155">
        <v>-5851695</v>
      </c>
      <c r="G77" s="11"/>
      <c r="H77" s="155">
        <v>-17804003</v>
      </c>
    </row>
    <row r="78" spans="2:10" ht="21.9" customHeight="1" x14ac:dyDescent="0.55000000000000004">
      <c r="B78" s="36" t="s">
        <v>209</v>
      </c>
      <c r="F78" s="155">
        <v>-2961319</v>
      </c>
      <c r="G78" s="11"/>
      <c r="H78" s="155">
        <v>-2984353</v>
      </c>
    </row>
    <row r="79" spans="2:10" ht="21.9" customHeight="1" x14ac:dyDescent="0.55000000000000004">
      <c r="B79" s="36" t="s">
        <v>210</v>
      </c>
      <c r="F79" s="155">
        <v>84949167</v>
      </c>
      <c r="G79" s="11"/>
      <c r="H79" s="155">
        <v>45400625</v>
      </c>
    </row>
    <row r="80" spans="2:10" ht="21.9" customHeight="1" x14ac:dyDescent="0.55000000000000004">
      <c r="B80" s="36" t="s">
        <v>211</v>
      </c>
      <c r="F80" s="155">
        <v>-39987504</v>
      </c>
      <c r="G80" s="11"/>
      <c r="H80" s="155">
        <v>-49916830</v>
      </c>
    </row>
    <row r="81" spans="2:11" ht="21.9" customHeight="1" x14ac:dyDescent="0.55000000000000004">
      <c r="B81" s="9" t="s">
        <v>212</v>
      </c>
      <c r="C81" s="9"/>
      <c r="D81" s="9"/>
      <c r="E81" s="9"/>
      <c r="F81" s="72">
        <f>SUM(F75:F80)</f>
        <v>55100962</v>
      </c>
      <c r="G81" s="20"/>
      <c r="H81" s="72">
        <f>SUM(H75:H80)</f>
        <v>29794245</v>
      </c>
      <c r="J81" s="9"/>
    </row>
    <row r="82" spans="2:11" ht="21.9" customHeight="1" x14ac:dyDescent="0.55000000000000004">
      <c r="B82" s="9" t="s">
        <v>213</v>
      </c>
      <c r="D82" s="9"/>
      <c r="E82" s="9"/>
      <c r="F82" s="155"/>
      <c r="G82" s="155"/>
      <c r="H82" s="155"/>
    </row>
    <row r="83" spans="2:11" ht="21.9" customHeight="1" x14ac:dyDescent="0.55000000000000004">
      <c r="B83" s="36" t="s">
        <v>214</v>
      </c>
      <c r="C83" s="37"/>
      <c r="D83" s="9"/>
      <c r="E83" s="9"/>
      <c r="F83" s="155">
        <v>-19199249</v>
      </c>
      <c r="G83" s="155"/>
      <c r="H83" s="155">
        <v>-20398041</v>
      </c>
    </row>
    <row r="84" spans="2:11" ht="21.9" customHeight="1" x14ac:dyDescent="0.55000000000000004">
      <c r="B84" s="36" t="s">
        <v>215</v>
      </c>
      <c r="C84" s="37"/>
      <c r="D84" s="9"/>
      <c r="E84" s="9"/>
      <c r="F84" s="155">
        <v>-2855465</v>
      </c>
      <c r="G84" s="155"/>
      <c r="H84" s="155">
        <v>-3514136</v>
      </c>
    </row>
    <row r="85" spans="2:11" ht="21.9" customHeight="1" x14ac:dyDescent="0.55000000000000004">
      <c r="B85" s="9" t="s">
        <v>216</v>
      </c>
      <c r="C85" s="37"/>
      <c r="D85" s="9"/>
      <c r="E85" s="9"/>
      <c r="F85" s="78">
        <f>SUM(F83:F84)</f>
        <v>-22054714</v>
      </c>
      <c r="G85" s="155"/>
      <c r="H85" s="78">
        <f>SUM(H83:H84)</f>
        <v>-23912177</v>
      </c>
    </row>
    <row r="86" spans="2:11" ht="21.9" customHeight="1" x14ac:dyDescent="0.55000000000000004">
      <c r="B86" s="109" t="s">
        <v>217</v>
      </c>
      <c r="C86" s="109"/>
      <c r="F86" s="155">
        <v>-9459583</v>
      </c>
      <c r="G86" s="11"/>
      <c r="H86" s="155">
        <v>-7902085</v>
      </c>
    </row>
    <row r="87" spans="2:11" ht="5.0999999999999996" customHeight="1" x14ac:dyDescent="0.55000000000000004">
      <c r="D87" s="9"/>
      <c r="E87" s="9"/>
      <c r="F87" s="160"/>
      <c r="G87" s="155"/>
      <c r="H87" s="160"/>
    </row>
    <row r="88" spans="2:11" ht="21.9" customHeight="1" x14ac:dyDescent="0.55000000000000004">
      <c r="B88" s="9" t="s">
        <v>218</v>
      </c>
      <c r="C88" s="9"/>
      <c r="D88" s="161"/>
      <c r="E88" s="161"/>
      <c r="F88" s="73">
        <f>SUM(F71:F73,F81,F85,F86)</f>
        <v>24399455</v>
      </c>
      <c r="G88" s="20"/>
      <c r="H88" s="73">
        <f>SUM(H71:H73,H81,H85,H86)</f>
        <v>-3238204</v>
      </c>
      <c r="J88" s="9"/>
    </row>
    <row r="89" spans="2:11" s="39" customFormat="1" ht="9.9" customHeight="1" x14ac:dyDescent="0.55000000000000004">
      <c r="B89" s="161"/>
      <c r="C89" s="161"/>
      <c r="D89" s="9"/>
      <c r="E89" s="9"/>
      <c r="F89" s="162"/>
      <c r="G89" s="162"/>
      <c r="H89" s="162"/>
    </row>
    <row r="90" spans="2:11" ht="21.9" customHeight="1" x14ac:dyDescent="0.55000000000000004">
      <c r="B90" s="9" t="s">
        <v>219</v>
      </c>
      <c r="C90" s="9"/>
      <c r="D90" s="9"/>
      <c r="E90" s="9"/>
      <c r="F90" s="20">
        <f>SUM(F46,F61,F88)</f>
        <v>21171458</v>
      </c>
      <c r="G90" s="20"/>
      <c r="H90" s="20">
        <f>SUM(H46,H61,H88)</f>
        <v>-29836866</v>
      </c>
      <c r="J90" s="9"/>
    </row>
    <row r="91" spans="2:11" ht="21.9" customHeight="1" x14ac:dyDescent="0.55000000000000004">
      <c r="B91" s="36" t="s">
        <v>220</v>
      </c>
      <c r="F91" s="155">
        <v>365446</v>
      </c>
      <c r="G91" s="155"/>
      <c r="H91" s="155">
        <v>1430364</v>
      </c>
    </row>
    <row r="92" spans="2:11" ht="21.9" customHeight="1" x14ac:dyDescent="0.55000000000000004">
      <c r="B92" s="36" t="s">
        <v>221</v>
      </c>
      <c r="F92" s="163">
        <v>35992841</v>
      </c>
      <c r="G92" s="155"/>
      <c r="H92" s="163">
        <v>64399343</v>
      </c>
    </row>
    <row r="93" spans="2:11" ht="5.0999999999999996" customHeight="1" x14ac:dyDescent="0.55000000000000004">
      <c r="D93" s="9"/>
      <c r="E93" s="9"/>
      <c r="F93" s="155"/>
      <c r="G93" s="155"/>
      <c r="H93" s="155"/>
    </row>
    <row r="94" spans="2:11" ht="21.9" customHeight="1" thickBot="1" x14ac:dyDescent="0.6">
      <c r="B94" s="9" t="s">
        <v>222</v>
      </c>
      <c r="C94" s="9"/>
      <c r="F94" s="66">
        <f>SUM(F90:F92)</f>
        <v>57529745</v>
      </c>
      <c r="G94" s="20"/>
      <c r="H94" s="66">
        <f>SUM(H90:H92)</f>
        <v>35992841</v>
      </c>
      <c r="J94" s="165"/>
      <c r="K94" s="165"/>
    </row>
    <row r="95" spans="2:11" ht="5.0999999999999996" customHeight="1" thickTop="1" x14ac:dyDescent="0.55000000000000004">
      <c r="D95" s="164"/>
      <c r="E95" s="164"/>
      <c r="F95" s="165"/>
      <c r="G95" s="155"/>
      <c r="H95" s="165"/>
    </row>
    <row r="96" spans="2:11" ht="21.9" customHeight="1" x14ac:dyDescent="0.55000000000000004">
      <c r="B96" s="164" t="s">
        <v>223</v>
      </c>
      <c r="C96" s="164"/>
      <c r="D96" s="166"/>
      <c r="E96" s="166"/>
      <c r="F96" s="165"/>
      <c r="G96" s="165"/>
      <c r="H96" s="165"/>
    </row>
    <row r="97" spans="2:8" ht="21.9" customHeight="1" x14ac:dyDescent="0.55000000000000004">
      <c r="B97" s="166" t="s">
        <v>224</v>
      </c>
      <c r="C97" s="166"/>
      <c r="D97" s="170"/>
      <c r="E97" s="170"/>
      <c r="F97" s="165"/>
      <c r="G97" s="165"/>
      <c r="H97" s="165"/>
    </row>
    <row r="98" spans="2:8" ht="21.9" customHeight="1" x14ac:dyDescent="0.55000000000000004">
      <c r="B98" s="170" t="s">
        <v>225</v>
      </c>
      <c r="C98" s="166"/>
      <c r="D98" s="170"/>
      <c r="E98" s="170"/>
      <c r="F98" s="165">
        <v>7575946</v>
      </c>
      <c r="G98" s="165"/>
      <c r="H98" s="165">
        <v>12991851</v>
      </c>
    </row>
    <row r="99" spans="2:8" ht="21.9" customHeight="1" x14ac:dyDescent="0.55000000000000004">
      <c r="B99" s="170" t="s">
        <v>226</v>
      </c>
      <c r="C99" s="170"/>
      <c r="F99" s="165">
        <v>567804</v>
      </c>
      <c r="G99" s="165"/>
      <c r="H99" s="165">
        <v>3696173</v>
      </c>
    </row>
  </sheetData>
  <printOptions horizontalCentered="1"/>
  <pageMargins left="0.82677165354330695" right="0.59055118110236204" top="0.59055118110236204" bottom="0.59055118110236204" header="0.59055118110236204" footer="0.3"/>
  <pageSetup paperSize="9" firstPageNumber="15" orientation="portrait" blackAndWhite="1" cellComments="asDisplayed" useFirstPageNumber="1" r:id="rId1"/>
  <headerFooter alignWithMargins="0">
    <oddFooter>&amp;L      หมายเหตุประกอบงบการเงินเป็นส่วนหนึ่งของงบการเงินนี้
&amp;C&amp;16&amp;P</oddFooter>
  </headerFooter>
  <rowBreaks count="2" manualBreakCount="2">
    <brk id="30" max="16383" man="1"/>
    <brk id="62" max="16383" man="1"/>
  </rowBreaks>
  <customProperties>
    <customPr name="EpmWorksheetKeyString_GUID" r:id="rId2"/>
  </customProperties>
  <ignoredErrors>
    <ignoredError sqref="D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</dc:creator>
  <cp:lastModifiedBy>Natsi</cp:lastModifiedBy>
  <cp:lastPrinted>2023-02-17T01:14:48Z</cp:lastPrinted>
  <dcterms:created xsi:type="dcterms:W3CDTF">2023-01-18T01:49:25Z</dcterms:created>
  <dcterms:modified xsi:type="dcterms:W3CDTF">2023-02-23T01:36:37Z</dcterms:modified>
</cp:coreProperties>
</file>