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422/"/>
    </mc:Choice>
  </mc:AlternateContent>
  <xr:revisionPtr revIDLastSave="0" documentId="8_{7360BD07-FA9B-41FB-A39D-81ACF8C9E3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BS!$A$1:$M$76</definedName>
    <definedName name="_xlnm.Print_Area" localSheetId="4">cashflow!$A$1:$N$90</definedName>
    <definedName name="_xlnm.Print_Area" localSheetId="3">company!$A$1:$S$29</definedName>
    <definedName name="_xlnm.Print_Area" localSheetId="1">PL!$A$1:$L$68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F22" i="1"/>
  <c r="K27" i="7"/>
  <c r="O21" i="6"/>
  <c r="Q17" i="3" l="1"/>
  <c r="O17" i="3"/>
  <c r="I62" i="7"/>
  <c r="K62" i="7"/>
  <c r="M62" i="7"/>
  <c r="I66" i="7"/>
  <c r="K66" i="7"/>
  <c r="M66" i="7"/>
  <c r="I27" i="7"/>
  <c r="M27" i="7"/>
  <c r="G10" i="4"/>
  <c r="G14" i="4" s="1"/>
  <c r="G19" i="4" s="1"/>
  <c r="G23" i="4" s="1"/>
  <c r="I10" i="4"/>
  <c r="I14" i="4" s="1"/>
  <c r="I19" i="4" s="1"/>
  <c r="I23" i="4" s="1"/>
  <c r="I25" i="4" s="1"/>
  <c r="K10" i="4"/>
  <c r="K14" i="4" s="1"/>
  <c r="K19" i="4" s="1"/>
  <c r="K23" i="4" s="1"/>
  <c r="K25" i="4" s="1"/>
  <c r="G24" i="4"/>
  <c r="H45" i="1"/>
  <c r="H46" i="1" s="1"/>
  <c r="H53" i="1" s="1"/>
  <c r="J46" i="1"/>
  <c r="L46" i="1"/>
  <c r="H52" i="1"/>
  <c r="J52" i="1"/>
  <c r="L52" i="1"/>
  <c r="L53" i="1"/>
  <c r="H69" i="1"/>
  <c r="H13" i="1"/>
  <c r="H14" i="1" s="1"/>
  <c r="L13" i="1"/>
  <c r="L14" i="1" s="1"/>
  <c r="J14" i="1"/>
  <c r="J23" i="1"/>
  <c r="L22" i="1"/>
  <c r="L23" i="1" s="1"/>
  <c r="H23" i="1"/>
  <c r="E53" i="4"/>
  <c r="G25" i="4" l="1"/>
  <c r="L24" i="1"/>
  <c r="H24" i="1"/>
  <c r="H70" i="1"/>
  <c r="J53" i="1"/>
  <c r="J24" i="1"/>
  <c r="G66" i="7"/>
  <c r="G62" i="7"/>
  <c r="M19" i="3" l="1"/>
  <c r="O13" i="3" l="1"/>
  <c r="O15" i="3" s="1"/>
  <c r="O12" i="6"/>
  <c r="E44" i="4" l="1"/>
  <c r="E54" i="4" s="1"/>
  <c r="G44" i="4"/>
  <c r="I44" i="4"/>
  <c r="K44" i="4"/>
  <c r="M12" i="3" l="1"/>
  <c r="O19" i="3" l="1"/>
  <c r="O20" i="3" s="1"/>
  <c r="O22" i="3" s="1"/>
  <c r="Q19" i="6" l="1"/>
  <c r="Q19" i="3" l="1"/>
  <c r="Q21" i="3"/>
  <c r="S21" i="3" s="1"/>
  <c r="Q18" i="3"/>
  <c r="Q14" i="3"/>
  <c r="Q12" i="3"/>
  <c r="Q11" i="3"/>
  <c r="Q10" i="3"/>
  <c r="Q20" i="3" l="1"/>
  <c r="O19" i="6"/>
  <c r="Q20" i="6"/>
  <c r="Q13" i="6"/>
  <c r="Q15" i="6" s="1"/>
  <c r="Q17" i="6" l="1"/>
  <c r="Q22" i="6" s="1"/>
  <c r="S17" i="6" l="1"/>
  <c r="S21" i="6"/>
  <c r="S18" i="6"/>
  <c r="S14" i="6"/>
  <c r="S12" i="6"/>
  <c r="S11" i="6"/>
  <c r="S10" i="6"/>
  <c r="K53" i="4" l="1"/>
  <c r="I53" i="4"/>
  <c r="G53" i="4"/>
  <c r="I8" i="7" l="1"/>
  <c r="I23" i="7" s="1"/>
  <c r="I35" i="7" s="1"/>
  <c r="I38" i="7" s="1"/>
  <c r="I67" i="7" s="1"/>
  <c r="I69" i="7" s="1"/>
  <c r="I70" i="7" s="1"/>
  <c r="M8" i="7"/>
  <c r="M23" i="7" s="1"/>
  <c r="M35" i="7" s="1"/>
  <c r="M38" i="7" s="1"/>
  <c r="M67" i="7" s="1"/>
  <c r="M69" i="7" s="1"/>
  <c r="M70" i="7" s="1"/>
  <c r="K8" i="7" l="1"/>
  <c r="K23" i="7" s="1"/>
  <c r="K35" i="7" s="1"/>
  <c r="K38" i="7" s="1"/>
  <c r="K67" i="7" s="1"/>
  <c r="K69" i="7" s="1"/>
  <c r="K70" i="7" s="1"/>
  <c r="K20" i="6"/>
  <c r="K13" i="6"/>
  <c r="K15" i="6" s="1"/>
  <c r="K17" i="6" s="1"/>
  <c r="K22" i="6" l="1"/>
  <c r="K24" i="6" s="1"/>
  <c r="K23" i="6"/>
  <c r="E20" i="3"/>
  <c r="G20" i="3"/>
  <c r="I20" i="3"/>
  <c r="K20" i="3"/>
  <c r="G54" i="4" l="1"/>
  <c r="G56" i="4" s="1"/>
  <c r="K54" i="4"/>
  <c r="K56" i="4" s="1"/>
  <c r="I54" i="4"/>
  <c r="I56" i="4" s="1"/>
  <c r="G60" i="4"/>
  <c r="K60" i="4"/>
  <c r="I60" i="4"/>
  <c r="S10" i="3" l="1"/>
  <c r="I13" i="3"/>
  <c r="I15" i="3" s="1"/>
  <c r="I17" i="3" s="1"/>
  <c r="I23" i="3" s="1"/>
  <c r="U14" i="6"/>
  <c r="U10" i="6"/>
  <c r="I20" i="6"/>
  <c r="I13" i="6"/>
  <c r="I15" i="6" s="1"/>
  <c r="I17" i="6" s="1"/>
  <c r="I22" i="6" s="1"/>
  <c r="I24" i="6" l="1"/>
  <c r="I23" i="6"/>
  <c r="I22" i="3"/>
  <c r="I24" i="3" s="1"/>
  <c r="S14" i="3"/>
  <c r="S19" i="6" l="1"/>
  <c r="E10" i="4"/>
  <c r="E14" i="4" l="1"/>
  <c r="E19" i="4" s="1"/>
  <c r="E23" i="4" s="1"/>
  <c r="U21" i="6"/>
  <c r="E25" i="4" l="1"/>
  <c r="G23" i="7"/>
  <c r="G13" i="3"/>
  <c r="G15" i="3" s="1"/>
  <c r="G17" i="3" s="1"/>
  <c r="O18" i="6" l="1"/>
  <c r="E56" i="4"/>
  <c r="G22" i="3"/>
  <c r="G24" i="3" s="1"/>
  <c r="G23" i="3"/>
  <c r="G20" i="6"/>
  <c r="G13" i="6"/>
  <c r="G15" i="6" s="1"/>
  <c r="G17" i="6" s="1"/>
  <c r="G23" i="6" l="1"/>
  <c r="G22" i="6"/>
  <c r="G24" i="6" s="1"/>
  <c r="S19" i="3" l="1"/>
  <c r="U19" i="6"/>
  <c r="U12" i="6"/>
  <c r="S13" i="6" l="1"/>
  <c r="S15" i="6" s="1"/>
  <c r="Q13" i="3"/>
  <c r="Q15" i="3" s="1"/>
  <c r="S20" i="6"/>
  <c r="S22" i="6" s="1"/>
  <c r="F68" i="1" l="1"/>
  <c r="S24" i="6" s="1"/>
  <c r="F23" i="1"/>
  <c r="G35" i="7" l="1"/>
  <c r="G38" i="7" s="1"/>
  <c r="F52" i="1"/>
  <c r="G67" i="7" l="1"/>
  <c r="G69" i="7" s="1"/>
  <c r="G70" i="7" s="1"/>
  <c r="S12" i="3"/>
  <c r="M11" i="3" l="1"/>
  <c r="S11" i="3" s="1"/>
  <c r="S13" i="3" s="1"/>
  <c r="S15" i="3" s="1"/>
  <c r="K13" i="3" l="1"/>
  <c r="E13" i="3"/>
  <c r="M20" i="6"/>
  <c r="E20" i="6"/>
  <c r="M13" i="6"/>
  <c r="M15" i="6" s="1"/>
  <c r="M23" i="6" s="1"/>
  <c r="E13" i="6"/>
  <c r="Q22" i="3" l="1"/>
  <c r="E15" i="6"/>
  <c r="K15" i="3"/>
  <c r="E15" i="3"/>
  <c r="E17" i="3" s="1"/>
  <c r="O11" i="6"/>
  <c r="M13" i="3"/>
  <c r="M15" i="3" s="1"/>
  <c r="M17" i="3" s="1"/>
  <c r="L69" i="1" l="1"/>
  <c r="L70" i="1" s="1"/>
  <c r="J68" i="1"/>
  <c r="Q24" i="3" s="1"/>
  <c r="Q23" i="3"/>
  <c r="S23" i="3"/>
  <c r="K17" i="3"/>
  <c r="M23" i="3"/>
  <c r="U11" i="6"/>
  <c r="U13" i="6" s="1"/>
  <c r="U15" i="6" s="1"/>
  <c r="E22" i="3"/>
  <c r="E24" i="3" s="1"/>
  <c r="E23" i="3"/>
  <c r="O13" i="6"/>
  <c r="O15" i="6" s="1"/>
  <c r="O17" i="6" l="1"/>
  <c r="K22" i="3"/>
  <c r="K24" i="3" s="1"/>
  <c r="K23" i="3"/>
  <c r="S17" i="3"/>
  <c r="M17" i="6" l="1"/>
  <c r="M22" i="6" s="1"/>
  <c r="M24" i="6" s="1"/>
  <c r="E17" i="6"/>
  <c r="E22" i="6" s="1"/>
  <c r="F14" i="1"/>
  <c r="F46" i="1"/>
  <c r="S23" i="6" l="1"/>
  <c r="E24" i="6"/>
  <c r="E23" i="6"/>
  <c r="F53" i="1"/>
  <c r="F24" i="1"/>
  <c r="E60" i="4" l="1"/>
  <c r="U18" i="6"/>
  <c r="U20" i="6" s="1"/>
  <c r="H71" i="1"/>
  <c r="L71" i="1"/>
  <c r="U17" i="6" l="1"/>
  <c r="U22" i="6" s="1"/>
  <c r="O20" i="6"/>
  <c r="O22" i="6" s="1"/>
  <c r="F67" i="1" s="1"/>
  <c r="O23" i="6"/>
  <c r="O24" i="6" l="1"/>
  <c r="F69" i="1"/>
  <c r="F70" i="1" s="1"/>
  <c r="M18" i="3"/>
  <c r="M20" i="3" s="1"/>
  <c r="F71" i="1" l="1"/>
  <c r="U24" i="6"/>
  <c r="S18" i="3"/>
  <c r="S20" i="3" s="1"/>
  <c r="M22" i="3"/>
  <c r="J67" i="1" s="1"/>
  <c r="J69" i="1" s="1"/>
  <c r="J70" i="1" s="1"/>
  <c r="U23" i="6"/>
  <c r="J71" i="1" l="1"/>
  <c r="S22" i="3"/>
  <c r="M24" i="3" l="1"/>
  <c r="S24" i="3"/>
</calcChain>
</file>

<file path=xl/sharedStrings.xml><?xml version="1.0" encoding="utf-8"?>
<sst xmlns="http://schemas.openxmlformats.org/spreadsheetml/2006/main" count="324" uniqueCount="204">
  <si>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</si>
  <si>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</si>
  <si>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</si>
  <si>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</si>
  <si>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</si>
  <si>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</si>
  <si>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</si>
  <si>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</si>
  <si>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</si>
  <si>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</si>
  <si>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</si>
  <si>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</si>
  <si>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</si>
  <si>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</si>
  <si>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</si>
  <si>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</si>
  <si>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</si>
  <si>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</si>
  <si>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</si>
  <si>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</si>
  <si>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</si>
  <si>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</si>
  <si>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</si>
  <si>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</si>
  <si>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</si>
  <si>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</si>
  <si>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</si>
  <si>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</si>
  <si>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</si>
  <si>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</si>
  <si>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</si>
  <si>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</si>
  <si>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</si>
  <si>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</si>
  <si>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</si>
  <si>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</si>
  <si>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</si>
  <si>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</si>
  <si>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</si>
  <si>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</si>
  <si>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</si>
  <si>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</si>
  <si>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</si>
  <si>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</si>
  <si>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</si>
  <si>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</si>
  <si>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</si>
  <si>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</si>
  <si>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</si>
  <si>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</si>
  <si>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</si>
  <si>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</si>
  <si>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</si>
  <si>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</si>
  <si>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</si>
  <si>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</si>
  <si>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</si>
  <si>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</si>
  <si>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</si>
  <si>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</si>
  <si>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</si>
  <si>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</si>
  <si>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</si>
  <si>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</si>
  <si>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</si>
  <si>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</si>
  <si>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</si>
  <si>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</si>
  <si>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</si>
  <si>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</si>
  <si>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</si>
  <si>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</si>
  <si>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</si>
  <si>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จำนวนหุ้นสามัญถัวเฉลี่ยถ่วงน้ำหนัก (หุ้น)</t>
  </si>
  <si>
    <t xml:space="preserve">   ทุนจดทะเบียน </t>
  </si>
  <si>
    <t>งบการเงินรวม</t>
  </si>
  <si>
    <t>งบการเงินเฉพาะกิจการ</t>
  </si>
  <si>
    <t>สินทรัพย์ภาษีเงินได้รอการตัดบัญชี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</si>
  <si>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</si>
  <si>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</si>
  <si>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</si>
  <si>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รวมส่วนของผู้ถือหุ้น</t>
  </si>
  <si>
    <t>องค์ประกอบอื่นของส่วนของผู้ถือหุ้น</t>
  </si>
  <si>
    <t xml:space="preserve">สินทรัพย์ดำเนินงาน (เพิ่มขึ้น) ลดลง </t>
  </si>
  <si>
    <t xml:space="preserve">   กำไรส่วนที่เป็นของผู้ถือหุ้นของบริษัทฯ</t>
  </si>
  <si>
    <t>บริษัท เน็ตเบย์ จำกัด (มหาชน) และบริษัทย่อย</t>
  </si>
  <si>
    <t>ค่าใช้จ่ายจ่ายล่วงหน้า</t>
  </si>
  <si>
    <t xml:space="preserve">   ค่าใช้จ่ายจ่ายล่วงหน้า</t>
  </si>
  <si>
    <t>รายได้รับล่วงหน้า</t>
  </si>
  <si>
    <t xml:space="preserve">   สินทรัพย์ไม่หมุนเวียนอื่น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</si>
  <si>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</si>
  <si>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</si>
  <si>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   หุ้นสามัญ 200,000,000 หุ้น มูลค่าหุ้นละ 1 บาท</t>
  </si>
  <si>
    <t>กำไรขาดทุนเบ็ดเสร็จอื่น</t>
  </si>
  <si>
    <t>กำไรขาดทุน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</si>
  <si>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</si>
  <si>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</si>
  <si>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</si>
  <si>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</si>
  <si>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</si>
  <si>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</si>
  <si>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</si>
  <si>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หนี้สินไม่หมุนเวียนอื่น</t>
  </si>
  <si>
    <t xml:space="preserve">      ตัดจำหน่ายภาษีเงินได้นิติบุคคลหัก ณ ที่จ่าย</t>
  </si>
  <si>
    <t xml:space="preserve">   หนี้สินไม่หมุนเวียนอื่น</t>
  </si>
  <si>
    <t>ของส่วนของผู้ถือหุ้น</t>
  </si>
  <si>
    <t>ทุนเรือนหุ้นที่ออก</t>
  </si>
  <si>
    <t>และชำระแล้ว</t>
  </si>
  <si>
    <t>การควบคุมเดียวกัน</t>
  </si>
  <si>
    <t>การรวมกิจการภายใต้</t>
  </si>
  <si>
    <t>ส่วนต่ำกว่าทุนจาก</t>
  </si>
  <si>
    <t>รวมองค์ประกอบอื่น</t>
  </si>
  <si>
    <t xml:space="preserve">   รายได้รับล่วงหน้า</t>
  </si>
  <si>
    <t>ข้อมูลกระแสเงินสดเปิดเผยเพิ่มเติม</t>
  </si>
  <si>
    <t>เงินสดและรายการเทียบเท่าเงินสดเพิ่มขึ้น (ลดลง) สุทธิ</t>
  </si>
  <si>
    <t>ส่วนเกินมูลค่าหุ้นสามัญ</t>
  </si>
  <si>
    <t>หุ้นสามัญ</t>
  </si>
  <si>
    <t>ส่วนเกินมูลค่า</t>
  </si>
  <si>
    <t>รวมกิจการภายใต้</t>
  </si>
  <si>
    <t>ส่วนต่ำกว่าทุนจากการ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</si>
  <si>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</si>
  <si>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</si>
  <si>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</si>
  <si>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รายการที่มิใช่เงินสดประกอบด้วย</t>
  </si>
  <si>
    <t>นางกอบกาญจนา วีระพงษ์ประดิษฐ์</t>
  </si>
  <si>
    <t>ส่วนต่ำกว่าทุนจากการรวมกิจการภายใต้</t>
  </si>
  <si>
    <t xml:space="preserve">   การควบคุมเดียวกัน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</si>
  <si>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</si>
  <si>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</si>
  <si>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</si>
  <si>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</si>
  <si>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</si>
  <si>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เงินปันผลรับจากบริษัทย่อย</t>
  </si>
  <si>
    <t>เงินสดรับจากดอกเบี้ย</t>
  </si>
  <si>
    <t>เงินสดจ่ายซื้อสินทรัพย์ไม่มีตัวตน</t>
  </si>
  <si>
    <t>ส่วนแบ่งขาดทุนจากเงินลงทุนในการร่วมค้า</t>
  </si>
  <si>
    <t xml:space="preserve">      ส่วนแบ่งขาดทุนจากเงินลงทุนในการร่วมค้า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</si>
  <si>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</si>
  <si>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</si>
  <si>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</si>
  <si>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มูลค่ายุติธรรมผ่านกำไรขาดทุนเบ็ดเสร็จอื่น - สุทธิจากภาษีเงินได้</t>
  </si>
  <si>
    <t>เงินสดจ่ายซื้อสินทรัพย์ทางการเงิน</t>
  </si>
  <si>
    <t>จ่ายคืนหนี้สินตามสัญญาเช่า</t>
  </si>
  <si>
    <t xml:space="preserve">   การโอนสินทรัพย์ทางการเงินไม่หมุนเวียนอื่นเป็น</t>
  </si>
  <si>
    <t>รายได้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</si>
  <si>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</si>
  <si>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</si>
  <si>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อาคารและอุปกรณ์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</si>
  <si>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</si>
  <si>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</si>
  <si>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</si>
  <si>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</si>
  <si>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   ผ่านกำไรขาดทุนเบ็ดเสร็จอื่น</t>
  </si>
  <si>
    <t xml:space="preserve">      รายได้เงินปันผล</t>
  </si>
  <si>
    <t xml:space="preserve">      รายได้ทางการเงิน</t>
  </si>
  <si>
    <t xml:space="preserve">      ต้นทุนทางการเงิน</t>
  </si>
  <si>
    <t>เงินสดรับจากการจำหน่ายสินทรัพย์ทางการเงิน</t>
  </si>
  <si>
    <t>เงินปันผลรับ</t>
  </si>
  <si>
    <t>รายได้ค่าบริการด้านการบริหารจัดการ</t>
  </si>
  <si>
    <t xml:space="preserve">   ผ่านกำไรขาดทุนเบ็ดเสร็จอื่น - สุทธิจากภาษีเงินได้</t>
  </si>
  <si>
    <t>ขาดทุนจากการวัดมูลค่าเงินลงทุนในตราสารหนี้ที่วัดมูลค่าด้วยมูลค่ายุติธรรม</t>
  </si>
  <si>
    <t xml:space="preserve">      กำไรจากการขายตราสารหนี้ที่วัดมูลค่าด้วยมูลค่ายุติธรรม</t>
  </si>
  <si>
    <t xml:space="preserve">      ส่วนลดรับจากเงินลงทุนในตราสารหนี้ตัดบัญชี</t>
  </si>
  <si>
    <t xml:space="preserve">   ขาดทุนจากการวัดมูลค่าเงินลงทุนในตราสารหนี้ที่วัดมูลค่าด้วย</t>
  </si>
  <si>
    <t>งบกำไรขาดทุนเบ็ดเสร็จ (ต่อ)</t>
  </si>
  <si>
    <t>ทุนจากการวัดมูลค่า</t>
  </si>
  <si>
    <t>สินทรัพย์ทางการเงิน</t>
  </si>
  <si>
    <t>ส่วนเกิน (ต่ำกว่า)</t>
  </si>
  <si>
    <t>เงินสดสุทธิจาก (ใช้ไปใน) กิจกรรมลงทุน</t>
  </si>
  <si>
    <t>2564</t>
  </si>
  <si>
    <t>ยอดคงเหลือ ณ วันที่ 1 มกราคม 2564</t>
  </si>
  <si>
    <t>ยอดคงเหลือ ณ วันที่ 31 ธันวาคม 2564</t>
  </si>
  <si>
    <t>7, 8</t>
  </si>
  <si>
    <t>เงินสดและรายการเทียบเท่าเงินสดปลายปี (หมายเหตุ 6)</t>
  </si>
  <si>
    <t>เงินสดเพิ่มขึ้นจากการเปลี่ยนสถานะเงินลงทุนในการร่วมค้า</t>
  </si>
  <si>
    <t xml:space="preserve">    เป็นเงินลงทุนในบริษัทย่อย</t>
  </si>
  <si>
    <t>เงินสดจ่ายซื้อเงินลงทุนในบริษัทย่อย</t>
  </si>
  <si>
    <t xml:space="preserve">   ค่าซื้ออุปกรณ์ส่วนที่บันทึกเป็นหนี้สิน </t>
  </si>
  <si>
    <t>-</t>
  </si>
  <si>
    <t>ผลกำไรจากการประมาณการตามหลักคณิตศาสตร์ประกันภัย</t>
  </si>
  <si>
    <t xml:space="preserve">      ขาดทุน (กำไร) จากการปรับมูลค่ายุติธรรมของสินทรัพย์ทางการเงิน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</si>
  <si>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</si>
  <si>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</si>
  <si>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</si>
  <si>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</si>
  <si>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</si>
  <si>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 (ขาดทุน) จากการขายตราสารหนี้ที่วัดมูลค่าด้วยมูลค่ายุติธรรม</t>
  </si>
  <si>
    <t xml:space="preserve">   ผ่านกำไรขาดทุนเบ็ดเสร็จอื่น</t>
  </si>
  <si>
    <t xml:space="preserve">        สินทรัพย์ทางการเงินหมุนเวียนอื่น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</si>
  <si>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</si>
  <si>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เจ้าหนี้ซื้อหลักทรัพย์ค้างจ่าย</t>
  </si>
  <si>
    <t>13, 16</t>
  </si>
  <si>
    <t>7, 20, 23</t>
  </si>
  <si>
    <t>9, 11, 22</t>
  </si>
  <si>
    <t>18, 22</t>
  </si>
  <si>
    <t>ค่าใช้จ่ายภาษีเงินได้</t>
  </si>
  <si>
    <t>กำไรจากการขายเงินลงทุนในตราสารทุนที่กำหนดให้วัดมูลค่าด้วย</t>
  </si>
  <si>
    <t>เงินฝากธนาคารที่ติดภาระค้ำประกันเพิ่มขึ้น</t>
  </si>
  <si>
    <t xml:space="preserve">   กำไร (ขาดทุน) จากเงินลงทุนในตราสารทุนที่กำหนดให้วัดมูลค่าด้วย</t>
  </si>
  <si>
    <t xml:space="preserve">   ลูกหนี้จากการขายหลักทรัพย์ค้างรับ</t>
  </si>
  <si>
    <t xml:space="preserve">   ผลกำไรจากการประมาณการตามหลักคณิตศาสตร์ประกันภัย</t>
  </si>
  <si>
    <t xml:space="preserve">       มูลค่ายุติธรรมผ่านกำไรขาดทุนเบ็ดเสร็จอื่น</t>
  </si>
  <si>
    <t xml:space="preserve">        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</si>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</sst>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#,##0.00000_);\(#,##0.00000\)"/>
    <numFmt numFmtId="194" formatCode="_-* #,##0_-;\-* #,##0_-;_-* &quot;-&quot;??_-;_-@_-"/>
  </numFmts>
  <fonts count="21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sz val="19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135">
    <xf numFmtId="0" fontId="0" fillId="0" borderId="0" xfId="0"/>
    <xf numFmtId="189" fontId="4" fillId="0" borderId="0" xfId="3" applyNumberFormat="1" applyFont="1" applyAlignment="1">
      <alignment horizontal="center" vertical="center"/>
    </xf>
    <xf numFmtId="38" fontId="10" fillId="0" borderId="0" xfId="4" applyNumberFormat="1" applyFont="1" applyAlignment="1">
      <alignment horizontal="left" vertical="center"/>
    </xf>
    <xf numFmtId="38" fontId="11" fillId="0" borderId="0" xfId="4" applyNumberFormat="1" applyFont="1" applyAlignment="1">
      <alignment horizontal="center" vertical="center"/>
    </xf>
    <xf numFmtId="38" fontId="9" fillId="0" borderId="0" xfId="4" applyNumberFormat="1" applyFont="1" applyAlignment="1">
      <alignment vertical="center"/>
    </xf>
    <xf numFmtId="187" fontId="11" fillId="0" borderId="0" xfId="4" applyNumberFormat="1" applyFont="1" applyAlignment="1">
      <alignment horizontal="center" vertical="center"/>
    </xf>
    <xf numFmtId="38" fontId="9" fillId="0" borderId="0" xfId="4" applyNumberFormat="1" applyFont="1" applyAlignment="1">
      <alignment horizontal="left" vertical="center"/>
    </xf>
    <xf numFmtId="37" fontId="9" fillId="0" borderId="0" xfId="4" applyNumberFormat="1" applyFont="1" applyAlignment="1">
      <alignment horizontal="right" vertical="center"/>
    </xf>
    <xf numFmtId="187" fontId="9" fillId="0" borderId="0" xfId="4" applyNumberFormat="1" applyFont="1" applyAlignment="1">
      <alignment horizontal="center" vertical="center"/>
    </xf>
    <xf numFmtId="39" fontId="9" fillId="0" borderId="0" xfId="4" applyNumberFormat="1" applyFont="1" applyAlignment="1">
      <alignment horizontal="center" vertical="center"/>
    </xf>
    <xf numFmtId="187" fontId="9" fillId="0" borderId="0" xfId="4" applyNumberFormat="1" applyFont="1" applyAlignment="1">
      <alignment horizontal="right" vertical="center"/>
    </xf>
    <xf numFmtId="188" fontId="9" fillId="0" borderId="4" xfId="2" applyFont="1" applyFill="1" applyBorder="1" applyAlignment="1">
      <alignment vertical="center"/>
    </xf>
    <xf numFmtId="188" fontId="9" fillId="0" borderId="0" xfId="2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4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187" fontId="3" fillId="0" borderId="0" xfId="6" applyNumberFormat="1" applyFont="1" applyAlignment="1">
      <alignment horizontal="right" vertical="center"/>
    </xf>
    <xf numFmtId="187" fontId="3" fillId="0" borderId="0" xfId="6" applyNumberFormat="1" applyFont="1" applyAlignment="1">
      <alignment vertical="center"/>
    </xf>
    <xf numFmtId="187" fontId="3" fillId="0" borderId="6" xfId="6" applyNumberFormat="1" applyFont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90" fontId="3" fillId="0" borderId="0" xfId="3" applyNumberFormat="1" applyFont="1" applyAlignment="1">
      <alignment horizontal="right" vertical="center"/>
    </xf>
    <xf numFmtId="191" fontId="3" fillId="0" borderId="0" xfId="3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87" fontId="3" fillId="0" borderId="0" xfId="3" applyNumberFormat="1" applyFont="1" applyAlignment="1">
      <alignment horizontal="center" vertical="center"/>
    </xf>
    <xf numFmtId="187" fontId="3" fillId="0" borderId="6" xfId="3" applyNumberFormat="1" applyFont="1" applyBorder="1" applyAlignment="1">
      <alignment vertical="center"/>
    </xf>
    <xf numFmtId="0" fontId="2" fillId="0" borderId="0" xfId="3" applyFont="1" applyAlignment="1">
      <alignment horizontal="left" vertical="center"/>
    </xf>
    <xf numFmtId="187" fontId="3" fillId="0" borderId="1" xfId="3" applyNumberFormat="1" applyFont="1" applyBorder="1" applyAlignment="1">
      <alignment vertical="center"/>
    </xf>
    <xf numFmtId="37" fontId="3" fillId="0" borderId="3" xfId="3" applyNumberFormat="1" applyFont="1" applyBorder="1" applyAlignment="1">
      <alignment vertical="center"/>
    </xf>
    <xf numFmtId="187" fontId="9" fillId="0" borderId="0" xfId="0" applyNumberFormat="1" applyFont="1" applyAlignment="1">
      <alignment vertical="center"/>
    </xf>
    <xf numFmtId="187" fontId="3" fillId="0" borderId="2" xfId="3" applyNumberFormat="1" applyFont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0" fontId="12" fillId="0" borderId="0" xfId="5" applyFont="1" applyAlignment="1">
      <alignment vertical="center"/>
    </xf>
    <xf numFmtId="37" fontId="13" fillId="0" borderId="0" xfId="5" applyNumberFormat="1" applyFont="1" applyAlignment="1">
      <alignment horizontal="right" vertical="center"/>
    </xf>
    <xf numFmtId="0" fontId="13" fillId="0" borderId="0" xfId="5" applyFont="1" applyAlignment="1">
      <alignment horizontal="centerContinuous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37" fontId="13" fillId="0" borderId="0" xfId="5" applyNumberFormat="1" applyFont="1" applyAlignment="1">
      <alignment horizontal="center" vertical="center" wrapText="1"/>
    </xf>
    <xf numFmtId="0" fontId="14" fillId="0" borderId="0" xfId="5" applyFont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37" fontId="13" fillId="0" borderId="6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187" fontId="13" fillId="0" borderId="0" xfId="5" applyNumberFormat="1" applyFont="1" applyAlignment="1">
      <alignment vertical="center"/>
    </xf>
    <xf numFmtId="187" fontId="13" fillId="0" borderId="0" xfId="5" applyNumberFormat="1" applyFont="1" applyAlignment="1">
      <alignment horizontal="center" vertical="center"/>
    </xf>
    <xf numFmtId="187" fontId="13" fillId="0" borderId="6" xfId="5" applyNumberFormat="1" applyFont="1" applyBorder="1" applyAlignment="1">
      <alignment horizontal="center" vertical="center"/>
    </xf>
    <xf numFmtId="187" fontId="13" fillId="0" borderId="6" xfId="5" applyNumberFormat="1" applyFont="1" applyBorder="1" applyAlignment="1">
      <alignment vertical="center"/>
    </xf>
    <xf numFmtId="37" fontId="13" fillId="0" borderId="0" xfId="5" applyNumberFormat="1" applyFont="1" applyAlignment="1">
      <alignment vertical="center"/>
    </xf>
    <xf numFmtId="187" fontId="13" fillId="0" borderId="2" xfId="5" applyNumberFormat="1" applyFont="1" applyBorder="1" applyAlignment="1">
      <alignment vertical="center"/>
    </xf>
    <xf numFmtId="187" fontId="17" fillId="0" borderId="0" xfId="5" applyNumberFormat="1" applyFont="1" applyAlignment="1">
      <alignment vertical="center"/>
    </xf>
    <xf numFmtId="193" fontId="13" fillId="0" borderId="0" xfId="5" applyNumberFormat="1" applyFont="1" applyAlignment="1">
      <alignment vertical="center"/>
    </xf>
    <xf numFmtId="37" fontId="13" fillId="0" borderId="3" xfId="3" applyNumberFormat="1" applyFont="1" applyBorder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0" fontId="14" fillId="0" borderId="0" xfId="5" applyFont="1" applyAlignment="1">
      <alignment vertical="center"/>
    </xf>
    <xf numFmtId="37" fontId="14" fillId="0" borderId="0" xfId="5" applyNumberFormat="1" applyFont="1" applyAlignment="1">
      <alignment vertical="center"/>
    </xf>
    <xf numFmtId="0" fontId="3" fillId="0" borderId="6" xfId="3" quotePrefix="1" applyFont="1" applyBorder="1" applyAlignment="1">
      <alignment horizontal="centerContinuous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vertical="center"/>
    </xf>
    <xf numFmtId="187" fontId="4" fillId="0" borderId="0" xfId="3" applyNumberFormat="1" applyFont="1" applyAlignment="1">
      <alignment horizontal="center" vertical="center"/>
    </xf>
    <xf numFmtId="187" fontId="3" fillId="0" borderId="1" xfId="3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87" fontId="3" fillId="0" borderId="2" xfId="3" applyNumberFormat="1" applyFont="1" applyBorder="1" applyAlignment="1">
      <alignment horizontal="right" vertical="center"/>
    </xf>
    <xf numFmtId="187" fontId="3" fillId="0" borderId="4" xfId="3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87" fontId="3" fillId="0" borderId="0" xfId="3" applyNumberFormat="1" applyFont="1" applyAlignment="1">
      <alignment horizontal="centerContinuous" vertical="center"/>
    </xf>
    <xf numFmtId="187" fontId="3" fillId="0" borderId="5" xfId="3" applyNumberFormat="1" applyFont="1" applyBorder="1" applyAlignment="1">
      <alignment horizontal="right" vertical="center"/>
    </xf>
    <xf numFmtId="187" fontId="3" fillId="0" borderId="6" xfId="3" applyNumberFormat="1" applyFont="1" applyBorder="1" applyAlignment="1">
      <alignment horizontal="right" vertical="center"/>
    </xf>
    <xf numFmtId="49" fontId="3" fillId="0" borderId="0" xfId="3" applyNumberFormat="1" applyFont="1" applyAlignment="1">
      <alignment vertical="center"/>
    </xf>
    <xf numFmtId="187" fontId="3" fillId="0" borderId="4" xfId="3" applyNumberFormat="1" applyFont="1" applyBorder="1" applyAlignment="1">
      <alignment horizontal="right" vertical="center"/>
    </xf>
    <xf numFmtId="0" fontId="12" fillId="0" borderId="0" xfId="5" applyFont="1" applyAlignment="1">
      <alignment horizontal="left" vertical="center"/>
    </xf>
    <xf numFmtId="37" fontId="13" fillId="0" borderId="6" xfId="5" applyNumberFormat="1" applyFont="1" applyBorder="1" applyAlignment="1">
      <alignment horizontal="center" vertical="center"/>
    </xf>
    <xf numFmtId="37" fontId="13" fillId="0" borderId="0" xfId="5" applyNumberFormat="1" applyFont="1" applyAlignment="1">
      <alignment horizontal="center" vertical="center"/>
    </xf>
    <xf numFmtId="0" fontId="13" fillId="0" borderId="6" xfId="5" applyFont="1" applyBorder="1" applyAlignment="1">
      <alignment vertical="center"/>
    </xf>
    <xf numFmtId="187" fontId="13" fillId="0" borderId="0" xfId="5" applyNumberFormat="1" applyFont="1" applyAlignment="1">
      <alignment horizontal="right" vertical="center"/>
    </xf>
    <xf numFmtId="0" fontId="18" fillId="0" borderId="0" xfId="8" applyFont="1" applyAlignment="1">
      <alignment horizontal="center"/>
    </xf>
    <xf numFmtId="187" fontId="3" fillId="0" borderId="6" xfId="6" applyNumberFormat="1" applyFont="1" applyBorder="1" applyAlignment="1">
      <alignment horizontal="right" vertical="center"/>
    </xf>
    <xf numFmtId="37" fontId="19" fillId="0" borderId="0" xfId="6" applyNumberFormat="1" applyFont="1" applyAlignment="1">
      <alignment vertical="center"/>
    </xf>
    <xf numFmtId="191" fontId="19" fillId="0" borderId="0" xfId="3" applyNumberFormat="1" applyFont="1" applyAlignment="1">
      <alignment horizontal="right" vertical="center"/>
    </xf>
    <xf numFmtId="0" fontId="20" fillId="0" borderId="0" xfId="3" applyFont="1" applyAlignment="1">
      <alignment horizontal="center" vertical="center"/>
    </xf>
    <xf numFmtId="37" fontId="3" fillId="0" borderId="8" xfId="3" applyNumberFormat="1" applyFont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horizontal="right" vertical="center"/>
    </xf>
    <xf numFmtId="194" fontId="3" fillId="0" borderId="0" xfId="1" applyNumberFormat="1" applyFont="1" applyFill="1" applyBorder="1" applyAlignment="1">
      <alignment vertical="center"/>
    </xf>
    <xf numFmtId="191" fontId="3" fillId="0" borderId="0" xfId="3" applyNumberFormat="1" applyFont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191" fontId="3" fillId="2" borderId="0" xfId="3" applyNumberFormat="1" applyFont="1" applyFill="1" applyAlignment="1">
      <alignment horizontal="left" vertical="center"/>
    </xf>
    <xf numFmtId="43" fontId="3" fillId="2" borderId="0" xfId="1" applyFont="1" applyFill="1" applyBorder="1" applyAlignment="1">
      <alignment horizontal="left" vertical="center"/>
    </xf>
    <xf numFmtId="194" fontId="3" fillId="0" borderId="0" xfId="1" applyNumberFormat="1" applyFont="1" applyFill="1" applyAlignment="1">
      <alignment vertical="center"/>
    </xf>
    <xf numFmtId="39" fontId="3" fillId="0" borderId="0" xfId="3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187" fontId="3" fillId="0" borderId="0" xfId="3" applyNumberFormat="1" applyFont="1"/>
    <xf numFmtId="14" fontId="3" fillId="0" borderId="0" xfId="3" applyNumberFormat="1" applyFont="1" applyAlignment="1">
      <alignment vertical="center"/>
    </xf>
    <xf numFmtId="192" fontId="2" fillId="0" borderId="6" xfId="0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8" xfId="3" applyNumberFormat="1" applyFont="1" applyBorder="1" applyAlignment="1">
      <alignment horizontal="center" vertical="center"/>
    </xf>
    <xf numFmtId="192" fontId="2" fillId="0" borderId="7" xfId="0" applyNumberFormat="1" applyFont="1" applyBorder="1" applyAlignment="1">
      <alignment horizontal="center" vertical="center"/>
    </xf>
    <xf numFmtId="37" fontId="13" fillId="0" borderId="8" xfId="3" applyNumberFormat="1" applyFont="1" applyBorder="1" applyAlignment="1">
      <alignment horizontal="center" vertical="center"/>
    </xf>
    <xf numFmtId="37" fontId="13" fillId="0" borderId="0" xfId="3" applyNumberFormat="1" applyFont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6" xfId="5" applyFont="1" applyBorder="1" applyAlignment="1">
      <alignment horizontal="center" vertical="center"/>
    </xf>
    <xf numFmtId="37" fontId="13" fillId="0" borderId="6" xfId="5" applyNumberFormat="1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4" xfId="8" xr:uid="{00000000-0005-0000-0000-000004000000}"/>
    <cellStyle name="Normal 24" xfId="6" xr:uid="{00000000-0005-0000-0000-000005000000}"/>
    <cellStyle name="Normal 3" xfId="7" xr:uid="{00000000-0005-0000-0000-000006000000}"/>
    <cellStyle name="Normal 7" xfId="4" xr:uid="{00000000-0005-0000-0000-000007000000}"/>
    <cellStyle name="Normal_Bspl-T" xfId="5" xr:uid="{00000000-0005-0000-0000-000008000000}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6"/>
  <sheetViews>
    <sheetView showGridLines="0" tabSelected="1" view="pageBreakPreview" zoomScaleNormal="100" zoomScaleSheetLayoutView="100" workbookViewId="0">
      <selection activeCell="C4" sqref="C4"/>
    </sheetView>
  </sheetViews>
  <sheetFormatPr defaultColWidth="10.7265625" defaultRowHeight="21.75" customHeight="1"/>
  <cols>
    <col min="1" max="1" width="22.7265625" style="33" customWidth="1"/>
    <col min="2" max="2" width="12.54296875" style="33" customWidth="1"/>
    <col min="3" max="3" width="6.54296875" style="33" customWidth="1"/>
    <col min="4" max="4" width="7.7265625" style="33" customWidth="1"/>
    <col min="5" max="5" width="1.7265625" style="33" customWidth="1"/>
    <col min="6" max="6" width="14.1796875" style="33" customWidth="1"/>
    <col min="7" max="7" width="1.7265625" style="33" customWidth="1"/>
    <col min="8" max="8" width="14.1796875" style="33" customWidth="1"/>
    <col min="9" max="9" width="1.26953125" style="33" customWidth="1"/>
    <col min="10" max="10" width="14.26953125" style="33" customWidth="1"/>
    <col min="11" max="11" width="1.7265625" style="33" customWidth="1"/>
    <col min="12" max="12" width="14.1796875" style="33" customWidth="1"/>
    <col min="13" max="13" width="1.26953125" style="33" customWidth="1"/>
    <col min="14" max="14" width="10.7265625" style="33"/>
    <col min="15" max="15" width="14.7265625" style="33" customWidth="1"/>
    <col min="16" max="17" width="11" style="33" bestFit="1" customWidth="1"/>
    <col min="18" max="18" width="13.54296875" style="33" customWidth="1"/>
    <col min="19" max="16384" width="10.7265625" style="33"/>
  </cols>
  <sheetData>
    <row r="1" spans="1:19" s="24" customFormat="1" ht="21.75" customHeight="1">
      <c r="A1" s="24" t="s">
        <v>85</v>
      </c>
    </row>
    <row r="2" spans="1:19" s="24" customFormat="1" ht="21.75" customHeight="1">
      <c r="A2" s="24" t="s">
        <v>55</v>
      </c>
    </row>
    <row r="3" spans="1:19" s="24" customFormat="1" ht="21.75" customHeight="1">
      <c r="A3" s="24" t="s">
        <v>181</v>
      </c>
    </row>
    <row r="4" spans="1:19" ht="21.75" customHeight="1">
      <c r="A4" s="32"/>
      <c r="B4" s="32"/>
      <c r="C4" s="32"/>
      <c r="D4" s="32"/>
      <c r="E4" s="32"/>
      <c r="F4" s="32"/>
      <c r="G4" s="32"/>
      <c r="I4" s="30"/>
      <c r="J4" s="30"/>
      <c r="K4" s="32"/>
      <c r="L4" s="30" t="s">
        <v>0</v>
      </c>
    </row>
    <row r="5" spans="1:19" ht="21.75" customHeight="1">
      <c r="A5" s="32"/>
      <c r="B5" s="32"/>
      <c r="C5" s="32"/>
      <c r="D5" s="13"/>
      <c r="E5" s="14"/>
      <c r="F5" s="124" t="s">
        <v>75</v>
      </c>
      <c r="G5" s="124"/>
      <c r="H5" s="124"/>
      <c r="I5" s="17"/>
      <c r="J5" s="124" t="s">
        <v>76</v>
      </c>
      <c r="K5" s="124"/>
      <c r="L5" s="124"/>
      <c r="M5" s="17"/>
    </row>
    <row r="6" spans="1:19" ht="21.75" customHeight="1">
      <c r="A6" s="32"/>
      <c r="B6" s="32"/>
      <c r="C6" s="32"/>
      <c r="D6" s="15" t="s">
        <v>1</v>
      </c>
      <c r="E6" s="14"/>
      <c r="F6" s="80" t="s">
        <v>182</v>
      </c>
      <c r="G6" s="25"/>
      <c r="H6" s="80" t="s">
        <v>169</v>
      </c>
      <c r="J6" s="80" t="s">
        <v>182</v>
      </c>
      <c r="K6" s="25"/>
      <c r="L6" s="80" t="s">
        <v>169</v>
      </c>
    </row>
    <row r="7" spans="1:19" ht="21.75" customHeight="1">
      <c r="A7" s="24" t="s">
        <v>2</v>
      </c>
    </row>
    <row r="8" spans="1:19" ht="21.75" customHeight="1">
      <c r="A8" s="81" t="s">
        <v>3</v>
      </c>
      <c r="C8" s="49"/>
      <c r="G8" s="35"/>
      <c r="H8" s="35"/>
      <c r="J8" s="35"/>
      <c r="K8" s="35"/>
      <c r="L8" s="35"/>
      <c r="O8" s="49"/>
      <c r="P8" s="107"/>
      <c r="Q8" s="49"/>
    </row>
    <row r="9" spans="1:19" ht="21.75" customHeight="1">
      <c r="A9" s="82" t="s">
        <v>4</v>
      </c>
      <c r="C9" s="49"/>
      <c r="D9" s="50">
        <v>6</v>
      </c>
      <c r="E9" s="50"/>
      <c r="F9" s="34">
        <v>61814637</v>
      </c>
      <c r="G9" s="34"/>
      <c r="H9" s="34">
        <v>66463459</v>
      </c>
      <c r="I9" s="34"/>
      <c r="J9" s="34">
        <v>34944687</v>
      </c>
      <c r="K9" s="34"/>
      <c r="L9" s="34">
        <v>36981001</v>
      </c>
      <c r="M9" s="35"/>
      <c r="R9" s="119"/>
      <c r="S9" s="107"/>
    </row>
    <row r="10" spans="1:19" ht="21.75" customHeight="1">
      <c r="A10" s="82" t="s">
        <v>52</v>
      </c>
      <c r="C10" s="49"/>
      <c r="D10" s="50" t="s">
        <v>172</v>
      </c>
      <c r="E10" s="83"/>
      <c r="F10" s="34">
        <v>120479617</v>
      </c>
      <c r="G10" s="34"/>
      <c r="H10" s="34">
        <v>61841420</v>
      </c>
      <c r="I10" s="34"/>
      <c r="J10" s="34">
        <v>115794387</v>
      </c>
      <c r="K10" s="34"/>
      <c r="L10" s="34">
        <v>61446535</v>
      </c>
      <c r="M10" s="35"/>
      <c r="R10" s="119"/>
      <c r="S10" s="107"/>
    </row>
    <row r="11" spans="1:19" ht="21.75" customHeight="1">
      <c r="A11" s="82" t="s">
        <v>86</v>
      </c>
      <c r="C11" s="49"/>
      <c r="D11" s="83"/>
      <c r="E11" s="83"/>
      <c r="F11" s="34">
        <v>2823495</v>
      </c>
      <c r="G11" s="34"/>
      <c r="H11" s="34">
        <v>2639293</v>
      </c>
      <c r="I11" s="34"/>
      <c r="J11" s="34">
        <v>1284910</v>
      </c>
      <c r="K11" s="34"/>
      <c r="L11" s="34">
        <v>1312823</v>
      </c>
      <c r="M11" s="35"/>
      <c r="R11" s="119"/>
      <c r="S11" s="107"/>
    </row>
    <row r="12" spans="1:19" ht="21.75" customHeight="1">
      <c r="A12" s="33" t="s">
        <v>145</v>
      </c>
      <c r="C12" s="49"/>
      <c r="D12" s="50">
        <v>9</v>
      </c>
      <c r="E12" s="50"/>
      <c r="F12" s="34">
        <v>295412771</v>
      </c>
      <c r="G12" s="34"/>
      <c r="H12" s="34">
        <v>345997469</v>
      </c>
      <c r="I12" s="34"/>
      <c r="J12" s="34">
        <v>213227534</v>
      </c>
      <c r="K12" s="34"/>
      <c r="L12" s="34">
        <v>262435597</v>
      </c>
      <c r="M12" s="35"/>
      <c r="R12" s="119"/>
      <c r="S12" s="107"/>
    </row>
    <row r="13" spans="1:19" ht="21.75" customHeight="1">
      <c r="A13" s="33" t="s">
        <v>5</v>
      </c>
      <c r="D13" s="49"/>
      <c r="E13" s="49"/>
      <c r="F13" s="34">
        <v>4978826</v>
      </c>
      <c r="G13" s="34"/>
      <c r="H13" s="34">
        <f>2070177+2-1</f>
        <v>2070178</v>
      </c>
      <c r="I13" s="34"/>
      <c r="J13" s="34">
        <v>1166627</v>
      </c>
      <c r="K13" s="34"/>
      <c r="L13" s="34">
        <f>1150988-3</f>
        <v>1150985</v>
      </c>
      <c r="M13" s="84"/>
      <c r="R13" s="119"/>
      <c r="S13" s="107"/>
    </row>
    <row r="14" spans="1:19" ht="21.75" customHeight="1">
      <c r="A14" s="81" t="s">
        <v>6</v>
      </c>
      <c r="D14" s="49"/>
      <c r="E14" s="49"/>
      <c r="F14" s="85">
        <f>SUM(F9:F13)</f>
        <v>485509346</v>
      </c>
      <c r="G14" s="84"/>
      <c r="H14" s="85">
        <f>SUM(H9:H13)</f>
        <v>479011819</v>
      </c>
      <c r="I14" s="84"/>
      <c r="J14" s="85">
        <f>SUM(J9:J13)</f>
        <v>366418145</v>
      </c>
      <c r="K14" s="84"/>
      <c r="L14" s="85">
        <f>SUM(L9:L13)</f>
        <v>363326941</v>
      </c>
      <c r="P14" s="107"/>
      <c r="S14" s="107"/>
    </row>
    <row r="15" spans="1:19" ht="21.75" customHeight="1">
      <c r="A15" s="81" t="s">
        <v>7</v>
      </c>
      <c r="D15" s="49"/>
      <c r="E15" s="49"/>
      <c r="F15" s="34"/>
      <c r="G15" s="84"/>
      <c r="H15" s="34"/>
      <c r="I15" s="84"/>
      <c r="J15" s="34"/>
      <c r="K15" s="84"/>
      <c r="L15" s="34"/>
      <c r="P15" s="107"/>
      <c r="S15" s="107"/>
    </row>
    <row r="16" spans="1:19" ht="21.75" customHeight="1">
      <c r="A16" s="33" t="s">
        <v>79</v>
      </c>
      <c r="D16" s="50">
        <v>10</v>
      </c>
      <c r="E16" s="50"/>
      <c r="F16" s="34">
        <v>10220993</v>
      </c>
      <c r="G16" s="34"/>
      <c r="H16" s="34">
        <v>9770298</v>
      </c>
      <c r="I16" s="34"/>
      <c r="J16" s="34">
        <v>3973371</v>
      </c>
      <c r="K16" s="34"/>
      <c r="L16" s="34">
        <v>3538110</v>
      </c>
      <c r="M16" s="84"/>
      <c r="R16" s="119"/>
      <c r="S16" s="107"/>
    </row>
    <row r="17" spans="1:19" ht="21.65" customHeight="1">
      <c r="A17" s="33" t="s">
        <v>146</v>
      </c>
      <c r="D17" s="50">
        <v>11</v>
      </c>
      <c r="E17" s="50"/>
      <c r="F17" s="34">
        <v>150692326</v>
      </c>
      <c r="G17" s="34"/>
      <c r="H17" s="34">
        <v>122597284</v>
      </c>
      <c r="I17" s="34"/>
      <c r="J17" s="34">
        <v>119113891</v>
      </c>
      <c r="K17" s="34"/>
      <c r="L17" s="34">
        <v>92811281</v>
      </c>
      <c r="M17" s="84"/>
      <c r="R17" s="119"/>
      <c r="S17" s="107"/>
    </row>
    <row r="18" spans="1:19" ht="21.75" customHeight="1">
      <c r="A18" s="33" t="s">
        <v>78</v>
      </c>
      <c r="D18" s="50">
        <v>12</v>
      </c>
      <c r="E18" s="50"/>
      <c r="F18" s="34">
        <v>0</v>
      </c>
      <c r="G18" s="34"/>
      <c r="H18" s="34">
        <v>0</v>
      </c>
      <c r="I18" s="34"/>
      <c r="J18" s="34">
        <v>63019786</v>
      </c>
      <c r="K18" s="34"/>
      <c r="L18" s="34">
        <v>63019786</v>
      </c>
      <c r="M18" s="84"/>
      <c r="R18" s="119"/>
      <c r="S18" s="107"/>
    </row>
    <row r="19" spans="1:19" ht="21.75" customHeight="1">
      <c r="A19" s="33" t="s">
        <v>147</v>
      </c>
      <c r="D19" s="50" t="s">
        <v>191</v>
      </c>
      <c r="E19" s="50"/>
      <c r="F19" s="34">
        <v>26945985</v>
      </c>
      <c r="G19" s="34"/>
      <c r="H19" s="34">
        <v>16846680</v>
      </c>
      <c r="I19" s="34"/>
      <c r="J19" s="34">
        <v>24251065</v>
      </c>
      <c r="K19" s="34"/>
      <c r="L19" s="34">
        <v>15637069</v>
      </c>
      <c r="M19" s="84"/>
      <c r="R19" s="119"/>
      <c r="S19" s="107"/>
    </row>
    <row r="20" spans="1:19" ht="21.75" customHeight="1">
      <c r="A20" s="86" t="s">
        <v>56</v>
      </c>
      <c r="D20" s="50">
        <v>14</v>
      </c>
      <c r="E20" s="50"/>
      <c r="F20" s="34">
        <v>3935086</v>
      </c>
      <c r="G20" s="34"/>
      <c r="H20" s="34">
        <v>3235956</v>
      </c>
      <c r="I20" s="34"/>
      <c r="J20" s="34">
        <v>3317621</v>
      </c>
      <c r="K20" s="34"/>
      <c r="L20" s="34">
        <v>2539625</v>
      </c>
      <c r="M20" s="84"/>
      <c r="R20" s="119"/>
      <c r="S20" s="107"/>
    </row>
    <row r="21" spans="1:19" ht="21.75" customHeight="1">
      <c r="A21" s="86" t="s">
        <v>77</v>
      </c>
      <c r="D21" s="50">
        <v>22</v>
      </c>
      <c r="E21" s="50"/>
      <c r="F21" s="34">
        <v>5503214</v>
      </c>
      <c r="G21" s="34"/>
      <c r="H21" s="34">
        <v>6962716</v>
      </c>
      <c r="I21" s="34"/>
      <c r="J21" s="34">
        <v>5435988</v>
      </c>
      <c r="K21" s="34"/>
      <c r="L21" s="34">
        <v>6420399</v>
      </c>
      <c r="M21" s="84"/>
      <c r="R21" s="119"/>
      <c r="S21" s="107"/>
    </row>
    <row r="22" spans="1:19" ht="21.75" customHeight="1">
      <c r="A22" s="86" t="s">
        <v>80</v>
      </c>
      <c r="D22" s="50"/>
      <c r="E22" s="50"/>
      <c r="F22" s="34">
        <f>1226750-2</f>
        <v>1226748</v>
      </c>
      <c r="G22" s="34"/>
      <c r="H22" s="34">
        <v>1151150</v>
      </c>
      <c r="I22" s="34"/>
      <c r="J22" s="34">
        <v>939800</v>
      </c>
      <c r="K22" s="34"/>
      <c r="L22" s="34">
        <f>864200+1</f>
        <v>864201</v>
      </c>
      <c r="M22" s="84"/>
      <c r="R22" s="119"/>
      <c r="S22" s="107"/>
    </row>
    <row r="23" spans="1:19" ht="21.75" customHeight="1">
      <c r="A23" s="81" t="s">
        <v>8</v>
      </c>
      <c r="D23" s="49"/>
      <c r="E23" s="49"/>
      <c r="F23" s="85">
        <f>SUM(F16:F22)</f>
        <v>198524352</v>
      </c>
      <c r="G23" s="84"/>
      <c r="H23" s="85">
        <f>SUM(H16:H22)</f>
        <v>160564084</v>
      </c>
      <c r="I23" s="84"/>
      <c r="J23" s="85">
        <f>SUM(J16:J22)</f>
        <v>220051522</v>
      </c>
      <c r="K23" s="84"/>
      <c r="L23" s="85">
        <f>SUM(L16:L22)</f>
        <v>184830471</v>
      </c>
      <c r="P23" s="107"/>
      <c r="S23" s="107"/>
    </row>
    <row r="24" spans="1:19" ht="21.75" customHeight="1" thickBot="1">
      <c r="A24" s="81" t="s">
        <v>9</v>
      </c>
      <c r="C24" s="49"/>
      <c r="F24" s="87">
        <f>SUM(F14+F23)</f>
        <v>684033698</v>
      </c>
      <c r="G24" s="35"/>
      <c r="H24" s="87">
        <f>SUM(H14+H23)</f>
        <v>639575903</v>
      </c>
      <c r="I24" s="35"/>
      <c r="J24" s="87">
        <f>SUM(J14+J23)</f>
        <v>586469667</v>
      </c>
      <c r="K24" s="35"/>
      <c r="L24" s="87">
        <f>SUM(L14+L23)</f>
        <v>548157412</v>
      </c>
      <c r="P24" s="107"/>
      <c r="S24" s="107"/>
    </row>
    <row r="25" spans="1:19" ht="21.75" customHeight="1" thickTop="1">
      <c r="A25" s="81"/>
      <c r="C25" s="49"/>
      <c r="G25" s="35"/>
      <c r="H25" s="34"/>
      <c r="J25" s="34"/>
      <c r="K25" s="35"/>
      <c r="L25" s="34"/>
      <c r="P25" s="107"/>
      <c r="S25" s="107"/>
    </row>
    <row r="26" spans="1:19" ht="21.75" customHeight="1">
      <c r="C26" s="49"/>
      <c r="P26" s="107"/>
      <c r="S26" s="107"/>
    </row>
    <row r="27" spans="1:19" ht="21.75" customHeight="1">
      <c r="A27" s="33" t="s">
        <v>10</v>
      </c>
      <c r="C27" s="49"/>
      <c r="P27" s="107"/>
      <c r="S27" s="107"/>
    </row>
    <row r="28" spans="1:19" ht="21.75" customHeight="1">
      <c r="C28" s="49"/>
      <c r="P28" s="107"/>
      <c r="S28" s="107"/>
    </row>
    <row r="29" spans="1:19" ht="21.75" customHeight="1">
      <c r="A29" s="42"/>
      <c r="B29" s="42"/>
      <c r="C29" s="42"/>
      <c r="E29" s="32"/>
      <c r="H29" s="42"/>
      <c r="I29" s="42"/>
      <c r="J29" s="42"/>
      <c r="K29" s="42"/>
      <c r="L29" s="42"/>
      <c r="P29" s="107"/>
      <c r="S29" s="107"/>
    </row>
    <row r="30" spans="1:19" ht="21.75" customHeight="1">
      <c r="A30" s="126" t="s">
        <v>11</v>
      </c>
      <c r="B30" s="126"/>
      <c r="C30" s="126"/>
      <c r="E30" s="32"/>
      <c r="H30" s="126" t="s">
        <v>124</v>
      </c>
      <c r="I30" s="126"/>
      <c r="J30" s="126"/>
      <c r="K30" s="126"/>
      <c r="L30" s="126"/>
      <c r="P30" s="107"/>
      <c r="S30" s="107"/>
    </row>
    <row r="31" spans="1:19" ht="21.75" customHeight="1">
      <c r="A31" s="125" t="s">
        <v>12</v>
      </c>
      <c r="B31" s="125"/>
      <c r="C31" s="125"/>
      <c r="E31" s="32"/>
      <c r="H31" s="125" t="s">
        <v>12</v>
      </c>
      <c r="I31" s="125"/>
      <c r="J31" s="125"/>
      <c r="K31" s="125"/>
      <c r="L31" s="125"/>
      <c r="P31" s="107"/>
      <c r="S31" s="107"/>
    </row>
    <row r="32" spans="1:19" s="24" customFormat="1" ht="21.75" customHeight="1">
      <c r="A32" s="24" t="s">
        <v>85</v>
      </c>
      <c r="P32" s="107"/>
      <c r="S32" s="107"/>
    </row>
    <row r="33" spans="1:21" s="24" customFormat="1" ht="21.75" customHeight="1">
      <c r="A33" s="24" t="s">
        <v>57</v>
      </c>
      <c r="P33" s="107"/>
      <c r="S33" s="107"/>
    </row>
    <row r="34" spans="1:21" s="24" customFormat="1" ht="21.75" customHeight="1">
      <c r="A34" s="24" t="s">
        <v>181</v>
      </c>
      <c r="P34" s="107"/>
      <c r="S34" s="107"/>
    </row>
    <row r="35" spans="1:21" ht="21.75" customHeight="1">
      <c r="A35" s="32"/>
      <c r="B35" s="32"/>
      <c r="C35" s="32"/>
      <c r="D35" s="32"/>
      <c r="E35" s="32"/>
      <c r="F35" s="32"/>
      <c r="G35" s="32"/>
      <c r="I35" s="30"/>
      <c r="J35" s="30"/>
      <c r="K35" s="32"/>
      <c r="L35" s="30" t="s">
        <v>0</v>
      </c>
      <c r="P35" s="107"/>
      <c r="S35" s="107"/>
    </row>
    <row r="36" spans="1:21" ht="21.75" customHeight="1">
      <c r="A36" s="32"/>
      <c r="B36" s="32"/>
      <c r="C36" s="32"/>
      <c r="D36" s="13"/>
      <c r="E36" s="14"/>
      <c r="F36" s="124" t="s">
        <v>75</v>
      </c>
      <c r="G36" s="124"/>
      <c r="H36" s="124"/>
      <c r="I36" s="17"/>
      <c r="J36" s="124" t="s">
        <v>76</v>
      </c>
      <c r="K36" s="124"/>
      <c r="L36" s="124"/>
      <c r="M36" s="17"/>
      <c r="P36" s="107"/>
      <c r="S36" s="107"/>
    </row>
    <row r="37" spans="1:21" ht="21.75" customHeight="1">
      <c r="A37" s="32"/>
      <c r="B37" s="32"/>
      <c r="C37" s="32"/>
      <c r="D37" s="15" t="s">
        <v>1</v>
      </c>
      <c r="E37" s="14"/>
      <c r="F37" s="80" t="s">
        <v>182</v>
      </c>
      <c r="G37" s="25"/>
      <c r="H37" s="80" t="s">
        <v>169</v>
      </c>
      <c r="J37" s="80" t="s">
        <v>182</v>
      </c>
      <c r="K37" s="25"/>
      <c r="L37" s="80" t="s">
        <v>169</v>
      </c>
      <c r="P37" s="107"/>
      <c r="S37" s="107"/>
    </row>
    <row r="38" spans="1:21" ht="21.75" customHeight="1">
      <c r="A38" s="24" t="s">
        <v>13</v>
      </c>
      <c r="H38" s="49"/>
      <c r="J38" s="49"/>
      <c r="L38" s="49"/>
      <c r="P38" s="107"/>
      <c r="S38" s="107"/>
    </row>
    <row r="39" spans="1:21" ht="21.75" customHeight="1">
      <c r="A39" s="81" t="s">
        <v>14</v>
      </c>
      <c r="C39" s="49"/>
      <c r="G39" s="35"/>
      <c r="H39" s="35"/>
      <c r="J39" s="35"/>
      <c r="K39" s="35"/>
      <c r="L39" s="35"/>
      <c r="O39" s="49"/>
      <c r="P39" s="107"/>
      <c r="Q39" s="49"/>
      <c r="S39" s="107"/>
    </row>
    <row r="40" spans="1:21" ht="21.75" customHeight="1">
      <c r="A40" s="33" t="s">
        <v>53</v>
      </c>
      <c r="C40" s="49"/>
      <c r="D40" s="50">
        <v>15</v>
      </c>
      <c r="E40" s="50"/>
      <c r="F40" s="35">
        <v>8479001</v>
      </c>
      <c r="G40" s="35"/>
      <c r="H40" s="35">
        <v>8646435</v>
      </c>
      <c r="I40" s="35"/>
      <c r="J40" s="35">
        <v>6088144</v>
      </c>
      <c r="K40" s="35"/>
      <c r="L40" s="35">
        <v>3722585</v>
      </c>
      <c r="M40" s="35"/>
      <c r="R40" s="119"/>
      <c r="S40" s="107"/>
      <c r="U40" s="121"/>
    </row>
    <row r="41" spans="1:21" ht="21.75" customHeight="1">
      <c r="A41" s="33" t="s">
        <v>15</v>
      </c>
      <c r="C41" s="49"/>
      <c r="D41" s="50"/>
      <c r="E41" s="50"/>
      <c r="F41" s="35">
        <v>65175650</v>
      </c>
      <c r="G41" s="35"/>
      <c r="H41" s="35">
        <v>48674018</v>
      </c>
      <c r="I41" s="35"/>
      <c r="J41" s="35">
        <v>63727400</v>
      </c>
      <c r="K41" s="35"/>
      <c r="L41" s="35">
        <v>44918698</v>
      </c>
      <c r="M41" s="35"/>
      <c r="R41" s="119"/>
      <c r="S41" s="107"/>
      <c r="U41" s="121"/>
    </row>
    <row r="42" spans="1:21" ht="21.75" customHeight="1">
      <c r="A42" s="33" t="s">
        <v>88</v>
      </c>
      <c r="C42" s="49"/>
      <c r="D42" s="50"/>
      <c r="E42" s="50"/>
      <c r="F42" s="35">
        <v>43509220</v>
      </c>
      <c r="G42" s="35"/>
      <c r="H42" s="35">
        <v>44412825</v>
      </c>
      <c r="I42" s="35"/>
      <c r="J42" s="35">
        <v>835723</v>
      </c>
      <c r="K42" s="35"/>
      <c r="L42" s="35">
        <v>1166000</v>
      </c>
      <c r="M42" s="35"/>
      <c r="R42" s="119"/>
      <c r="S42" s="107"/>
      <c r="U42" s="121"/>
    </row>
    <row r="43" spans="1:21" ht="21.75" customHeight="1">
      <c r="A43" s="33" t="s">
        <v>148</v>
      </c>
      <c r="C43" s="49"/>
      <c r="D43" s="50"/>
      <c r="E43" s="50"/>
      <c r="F43" s="35"/>
      <c r="G43" s="35"/>
      <c r="H43" s="35"/>
      <c r="I43" s="35"/>
      <c r="J43" s="35"/>
      <c r="K43" s="35"/>
      <c r="L43" s="35"/>
      <c r="M43" s="35"/>
      <c r="R43" s="119"/>
      <c r="S43" s="107"/>
      <c r="U43" s="121"/>
    </row>
    <row r="44" spans="1:21" ht="21.75" customHeight="1">
      <c r="A44" s="33" t="s">
        <v>149</v>
      </c>
      <c r="C44" s="49"/>
      <c r="D44" s="50">
        <v>16</v>
      </c>
      <c r="E44" s="50"/>
      <c r="F44" s="35">
        <v>3094359</v>
      </c>
      <c r="G44" s="35"/>
      <c r="H44" s="35">
        <v>582355</v>
      </c>
      <c r="I44" s="35"/>
      <c r="J44" s="35">
        <v>2170656</v>
      </c>
      <c r="K44" s="35"/>
      <c r="L44" s="35">
        <v>415218</v>
      </c>
      <c r="M44" s="35"/>
      <c r="R44" s="119"/>
      <c r="S44" s="107"/>
      <c r="U44" s="121"/>
    </row>
    <row r="45" spans="1:21" ht="21.75" customHeight="1">
      <c r="A45" s="33" t="s">
        <v>16</v>
      </c>
      <c r="C45" s="49"/>
      <c r="D45" s="50">
        <v>17</v>
      </c>
      <c r="E45" s="50"/>
      <c r="F45" s="35">
        <v>36564074</v>
      </c>
      <c r="G45" s="35"/>
      <c r="H45" s="35">
        <f>24124526-1385</f>
        <v>24123141</v>
      </c>
      <c r="I45" s="35"/>
      <c r="J45" s="35">
        <v>27753540</v>
      </c>
      <c r="K45" s="35"/>
      <c r="L45" s="35">
        <v>19493162</v>
      </c>
      <c r="M45" s="35"/>
      <c r="R45" s="119"/>
      <c r="S45" s="107"/>
      <c r="U45" s="121"/>
    </row>
    <row r="46" spans="1:21" ht="21.75" customHeight="1">
      <c r="A46" s="81" t="s">
        <v>17</v>
      </c>
      <c r="C46" s="49"/>
      <c r="D46" s="50"/>
      <c r="E46" s="50"/>
      <c r="F46" s="41">
        <f>SUM(F38:F45)</f>
        <v>156822304</v>
      </c>
      <c r="G46" s="38"/>
      <c r="H46" s="41">
        <f>SUM(H38:H45)</f>
        <v>126438774</v>
      </c>
      <c r="I46" s="38"/>
      <c r="J46" s="41">
        <f>SUM(J38:J45)</f>
        <v>100575463</v>
      </c>
      <c r="K46" s="38"/>
      <c r="L46" s="41">
        <f>SUM(L38:L45)</f>
        <v>69715663</v>
      </c>
      <c r="P46" s="107"/>
      <c r="R46" s="107"/>
      <c r="S46" s="107"/>
    </row>
    <row r="47" spans="1:21" ht="21.75" customHeight="1">
      <c r="A47" s="81" t="s">
        <v>18</v>
      </c>
      <c r="C47" s="49"/>
      <c r="D47" s="50"/>
      <c r="E47" s="50"/>
      <c r="F47" s="35"/>
      <c r="G47" s="38"/>
      <c r="H47" s="35"/>
      <c r="I47" s="38"/>
      <c r="J47" s="35"/>
      <c r="K47" s="38"/>
      <c r="L47" s="35"/>
      <c r="P47" s="107"/>
      <c r="S47" s="107"/>
    </row>
    <row r="48" spans="1:21" ht="21.75" customHeight="1">
      <c r="A48" s="33" t="s">
        <v>150</v>
      </c>
      <c r="C48" s="49"/>
      <c r="D48" s="50"/>
      <c r="E48" s="50"/>
      <c r="F48" s="34"/>
      <c r="G48" s="38"/>
      <c r="H48" s="34"/>
      <c r="I48" s="38"/>
      <c r="J48" s="34"/>
      <c r="K48" s="38"/>
      <c r="L48" s="34"/>
      <c r="M48" s="38"/>
      <c r="P48" s="107"/>
      <c r="S48" s="107"/>
    </row>
    <row r="49" spans="1:19" ht="21.75" customHeight="1">
      <c r="A49" s="33" t="s">
        <v>151</v>
      </c>
      <c r="C49" s="49"/>
      <c r="D49" s="50">
        <v>16</v>
      </c>
      <c r="E49" s="50"/>
      <c r="F49" s="34">
        <v>3523910</v>
      </c>
      <c r="G49" s="38"/>
      <c r="H49" s="34">
        <v>0</v>
      </c>
      <c r="I49" s="38"/>
      <c r="J49" s="34">
        <v>2383283</v>
      </c>
      <c r="K49" s="38"/>
      <c r="L49" s="34">
        <v>0</v>
      </c>
      <c r="M49" s="38"/>
      <c r="R49" s="119"/>
      <c r="S49" s="107"/>
    </row>
    <row r="50" spans="1:19" ht="21.75" customHeight="1">
      <c r="A50" s="33" t="s">
        <v>54</v>
      </c>
      <c r="C50" s="49"/>
      <c r="D50" s="50">
        <v>18</v>
      </c>
      <c r="E50" s="50"/>
      <c r="F50" s="34">
        <v>22444100</v>
      </c>
      <c r="G50" s="38"/>
      <c r="H50" s="34">
        <v>30715559</v>
      </c>
      <c r="I50" s="38"/>
      <c r="J50" s="34">
        <v>21967017</v>
      </c>
      <c r="K50" s="38"/>
      <c r="L50" s="34">
        <v>27243164</v>
      </c>
      <c r="M50" s="38"/>
      <c r="R50" s="119"/>
      <c r="S50" s="107"/>
    </row>
    <row r="51" spans="1:19" ht="21.75" customHeight="1">
      <c r="A51" s="33" t="s">
        <v>102</v>
      </c>
      <c r="C51" s="49"/>
      <c r="D51" s="50"/>
      <c r="E51" s="50"/>
      <c r="F51" s="34">
        <v>275257</v>
      </c>
      <c r="G51" s="38"/>
      <c r="H51" s="34">
        <v>457114</v>
      </c>
      <c r="I51" s="38"/>
      <c r="J51" s="34">
        <v>26000</v>
      </c>
      <c r="K51" s="38"/>
      <c r="L51" s="34">
        <v>26000</v>
      </c>
      <c r="M51" s="38"/>
      <c r="R51" s="119"/>
      <c r="S51" s="107"/>
    </row>
    <row r="52" spans="1:19" ht="21.75" customHeight="1">
      <c r="A52" s="81" t="s">
        <v>19</v>
      </c>
      <c r="C52" s="49"/>
      <c r="D52" s="50"/>
      <c r="E52" s="50"/>
      <c r="F52" s="41">
        <f>SUM(F48:F51)</f>
        <v>26243267</v>
      </c>
      <c r="G52" s="38"/>
      <c r="H52" s="41">
        <f>SUM(H48:H51)</f>
        <v>31172673</v>
      </c>
      <c r="I52" s="38"/>
      <c r="J52" s="41">
        <f>SUM(J48:J51)</f>
        <v>24376300</v>
      </c>
      <c r="K52" s="38"/>
      <c r="L52" s="41">
        <f>SUM(L48:L51)</f>
        <v>27269164</v>
      </c>
      <c r="M52" s="38"/>
      <c r="P52" s="107"/>
      <c r="S52" s="107"/>
    </row>
    <row r="53" spans="1:19" ht="21.75" customHeight="1">
      <c r="A53" s="81" t="s">
        <v>20</v>
      </c>
      <c r="C53" s="49"/>
      <c r="D53" s="49"/>
      <c r="E53" s="49"/>
      <c r="F53" s="41">
        <f>SUM(F46,F52)</f>
        <v>183065571</v>
      </c>
      <c r="G53" s="38"/>
      <c r="H53" s="41">
        <f>SUM(H46,H52)</f>
        <v>157611447</v>
      </c>
      <c r="I53" s="38"/>
      <c r="J53" s="41">
        <f>SUM(J46,J52)</f>
        <v>124951763</v>
      </c>
      <c r="K53" s="38"/>
      <c r="L53" s="41">
        <f>SUM(L46,L52)</f>
        <v>96984827</v>
      </c>
      <c r="P53" s="107"/>
      <c r="S53" s="107"/>
    </row>
    <row r="54" spans="1:19" ht="21.75" customHeight="1">
      <c r="A54" s="81" t="s">
        <v>21</v>
      </c>
      <c r="C54" s="49"/>
      <c r="D54" s="50"/>
      <c r="E54" s="49"/>
      <c r="F54" s="49"/>
      <c r="G54" s="35"/>
      <c r="H54" s="49"/>
      <c r="I54" s="35"/>
      <c r="J54" s="49"/>
      <c r="K54" s="35"/>
      <c r="L54" s="49"/>
      <c r="P54" s="107"/>
      <c r="S54" s="107"/>
    </row>
    <row r="55" spans="1:19" ht="21.75" customHeight="1">
      <c r="A55" s="33" t="s">
        <v>22</v>
      </c>
      <c r="C55" s="49"/>
      <c r="D55" s="50"/>
      <c r="G55" s="35"/>
      <c r="I55" s="35"/>
      <c r="K55" s="35"/>
      <c r="P55" s="107"/>
      <c r="S55" s="107"/>
    </row>
    <row r="56" spans="1:19" ht="21.75" customHeight="1">
      <c r="A56" s="33" t="s">
        <v>74</v>
      </c>
      <c r="C56" s="49"/>
      <c r="D56" s="50"/>
      <c r="E56" s="50"/>
      <c r="F56" s="50"/>
      <c r="G56" s="38"/>
      <c r="H56" s="50"/>
      <c r="I56" s="38"/>
      <c r="J56" s="50"/>
      <c r="K56" s="38"/>
      <c r="L56" s="50"/>
      <c r="P56" s="107"/>
      <c r="S56" s="107"/>
    </row>
    <row r="57" spans="1:19" ht="21.75" customHeight="1" thickBot="1">
      <c r="A57" s="33" t="s">
        <v>92</v>
      </c>
      <c r="C57" s="49"/>
      <c r="F57" s="88">
        <v>200000000</v>
      </c>
      <c r="G57" s="38"/>
      <c r="H57" s="88">
        <v>200000000</v>
      </c>
      <c r="I57" s="38"/>
      <c r="J57" s="88">
        <v>200000000</v>
      </c>
      <c r="K57" s="38"/>
      <c r="L57" s="88">
        <v>200000000</v>
      </c>
      <c r="M57" s="38"/>
      <c r="R57" s="119"/>
      <c r="S57" s="107"/>
    </row>
    <row r="58" spans="1:19" ht="21.75" customHeight="1" thickTop="1">
      <c r="A58" s="33" t="s">
        <v>72</v>
      </c>
      <c r="C58" s="49"/>
      <c r="D58" s="49"/>
      <c r="E58" s="49"/>
      <c r="F58" s="35"/>
      <c r="G58" s="38"/>
      <c r="H58" s="35"/>
      <c r="I58" s="38"/>
      <c r="J58" s="35"/>
      <c r="K58" s="38"/>
      <c r="L58" s="35"/>
      <c r="M58" s="38"/>
      <c r="R58" s="119"/>
      <c r="S58" s="107"/>
    </row>
    <row r="59" spans="1:19" ht="21.75" customHeight="1">
      <c r="A59" s="33" t="s">
        <v>92</v>
      </c>
      <c r="C59" s="49"/>
      <c r="D59" s="50"/>
      <c r="E59" s="50"/>
      <c r="F59" s="35">
        <v>200000000</v>
      </c>
      <c r="G59" s="38"/>
      <c r="H59" s="35">
        <v>200000000</v>
      </c>
      <c r="I59" s="38"/>
      <c r="J59" s="35">
        <v>200000000</v>
      </c>
      <c r="K59" s="38"/>
      <c r="L59" s="35">
        <v>200000000</v>
      </c>
      <c r="M59" s="38"/>
      <c r="R59" s="119"/>
      <c r="S59" s="107"/>
    </row>
    <row r="60" spans="1:19" ht="21.75" customHeight="1">
      <c r="A60" s="33" t="s">
        <v>115</v>
      </c>
      <c r="C60" s="49"/>
      <c r="D60" s="50"/>
      <c r="E60" s="50"/>
      <c r="F60" s="35">
        <v>115341500</v>
      </c>
      <c r="G60" s="38"/>
      <c r="H60" s="35">
        <v>115341500</v>
      </c>
      <c r="I60" s="38"/>
      <c r="J60" s="35">
        <v>115341500</v>
      </c>
      <c r="K60" s="38"/>
      <c r="L60" s="35">
        <v>115341500</v>
      </c>
      <c r="M60" s="38"/>
      <c r="R60" s="119"/>
      <c r="S60" s="107"/>
    </row>
    <row r="61" spans="1:19" ht="21.75" customHeight="1">
      <c r="A61" s="33" t="s">
        <v>125</v>
      </c>
      <c r="C61" s="49"/>
      <c r="D61" s="50"/>
      <c r="E61" s="50"/>
      <c r="F61" s="35"/>
      <c r="G61" s="38"/>
      <c r="H61" s="35"/>
      <c r="I61" s="38"/>
      <c r="J61" s="35"/>
      <c r="K61" s="38"/>
      <c r="L61" s="35"/>
      <c r="M61" s="38"/>
      <c r="R61" s="119"/>
      <c r="S61" s="107"/>
    </row>
    <row r="62" spans="1:19" ht="21.75" customHeight="1">
      <c r="A62" s="33" t="s">
        <v>126</v>
      </c>
      <c r="C62" s="49"/>
      <c r="D62" s="50"/>
      <c r="E62" s="50"/>
      <c r="F62" s="35">
        <v>-76851515</v>
      </c>
      <c r="G62" s="38"/>
      <c r="H62" s="35">
        <v>-76851515</v>
      </c>
      <c r="I62" s="38"/>
      <c r="J62" s="122">
        <v>-54000000</v>
      </c>
      <c r="K62" s="38"/>
      <c r="L62" s="35">
        <v>-54000000</v>
      </c>
      <c r="M62" s="38"/>
      <c r="R62" s="119"/>
      <c r="S62" s="107"/>
    </row>
    <row r="63" spans="1:19" ht="21.75" customHeight="1">
      <c r="A63" s="33" t="s">
        <v>23</v>
      </c>
      <c r="C63" s="49"/>
      <c r="F63" s="35"/>
      <c r="G63" s="35"/>
      <c r="H63" s="35"/>
      <c r="I63" s="35"/>
      <c r="J63" s="35"/>
      <c r="K63" s="35"/>
      <c r="L63" s="35"/>
      <c r="M63" s="35"/>
      <c r="R63" s="119"/>
      <c r="S63" s="107"/>
    </row>
    <row r="64" spans="1:19" ht="21.75" customHeight="1">
      <c r="A64" s="33" t="s">
        <v>24</v>
      </c>
      <c r="C64" s="49"/>
      <c r="D64" s="50">
        <v>19</v>
      </c>
      <c r="E64" s="50"/>
      <c r="F64" s="35"/>
      <c r="G64" s="35"/>
      <c r="H64" s="35"/>
      <c r="I64" s="35"/>
      <c r="J64" s="35"/>
      <c r="K64" s="35"/>
      <c r="L64" s="35"/>
      <c r="M64" s="35"/>
      <c r="R64" s="119"/>
      <c r="S64" s="107"/>
    </row>
    <row r="65" spans="1:19" ht="21.75" customHeight="1">
      <c r="A65" s="33" t="s">
        <v>128</v>
      </c>
      <c r="C65" s="49"/>
      <c r="D65" s="50"/>
      <c r="E65" s="50"/>
      <c r="F65" s="35">
        <v>20000000</v>
      </c>
      <c r="G65" s="35"/>
      <c r="H65" s="35">
        <v>20000000</v>
      </c>
      <c r="I65" s="35"/>
      <c r="J65" s="35">
        <v>20000000</v>
      </c>
      <c r="K65" s="35"/>
      <c r="L65" s="35">
        <v>20000000</v>
      </c>
      <c r="M65" s="35"/>
      <c r="R65" s="119"/>
      <c r="S65" s="107"/>
    </row>
    <row r="66" spans="1:19" ht="21.75" customHeight="1">
      <c r="A66" s="33" t="s">
        <v>129</v>
      </c>
      <c r="C66" s="49"/>
      <c r="D66" s="50"/>
      <c r="E66" s="50"/>
      <c r="F66" s="35">
        <v>5000000</v>
      </c>
      <c r="G66" s="35"/>
      <c r="H66" s="35">
        <v>5000000</v>
      </c>
      <c r="I66" s="35"/>
      <c r="J66" s="35">
        <v>0</v>
      </c>
      <c r="K66" s="35"/>
      <c r="L66" s="35">
        <v>0</v>
      </c>
      <c r="M66" s="35"/>
      <c r="R66" s="119"/>
      <c r="S66" s="107"/>
    </row>
    <row r="67" spans="1:19" ht="21.75" customHeight="1">
      <c r="A67" s="33" t="s">
        <v>25</v>
      </c>
      <c r="C67" s="49"/>
      <c r="F67" s="35">
        <f>+consolidated!O22</f>
        <v>237256569.00000012</v>
      </c>
      <c r="G67" s="35"/>
      <c r="H67" s="35">
        <v>216150296</v>
      </c>
      <c r="I67" s="35"/>
      <c r="J67" s="35">
        <f>+company!M22</f>
        <v>180067592</v>
      </c>
      <c r="K67" s="35"/>
      <c r="L67" s="35">
        <v>168115559</v>
      </c>
      <c r="M67" s="35"/>
      <c r="R67" s="119"/>
      <c r="S67" s="107"/>
    </row>
    <row r="68" spans="1:19" ht="21.75" customHeight="1">
      <c r="A68" s="33" t="s">
        <v>82</v>
      </c>
      <c r="C68" s="49"/>
      <c r="D68" s="50"/>
      <c r="E68" s="50"/>
      <c r="F68" s="35">
        <f>+consolidated!S22</f>
        <v>221573</v>
      </c>
      <c r="G68" s="38"/>
      <c r="H68" s="35">
        <v>2324175</v>
      </c>
      <c r="I68" s="38"/>
      <c r="J68" s="35">
        <f>+company!Q22</f>
        <v>108812</v>
      </c>
      <c r="K68" s="38"/>
      <c r="L68" s="35">
        <v>1715526</v>
      </c>
      <c r="M68" s="38"/>
      <c r="R68" s="119"/>
      <c r="S68" s="107"/>
    </row>
    <row r="69" spans="1:19" ht="21.75" customHeight="1">
      <c r="A69" s="89" t="s">
        <v>81</v>
      </c>
      <c r="C69" s="49"/>
      <c r="F69" s="41">
        <f>SUM(F59:F68)</f>
        <v>500968127.00000012</v>
      </c>
      <c r="G69" s="35"/>
      <c r="H69" s="41">
        <f>SUM(H59:H68)</f>
        <v>481964456</v>
      </c>
      <c r="I69" s="35"/>
      <c r="J69" s="41">
        <f>SUM(J59:J68)</f>
        <v>461517904</v>
      </c>
      <c r="K69" s="35"/>
      <c r="L69" s="41">
        <f>SUM(L59:L68)</f>
        <v>451172585</v>
      </c>
      <c r="P69" s="107"/>
      <c r="S69" s="107"/>
    </row>
    <row r="70" spans="1:19" ht="21.75" customHeight="1" thickBot="1">
      <c r="A70" s="81" t="s">
        <v>26</v>
      </c>
      <c r="C70" s="49"/>
      <c r="F70" s="88">
        <f>SUM(F53,F69)</f>
        <v>684033698.00000012</v>
      </c>
      <c r="G70" s="35"/>
      <c r="H70" s="88">
        <f>SUM(H53,H69)</f>
        <v>639575903</v>
      </c>
      <c r="I70" s="35"/>
      <c r="J70" s="88">
        <f>SUM(J53,J69)</f>
        <v>586469667</v>
      </c>
      <c r="K70" s="35"/>
      <c r="L70" s="88">
        <f>SUM(L53,L69)</f>
        <v>548157412</v>
      </c>
      <c r="P70" s="107"/>
      <c r="S70" s="107"/>
    </row>
    <row r="71" spans="1:19" ht="21.75" customHeight="1" thickTop="1">
      <c r="C71" s="49"/>
      <c r="F71" s="35">
        <f>F70-F24</f>
        <v>0</v>
      </c>
      <c r="G71" s="35"/>
      <c r="H71" s="35">
        <f>H70-H24</f>
        <v>0</v>
      </c>
      <c r="J71" s="35">
        <f>J70-J24</f>
        <v>0</v>
      </c>
      <c r="K71" s="35"/>
      <c r="L71" s="35">
        <f>L70-L24</f>
        <v>0</v>
      </c>
      <c r="P71" s="107"/>
      <c r="S71" s="107"/>
    </row>
    <row r="72" spans="1:19" ht="22" customHeight="1">
      <c r="A72" s="33" t="s">
        <v>10</v>
      </c>
      <c r="C72" s="49"/>
      <c r="P72" s="107"/>
      <c r="S72" s="107"/>
    </row>
    <row r="73" spans="1:19" ht="21.75" customHeight="1">
      <c r="C73" s="49"/>
      <c r="P73" s="107"/>
      <c r="S73" s="107"/>
    </row>
    <row r="74" spans="1:19" ht="21.75" customHeight="1">
      <c r="A74" s="42"/>
      <c r="B74" s="42"/>
      <c r="C74" s="42"/>
      <c r="E74" s="32"/>
      <c r="H74" s="42"/>
      <c r="I74" s="42"/>
      <c r="J74" s="42"/>
      <c r="K74" s="42"/>
      <c r="L74" s="42"/>
      <c r="P74" s="107"/>
      <c r="S74" s="107"/>
    </row>
    <row r="75" spans="1:19" ht="21.75" customHeight="1">
      <c r="A75" s="126" t="s">
        <v>11</v>
      </c>
      <c r="B75" s="126"/>
      <c r="C75" s="126"/>
      <c r="E75" s="32"/>
      <c r="H75" s="126" t="s">
        <v>124</v>
      </c>
      <c r="I75" s="126"/>
      <c r="J75" s="126"/>
      <c r="K75" s="126"/>
      <c r="L75" s="126"/>
      <c r="P75" s="107"/>
      <c r="S75" s="107"/>
    </row>
    <row r="76" spans="1:19" ht="21.75" customHeight="1">
      <c r="A76" s="125" t="s">
        <v>12</v>
      </c>
      <c r="B76" s="125"/>
      <c r="C76" s="125"/>
      <c r="E76" s="32"/>
      <c r="H76" s="125" t="s">
        <v>12</v>
      </c>
      <c r="I76" s="125"/>
      <c r="J76" s="125"/>
      <c r="K76" s="125"/>
      <c r="L76" s="125"/>
      <c r="S76" s="107"/>
    </row>
  </sheetData>
  <mergeCells count="12">
    <mergeCell ref="A75:C75"/>
    <mergeCell ref="A76:C76"/>
    <mergeCell ref="A30:C30"/>
    <mergeCell ref="A31:C31"/>
    <mergeCell ref="F5:H5"/>
    <mergeCell ref="J5:L5"/>
    <mergeCell ref="H76:L76"/>
    <mergeCell ref="H75:L75"/>
    <mergeCell ref="H30:L30"/>
    <mergeCell ref="H31:L31"/>
    <mergeCell ref="F36:H36"/>
    <mergeCell ref="J36:L36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8"/>
  <sheetViews>
    <sheetView showGridLines="0" view="pageBreakPreview" zoomScale="90" zoomScaleNormal="80" zoomScaleSheetLayoutView="90" workbookViewId="0">
      <selection activeCell="A56" sqref="A56"/>
    </sheetView>
  </sheetViews>
  <sheetFormatPr defaultColWidth="10.7265625" defaultRowHeight="21.75" customHeight="1"/>
  <cols>
    <col min="1" max="1" width="51" style="33" customWidth="1"/>
    <col min="2" max="2" width="7.7265625" style="33" customWidth="1"/>
    <col min="3" max="3" width="9.26953125" style="33" bestFit="1" customWidth="1"/>
    <col min="4" max="4" width="1.7265625" style="33" customWidth="1"/>
    <col min="5" max="5" width="14.1796875" style="33" bestFit="1" customWidth="1"/>
    <col min="6" max="6" width="1.7265625" style="33" customWidth="1"/>
    <col min="7" max="7" width="14.54296875" style="33" bestFit="1" customWidth="1"/>
    <col min="8" max="8" width="1.7265625" style="33" customWidth="1"/>
    <col min="9" max="9" width="13.7265625" style="33" customWidth="1"/>
    <col min="10" max="10" width="1.7265625" style="33" customWidth="1"/>
    <col min="11" max="11" width="13.7265625" style="33" customWidth="1"/>
    <col min="12" max="12" width="1.26953125" style="33" customWidth="1"/>
    <col min="13" max="13" width="11" style="33" bestFit="1" customWidth="1"/>
    <col min="14" max="14" width="15.7265625" style="33" customWidth="1"/>
    <col min="15" max="15" width="13.54296875" style="107" bestFit="1" customWidth="1"/>
    <col min="16" max="17" width="10.7265625" style="33"/>
    <col min="18" max="18" width="10.7265625" style="107"/>
    <col min="19" max="16384" width="10.7265625" style="33"/>
  </cols>
  <sheetData>
    <row r="1" spans="1:18" s="24" customFormat="1" ht="21.75" customHeight="1">
      <c r="A1" s="24" t="s">
        <v>85</v>
      </c>
      <c r="O1" s="108"/>
      <c r="R1" s="108"/>
    </row>
    <row r="2" spans="1:18" s="24" customFormat="1" ht="21.75" customHeight="1">
      <c r="A2" s="24" t="s">
        <v>64</v>
      </c>
      <c r="O2" s="108"/>
      <c r="R2" s="108"/>
    </row>
    <row r="3" spans="1:18" s="24" customFormat="1" ht="21.75" customHeight="1">
      <c r="A3" s="24" t="s">
        <v>183</v>
      </c>
      <c r="O3" s="108"/>
      <c r="R3" s="108"/>
    </row>
    <row r="4" spans="1:18" ht="21.75" customHeight="1">
      <c r="A4" s="32"/>
      <c r="B4" s="32"/>
      <c r="C4" s="32"/>
      <c r="D4" s="32"/>
      <c r="E4" s="32"/>
      <c r="F4" s="32"/>
      <c r="G4" s="30"/>
      <c r="H4" s="32"/>
      <c r="I4" s="30"/>
      <c r="J4" s="32"/>
      <c r="K4" s="30"/>
      <c r="L4" s="30" t="s">
        <v>0</v>
      </c>
    </row>
    <row r="5" spans="1:18" ht="21.75" customHeight="1">
      <c r="A5" s="32"/>
      <c r="B5" s="32"/>
      <c r="C5" s="13"/>
      <c r="D5" s="14"/>
      <c r="E5" s="127" t="s">
        <v>75</v>
      </c>
      <c r="F5" s="127"/>
      <c r="G5" s="127"/>
      <c r="H5" s="127"/>
      <c r="I5" s="127" t="s">
        <v>76</v>
      </c>
      <c r="J5" s="127"/>
      <c r="K5" s="127"/>
      <c r="L5" s="30"/>
    </row>
    <row r="6" spans="1:18" ht="21.75" customHeight="1">
      <c r="A6" s="32"/>
      <c r="B6" s="32"/>
      <c r="C6" s="15" t="s">
        <v>1</v>
      </c>
      <c r="D6" s="14"/>
      <c r="E6" s="15">
        <v>2565</v>
      </c>
      <c r="F6" s="16"/>
      <c r="G6" s="15">
        <v>2564</v>
      </c>
      <c r="H6" s="16"/>
      <c r="I6" s="15">
        <v>2565</v>
      </c>
      <c r="J6" s="16"/>
      <c r="K6" s="15">
        <v>2564</v>
      </c>
    </row>
    <row r="7" spans="1:18" ht="21.75" customHeight="1">
      <c r="A7" s="24" t="s">
        <v>94</v>
      </c>
      <c r="B7" s="32"/>
      <c r="C7" s="13"/>
      <c r="D7" s="14"/>
      <c r="E7" s="13"/>
      <c r="F7" s="16"/>
      <c r="G7" s="13"/>
      <c r="H7" s="16"/>
      <c r="I7" s="13"/>
      <c r="J7" s="16"/>
      <c r="K7" s="13"/>
    </row>
    <row r="8" spans="1:18" ht="21.75" customHeight="1">
      <c r="A8" s="33" t="s">
        <v>144</v>
      </c>
      <c r="B8" s="32"/>
      <c r="C8" s="50" t="s">
        <v>192</v>
      </c>
      <c r="D8" s="1"/>
      <c r="E8" s="34">
        <v>457191639.00000012</v>
      </c>
      <c r="F8" s="90"/>
      <c r="G8" s="34">
        <v>400463585</v>
      </c>
      <c r="H8" s="90"/>
      <c r="I8" s="34">
        <v>349887041</v>
      </c>
      <c r="J8" s="90"/>
      <c r="K8" s="34">
        <v>298555530</v>
      </c>
    </row>
    <row r="9" spans="1:18" ht="21.75" customHeight="1">
      <c r="A9" s="33" t="s">
        <v>27</v>
      </c>
      <c r="B9" s="32"/>
      <c r="C9" s="50">
        <v>7</v>
      </c>
      <c r="D9" s="1"/>
      <c r="E9" s="34">
        <v>-97013859</v>
      </c>
      <c r="F9" s="90"/>
      <c r="G9" s="34">
        <v>-78100009</v>
      </c>
      <c r="H9" s="90"/>
      <c r="I9" s="34">
        <v>-67549103</v>
      </c>
      <c r="J9" s="90"/>
      <c r="K9" s="34">
        <v>-47184145</v>
      </c>
    </row>
    <row r="10" spans="1:18" ht="21.75" customHeight="1">
      <c r="A10" s="81" t="s">
        <v>28</v>
      </c>
      <c r="B10" s="32"/>
      <c r="C10" s="50"/>
      <c r="D10" s="1"/>
      <c r="E10" s="91">
        <f>SUM(E8:E9)</f>
        <v>360177780.00000012</v>
      </c>
      <c r="F10" s="90"/>
      <c r="G10" s="91">
        <f>SUM(G8:G9)</f>
        <v>322363576</v>
      </c>
      <c r="H10" s="90"/>
      <c r="I10" s="91">
        <f>SUM(I8:I9)</f>
        <v>282337938</v>
      </c>
      <c r="J10" s="90"/>
      <c r="K10" s="91">
        <f>SUM(K8:K9)</f>
        <v>251371385</v>
      </c>
    </row>
    <row r="11" spans="1:18" ht="21.75" customHeight="1">
      <c r="A11" s="33" t="s">
        <v>157</v>
      </c>
      <c r="B11" s="32"/>
      <c r="C11" s="50"/>
      <c r="D11" s="1"/>
      <c r="E11" s="34">
        <v>0</v>
      </c>
      <c r="F11" s="90"/>
      <c r="G11" s="34">
        <v>0</v>
      </c>
      <c r="H11" s="90"/>
      <c r="I11" s="34">
        <v>28373082</v>
      </c>
      <c r="J11" s="90"/>
      <c r="K11" s="34">
        <v>19999920</v>
      </c>
    </row>
    <row r="12" spans="1:18" ht="21.75" customHeight="1">
      <c r="A12" s="33" t="s">
        <v>158</v>
      </c>
      <c r="B12" s="32"/>
      <c r="C12" s="50"/>
      <c r="D12" s="1"/>
      <c r="E12" s="34">
        <v>0</v>
      </c>
      <c r="F12" s="90"/>
      <c r="G12" s="34">
        <v>0</v>
      </c>
      <c r="H12" s="90"/>
      <c r="I12" s="34">
        <v>19200000</v>
      </c>
      <c r="J12" s="90"/>
      <c r="K12" s="34">
        <v>16800000</v>
      </c>
    </row>
    <row r="13" spans="1:18" ht="21.75" customHeight="1">
      <c r="A13" s="33" t="s">
        <v>29</v>
      </c>
      <c r="B13" s="32"/>
      <c r="C13" s="50">
        <v>7</v>
      </c>
      <c r="E13" s="92">
        <v>1309930</v>
      </c>
      <c r="F13" s="90"/>
      <c r="G13" s="92">
        <v>2545290</v>
      </c>
      <c r="H13" s="90"/>
      <c r="I13" s="92">
        <v>865034</v>
      </c>
      <c r="J13" s="90"/>
      <c r="K13" s="92">
        <v>2088951</v>
      </c>
    </row>
    <row r="14" spans="1:18" ht="21.75" customHeight="1">
      <c r="A14" s="81" t="s">
        <v>30</v>
      </c>
      <c r="B14" s="32"/>
      <c r="E14" s="34">
        <f>SUM(E10:E13)</f>
        <v>361487710.00000012</v>
      </c>
      <c r="F14" s="90"/>
      <c r="G14" s="34">
        <f>SUM(G10:G13)</f>
        <v>324908866</v>
      </c>
      <c r="H14" s="90"/>
      <c r="I14" s="34">
        <f>SUM(I10:I13)</f>
        <v>330776054</v>
      </c>
      <c r="J14" s="90"/>
      <c r="K14" s="34">
        <f>SUM(K10:K13)</f>
        <v>290260256</v>
      </c>
    </row>
    <row r="15" spans="1:18" ht="21.75" customHeight="1">
      <c r="A15" s="33" t="s">
        <v>31</v>
      </c>
      <c r="B15" s="32"/>
      <c r="C15" s="50"/>
      <c r="D15" s="1"/>
      <c r="E15" s="34">
        <v>-60101992</v>
      </c>
      <c r="F15" s="90"/>
      <c r="G15" s="34">
        <v>-53622675</v>
      </c>
      <c r="H15" s="90"/>
      <c r="I15" s="34">
        <v>-52292857</v>
      </c>
      <c r="J15" s="90"/>
      <c r="K15" s="34">
        <v>-40404362</v>
      </c>
      <c r="Q15" s="120"/>
    </row>
    <row r="16" spans="1:18" ht="21.75" customHeight="1">
      <c r="A16" s="33" t="s">
        <v>32</v>
      </c>
      <c r="B16" s="32"/>
      <c r="C16" s="50">
        <v>7</v>
      </c>
      <c r="D16" s="1"/>
      <c r="E16" s="34">
        <v>-89434261</v>
      </c>
      <c r="F16" s="90"/>
      <c r="G16" s="34">
        <v>-84720482</v>
      </c>
      <c r="H16" s="90"/>
      <c r="I16" s="34">
        <v>-81970648</v>
      </c>
      <c r="J16" s="90"/>
      <c r="K16" s="34">
        <v>-76341856</v>
      </c>
      <c r="Q16" s="120"/>
    </row>
    <row r="17" spans="1:18" ht="21.75" customHeight="1">
      <c r="A17" s="33" t="s">
        <v>186</v>
      </c>
      <c r="B17" s="32"/>
      <c r="C17" s="50"/>
      <c r="D17" s="1"/>
      <c r="E17" s="34"/>
      <c r="F17" s="90"/>
      <c r="G17" s="34"/>
      <c r="H17" s="90"/>
      <c r="I17" s="34"/>
      <c r="J17" s="90"/>
      <c r="K17" s="34"/>
    </row>
    <row r="18" spans="1:18" ht="21.75" customHeight="1">
      <c r="A18" s="33" t="s">
        <v>187</v>
      </c>
      <c r="B18" s="32"/>
      <c r="C18" s="50"/>
      <c r="D18" s="1"/>
      <c r="E18" s="92">
        <v>-247350</v>
      </c>
      <c r="F18" s="90"/>
      <c r="G18" s="92">
        <v>572304</v>
      </c>
      <c r="H18" s="90"/>
      <c r="I18" s="92">
        <v>-186656</v>
      </c>
      <c r="J18" s="90"/>
      <c r="K18" s="92">
        <v>427501</v>
      </c>
    </row>
    <row r="19" spans="1:18" ht="21.75" customHeight="1">
      <c r="A19" s="81" t="s">
        <v>137</v>
      </c>
      <c r="B19" s="32"/>
      <c r="C19" s="50"/>
      <c r="D19" s="37"/>
      <c r="E19" s="34">
        <f>SUM(E14:E18)</f>
        <v>211704107.00000012</v>
      </c>
      <c r="F19" s="90"/>
      <c r="G19" s="34">
        <f>SUM(G14:G18)</f>
        <v>187138013</v>
      </c>
      <c r="H19" s="90"/>
      <c r="I19" s="34">
        <f>SUM(I14:I18)</f>
        <v>196325893</v>
      </c>
      <c r="J19" s="90"/>
      <c r="K19" s="34">
        <f>SUM(K14:K18)</f>
        <v>173941539</v>
      </c>
    </row>
    <row r="20" spans="1:18" ht="21.75" customHeight="1">
      <c r="A20" s="33" t="s">
        <v>135</v>
      </c>
      <c r="B20" s="32"/>
      <c r="C20" s="50"/>
      <c r="D20" s="37"/>
      <c r="E20" s="34">
        <v>0</v>
      </c>
      <c r="F20" s="90"/>
      <c r="G20" s="34">
        <v>-30942</v>
      </c>
      <c r="H20" s="90"/>
      <c r="I20" s="34">
        <v>0</v>
      </c>
      <c r="J20" s="90"/>
      <c r="K20" s="34" t="s">
        <v>178</v>
      </c>
    </row>
    <row r="21" spans="1:18" ht="21.75" customHeight="1">
      <c r="A21" s="33" t="s">
        <v>138</v>
      </c>
      <c r="B21" s="32"/>
      <c r="C21" s="50"/>
      <c r="D21" s="37"/>
      <c r="E21" s="34">
        <v>3147364</v>
      </c>
      <c r="F21" s="90"/>
      <c r="G21" s="34">
        <v>2964436</v>
      </c>
      <c r="H21" s="90"/>
      <c r="I21" s="34">
        <v>2345442</v>
      </c>
      <c r="J21" s="90"/>
      <c r="K21" s="34">
        <v>2216612</v>
      </c>
    </row>
    <row r="22" spans="1:18" ht="21.75" customHeight="1">
      <c r="A22" s="33" t="s">
        <v>139</v>
      </c>
      <c r="B22" s="32"/>
      <c r="C22" s="50"/>
      <c r="D22" s="37"/>
      <c r="E22" s="92">
        <v>-350851</v>
      </c>
      <c r="F22" s="90"/>
      <c r="G22" s="92">
        <v>-133441</v>
      </c>
      <c r="H22" s="90"/>
      <c r="I22" s="92">
        <v>-241561</v>
      </c>
      <c r="J22" s="90"/>
      <c r="K22" s="92">
        <v>-93185</v>
      </c>
    </row>
    <row r="23" spans="1:18" ht="21.75" customHeight="1">
      <c r="A23" s="81" t="s">
        <v>69</v>
      </c>
      <c r="B23" s="32"/>
      <c r="C23" s="50"/>
      <c r="D23" s="37"/>
      <c r="E23" s="34">
        <f>SUM(E19:E22)</f>
        <v>214500620.00000012</v>
      </c>
      <c r="F23" s="90"/>
      <c r="G23" s="34">
        <f>SUM(G19:G22)</f>
        <v>189938066</v>
      </c>
      <c r="H23" s="90"/>
      <c r="I23" s="34">
        <f>SUM(I19:I22)</f>
        <v>198429774</v>
      </c>
      <c r="J23" s="90"/>
      <c r="K23" s="34">
        <f>SUM(K19:K22)</f>
        <v>176064966</v>
      </c>
    </row>
    <row r="24" spans="1:18" ht="21.75" customHeight="1">
      <c r="A24" s="33" t="s">
        <v>195</v>
      </c>
      <c r="B24" s="32"/>
      <c r="C24" s="37">
        <v>22</v>
      </c>
      <c r="D24" s="37"/>
      <c r="E24" s="34">
        <v>-44761330</v>
      </c>
      <c r="F24" s="90"/>
      <c r="G24" s="34">
        <f>-24373549+1385</f>
        <v>-24372164</v>
      </c>
      <c r="H24" s="90"/>
      <c r="I24" s="34">
        <v>-35183411</v>
      </c>
      <c r="J24" s="90"/>
      <c r="K24" s="34">
        <v>-17154328</v>
      </c>
      <c r="O24" s="119"/>
    </row>
    <row r="25" spans="1:18" ht="21.75" customHeight="1">
      <c r="A25" s="81" t="s">
        <v>65</v>
      </c>
      <c r="B25" s="32"/>
      <c r="C25" s="37"/>
      <c r="D25" s="37"/>
      <c r="E25" s="85">
        <f>SUM(E23:E24)</f>
        <v>169739290.00000012</v>
      </c>
      <c r="F25" s="90"/>
      <c r="G25" s="85">
        <f>SUM(G23:G24)</f>
        <v>165565902</v>
      </c>
      <c r="H25" s="90"/>
      <c r="I25" s="85">
        <f>SUM(I23:I24)</f>
        <v>163246363</v>
      </c>
      <c r="J25" s="90"/>
      <c r="K25" s="85">
        <f>SUM(K23:K24)</f>
        <v>158910638</v>
      </c>
    </row>
    <row r="26" spans="1:18" s="4" customFormat="1" ht="21.75" customHeight="1">
      <c r="A26" s="6"/>
      <c r="B26" s="3"/>
      <c r="C26" s="5"/>
      <c r="D26" s="5"/>
      <c r="E26" s="5"/>
      <c r="F26" s="9"/>
      <c r="G26" s="12"/>
      <c r="H26" s="5"/>
      <c r="I26" s="12"/>
      <c r="J26" s="9"/>
      <c r="K26" s="12"/>
      <c r="O26" s="107"/>
      <c r="R26" s="107"/>
    </row>
    <row r="27" spans="1:18" s="20" customFormat="1" ht="21.75" customHeight="1">
      <c r="E27" s="21"/>
      <c r="F27" s="21"/>
      <c r="G27" s="21"/>
      <c r="H27" s="21"/>
      <c r="I27" s="21"/>
      <c r="J27" s="21"/>
      <c r="K27" s="21"/>
      <c r="O27" s="107"/>
      <c r="R27" s="107"/>
    </row>
    <row r="28" spans="1:18" ht="21.75" customHeight="1">
      <c r="A28" s="33" t="s">
        <v>10</v>
      </c>
      <c r="I28" s="123"/>
    </row>
    <row r="29" spans="1:18" ht="21.75" customHeight="1">
      <c r="I29" s="123"/>
    </row>
    <row r="30" spans="1:18" ht="21.75" customHeight="1">
      <c r="A30" s="42"/>
      <c r="D30" s="32"/>
      <c r="G30" s="42"/>
      <c r="H30" s="42"/>
      <c r="I30" s="42"/>
      <c r="J30" s="42"/>
      <c r="K30" s="42"/>
    </row>
    <row r="31" spans="1:18" ht="21.75" customHeight="1">
      <c r="A31" s="105" t="s">
        <v>11</v>
      </c>
      <c r="D31" s="32"/>
      <c r="G31" s="126" t="s">
        <v>124</v>
      </c>
      <c r="H31" s="126"/>
      <c r="I31" s="126"/>
      <c r="J31" s="126"/>
      <c r="K31" s="126"/>
    </row>
    <row r="32" spans="1:18" ht="21.75" customHeight="1">
      <c r="A32" s="49" t="s">
        <v>12</v>
      </c>
      <c r="D32" s="32"/>
      <c r="G32" s="125" t="s">
        <v>12</v>
      </c>
      <c r="H32" s="125"/>
      <c r="I32" s="125"/>
      <c r="J32" s="125"/>
      <c r="K32" s="125"/>
    </row>
    <row r="33" spans="1:18" s="24" customFormat="1" ht="21.75" customHeight="1">
      <c r="A33" s="24" t="s">
        <v>85</v>
      </c>
      <c r="O33" s="107"/>
      <c r="R33" s="107"/>
    </row>
    <row r="34" spans="1:18" s="24" customFormat="1" ht="21.75" customHeight="1">
      <c r="A34" s="24" t="s">
        <v>164</v>
      </c>
      <c r="O34" s="107"/>
      <c r="R34" s="107"/>
    </row>
    <row r="35" spans="1:18" s="24" customFormat="1" ht="21.75" customHeight="1">
      <c r="A35" s="24" t="s">
        <v>183</v>
      </c>
      <c r="O35" s="107"/>
      <c r="R35" s="107"/>
    </row>
    <row r="36" spans="1:18" ht="21.75" customHeight="1">
      <c r="A36" s="32"/>
      <c r="B36" s="32"/>
      <c r="C36" s="32"/>
      <c r="D36" s="32"/>
      <c r="E36" s="32"/>
      <c r="F36" s="32"/>
      <c r="G36" s="30"/>
      <c r="H36" s="32"/>
      <c r="I36" s="30"/>
      <c r="J36" s="32"/>
      <c r="K36" s="30"/>
      <c r="L36" s="30" t="s">
        <v>0</v>
      </c>
    </row>
    <row r="37" spans="1:18" ht="21.75" customHeight="1">
      <c r="A37" s="32"/>
      <c r="B37" s="32"/>
      <c r="C37" s="13"/>
      <c r="D37" s="14"/>
      <c r="E37" s="127" t="s">
        <v>75</v>
      </c>
      <c r="F37" s="127"/>
      <c r="G37" s="127"/>
      <c r="H37" s="127"/>
      <c r="I37" s="127" t="s">
        <v>76</v>
      </c>
      <c r="J37" s="127"/>
      <c r="K37" s="127"/>
      <c r="L37" s="30"/>
    </row>
    <row r="38" spans="1:18" ht="21.75" customHeight="1">
      <c r="A38" s="32"/>
      <c r="B38" s="32"/>
      <c r="C38" s="15" t="s">
        <v>1</v>
      </c>
      <c r="D38" s="14"/>
      <c r="E38" s="15">
        <v>2565</v>
      </c>
      <c r="F38" s="16"/>
      <c r="G38" s="15">
        <v>2564</v>
      </c>
      <c r="H38" s="16"/>
      <c r="I38" s="15">
        <v>2565</v>
      </c>
      <c r="J38" s="16"/>
      <c r="K38" s="15">
        <v>2564</v>
      </c>
    </row>
    <row r="39" spans="1:18" ht="21.65" customHeight="1">
      <c r="A39" s="81" t="s">
        <v>93</v>
      </c>
      <c r="B39" s="32"/>
      <c r="E39" s="30"/>
      <c r="F39" s="32"/>
      <c r="G39" s="30"/>
      <c r="H39" s="32"/>
      <c r="I39" s="30"/>
      <c r="J39" s="32"/>
      <c r="K39" s="30"/>
    </row>
    <row r="40" spans="1:18" s="20" customFormat="1" ht="21.75" customHeight="1">
      <c r="A40" s="19" t="s">
        <v>96</v>
      </c>
      <c r="B40" s="19"/>
      <c r="C40" s="19"/>
      <c r="D40" s="21"/>
      <c r="E40" s="21"/>
      <c r="F40" s="21"/>
      <c r="G40" s="21"/>
      <c r="H40" s="21"/>
      <c r="I40" s="21"/>
      <c r="J40" s="21"/>
      <c r="K40" s="21"/>
      <c r="O40" s="107"/>
      <c r="R40" s="107"/>
    </row>
    <row r="41" spans="1:18" s="20" customFormat="1" ht="21.75" customHeight="1">
      <c r="A41" s="20" t="s">
        <v>160</v>
      </c>
      <c r="B41" s="19"/>
      <c r="C41" s="19"/>
      <c r="D41" s="21"/>
      <c r="E41" s="21"/>
      <c r="F41" s="21"/>
      <c r="G41" s="21"/>
      <c r="H41" s="21"/>
      <c r="I41" s="21"/>
      <c r="J41" s="21"/>
      <c r="K41" s="21"/>
      <c r="O41" s="107"/>
      <c r="R41" s="107"/>
    </row>
    <row r="42" spans="1:18" s="20" customFormat="1" ht="21.75" customHeight="1">
      <c r="A42" s="93" t="s">
        <v>159</v>
      </c>
      <c r="C42" s="37" t="s">
        <v>193</v>
      </c>
      <c r="E42" s="23">
        <v>-1178079</v>
      </c>
      <c r="F42" s="21"/>
      <c r="G42" s="23">
        <v>-1202377</v>
      </c>
      <c r="H42" s="21"/>
      <c r="I42" s="23">
        <v>-885394</v>
      </c>
      <c r="J42" s="21"/>
      <c r="K42" s="23">
        <v>-898784</v>
      </c>
      <c r="O42" s="107"/>
      <c r="R42" s="107"/>
    </row>
    <row r="43" spans="1:18" s="20" customFormat="1" ht="21.75" customHeight="1">
      <c r="A43" s="20" t="s">
        <v>97</v>
      </c>
      <c r="E43" s="21"/>
      <c r="F43" s="21"/>
      <c r="G43" s="21"/>
      <c r="H43" s="21"/>
      <c r="I43" s="21"/>
      <c r="J43" s="21"/>
      <c r="K43" s="21"/>
      <c r="O43" s="107"/>
      <c r="R43" s="107"/>
    </row>
    <row r="44" spans="1:18" s="20" customFormat="1" ht="21.75" customHeight="1">
      <c r="A44" s="20" t="s">
        <v>98</v>
      </c>
      <c r="E44" s="101">
        <f>SUM(E41:E42)</f>
        <v>-1178079</v>
      </c>
      <c r="F44" s="21"/>
      <c r="G44" s="101">
        <f>SUM(G41:G42)</f>
        <v>-1202377</v>
      </c>
      <c r="H44" s="21"/>
      <c r="I44" s="101">
        <f>SUM(I41:I42)</f>
        <v>-885394</v>
      </c>
      <c r="J44" s="21"/>
      <c r="K44" s="101">
        <f>SUM(K41:K42)</f>
        <v>-898784</v>
      </c>
      <c r="O44" s="107"/>
      <c r="R44" s="107"/>
    </row>
    <row r="45" spans="1:18" s="20" customFormat="1" ht="21.65" customHeight="1">
      <c r="A45" s="19" t="s">
        <v>99</v>
      </c>
      <c r="B45" s="19"/>
      <c r="C45" s="19"/>
      <c r="D45" s="19"/>
      <c r="E45" s="21"/>
      <c r="F45" s="21"/>
      <c r="G45" s="21"/>
      <c r="H45" s="21"/>
      <c r="I45" s="21"/>
      <c r="J45" s="21"/>
      <c r="K45" s="21"/>
      <c r="O45" s="107"/>
      <c r="R45" s="107"/>
    </row>
    <row r="46" spans="1:18" s="20" customFormat="1" ht="21.75" customHeight="1">
      <c r="A46" s="20" t="s">
        <v>179</v>
      </c>
      <c r="D46" s="19"/>
      <c r="E46" s="21"/>
      <c r="F46" s="21"/>
      <c r="G46" s="21"/>
      <c r="H46" s="21"/>
      <c r="I46" s="21"/>
      <c r="J46" s="21"/>
      <c r="K46" s="21"/>
      <c r="O46" s="107"/>
      <c r="R46" s="107"/>
    </row>
    <row r="47" spans="1:18" s="20" customFormat="1" ht="21.75" customHeight="1">
      <c r="A47" s="20" t="s">
        <v>100</v>
      </c>
      <c r="C47" s="37" t="s">
        <v>194</v>
      </c>
      <c r="D47" s="19"/>
      <c r="E47" s="21">
        <v>9134532</v>
      </c>
      <c r="F47" s="21"/>
      <c r="G47" s="21">
        <v>5597428</v>
      </c>
      <c r="H47" s="21"/>
      <c r="I47" s="21">
        <v>6767867</v>
      </c>
      <c r="J47" s="21"/>
      <c r="K47" s="22">
        <v>4612254</v>
      </c>
      <c r="R47" s="107"/>
    </row>
    <row r="48" spans="1:18" s="20" customFormat="1" ht="21.75" customHeight="1">
      <c r="A48" s="20" t="s">
        <v>196</v>
      </c>
      <c r="B48" s="19"/>
      <c r="C48" s="19"/>
      <c r="D48" s="19"/>
      <c r="E48" s="21"/>
      <c r="F48" s="21"/>
      <c r="G48" s="21"/>
      <c r="H48" s="21"/>
      <c r="I48" s="21"/>
      <c r="J48" s="21"/>
      <c r="K48" s="21"/>
      <c r="O48" s="107"/>
      <c r="R48" s="107"/>
    </row>
    <row r="49" spans="1:18" s="20" customFormat="1" ht="21.75" customHeight="1">
      <c r="A49" s="20" t="s">
        <v>140</v>
      </c>
      <c r="B49" s="19"/>
      <c r="C49" s="37" t="s">
        <v>193</v>
      </c>
      <c r="D49" s="19"/>
      <c r="E49" s="21">
        <v>1132371</v>
      </c>
      <c r="F49" s="21"/>
      <c r="G49" s="21">
        <v>2186652</v>
      </c>
      <c r="H49" s="21"/>
      <c r="I49" s="21">
        <v>837723</v>
      </c>
      <c r="J49" s="21"/>
      <c r="K49" s="21">
        <v>1595286</v>
      </c>
      <c r="O49" s="107"/>
      <c r="R49" s="107"/>
    </row>
    <row r="50" spans="1:18" s="20" customFormat="1" ht="21.75" customHeight="1">
      <c r="A50" s="20" t="s">
        <v>203</v>
      </c>
      <c r="B50" s="19"/>
      <c r="C50" s="19"/>
      <c r="D50" s="19"/>
      <c r="E50" s="21"/>
      <c r="F50" s="21"/>
      <c r="G50" s="21"/>
      <c r="H50" s="21"/>
      <c r="I50" s="21"/>
      <c r="J50" s="21"/>
      <c r="K50" s="21"/>
      <c r="O50" s="107"/>
      <c r="R50" s="107"/>
    </row>
    <row r="51" spans="1:18" s="20" customFormat="1" ht="21.75" customHeight="1">
      <c r="A51" s="20" t="s">
        <v>140</v>
      </c>
      <c r="B51" s="19"/>
      <c r="C51" s="37" t="s">
        <v>193</v>
      </c>
      <c r="D51" s="19"/>
      <c r="E51" s="101">
        <v>-924523</v>
      </c>
      <c r="F51" s="21"/>
      <c r="G51" s="101">
        <v>1292924</v>
      </c>
      <c r="H51" s="21"/>
      <c r="I51" s="101">
        <v>-721320</v>
      </c>
      <c r="J51" s="21"/>
      <c r="K51" s="101">
        <v>1002752</v>
      </c>
      <c r="M51" s="102"/>
      <c r="O51" s="107"/>
      <c r="R51" s="107"/>
    </row>
    <row r="52" spans="1:18" s="20" customFormat="1" ht="21.75" customHeight="1">
      <c r="A52" s="20" t="s">
        <v>101</v>
      </c>
      <c r="E52" s="22"/>
      <c r="F52" s="21"/>
      <c r="G52" s="22"/>
      <c r="H52" s="21"/>
      <c r="I52" s="22"/>
      <c r="J52" s="21"/>
      <c r="K52" s="22"/>
      <c r="O52" s="107"/>
      <c r="R52" s="107"/>
    </row>
    <row r="53" spans="1:18" s="20" customFormat="1" ht="21.75" customHeight="1">
      <c r="A53" s="20" t="s">
        <v>98</v>
      </c>
      <c r="E53" s="22">
        <f>SUM(E46:E51)</f>
        <v>9342380</v>
      </c>
      <c r="F53" s="21"/>
      <c r="G53" s="22">
        <f>SUM(G46:G51)</f>
        <v>9077004</v>
      </c>
      <c r="H53" s="21"/>
      <c r="I53" s="22">
        <f>SUM(I46:I51)</f>
        <v>6884270</v>
      </c>
      <c r="J53" s="21"/>
      <c r="K53" s="22">
        <f>SUM(K46:K51)</f>
        <v>7210292</v>
      </c>
      <c r="O53" s="107"/>
      <c r="R53" s="107"/>
    </row>
    <row r="54" spans="1:18" ht="21.75" customHeight="1">
      <c r="A54" s="81" t="s">
        <v>66</v>
      </c>
      <c r="B54" s="32"/>
      <c r="E54" s="85">
        <f>E53+E44</f>
        <v>8164301</v>
      </c>
      <c r="F54" s="90"/>
      <c r="G54" s="85">
        <f>G53+G44</f>
        <v>7874627</v>
      </c>
      <c r="H54" s="90"/>
      <c r="I54" s="85">
        <f>I53+I44</f>
        <v>5998876</v>
      </c>
      <c r="J54" s="90"/>
      <c r="K54" s="85">
        <f>K53+K44</f>
        <v>6311508</v>
      </c>
    </row>
    <row r="55" spans="1:18" ht="21.75" customHeight="1">
      <c r="A55" s="81"/>
      <c r="B55" s="32"/>
      <c r="E55" s="34"/>
      <c r="F55" s="90"/>
      <c r="G55" s="34"/>
      <c r="H55" s="90"/>
      <c r="I55" s="34"/>
      <c r="J55" s="90"/>
      <c r="K55" s="34"/>
    </row>
    <row r="56" spans="1:18" ht="21.75" customHeight="1" thickBot="1">
      <c r="A56" s="81" t="s">
        <v>67</v>
      </c>
      <c r="B56" s="32"/>
      <c r="E56" s="94">
        <f>E25+E54</f>
        <v>177903591.00000012</v>
      </c>
      <c r="F56" s="32"/>
      <c r="G56" s="94">
        <f>G25+G54</f>
        <v>173440529</v>
      </c>
      <c r="H56" s="32"/>
      <c r="I56" s="94">
        <f>I25+I54</f>
        <v>169245239</v>
      </c>
      <c r="J56" s="32"/>
      <c r="K56" s="94">
        <f>K25+K54</f>
        <v>165222146</v>
      </c>
    </row>
    <row r="57" spans="1:18" ht="21.75" customHeight="1" thickTop="1">
      <c r="B57" s="32"/>
      <c r="E57" s="30"/>
      <c r="F57" s="32"/>
      <c r="G57" s="30"/>
      <c r="H57" s="32"/>
      <c r="I57" s="30"/>
      <c r="J57" s="32"/>
      <c r="K57" s="30"/>
    </row>
    <row r="58" spans="1:18" s="4" customFormat="1" ht="21.75" customHeight="1">
      <c r="A58" s="2" t="s">
        <v>63</v>
      </c>
      <c r="B58" s="3"/>
      <c r="C58" s="37">
        <v>24</v>
      </c>
      <c r="D58" s="37"/>
      <c r="E58" s="8"/>
      <c r="F58" s="10"/>
      <c r="G58" s="8"/>
      <c r="H58" s="10"/>
      <c r="I58" s="8"/>
      <c r="J58" s="10"/>
      <c r="K58" s="8"/>
      <c r="O58" s="107"/>
      <c r="R58" s="107"/>
    </row>
    <row r="59" spans="1:18" s="4" customFormat="1" ht="21.75" customHeight="1">
      <c r="A59" s="6" t="s">
        <v>68</v>
      </c>
      <c r="B59" s="3"/>
      <c r="C59" s="5"/>
      <c r="D59" s="5"/>
      <c r="E59" s="8"/>
      <c r="F59" s="7"/>
      <c r="G59" s="8"/>
      <c r="H59" s="7"/>
      <c r="I59" s="8"/>
      <c r="J59" s="7"/>
      <c r="K59" s="8"/>
      <c r="O59" s="107"/>
      <c r="R59" s="107"/>
    </row>
    <row r="60" spans="1:18" s="4" customFormat="1" ht="21.75" customHeight="1" thickBot="1">
      <c r="A60" s="6" t="s">
        <v>84</v>
      </c>
      <c r="B60" s="3"/>
      <c r="C60" s="5"/>
      <c r="D60" s="5"/>
      <c r="E60" s="11">
        <f>E25/E62</f>
        <v>0.8486964500000006</v>
      </c>
      <c r="F60" s="7"/>
      <c r="G60" s="11">
        <f>G25/G62</f>
        <v>0.82782951000000005</v>
      </c>
      <c r="H60" s="7"/>
      <c r="I60" s="11">
        <f>I25/I62</f>
        <v>0.81623181499999997</v>
      </c>
      <c r="J60" s="7"/>
      <c r="K60" s="11">
        <f>K25/K62</f>
        <v>0.79455319000000002</v>
      </c>
      <c r="O60" s="107"/>
      <c r="R60" s="107"/>
    </row>
    <row r="61" spans="1:18" s="4" customFormat="1" ht="21.75" customHeight="1" thickTop="1">
      <c r="A61" s="6"/>
      <c r="B61" s="3"/>
      <c r="C61" s="5"/>
      <c r="D61" s="5"/>
      <c r="E61" s="9"/>
      <c r="F61" s="7"/>
      <c r="G61" s="9"/>
      <c r="H61" s="7"/>
      <c r="I61" s="9"/>
      <c r="J61" s="7"/>
      <c r="K61" s="9"/>
      <c r="O61" s="107"/>
      <c r="R61" s="107"/>
    </row>
    <row r="62" spans="1:18" s="4" customFormat="1" ht="21.75" customHeight="1" thickBot="1">
      <c r="A62" s="6" t="s">
        <v>73</v>
      </c>
      <c r="B62" s="3"/>
      <c r="C62" s="5"/>
      <c r="D62" s="5"/>
      <c r="E62" s="18">
        <v>200000000</v>
      </c>
      <c r="F62" s="9"/>
      <c r="G62" s="18">
        <v>200000000</v>
      </c>
      <c r="H62" s="9"/>
      <c r="I62" s="18">
        <v>200000000</v>
      </c>
      <c r="J62" s="9"/>
      <c r="K62" s="18">
        <v>200000000</v>
      </c>
      <c r="O62" s="107"/>
      <c r="R62" s="107"/>
    </row>
    <row r="63" spans="1:18" s="4" customFormat="1" ht="21.75" customHeight="1" thickTop="1">
      <c r="A63" s="6"/>
      <c r="B63" s="3"/>
      <c r="C63" s="5"/>
      <c r="D63" s="5"/>
      <c r="E63" s="5"/>
      <c r="F63" s="9"/>
      <c r="G63" s="12"/>
      <c r="H63" s="5"/>
      <c r="I63" s="12"/>
      <c r="J63" s="9"/>
      <c r="K63" s="12"/>
      <c r="O63" s="109"/>
      <c r="R63" s="109"/>
    </row>
    <row r="64" spans="1:18" ht="21.75" customHeight="1">
      <c r="A64" s="33" t="s">
        <v>10</v>
      </c>
      <c r="I64" s="123"/>
    </row>
    <row r="65" spans="1:11" ht="21.75" customHeight="1">
      <c r="I65" s="123"/>
    </row>
    <row r="66" spans="1:11" ht="21.75" customHeight="1">
      <c r="A66" s="42"/>
      <c r="D66" s="32"/>
      <c r="G66" s="42"/>
      <c r="H66" s="42"/>
      <c r="I66" s="42"/>
      <c r="J66" s="42"/>
      <c r="K66" s="42"/>
    </row>
    <row r="67" spans="1:11" ht="21.75" customHeight="1">
      <c r="A67" s="105" t="s">
        <v>11</v>
      </c>
      <c r="D67" s="32"/>
      <c r="G67" s="126" t="s">
        <v>124</v>
      </c>
      <c r="H67" s="126"/>
      <c r="I67" s="126"/>
      <c r="J67" s="126"/>
      <c r="K67" s="126"/>
    </row>
    <row r="68" spans="1:11" ht="21.75" customHeight="1">
      <c r="A68" s="49" t="s">
        <v>12</v>
      </c>
      <c r="D68" s="32"/>
      <c r="G68" s="125" t="s">
        <v>12</v>
      </c>
      <c r="H68" s="125"/>
      <c r="I68" s="125"/>
      <c r="J68" s="125"/>
      <c r="K68" s="125"/>
    </row>
  </sheetData>
  <mergeCells count="8">
    <mergeCell ref="E5:H5"/>
    <mergeCell ref="I5:K5"/>
    <mergeCell ref="G67:K67"/>
    <mergeCell ref="G68:K68"/>
    <mergeCell ref="E37:H37"/>
    <mergeCell ref="I37:K37"/>
    <mergeCell ref="G31:K31"/>
    <mergeCell ref="G32:K32"/>
  </mergeCells>
  <pageMargins left="0.78740157480314998" right="0.39370078740157499" top="0.78740157480314998" bottom="0.39370078740157499" header="0.196850393700787" footer="0.196850393700787"/>
  <pageSetup paperSize="9" scale="69" orientation="portrait" r:id="rId1"/>
  <rowBreaks count="1" manualBreakCount="1">
    <brk id="32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view="pageBreakPreview" zoomScale="55" zoomScaleNormal="80" zoomScaleSheetLayoutView="55" workbookViewId="0">
      <selection activeCell="K28" sqref="K28"/>
    </sheetView>
  </sheetViews>
  <sheetFormatPr defaultColWidth="10.7265625" defaultRowHeight="27" customHeight="1"/>
  <cols>
    <col min="1" max="1" width="31.54296875" style="55" customWidth="1"/>
    <col min="2" max="2" width="11.26953125" style="55" customWidth="1"/>
    <col min="3" max="3" width="9" style="55" customWidth="1"/>
    <col min="4" max="4" width="1.81640625" style="55" customWidth="1"/>
    <col min="5" max="5" width="20.7265625" style="78" customWidth="1"/>
    <col min="6" max="6" width="1.81640625" style="78" customWidth="1"/>
    <col min="7" max="7" width="20.7265625" style="78" customWidth="1"/>
    <col min="8" max="8" width="1.81640625" style="78" customWidth="1"/>
    <col min="9" max="9" width="20.7265625" style="78" customWidth="1"/>
    <col min="10" max="10" width="1.81640625" style="78" customWidth="1"/>
    <col min="11" max="11" width="20.7265625" style="78" customWidth="1"/>
    <col min="12" max="12" width="1.81640625" style="78" customWidth="1"/>
    <col min="13" max="13" width="20.7265625" style="78" customWidth="1"/>
    <col min="14" max="14" width="1.81640625" style="78" customWidth="1"/>
    <col min="15" max="15" width="20.7265625" style="71" customWidth="1"/>
    <col min="16" max="16" width="1.81640625" style="78" customWidth="1"/>
    <col min="17" max="17" width="23.453125" style="78" customWidth="1"/>
    <col min="18" max="18" width="1.81640625" style="78" customWidth="1"/>
    <col min="19" max="19" width="20.7265625" style="78" customWidth="1"/>
    <col min="20" max="20" width="1.81640625" style="78" customWidth="1"/>
    <col min="21" max="21" width="20.7265625" style="71" customWidth="1"/>
    <col min="22" max="22" width="12" style="55" bestFit="1" customWidth="1"/>
    <col min="23" max="23" width="11" style="55" bestFit="1" customWidth="1"/>
    <col min="24" max="16384" width="10.7265625" style="55"/>
  </cols>
  <sheetData>
    <row r="1" spans="1:23" s="95" customFormat="1" ht="27" customHeight="1">
      <c r="A1" s="51" t="s">
        <v>85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3" s="95" customFormat="1" ht="27" customHeight="1">
      <c r="A2" s="130" t="s">
        <v>49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23" s="95" customFormat="1" ht="27" customHeight="1">
      <c r="A3" s="130" t="s">
        <v>183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23" s="95" customFormat="1" ht="27" customHeight="1">
      <c r="U4" s="53" t="s">
        <v>0</v>
      </c>
    </row>
    <row r="5" spans="1:23" ht="27" customHeight="1">
      <c r="A5" s="54"/>
      <c r="B5" s="54"/>
      <c r="E5" s="131" t="s">
        <v>75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</row>
    <row r="6" spans="1:23" ht="27" customHeight="1">
      <c r="A6" s="54"/>
      <c r="B6" s="54"/>
      <c r="D6" s="56"/>
      <c r="E6" s="55"/>
      <c r="F6" s="55"/>
      <c r="G6" s="55"/>
      <c r="H6" s="55"/>
      <c r="I6" s="55"/>
      <c r="J6" s="56"/>
      <c r="K6" s="132" t="s">
        <v>23</v>
      </c>
      <c r="L6" s="132"/>
      <c r="M6" s="132"/>
      <c r="N6" s="132"/>
      <c r="O6" s="132"/>
      <c r="P6" s="56"/>
      <c r="Q6" s="133" t="s">
        <v>82</v>
      </c>
      <c r="R6" s="133"/>
      <c r="S6" s="133"/>
      <c r="T6" s="56"/>
      <c r="U6" s="56"/>
    </row>
    <row r="7" spans="1:23" ht="27" customHeight="1">
      <c r="A7" s="54"/>
      <c r="B7" s="54"/>
      <c r="D7" s="56"/>
      <c r="E7" s="56"/>
      <c r="F7" s="56"/>
      <c r="G7" s="56"/>
      <c r="H7" s="56"/>
      <c r="I7" s="56" t="s">
        <v>110</v>
      </c>
      <c r="J7" s="56"/>
      <c r="K7" s="55"/>
      <c r="L7" s="55"/>
      <c r="M7" s="55"/>
      <c r="N7" s="55"/>
      <c r="O7" s="55"/>
      <c r="P7" s="56"/>
      <c r="Q7" s="56" t="s">
        <v>167</v>
      </c>
      <c r="R7" s="56"/>
      <c r="S7" s="55"/>
      <c r="T7" s="55"/>
      <c r="U7" s="55"/>
    </row>
    <row r="8" spans="1:23" ht="27" customHeight="1">
      <c r="A8" s="54"/>
      <c r="B8" s="54"/>
      <c r="D8" s="56"/>
      <c r="E8" s="56" t="s">
        <v>106</v>
      </c>
      <c r="F8" s="56"/>
      <c r="G8" s="56" t="s">
        <v>117</v>
      </c>
      <c r="H8" s="56"/>
      <c r="I8" s="56" t="s">
        <v>109</v>
      </c>
      <c r="J8" s="56"/>
      <c r="K8" s="133" t="s">
        <v>60</v>
      </c>
      <c r="L8" s="133"/>
      <c r="M8" s="133"/>
      <c r="N8" s="55"/>
      <c r="O8" s="55"/>
      <c r="P8" s="56"/>
      <c r="Q8" s="56" t="s">
        <v>165</v>
      </c>
      <c r="R8" s="56"/>
      <c r="S8" s="56" t="s">
        <v>111</v>
      </c>
      <c r="T8" s="56"/>
      <c r="U8" s="56" t="s">
        <v>51</v>
      </c>
    </row>
    <row r="9" spans="1:23" ht="27" customHeight="1">
      <c r="A9" s="54"/>
      <c r="B9" s="54"/>
      <c r="C9" s="98" t="s">
        <v>1</v>
      </c>
      <c r="D9" s="56"/>
      <c r="E9" s="65" t="s">
        <v>107</v>
      </c>
      <c r="F9" s="56"/>
      <c r="G9" s="65" t="s">
        <v>116</v>
      </c>
      <c r="H9" s="56"/>
      <c r="I9" s="65" t="s">
        <v>108</v>
      </c>
      <c r="J9" s="56"/>
      <c r="K9" s="65" t="s">
        <v>130</v>
      </c>
      <c r="L9" s="56"/>
      <c r="M9" s="96" t="s">
        <v>131</v>
      </c>
      <c r="N9" s="97"/>
      <c r="O9" s="96" t="s">
        <v>50</v>
      </c>
      <c r="P9" s="56"/>
      <c r="Q9" s="65" t="s">
        <v>166</v>
      </c>
      <c r="R9" s="56"/>
      <c r="S9" s="65" t="s">
        <v>105</v>
      </c>
      <c r="T9" s="56"/>
      <c r="U9" s="65" t="s">
        <v>21</v>
      </c>
    </row>
    <row r="10" spans="1:23" ht="27" customHeight="1">
      <c r="A10" s="52" t="s">
        <v>170</v>
      </c>
      <c r="C10" s="59"/>
      <c r="E10" s="67">
        <v>200000000</v>
      </c>
      <c r="F10" s="67"/>
      <c r="G10" s="67">
        <v>115341500</v>
      </c>
      <c r="H10" s="67"/>
      <c r="I10" s="67">
        <v>-76851515</v>
      </c>
      <c r="J10" s="67"/>
      <c r="K10" s="67">
        <v>20000000</v>
      </c>
      <c r="L10" s="67"/>
      <c r="M10" s="67">
        <v>5000000</v>
      </c>
      <c r="N10" s="67"/>
      <c r="O10" s="67">
        <v>199180158</v>
      </c>
      <c r="P10" s="67"/>
      <c r="Q10" s="67">
        <v>2233628</v>
      </c>
      <c r="R10" s="67"/>
      <c r="S10" s="67">
        <f>SUM(Q10:R10)</f>
        <v>2233628</v>
      </c>
      <c r="T10" s="67"/>
      <c r="U10" s="67">
        <f>SUM(E10:O10,S10)</f>
        <v>464903771</v>
      </c>
      <c r="V10" s="67"/>
      <c r="W10" s="67"/>
    </row>
    <row r="11" spans="1:23" ht="27" customHeight="1">
      <c r="A11" s="55" t="s">
        <v>65</v>
      </c>
      <c r="E11" s="67">
        <v>0</v>
      </c>
      <c r="F11" s="67"/>
      <c r="G11" s="67">
        <v>0</v>
      </c>
      <c r="H11" s="67"/>
      <c r="I11" s="67">
        <v>0</v>
      </c>
      <c r="J11" s="67"/>
      <c r="K11" s="67">
        <v>0</v>
      </c>
      <c r="L11" s="67"/>
      <c r="M11" s="67">
        <v>0</v>
      </c>
      <c r="N11" s="67"/>
      <c r="O11" s="67">
        <f>PL!G25</f>
        <v>165565902</v>
      </c>
      <c r="P11" s="67"/>
      <c r="Q11" s="67">
        <v>0</v>
      </c>
      <c r="R11" s="67"/>
      <c r="S11" s="67">
        <f>SUM(Q11:R11)</f>
        <v>0</v>
      </c>
      <c r="T11" s="67"/>
      <c r="U11" s="67">
        <f>SUM(E11:O11,S11)</f>
        <v>165565902</v>
      </c>
      <c r="V11" s="67"/>
      <c r="W11" s="67"/>
    </row>
    <row r="12" spans="1:23" ht="27" customHeight="1">
      <c r="A12" s="55" t="s">
        <v>90</v>
      </c>
      <c r="E12" s="70">
        <v>0</v>
      </c>
      <c r="F12" s="67"/>
      <c r="G12" s="70">
        <v>0</v>
      </c>
      <c r="H12" s="67"/>
      <c r="I12" s="70">
        <v>0</v>
      </c>
      <c r="J12" s="67"/>
      <c r="K12" s="70">
        <v>0</v>
      </c>
      <c r="L12" s="67"/>
      <c r="M12" s="70">
        <v>0</v>
      </c>
      <c r="N12" s="67"/>
      <c r="O12" s="70">
        <f>+PL!G47+PL!G49</f>
        <v>7784080</v>
      </c>
      <c r="P12" s="67"/>
      <c r="Q12" s="70">
        <v>90547</v>
      </c>
      <c r="R12" s="67"/>
      <c r="S12" s="70">
        <f>SUM(Q12:R12)</f>
        <v>90547</v>
      </c>
      <c r="T12" s="67"/>
      <c r="U12" s="70">
        <f>SUM(E12:O12,S12)</f>
        <v>7874627</v>
      </c>
      <c r="V12" s="67"/>
      <c r="W12" s="67"/>
    </row>
    <row r="13" spans="1:23" ht="27" customHeight="1">
      <c r="A13" s="55" t="s">
        <v>91</v>
      </c>
      <c r="E13" s="67">
        <f>SUM(E11:E12)</f>
        <v>0</v>
      </c>
      <c r="F13" s="67"/>
      <c r="G13" s="67">
        <f>SUM(G11:G12)</f>
        <v>0</v>
      </c>
      <c r="H13" s="67"/>
      <c r="I13" s="67">
        <f>SUM(I11:I12)</f>
        <v>0</v>
      </c>
      <c r="J13" s="67"/>
      <c r="K13" s="67">
        <f>SUM(K11:K12)</f>
        <v>0</v>
      </c>
      <c r="L13" s="67"/>
      <c r="M13" s="67">
        <f>SUM(M11:M12)</f>
        <v>0</v>
      </c>
      <c r="N13" s="67"/>
      <c r="O13" s="67">
        <f>SUM(O11:O12)</f>
        <v>173349982</v>
      </c>
      <c r="P13" s="67"/>
      <c r="Q13" s="67">
        <f>SUM(Q11:Q12)</f>
        <v>90547</v>
      </c>
      <c r="R13" s="67"/>
      <c r="S13" s="67">
        <f>SUM(S11:S12)</f>
        <v>90547</v>
      </c>
      <c r="T13" s="67"/>
      <c r="U13" s="67">
        <f>SUM(U11:U12)</f>
        <v>173440529</v>
      </c>
      <c r="V13" s="67"/>
      <c r="W13" s="67"/>
    </row>
    <row r="14" spans="1:23" ht="27" customHeight="1">
      <c r="A14" s="55" t="s">
        <v>47</v>
      </c>
      <c r="C14" s="59">
        <v>27</v>
      </c>
      <c r="E14" s="67">
        <v>0</v>
      </c>
      <c r="F14" s="67"/>
      <c r="G14" s="67">
        <v>0</v>
      </c>
      <c r="H14" s="67"/>
      <c r="I14" s="67">
        <v>0</v>
      </c>
      <c r="J14" s="67"/>
      <c r="K14" s="67">
        <v>0</v>
      </c>
      <c r="L14" s="67"/>
      <c r="M14" s="67">
        <v>0</v>
      </c>
      <c r="N14" s="67"/>
      <c r="O14" s="67">
        <v>-156379844</v>
      </c>
      <c r="P14" s="67"/>
      <c r="Q14" s="67">
        <v>0</v>
      </c>
      <c r="R14" s="67"/>
      <c r="S14" s="67">
        <f>SUM(Q14:R14)</f>
        <v>0</v>
      </c>
      <c r="T14" s="67"/>
      <c r="U14" s="67">
        <f>SUM(E14:O14,S14)</f>
        <v>-156379844</v>
      </c>
    </row>
    <row r="15" spans="1:23" ht="27" customHeight="1" thickBot="1">
      <c r="A15" s="52" t="s">
        <v>171</v>
      </c>
      <c r="E15" s="72">
        <f>SUM(E10,E13:E14)</f>
        <v>200000000</v>
      </c>
      <c r="F15" s="67"/>
      <c r="G15" s="72">
        <f>SUM(G10,G13:G14)</f>
        <v>115341500</v>
      </c>
      <c r="H15" s="67"/>
      <c r="I15" s="72">
        <f>SUM(I10,I13:I14)</f>
        <v>-76851515</v>
      </c>
      <c r="J15" s="67"/>
      <c r="K15" s="72">
        <f>SUM(K10,K13:K14)</f>
        <v>20000000</v>
      </c>
      <c r="L15" s="67"/>
      <c r="M15" s="72">
        <f>SUM(M10,M13:M14)</f>
        <v>5000000</v>
      </c>
      <c r="N15" s="67"/>
      <c r="O15" s="72">
        <f>SUM(O10,O13:O14)</f>
        <v>216150296</v>
      </c>
      <c r="P15" s="67"/>
      <c r="Q15" s="72">
        <f>SUM(Q10,Q13:Q14)</f>
        <v>2324175</v>
      </c>
      <c r="R15" s="67"/>
      <c r="S15" s="72">
        <f>SUM(S10,S13:S14)</f>
        <v>2324175</v>
      </c>
      <c r="T15" s="67"/>
      <c r="U15" s="72">
        <f>SUM(U10,U13:U14)</f>
        <v>481964456</v>
      </c>
    </row>
    <row r="16" spans="1:23" ht="27" customHeight="1" thickTop="1">
      <c r="A16" s="52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</row>
    <row r="17" spans="1:23" ht="27" customHeight="1">
      <c r="A17" s="52" t="s">
        <v>184</v>
      </c>
      <c r="E17" s="67">
        <f>SUM(E15)</f>
        <v>200000000</v>
      </c>
      <c r="F17" s="67"/>
      <c r="G17" s="67">
        <f>SUM(G15)</f>
        <v>115341500</v>
      </c>
      <c r="H17" s="67"/>
      <c r="I17" s="67">
        <f>SUM(I15)</f>
        <v>-76851515</v>
      </c>
      <c r="J17" s="67"/>
      <c r="K17" s="67">
        <f>SUM(K15)</f>
        <v>20000000</v>
      </c>
      <c r="L17" s="67"/>
      <c r="M17" s="67">
        <f>SUM(M15)</f>
        <v>5000000</v>
      </c>
      <c r="N17" s="67"/>
      <c r="O17" s="67">
        <f>SUM(O15)</f>
        <v>216150296</v>
      </c>
      <c r="P17" s="67"/>
      <c r="Q17" s="67">
        <f>SUM(Q15)</f>
        <v>2324175</v>
      </c>
      <c r="R17" s="67"/>
      <c r="S17" s="67">
        <f>SUM(Q17:R17)</f>
        <v>2324175</v>
      </c>
      <c r="T17" s="67"/>
      <c r="U17" s="67">
        <f>SUM(E17:O17,S17)</f>
        <v>481964456</v>
      </c>
      <c r="W17" s="67"/>
    </row>
    <row r="18" spans="1:23" ht="27" customHeight="1">
      <c r="A18" s="55" t="s">
        <v>65</v>
      </c>
      <c r="E18" s="67">
        <v>0</v>
      </c>
      <c r="F18" s="67"/>
      <c r="G18" s="67">
        <v>0</v>
      </c>
      <c r="H18" s="67"/>
      <c r="I18" s="67">
        <v>0</v>
      </c>
      <c r="J18" s="67"/>
      <c r="K18" s="67">
        <v>0</v>
      </c>
      <c r="L18" s="67"/>
      <c r="M18" s="67">
        <v>0</v>
      </c>
      <c r="N18" s="67"/>
      <c r="O18" s="67">
        <f>PL!E25</f>
        <v>169739290.00000012</v>
      </c>
      <c r="P18" s="67"/>
      <c r="Q18" s="67">
        <v>0</v>
      </c>
      <c r="R18" s="67"/>
      <c r="S18" s="67">
        <f>SUM(Q18:R18)</f>
        <v>0</v>
      </c>
      <c r="T18" s="67"/>
      <c r="U18" s="67">
        <f>SUM(E18:O18,S18)</f>
        <v>169739290.00000012</v>
      </c>
      <c r="W18" s="67"/>
    </row>
    <row r="19" spans="1:23" ht="27" customHeight="1">
      <c r="A19" s="55" t="s">
        <v>90</v>
      </c>
      <c r="E19" s="70">
        <v>0</v>
      </c>
      <c r="F19" s="67"/>
      <c r="G19" s="70">
        <v>0</v>
      </c>
      <c r="H19" s="67"/>
      <c r="I19" s="70">
        <v>0</v>
      </c>
      <c r="J19" s="67"/>
      <c r="K19" s="70">
        <v>0</v>
      </c>
      <c r="L19" s="67"/>
      <c r="M19" s="70">
        <v>0</v>
      </c>
      <c r="N19" s="67"/>
      <c r="O19" s="70">
        <f>PL!E47+PL!E49</f>
        <v>10266903</v>
      </c>
      <c r="P19" s="67"/>
      <c r="Q19" s="70">
        <f>PL!E42+PL!E51</f>
        <v>-2102602</v>
      </c>
      <c r="R19" s="67"/>
      <c r="S19" s="70">
        <f>SUM(Q19:R19)</f>
        <v>-2102602</v>
      </c>
      <c r="T19" s="67"/>
      <c r="U19" s="70">
        <f>SUM(E19:O19,S19)</f>
        <v>8164301</v>
      </c>
      <c r="W19" s="67"/>
    </row>
    <row r="20" spans="1:23" ht="27" customHeight="1">
      <c r="A20" s="55" t="s">
        <v>91</v>
      </c>
      <c r="E20" s="67">
        <f>SUM(E18:E19)</f>
        <v>0</v>
      </c>
      <c r="F20" s="67"/>
      <c r="G20" s="67">
        <f>SUM(G18:G19)</f>
        <v>0</v>
      </c>
      <c r="H20" s="67"/>
      <c r="I20" s="67">
        <f>SUM(I18:I19)</f>
        <v>0</v>
      </c>
      <c r="J20" s="67"/>
      <c r="K20" s="67">
        <f>SUM(K18:K19)</f>
        <v>0</v>
      </c>
      <c r="L20" s="67"/>
      <c r="M20" s="67">
        <f>SUM(M18:M19)</f>
        <v>0</v>
      </c>
      <c r="N20" s="67"/>
      <c r="O20" s="67">
        <f>SUM(O18:O19)</f>
        <v>180006193.00000012</v>
      </c>
      <c r="P20" s="67"/>
      <c r="Q20" s="67">
        <f>SUM(Q18:Q19)</f>
        <v>-2102602</v>
      </c>
      <c r="R20" s="67"/>
      <c r="S20" s="67">
        <f>SUM(S18:S19)</f>
        <v>-2102602</v>
      </c>
      <c r="T20" s="67"/>
      <c r="U20" s="67">
        <f>SUM(U18:U19)</f>
        <v>177903591.00000012</v>
      </c>
      <c r="W20" s="67"/>
    </row>
    <row r="21" spans="1:23" ht="27" customHeight="1">
      <c r="A21" s="55" t="s">
        <v>47</v>
      </c>
      <c r="C21" s="59">
        <v>27</v>
      </c>
      <c r="E21" s="67">
        <v>0</v>
      </c>
      <c r="F21" s="67"/>
      <c r="G21" s="67">
        <v>0</v>
      </c>
      <c r="H21" s="67"/>
      <c r="I21" s="67">
        <v>0</v>
      </c>
      <c r="J21" s="67"/>
      <c r="K21" s="67">
        <v>0</v>
      </c>
      <c r="L21" s="67"/>
      <c r="M21" s="67">
        <v>0</v>
      </c>
      <c r="N21" s="67"/>
      <c r="O21" s="67">
        <f>company!M21</f>
        <v>-158899920</v>
      </c>
      <c r="P21" s="67"/>
      <c r="Q21" s="67">
        <v>0</v>
      </c>
      <c r="R21" s="67"/>
      <c r="S21" s="67">
        <f>SUM(Q21:R21)</f>
        <v>0</v>
      </c>
      <c r="T21" s="67"/>
      <c r="U21" s="67">
        <f>SUM(E21:O21,S21)</f>
        <v>-158899920</v>
      </c>
    </row>
    <row r="22" spans="1:23" ht="27" customHeight="1" thickBot="1">
      <c r="A22" s="52" t="s">
        <v>185</v>
      </c>
      <c r="E22" s="72">
        <f>SUM(E17,E20:E21)</f>
        <v>200000000</v>
      </c>
      <c r="F22" s="67"/>
      <c r="G22" s="72">
        <f>SUM(G17,G20:G21)</f>
        <v>115341500</v>
      </c>
      <c r="H22" s="67"/>
      <c r="I22" s="72">
        <f>SUM(I17,I20:I21)</f>
        <v>-76851515</v>
      </c>
      <c r="J22" s="67"/>
      <c r="K22" s="72">
        <f>SUM(K17,K20:K21)</f>
        <v>20000000</v>
      </c>
      <c r="L22" s="67"/>
      <c r="M22" s="72">
        <f>SUM(M17,M20:M21)</f>
        <v>5000000</v>
      </c>
      <c r="N22" s="67"/>
      <c r="O22" s="72">
        <f>SUM(O17,O20:O21)</f>
        <v>237256569.00000012</v>
      </c>
      <c r="P22" s="67"/>
      <c r="Q22" s="72">
        <f>SUM(Q17,Q20:Q21)</f>
        <v>221573</v>
      </c>
      <c r="R22" s="67"/>
      <c r="S22" s="72">
        <f>SUM(S17,S20:S21)</f>
        <v>221573</v>
      </c>
      <c r="T22" s="67"/>
      <c r="U22" s="72">
        <f>SUM(U17,U20:U21)</f>
        <v>500968127.00000012</v>
      </c>
      <c r="W22" s="67"/>
    </row>
    <row r="23" spans="1:23" ht="27" customHeight="1" thickTop="1">
      <c r="E23" s="67">
        <f>E17-BS!H59</f>
        <v>0</v>
      </c>
      <c r="F23" s="67"/>
      <c r="G23" s="67">
        <f>G17-BS!H60</f>
        <v>0</v>
      </c>
      <c r="H23" s="67"/>
      <c r="I23" s="67">
        <f>I17-BS!H62</f>
        <v>0</v>
      </c>
      <c r="J23" s="67"/>
      <c r="K23" s="67">
        <f>SUM(K17-BS!H65)</f>
        <v>0</v>
      </c>
      <c r="L23" s="67"/>
      <c r="M23" s="67">
        <f>SUM(M15-BS!H66)</f>
        <v>0</v>
      </c>
      <c r="N23" s="67"/>
      <c r="O23" s="99">
        <f>O17-BS!H67</f>
        <v>0</v>
      </c>
      <c r="P23" s="67"/>
      <c r="Q23" s="73"/>
      <c r="R23" s="67"/>
      <c r="S23" s="67">
        <f>S17-BS!H68</f>
        <v>0</v>
      </c>
      <c r="T23" s="67"/>
      <c r="U23" s="67">
        <f>U17-BS!H69</f>
        <v>0</v>
      </c>
    </row>
    <row r="24" spans="1:23" ht="27" customHeight="1">
      <c r="E24" s="67">
        <f>E22-BS!H59</f>
        <v>0</v>
      </c>
      <c r="F24" s="67"/>
      <c r="G24" s="67">
        <f>G22-BS!F60</f>
        <v>0</v>
      </c>
      <c r="H24" s="67"/>
      <c r="I24" s="67">
        <f>I22-BS!F62</f>
        <v>0</v>
      </c>
      <c r="J24" s="67"/>
      <c r="K24" s="67">
        <f>SUM(K22-BS!F65)</f>
        <v>0</v>
      </c>
      <c r="L24" s="67"/>
      <c r="M24" s="67">
        <f>SUM(M22-BS!F66)</f>
        <v>0</v>
      </c>
      <c r="N24" s="67"/>
      <c r="O24" s="99">
        <f>O22-BS!F67</f>
        <v>0</v>
      </c>
      <c r="P24" s="67"/>
      <c r="Q24" s="73"/>
      <c r="R24" s="67"/>
      <c r="S24" s="67">
        <f>S22-BS!F68</f>
        <v>0</v>
      </c>
      <c r="T24" s="67"/>
      <c r="U24" s="68">
        <f>SUM(U22-BS!F69)</f>
        <v>0</v>
      </c>
    </row>
    <row r="25" spans="1:23" ht="27" customHeight="1">
      <c r="A25" s="55" t="s">
        <v>10</v>
      </c>
      <c r="C25" s="56"/>
      <c r="D25" s="56"/>
      <c r="E25" s="55"/>
      <c r="F25" s="55"/>
      <c r="G25" s="55"/>
      <c r="H25" s="55"/>
      <c r="I25" s="55"/>
      <c r="J25" s="55"/>
      <c r="K25" s="55"/>
      <c r="L25" s="55"/>
      <c r="M25" s="55"/>
      <c r="N25" s="55"/>
      <c r="P25" s="55"/>
      <c r="Q25" s="55"/>
      <c r="R25" s="55"/>
      <c r="S25" s="55"/>
      <c r="T25" s="55"/>
    </row>
    <row r="26" spans="1:23" ht="27" customHeight="1">
      <c r="C26" s="56"/>
      <c r="D26" s="56"/>
      <c r="E26" s="55"/>
      <c r="F26" s="55"/>
      <c r="G26" s="55"/>
      <c r="H26" s="55"/>
      <c r="I26" s="55"/>
      <c r="J26" s="55"/>
      <c r="K26" s="55"/>
      <c r="L26" s="55"/>
      <c r="M26" s="55"/>
      <c r="N26" s="55"/>
      <c r="P26" s="55"/>
      <c r="Q26" s="55"/>
      <c r="R26" s="55"/>
      <c r="S26" s="55"/>
      <c r="T26" s="55"/>
    </row>
    <row r="27" spans="1:23" s="76" customFormat="1" ht="27" customHeight="1">
      <c r="A27" s="75"/>
      <c r="B27" s="75"/>
      <c r="C27" s="75"/>
      <c r="E27" s="63"/>
      <c r="F27" s="63"/>
      <c r="G27" s="63"/>
      <c r="H27" s="63"/>
      <c r="I27" s="63"/>
      <c r="J27" s="63"/>
      <c r="K27" s="63"/>
      <c r="L27" s="63"/>
      <c r="M27" s="63"/>
      <c r="N27" s="55"/>
      <c r="R27" s="55"/>
      <c r="S27" s="63"/>
      <c r="U27" s="63"/>
    </row>
    <row r="28" spans="1:23" s="76" customFormat="1" ht="27" customHeight="1">
      <c r="A28" s="77" t="s">
        <v>11</v>
      </c>
      <c r="B28" s="77"/>
      <c r="C28" s="77"/>
      <c r="E28" s="63"/>
      <c r="F28" s="63"/>
      <c r="G28" s="63"/>
      <c r="H28" s="63"/>
      <c r="I28" s="63"/>
      <c r="J28" s="63"/>
      <c r="K28" s="63"/>
      <c r="L28" s="63"/>
      <c r="M28" s="77"/>
      <c r="N28" s="55"/>
      <c r="Q28" s="128" t="s">
        <v>124</v>
      </c>
      <c r="R28" s="128"/>
      <c r="S28" s="128"/>
      <c r="T28" s="128"/>
    </row>
    <row r="29" spans="1:23" s="76" customFormat="1" ht="27" customHeight="1">
      <c r="A29" s="77" t="s">
        <v>12</v>
      </c>
      <c r="B29" s="77"/>
      <c r="C29" s="77"/>
      <c r="E29" s="63"/>
      <c r="F29" s="63"/>
      <c r="G29" s="63"/>
      <c r="H29" s="63"/>
      <c r="I29" s="63"/>
      <c r="J29" s="63"/>
      <c r="K29" s="63"/>
      <c r="L29" s="63"/>
      <c r="Q29" s="129" t="s">
        <v>12</v>
      </c>
      <c r="R29" s="129"/>
      <c r="S29" s="129"/>
      <c r="T29" s="129"/>
    </row>
  </sheetData>
  <mergeCells count="8">
    <mergeCell ref="Q28:T28"/>
    <mergeCell ref="Q29:T29"/>
    <mergeCell ref="A2:R2"/>
    <mergeCell ref="A3:R3"/>
    <mergeCell ref="E5:U5"/>
    <mergeCell ref="K6:O6"/>
    <mergeCell ref="K8:M8"/>
    <mergeCell ref="Q6:S6"/>
  </mergeCells>
  <pageMargins left="0.78740157480314998" right="0.59055118110236204" top="0.98425196850393704" bottom="0.39370078740157499" header="0.196850393700787" footer="0.196850393700787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9"/>
  <sheetViews>
    <sheetView showGridLines="0" view="pageBreakPreview" zoomScale="60" zoomScaleNormal="80" workbookViewId="0">
      <selection activeCell="G18" sqref="G18"/>
    </sheetView>
  </sheetViews>
  <sheetFormatPr defaultColWidth="10.7265625" defaultRowHeight="27" customHeight="1"/>
  <cols>
    <col min="1" max="1" width="33.7265625" style="55" customWidth="1"/>
    <col min="2" max="2" width="10.7265625" style="55" customWidth="1"/>
    <col min="3" max="3" width="8.54296875" style="55" customWidth="1"/>
    <col min="4" max="4" width="1.1796875" style="55" customWidth="1"/>
    <col min="5" max="5" width="19" style="78" customWidth="1"/>
    <col min="6" max="6" width="1.26953125" style="78" customWidth="1"/>
    <col min="7" max="7" width="19" style="78" customWidth="1"/>
    <col min="8" max="8" width="1.26953125" style="78" customWidth="1"/>
    <col min="9" max="9" width="21.54296875" style="78" customWidth="1"/>
    <col min="10" max="10" width="1" style="78" customWidth="1"/>
    <col min="11" max="11" width="20.26953125" style="78" customWidth="1"/>
    <col min="12" max="12" width="1" style="78" customWidth="1"/>
    <col min="13" max="13" width="19.1796875" style="71" customWidth="1"/>
    <col min="14" max="14" width="1.26953125" style="79" customWidth="1"/>
    <col min="15" max="15" width="20.81640625" style="79" customWidth="1"/>
    <col min="16" max="16" width="1" style="79" customWidth="1"/>
    <col min="17" max="17" width="23.1796875" style="78" customWidth="1"/>
    <col min="18" max="18" width="1" style="79" customWidth="1"/>
    <col min="19" max="19" width="23.453125" style="71" customWidth="1"/>
    <col min="20" max="20" width="0.81640625" style="55" customWidth="1"/>
    <col min="21" max="16384" width="10.7265625" style="55"/>
  </cols>
  <sheetData>
    <row r="1" spans="1:23" s="95" customFormat="1" ht="27" customHeight="1">
      <c r="A1" s="51" t="s">
        <v>85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23" s="95" customFormat="1" ht="27" customHeight="1">
      <c r="A2" s="130" t="s">
        <v>95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23" s="95" customFormat="1" ht="27" customHeight="1">
      <c r="A3" s="130" t="s">
        <v>183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3" s="95" customFormat="1" ht="27" customHeight="1">
      <c r="S4" s="53" t="s">
        <v>0</v>
      </c>
    </row>
    <row r="5" spans="1:23" ht="27" customHeight="1">
      <c r="A5" s="54"/>
      <c r="B5" s="54"/>
      <c r="D5" s="95"/>
      <c r="E5" s="131" t="s">
        <v>76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54"/>
    </row>
    <row r="6" spans="1:23" ht="27" customHeight="1">
      <c r="A6" s="54"/>
      <c r="B6" s="54"/>
      <c r="D6" s="95"/>
      <c r="E6" s="55"/>
      <c r="F6" s="55"/>
      <c r="G6" s="55"/>
      <c r="H6" s="55"/>
      <c r="I6" s="55"/>
      <c r="J6" s="56"/>
      <c r="K6" s="56"/>
      <c r="L6" s="56"/>
      <c r="M6" s="56"/>
      <c r="N6" s="56"/>
      <c r="O6" s="134" t="s">
        <v>82</v>
      </c>
      <c r="P6" s="134"/>
      <c r="Q6" s="134"/>
      <c r="R6" s="56"/>
      <c r="S6" s="56"/>
      <c r="T6" s="54"/>
    </row>
    <row r="7" spans="1:23" s="57" customFormat="1" ht="27" customHeight="1">
      <c r="E7" s="56"/>
      <c r="F7" s="56"/>
      <c r="G7" s="56"/>
      <c r="H7" s="56"/>
      <c r="I7" s="56" t="s">
        <v>119</v>
      </c>
      <c r="J7" s="59"/>
      <c r="N7" s="60"/>
      <c r="O7" s="56" t="s">
        <v>167</v>
      </c>
      <c r="P7" s="60"/>
      <c r="R7" s="60"/>
      <c r="S7" s="61"/>
    </row>
    <row r="8" spans="1:23" s="57" customFormat="1" ht="27" customHeight="1">
      <c r="E8" s="58" t="s">
        <v>106</v>
      </c>
      <c r="F8" s="58"/>
      <c r="G8" s="56" t="s">
        <v>117</v>
      </c>
      <c r="H8" s="56"/>
      <c r="I8" s="56" t="s">
        <v>118</v>
      </c>
      <c r="J8" s="59"/>
      <c r="K8" s="132" t="s">
        <v>23</v>
      </c>
      <c r="L8" s="132"/>
      <c r="M8" s="132"/>
      <c r="N8" s="60"/>
      <c r="O8" s="56" t="s">
        <v>165</v>
      </c>
      <c r="P8" s="60"/>
      <c r="Q8" s="56" t="s">
        <v>111</v>
      </c>
      <c r="R8" s="60"/>
      <c r="S8" s="61"/>
    </row>
    <row r="9" spans="1:23" s="57" customFormat="1" ht="27" customHeight="1">
      <c r="C9" s="62" t="s">
        <v>1</v>
      </c>
      <c r="D9" s="63"/>
      <c r="E9" s="64" t="s">
        <v>107</v>
      </c>
      <c r="F9" s="58"/>
      <c r="G9" s="65" t="s">
        <v>116</v>
      </c>
      <c r="H9" s="56"/>
      <c r="I9" s="65" t="s">
        <v>108</v>
      </c>
      <c r="J9" s="66"/>
      <c r="K9" s="65" t="s">
        <v>60</v>
      </c>
      <c r="L9" s="66"/>
      <c r="M9" s="96" t="s">
        <v>50</v>
      </c>
      <c r="N9" s="60"/>
      <c r="O9" s="65" t="s">
        <v>166</v>
      </c>
      <c r="P9" s="60"/>
      <c r="Q9" s="65" t="s">
        <v>105</v>
      </c>
      <c r="R9" s="60"/>
      <c r="S9" s="96" t="s">
        <v>51</v>
      </c>
    </row>
    <row r="10" spans="1:23" ht="27" customHeight="1">
      <c r="A10" s="52" t="s">
        <v>170</v>
      </c>
      <c r="C10" s="59"/>
      <c r="E10" s="67">
        <v>200000000</v>
      </c>
      <c r="F10" s="67"/>
      <c r="G10" s="68">
        <v>115341500</v>
      </c>
      <c r="H10" s="68"/>
      <c r="I10" s="67">
        <v>-54000000</v>
      </c>
      <c r="J10" s="67"/>
      <c r="K10" s="67">
        <v>20000000</v>
      </c>
      <c r="L10" s="67"/>
      <c r="M10" s="67">
        <v>159377225</v>
      </c>
      <c r="N10" s="67"/>
      <c r="O10" s="67">
        <v>1611558</v>
      </c>
      <c r="P10" s="67"/>
      <c r="Q10" s="67">
        <f>SUM(O10:P10)</f>
        <v>1611558</v>
      </c>
      <c r="R10" s="67"/>
      <c r="S10" s="67">
        <f>SUM(E10:M10,Q10)</f>
        <v>442330283</v>
      </c>
      <c r="T10" s="67"/>
      <c r="V10" s="67"/>
      <c r="W10" s="67"/>
    </row>
    <row r="11" spans="1:23" ht="27" customHeight="1">
      <c r="A11" s="55" t="s">
        <v>65</v>
      </c>
      <c r="C11" s="59"/>
      <c r="E11" s="68">
        <v>0</v>
      </c>
      <c r="F11" s="68"/>
      <c r="G11" s="68">
        <v>0</v>
      </c>
      <c r="H11" s="68"/>
      <c r="I11" s="68">
        <v>0</v>
      </c>
      <c r="J11" s="67"/>
      <c r="K11" s="68">
        <v>0</v>
      </c>
      <c r="L11" s="67"/>
      <c r="M11" s="67">
        <f>SUM(PL!K25)</f>
        <v>158910638</v>
      </c>
      <c r="N11" s="67"/>
      <c r="O11" s="68">
        <v>0</v>
      </c>
      <c r="P11" s="67"/>
      <c r="Q11" s="67">
        <f>SUM(O11:P11)</f>
        <v>0</v>
      </c>
      <c r="R11" s="67"/>
      <c r="S11" s="67">
        <f>SUM(E11:M11,Q11)</f>
        <v>158910638</v>
      </c>
    </row>
    <row r="12" spans="1:23" ht="27" customHeight="1">
      <c r="A12" s="55" t="s">
        <v>90</v>
      </c>
      <c r="C12" s="59"/>
      <c r="E12" s="69">
        <v>0</v>
      </c>
      <c r="F12" s="68"/>
      <c r="G12" s="69">
        <v>0</v>
      </c>
      <c r="H12" s="68"/>
      <c r="I12" s="69">
        <v>0</v>
      </c>
      <c r="J12" s="67"/>
      <c r="K12" s="69">
        <v>0</v>
      </c>
      <c r="L12" s="67"/>
      <c r="M12" s="70">
        <f>+PL!K47+PL!K49</f>
        <v>6207540</v>
      </c>
      <c r="N12" s="67"/>
      <c r="O12" s="69">
        <v>103968</v>
      </c>
      <c r="P12" s="67"/>
      <c r="Q12" s="70">
        <f>SUM(O12:P12)</f>
        <v>103968</v>
      </c>
      <c r="R12" s="67"/>
      <c r="S12" s="70">
        <f>SUM(E12:M12,Q12)</f>
        <v>6311508</v>
      </c>
    </row>
    <row r="13" spans="1:23" ht="27" customHeight="1">
      <c r="A13" s="55" t="s">
        <v>91</v>
      </c>
      <c r="C13" s="59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0</v>
      </c>
      <c r="J13" s="67"/>
      <c r="K13" s="68">
        <f>SUM(K11:K12)</f>
        <v>0</v>
      </c>
      <c r="L13" s="67"/>
      <c r="M13" s="68">
        <f>SUM(M11:M12)</f>
        <v>165118178</v>
      </c>
      <c r="N13" s="67"/>
      <c r="O13" s="68">
        <f>SUM(O11:O12)</f>
        <v>103968</v>
      </c>
      <c r="P13" s="67"/>
      <c r="Q13" s="67">
        <f>SUM(Q11:Q12)</f>
        <v>103968</v>
      </c>
      <c r="R13" s="67"/>
      <c r="S13" s="67">
        <f>SUM(S11:S12)</f>
        <v>165222146</v>
      </c>
    </row>
    <row r="14" spans="1:23" ht="27" customHeight="1">
      <c r="A14" s="55" t="s">
        <v>47</v>
      </c>
      <c r="C14" s="59">
        <v>27</v>
      </c>
      <c r="E14" s="67">
        <v>0</v>
      </c>
      <c r="F14" s="67"/>
      <c r="G14" s="67">
        <v>0</v>
      </c>
      <c r="H14" s="67"/>
      <c r="I14" s="67">
        <v>0</v>
      </c>
      <c r="J14" s="67"/>
      <c r="K14" s="67">
        <v>0</v>
      </c>
      <c r="L14" s="67"/>
      <c r="M14" s="68">
        <v>-156379844</v>
      </c>
      <c r="N14" s="67"/>
      <c r="O14" s="67">
        <v>0</v>
      </c>
      <c r="P14" s="67"/>
      <c r="Q14" s="67">
        <f>SUM(O14:P14)</f>
        <v>0</v>
      </c>
      <c r="R14" s="67"/>
      <c r="S14" s="67">
        <f>SUM(E14:M14,Q14)</f>
        <v>-156379844</v>
      </c>
    </row>
    <row r="15" spans="1:23" ht="27" customHeight="1" thickBot="1">
      <c r="A15" s="52" t="s">
        <v>171</v>
      </c>
      <c r="C15" s="59"/>
      <c r="E15" s="72">
        <f>SUM(E10,E13:E14)</f>
        <v>200000000</v>
      </c>
      <c r="F15" s="67"/>
      <c r="G15" s="72">
        <f>SUM(G10,G13:G14)</f>
        <v>115341500</v>
      </c>
      <c r="H15" s="67"/>
      <c r="I15" s="72">
        <f>SUM(I10,I13:I14)</f>
        <v>-54000000</v>
      </c>
      <c r="J15" s="67"/>
      <c r="K15" s="72">
        <f>SUM(K10,K13:K14)</f>
        <v>20000000</v>
      </c>
      <c r="L15" s="67"/>
      <c r="M15" s="72">
        <f>SUM(M10,M13:M14)</f>
        <v>168115559</v>
      </c>
      <c r="N15" s="67"/>
      <c r="O15" s="72">
        <f>SUM(O10,O13:O14)</f>
        <v>1715526</v>
      </c>
      <c r="P15" s="67"/>
      <c r="Q15" s="72">
        <f>SUM(Q10,Q13:Q14)</f>
        <v>1715526</v>
      </c>
      <c r="R15" s="67"/>
      <c r="S15" s="72">
        <f>SUM(S10,S13:S14)</f>
        <v>451172585</v>
      </c>
    </row>
    <row r="16" spans="1:23" ht="27" customHeight="1" thickTop="1">
      <c r="A16" s="52"/>
      <c r="C16" s="59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</row>
    <row r="17" spans="1:19" ht="27" customHeight="1">
      <c r="A17" s="52" t="s">
        <v>184</v>
      </c>
      <c r="C17" s="59"/>
      <c r="E17" s="67">
        <f>SUM(E15)</f>
        <v>200000000</v>
      </c>
      <c r="F17" s="67"/>
      <c r="G17" s="67">
        <f>SUM(G15)</f>
        <v>115341500</v>
      </c>
      <c r="H17" s="67"/>
      <c r="I17" s="67">
        <f>SUM(I15)</f>
        <v>-54000000</v>
      </c>
      <c r="J17" s="67"/>
      <c r="K17" s="67">
        <f>SUM(K15)</f>
        <v>20000000</v>
      </c>
      <c r="L17" s="67"/>
      <c r="M17" s="67">
        <f>SUM(M15)</f>
        <v>168115559</v>
      </c>
      <c r="N17" s="67"/>
      <c r="O17" s="67">
        <f>SUM(O15)</f>
        <v>1715526</v>
      </c>
      <c r="P17" s="67"/>
      <c r="Q17" s="67">
        <f>SUM(Q15)</f>
        <v>1715526</v>
      </c>
      <c r="R17" s="67"/>
      <c r="S17" s="67">
        <f>SUM(E17:M17,Q17)</f>
        <v>451172585</v>
      </c>
    </row>
    <row r="18" spans="1:19" ht="27" customHeight="1">
      <c r="A18" s="55" t="s">
        <v>65</v>
      </c>
      <c r="C18" s="59"/>
      <c r="E18" s="68">
        <v>0</v>
      </c>
      <c r="F18" s="68"/>
      <c r="G18" s="68">
        <v>0</v>
      </c>
      <c r="H18" s="68"/>
      <c r="I18" s="68">
        <v>0</v>
      </c>
      <c r="J18" s="67"/>
      <c r="K18" s="68">
        <v>0</v>
      </c>
      <c r="L18" s="67"/>
      <c r="M18" s="67">
        <f>PL!I25</f>
        <v>163246363</v>
      </c>
      <c r="N18" s="67"/>
      <c r="O18" s="68">
        <v>0</v>
      </c>
      <c r="P18" s="67"/>
      <c r="Q18" s="67">
        <f>SUM(O18:P18)</f>
        <v>0</v>
      </c>
      <c r="R18" s="67"/>
      <c r="S18" s="67">
        <f>SUM(E18:M18,Q18)</f>
        <v>163246363</v>
      </c>
    </row>
    <row r="19" spans="1:19" ht="27" customHeight="1">
      <c r="A19" s="55" t="s">
        <v>90</v>
      </c>
      <c r="C19" s="59"/>
      <c r="E19" s="69">
        <v>0</v>
      </c>
      <c r="F19" s="68"/>
      <c r="G19" s="69">
        <v>0</v>
      </c>
      <c r="H19" s="68"/>
      <c r="I19" s="69">
        <v>0</v>
      </c>
      <c r="J19" s="67"/>
      <c r="K19" s="69">
        <v>0</v>
      </c>
      <c r="L19" s="67"/>
      <c r="M19" s="70">
        <f>PL!I47+PL!I49</f>
        <v>7605590</v>
      </c>
      <c r="N19" s="67"/>
      <c r="O19" s="70">
        <f>PL!I42+PL!I51</f>
        <v>-1606714</v>
      </c>
      <c r="P19" s="67"/>
      <c r="Q19" s="70">
        <f>SUM(O19:P19)</f>
        <v>-1606714</v>
      </c>
      <c r="R19" s="67"/>
      <c r="S19" s="70">
        <f>SUM(E19:M19,Q19)</f>
        <v>5998876</v>
      </c>
    </row>
    <row r="20" spans="1:19" ht="27" customHeight="1">
      <c r="A20" s="55" t="s">
        <v>91</v>
      </c>
      <c r="C20" s="59"/>
      <c r="E20" s="68">
        <f>SUM(E18:E19)</f>
        <v>0</v>
      </c>
      <c r="F20" s="68"/>
      <c r="G20" s="68">
        <f>SUM(G18:G19)</f>
        <v>0</v>
      </c>
      <c r="H20" s="68"/>
      <c r="I20" s="68">
        <f>SUM(I18:I19)</f>
        <v>0</v>
      </c>
      <c r="J20" s="67"/>
      <c r="K20" s="68">
        <f>SUM(K18:K19)</f>
        <v>0</v>
      </c>
      <c r="L20" s="67"/>
      <c r="M20" s="68">
        <f>SUM(M18:M19)</f>
        <v>170851953</v>
      </c>
      <c r="N20" s="67"/>
      <c r="O20" s="68">
        <f>SUM(O18:O19)</f>
        <v>-1606714</v>
      </c>
      <c r="P20" s="67"/>
      <c r="Q20" s="68">
        <f>SUM(Q18:Q19)</f>
        <v>-1606714</v>
      </c>
      <c r="R20" s="67"/>
      <c r="S20" s="68">
        <f>SUM(S18:S19)</f>
        <v>169245239</v>
      </c>
    </row>
    <row r="21" spans="1:19" ht="27" customHeight="1">
      <c r="A21" s="55" t="s">
        <v>47</v>
      </c>
      <c r="C21" s="59">
        <v>27</v>
      </c>
      <c r="E21" s="68">
        <v>0</v>
      </c>
      <c r="F21" s="68"/>
      <c r="G21" s="68">
        <v>0</v>
      </c>
      <c r="H21" s="68"/>
      <c r="I21" s="68">
        <v>0</v>
      </c>
      <c r="J21" s="67"/>
      <c r="K21" s="68">
        <v>0</v>
      </c>
      <c r="L21" s="67"/>
      <c r="M21" s="68">
        <v>-158899920</v>
      </c>
      <c r="N21" s="67"/>
      <c r="O21" s="68">
        <v>0</v>
      </c>
      <c r="P21" s="67"/>
      <c r="Q21" s="67">
        <f>SUM(O21:P21)</f>
        <v>0</v>
      </c>
      <c r="R21" s="67"/>
      <c r="S21" s="67">
        <f>SUM(E21:M21,Q21)</f>
        <v>-158899920</v>
      </c>
    </row>
    <row r="22" spans="1:19" ht="27" customHeight="1" thickBot="1">
      <c r="A22" s="52" t="s">
        <v>185</v>
      </c>
      <c r="C22" s="59"/>
      <c r="E22" s="72">
        <f>SUM(E17,E20:E21)</f>
        <v>200000000</v>
      </c>
      <c r="F22" s="67"/>
      <c r="G22" s="72">
        <f>SUM(G17,G20:G21)</f>
        <v>115341500</v>
      </c>
      <c r="H22" s="67"/>
      <c r="I22" s="72">
        <f>SUM(I17,I20:I21)</f>
        <v>-54000000</v>
      </c>
      <c r="J22" s="67"/>
      <c r="K22" s="72">
        <f>SUM(K17,K20:K21)</f>
        <v>20000000</v>
      </c>
      <c r="L22" s="67"/>
      <c r="M22" s="72">
        <f>SUM(M17,M20:M21)</f>
        <v>180067592</v>
      </c>
      <c r="N22" s="67"/>
      <c r="O22" s="72">
        <f>SUM(O17,O20:O21)</f>
        <v>108812</v>
      </c>
      <c r="P22" s="67"/>
      <c r="Q22" s="72">
        <f>SUM(Q17,Q20:Q21)</f>
        <v>108812</v>
      </c>
      <c r="R22" s="67"/>
      <c r="S22" s="72">
        <f>SUM(S17,S20:S21)</f>
        <v>461517904</v>
      </c>
    </row>
    <row r="23" spans="1:19" ht="27" customHeight="1" thickTop="1">
      <c r="E23" s="67">
        <f>E15-BS!L59</f>
        <v>0</v>
      </c>
      <c r="F23" s="67"/>
      <c r="G23" s="67">
        <f>G17-BS!L60</f>
        <v>0</v>
      </c>
      <c r="H23" s="67"/>
      <c r="I23" s="67">
        <f>I17-BS!L62</f>
        <v>0</v>
      </c>
      <c r="J23" s="67"/>
      <c r="K23" s="67">
        <f>K17-BS!L65</f>
        <v>0</v>
      </c>
      <c r="L23" s="67"/>
      <c r="M23" s="67">
        <f>M15-BS!L67</f>
        <v>0</v>
      </c>
      <c r="N23" s="67"/>
      <c r="O23" s="67"/>
      <c r="P23" s="67"/>
      <c r="Q23" s="67">
        <f>Q17-BS!L68</f>
        <v>0</v>
      </c>
      <c r="R23" s="67"/>
      <c r="S23" s="67">
        <f>SUM(S15-BS!L69)</f>
        <v>0</v>
      </c>
    </row>
    <row r="24" spans="1:19" ht="27" customHeight="1">
      <c r="E24" s="67">
        <f>SUM(E22-BS!J59)</f>
        <v>0</v>
      </c>
      <c r="F24" s="67"/>
      <c r="G24" s="67">
        <f>G22-BS!J60</f>
        <v>0</v>
      </c>
      <c r="H24" s="67"/>
      <c r="I24" s="67">
        <f>I22-BS!J62</f>
        <v>0</v>
      </c>
      <c r="J24" s="67"/>
      <c r="K24" s="67">
        <f>K22-BS!J65</f>
        <v>0</v>
      </c>
      <c r="L24" s="67"/>
      <c r="M24" s="67">
        <f>M22-BS!J67</f>
        <v>0</v>
      </c>
      <c r="N24" s="67"/>
      <c r="O24" s="67"/>
      <c r="P24" s="67"/>
      <c r="Q24" s="67">
        <f>Q22-BS!J68</f>
        <v>0</v>
      </c>
      <c r="R24" s="67"/>
      <c r="S24" s="68">
        <f>SUM(S22-BS!J69)</f>
        <v>0</v>
      </c>
    </row>
    <row r="25" spans="1:19" ht="27" customHeight="1">
      <c r="A25" s="55" t="s">
        <v>10</v>
      </c>
      <c r="C25" s="56"/>
      <c r="D25" s="56"/>
      <c r="E25" s="55"/>
      <c r="F25" s="55"/>
      <c r="G25" s="55"/>
      <c r="H25" s="55"/>
      <c r="I25" s="55"/>
      <c r="J25" s="55"/>
      <c r="K25" s="55"/>
      <c r="L25" s="55"/>
      <c r="N25" s="71"/>
      <c r="O25" s="71"/>
      <c r="P25" s="71"/>
      <c r="Q25" s="55"/>
      <c r="R25" s="71"/>
    </row>
    <row r="26" spans="1:19" ht="27" customHeight="1">
      <c r="C26" s="56"/>
      <c r="D26" s="56"/>
      <c r="E26" s="55"/>
      <c r="F26" s="55"/>
      <c r="G26" s="55"/>
      <c r="H26" s="55"/>
      <c r="I26" s="55"/>
      <c r="J26" s="55"/>
      <c r="K26" s="63"/>
      <c r="L26" s="55"/>
      <c r="M26" s="74"/>
      <c r="N26" s="71"/>
      <c r="O26" s="71"/>
      <c r="P26" s="71"/>
      <c r="Q26" s="55"/>
      <c r="R26" s="71"/>
    </row>
    <row r="27" spans="1:19" s="76" customFormat="1" ht="27" customHeight="1">
      <c r="A27" s="75"/>
      <c r="B27" s="75"/>
      <c r="C27" s="75"/>
      <c r="E27" s="63"/>
      <c r="F27" s="63"/>
      <c r="G27" s="63"/>
      <c r="H27" s="63"/>
      <c r="I27" s="63"/>
      <c r="J27" s="63"/>
      <c r="K27" s="63"/>
      <c r="L27" s="55"/>
      <c r="M27" s="74"/>
      <c r="N27" s="71"/>
      <c r="Q27" s="63"/>
      <c r="S27" s="63"/>
    </row>
    <row r="28" spans="1:19" s="76" customFormat="1" ht="27" customHeight="1">
      <c r="A28" s="77" t="s">
        <v>11</v>
      </c>
      <c r="B28" s="77"/>
      <c r="C28" s="77"/>
      <c r="E28" s="63"/>
      <c r="F28" s="63"/>
      <c r="G28" s="63"/>
      <c r="H28" s="63"/>
      <c r="I28" s="63"/>
      <c r="J28" s="63"/>
      <c r="K28" s="63"/>
      <c r="L28" s="55"/>
      <c r="M28" s="74"/>
      <c r="N28" s="71"/>
      <c r="O28" s="128" t="s">
        <v>124</v>
      </c>
      <c r="P28" s="128"/>
      <c r="Q28" s="128"/>
      <c r="R28" s="77"/>
      <c r="S28" s="63"/>
    </row>
    <row r="29" spans="1:19" s="76" customFormat="1" ht="27" customHeight="1">
      <c r="A29" s="77" t="s">
        <v>12</v>
      </c>
      <c r="B29" s="77"/>
      <c r="C29" s="77"/>
      <c r="E29" s="63"/>
      <c r="F29" s="63"/>
      <c r="G29" s="63"/>
      <c r="H29" s="63"/>
      <c r="I29" s="63"/>
      <c r="J29" s="63"/>
      <c r="M29" s="74"/>
      <c r="N29" s="71"/>
      <c r="O29" s="129" t="s">
        <v>12</v>
      </c>
      <c r="P29" s="129"/>
      <c r="Q29" s="129"/>
      <c r="R29" s="77"/>
      <c r="S29" s="77"/>
    </row>
  </sheetData>
  <mergeCells count="7">
    <mergeCell ref="O29:Q29"/>
    <mergeCell ref="O6:Q6"/>
    <mergeCell ref="O28:Q28"/>
    <mergeCell ref="A2:S2"/>
    <mergeCell ref="A3:S3"/>
    <mergeCell ref="K8:M8"/>
    <mergeCell ref="E5:S5"/>
  </mergeCells>
  <printOptions horizontalCentered="1"/>
  <pageMargins left="0.78740157480314998" right="0.59055118110236204" top="0.98425196850393704" bottom="0.39370078740157499" header="0.196850393700787" footer="0.196850393700787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0"/>
  <sheetViews>
    <sheetView showGridLines="0" view="pageBreakPreview" topLeftCell="A79" zoomScaleNormal="90" zoomScaleSheetLayoutView="100" workbookViewId="0">
      <selection activeCell="D24" sqref="D24"/>
    </sheetView>
  </sheetViews>
  <sheetFormatPr defaultColWidth="10.7265625" defaultRowHeight="21.75" customHeight="1"/>
  <cols>
    <col min="1" max="1" width="28.1796875" style="33" customWidth="1"/>
    <col min="2" max="2" width="12.54296875" style="33" customWidth="1"/>
    <col min="3" max="3" width="6.54296875" style="33" customWidth="1"/>
    <col min="4" max="4" width="3.26953125" style="33" customWidth="1"/>
    <col min="5" max="5" width="7.7265625" style="33" customWidth="1"/>
    <col min="6" max="6" width="1.7265625" style="33" customWidth="1"/>
    <col min="7" max="7" width="13.7265625" style="33" customWidth="1"/>
    <col min="8" max="8" width="1.7265625" style="33" customWidth="1"/>
    <col min="9" max="9" width="13.7265625" style="33" customWidth="1"/>
    <col min="10" max="10" width="1.7265625" style="33" customWidth="1"/>
    <col min="11" max="11" width="13.7265625" style="33" customWidth="1"/>
    <col min="12" max="12" width="1.7265625" style="33" customWidth="1"/>
    <col min="13" max="13" width="13.7265625" style="33" customWidth="1"/>
    <col min="14" max="14" width="1.26953125" style="33" customWidth="1"/>
    <col min="15" max="15" width="17.54296875" style="33" bestFit="1" customWidth="1"/>
    <col min="16" max="16" width="11.1796875" style="114" bestFit="1" customWidth="1"/>
    <col min="17" max="18" width="10.7265625" style="33"/>
    <col min="19" max="19" width="15.1796875" style="33" bestFit="1" customWidth="1"/>
    <col min="20" max="20" width="10.7265625" style="114"/>
    <col min="21" max="16384" width="10.7265625" style="33"/>
  </cols>
  <sheetData>
    <row r="1" spans="1:20" s="26" customFormat="1" ht="21.75" customHeight="1">
      <c r="A1" s="24" t="s">
        <v>85</v>
      </c>
      <c r="B1" s="25"/>
      <c r="D1" s="27"/>
      <c r="H1" s="27"/>
      <c r="I1" s="28"/>
      <c r="L1" s="27"/>
      <c r="M1" s="28"/>
      <c r="P1" s="113"/>
      <c r="T1" s="114"/>
    </row>
    <row r="2" spans="1:20" s="26" customFormat="1" ht="21.75" customHeight="1">
      <c r="A2" s="29" t="s">
        <v>33</v>
      </c>
      <c r="B2" s="25"/>
      <c r="D2" s="27"/>
      <c r="H2" s="27"/>
      <c r="I2" s="28"/>
      <c r="L2" s="27"/>
      <c r="M2" s="28"/>
      <c r="N2" s="27"/>
      <c r="O2" s="28"/>
      <c r="P2" s="113"/>
      <c r="T2" s="114"/>
    </row>
    <row r="3" spans="1:20" s="26" customFormat="1" ht="21.75" customHeight="1">
      <c r="A3" s="24" t="s">
        <v>183</v>
      </c>
      <c r="B3" s="25"/>
      <c r="D3" s="27"/>
      <c r="H3" s="27"/>
      <c r="I3" s="28"/>
      <c r="L3" s="27"/>
      <c r="M3" s="28"/>
      <c r="N3" s="27"/>
      <c r="O3" s="28"/>
      <c r="P3" s="113"/>
      <c r="T3" s="114"/>
    </row>
    <row r="4" spans="1:20" s="26" customFormat="1" ht="21.75" customHeight="1">
      <c r="B4" s="25"/>
      <c r="D4" s="25"/>
      <c r="H4" s="25"/>
      <c r="I4" s="30"/>
      <c r="K4" s="31"/>
      <c r="L4" s="25"/>
      <c r="M4" s="30" t="s">
        <v>0</v>
      </c>
      <c r="N4" s="30"/>
      <c r="O4" s="31"/>
      <c r="P4" s="114"/>
      <c r="T4" s="114"/>
    </row>
    <row r="5" spans="1:20" ht="21.75" customHeight="1">
      <c r="A5" s="32"/>
      <c r="B5" s="32"/>
      <c r="C5" s="32"/>
      <c r="D5" s="32"/>
      <c r="E5" s="13"/>
      <c r="F5" s="14"/>
      <c r="G5" s="127" t="s">
        <v>75</v>
      </c>
      <c r="H5" s="127"/>
      <c r="I5" s="127"/>
      <c r="J5" s="127"/>
      <c r="K5" s="127" t="s">
        <v>76</v>
      </c>
      <c r="L5" s="127"/>
      <c r="M5" s="127"/>
      <c r="N5" s="30"/>
    </row>
    <row r="6" spans="1:20" ht="21.75" customHeight="1">
      <c r="A6" s="32"/>
      <c r="B6" s="32"/>
      <c r="C6" s="32"/>
      <c r="D6" s="32"/>
      <c r="E6" s="26"/>
      <c r="F6" s="14"/>
      <c r="G6" s="15">
        <v>2565</v>
      </c>
      <c r="H6" s="16"/>
      <c r="I6" s="15">
        <v>2564</v>
      </c>
      <c r="J6" s="16"/>
      <c r="K6" s="15">
        <v>2565</v>
      </c>
      <c r="L6" s="16"/>
      <c r="M6" s="15">
        <v>2564</v>
      </c>
    </row>
    <row r="7" spans="1:20" s="26" customFormat="1" ht="21.75" customHeight="1">
      <c r="A7" s="29" t="s">
        <v>34</v>
      </c>
      <c r="B7" s="25"/>
      <c r="D7" s="27"/>
      <c r="H7" s="27"/>
      <c r="I7" s="28"/>
      <c r="L7" s="27"/>
      <c r="M7" s="28"/>
      <c r="N7" s="27"/>
      <c r="O7" s="28"/>
      <c r="P7" s="113"/>
      <c r="T7" s="114"/>
    </row>
    <row r="8" spans="1:20" s="26" customFormat="1" ht="21.75" customHeight="1">
      <c r="A8" s="26" t="s">
        <v>70</v>
      </c>
      <c r="B8" s="25"/>
      <c r="D8" s="34"/>
      <c r="E8" s="35"/>
      <c r="F8" s="35"/>
      <c r="G8" s="35">
        <f>ROUND(PL!E23,0)</f>
        <v>214500620</v>
      </c>
      <c r="H8" s="34"/>
      <c r="I8" s="35">
        <f>PL!G23</f>
        <v>189938066</v>
      </c>
      <c r="J8" s="35"/>
      <c r="K8" s="35">
        <f>+PL!I23</f>
        <v>198429774</v>
      </c>
      <c r="L8" s="34"/>
      <c r="M8" s="35">
        <f>PL!K23</f>
        <v>176064966</v>
      </c>
      <c r="N8" s="34"/>
      <c r="O8" s="35"/>
      <c r="P8" s="114"/>
      <c r="R8" s="35"/>
      <c r="S8" s="35"/>
      <c r="T8" s="114"/>
    </row>
    <row r="9" spans="1:20" s="26" customFormat="1" ht="21.75" customHeight="1">
      <c r="A9" s="26" t="s">
        <v>71</v>
      </c>
      <c r="B9" s="25"/>
      <c r="D9" s="34"/>
      <c r="E9" s="35"/>
      <c r="F9" s="35"/>
      <c r="G9" s="35"/>
      <c r="H9" s="34"/>
      <c r="I9" s="35"/>
      <c r="J9" s="35"/>
      <c r="K9" s="35"/>
      <c r="L9" s="34"/>
      <c r="M9" s="35"/>
      <c r="N9" s="34"/>
      <c r="O9" s="28"/>
      <c r="P9" s="114"/>
      <c r="R9" s="35"/>
      <c r="T9" s="114"/>
    </row>
    <row r="10" spans="1:20" s="26" customFormat="1" ht="21.75" customHeight="1">
      <c r="A10" s="26" t="s">
        <v>35</v>
      </c>
      <c r="B10" s="25"/>
      <c r="D10" s="34"/>
      <c r="E10" s="35"/>
      <c r="F10" s="35"/>
      <c r="G10" s="35"/>
      <c r="H10" s="34"/>
      <c r="I10" s="35"/>
      <c r="J10" s="35"/>
      <c r="K10" s="35"/>
      <c r="L10" s="34"/>
      <c r="M10" s="35"/>
      <c r="N10" s="34"/>
      <c r="O10" s="28"/>
      <c r="P10" s="114"/>
      <c r="R10" s="35"/>
      <c r="T10" s="114"/>
    </row>
    <row r="11" spans="1:20" s="26" customFormat="1" ht="21" customHeight="1">
      <c r="A11" s="36" t="s">
        <v>58</v>
      </c>
      <c r="B11" s="37"/>
      <c r="D11" s="38"/>
      <c r="E11" s="37"/>
      <c r="F11" s="37"/>
      <c r="G11" s="35">
        <v>13827972</v>
      </c>
      <c r="H11" s="38"/>
      <c r="I11" s="35">
        <v>14736511</v>
      </c>
      <c r="J11" s="38"/>
      <c r="K11" s="35">
        <v>12386548</v>
      </c>
      <c r="L11" s="38"/>
      <c r="M11" s="35">
        <v>12959642</v>
      </c>
      <c r="N11" s="38"/>
      <c r="O11" s="28"/>
      <c r="P11" s="114"/>
      <c r="R11" s="35"/>
      <c r="S11" s="111"/>
      <c r="T11" s="114"/>
    </row>
    <row r="12" spans="1:20" s="26" customFormat="1" ht="21.75" customHeight="1">
      <c r="A12" s="36" t="s">
        <v>59</v>
      </c>
      <c r="B12" s="37"/>
      <c r="D12" s="38"/>
      <c r="E12" s="104"/>
      <c r="F12" s="37"/>
      <c r="G12" s="35">
        <v>3146706</v>
      </c>
      <c r="H12" s="38"/>
      <c r="I12" s="35">
        <v>4602731</v>
      </c>
      <c r="J12" s="38"/>
      <c r="K12" s="35">
        <v>3183687</v>
      </c>
      <c r="L12" s="38"/>
      <c r="M12" s="35">
        <v>4028876</v>
      </c>
      <c r="N12" s="38"/>
      <c r="O12" s="28"/>
      <c r="P12" s="114"/>
      <c r="R12" s="35"/>
      <c r="S12" s="111"/>
      <c r="T12" s="114"/>
    </row>
    <row r="13" spans="1:20" s="26" customFormat="1" ht="21.75" customHeight="1">
      <c r="A13" s="36" t="s">
        <v>103</v>
      </c>
      <c r="B13" s="37"/>
      <c r="D13" s="34"/>
      <c r="E13" s="37"/>
      <c r="F13" s="37"/>
      <c r="G13" s="35">
        <v>0</v>
      </c>
      <c r="H13" s="34"/>
      <c r="I13" s="35">
        <v>695561</v>
      </c>
      <c r="J13" s="34"/>
      <c r="K13" s="35">
        <v>0</v>
      </c>
      <c r="L13" s="34"/>
      <c r="M13" s="35">
        <v>695561</v>
      </c>
      <c r="N13" s="34"/>
      <c r="O13" s="28"/>
      <c r="P13" s="114"/>
      <c r="R13" s="35"/>
      <c r="S13" s="111"/>
      <c r="T13" s="114"/>
    </row>
    <row r="14" spans="1:20" s="26" customFormat="1" ht="21.75" customHeight="1">
      <c r="A14" s="36" t="s">
        <v>136</v>
      </c>
      <c r="B14" s="37"/>
      <c r="D14" s="34"/>
      <c r="E14" s="35"/>
      <c r="F14" s="35"/>
      <c r="G14" s="35">
        <v>0</v>
      </c>
      <c r="H14" s="34"/>
      <c r="I14" s="35">
        <v>30942</v>
      </c>
      <c r="J14" s="34"/>
      <c r="K14" s="35">
        <v>0</v>
      </c>
      <c r="L14" s="34"/>
      <c r="M14" s="35">
        <v>0</v>
      </c>
      <c r="N14" s="34"/>
      <c r="O14" s="28"/>
      <c r="P14" s="114"/>
      <c r="R14" s="35"/>
      <c r="S14" s="111"/>
      <c r="T14" s="114"/>
    </row>
    <row r="15" spans="1:20" s="26" customFormat="1" ht="21.75" customHeight="1">
      <c r="A15" s="36" t="s">
        <v>161</v>
      </c>
      <c r="B15" s="37"/>
      <c r="D15" s="34"/>
      <c r="E15" s="37"/>
      <c r="F15" s="37"/>
      <c r="G15" s="35"/>
      <c r="H15" s="34"/>
      <c r="I15" s="35"/>
      <c r="J15" s="34"/>
      <c r="K15" s="35"/>
      <c r="L15" s="34"/>
      <c r="M15" s="35"/>
      <c r="N15" s="34"/>
      <c r="O15" s="28"/>
      <c r="P15" s="114"/>
      <c r="R15" s="35"/>
      <c r="S15" s="111"/>
      <c r="T15" s="114"/>
    </row>
    <row r="16" spans="1:20" s="26" customFormat="1" ht="21.75" customHeight="1">
      <c r="A16" s="36" t="s">
        <v>152</v>
      </c>
      <c r="B16" s="37"/>
      <c r="D16" s="34"/>
      <c r="E16" s="37"/>
      <c r="F16" s="37"/>
      <c r="G16" s="35">
        <v>-433726</v>
      </c>
      <c r="H16" s="34"/>
      <c r="I16" s="35">
        <v>-1087495</v>
      </c>
      <c r="J16" s="34"/>
      <c r="K16" s="35">
        <v>-224665</v>
      </c>
      <c r="L16" s="34"/>
      <c r="M16" s="35">
        <v>-749337</v>
      </c>
      <c r="N16" s="34"/>
      <c r="O16" s="28"/>
      <c r="P16" s="114"/>
      <c r="R16" s="35"/>
      <c r="S16" s="110"/>
      <c r="T16" s="114"/>
    </row>
    <row r="17" spans="1:21" s="26" customFormat="1" ht="21.65" customHeight="1">
      <c r="A17" s="36" t="s">
        <v>180</v>
      </c>
      <c r="B17" s="37"/>
      <c r="D17" s="34"/>
      <c r="E17" s="37"/>
      <c r="F17" s="37"/>
      <c r="G17" s="35">
        <v>76324</v>
      </c>
      <c r="H17" s="34"/>
      <c r="I17" s="35">
        <v>-3705</v>
      </c>
      <c r="J17" s="34"/>
      <c r="K17" s="35">
        <v>-26809</v>
      </c>
      <c r="L17" s="34"/>
      <c r="M17" s="35">
        <v>-60208</v>
      </c>
      <c r="N17" s="34"/>
      <c r="O17" s="28"/>
      <c r="P17" s="114"/>
      <c r="R17" s="35"/>
      <c r="S17" s="110"/>
      <c r="T17" s="114"/>
    </row>
    <row r="18" spans="1:21" s="26" customFormat="1" ht="21.65" customHeight="1">
      <c r="A18" s="36" t="s">
        <v>162</v>
      </c>
      <c r="B18" s="37"/>
      <c r="D18" s="34"/>
      <c r="E18" s="37"/>
      <c r="F18" s="37"/>
      <c r="G18" s="35">
        <v>275126</v>
      </c>
      <c r="H18" s="34"/>
      <c r="I18" s="35">
        <v>714968</v>
      </c>
      <c r="J18" s="34"/>
      <c r="K18" s="35">
        <v>216902</v>
      </c>
      <c r="L18" s="34"/>
      <c r="M18" s="35">
        <v>540909</v>
      </c>
      <c r="N18" s="34"/>
      <c r="O18" s="28"/>
      <c r="P18" s="114"/>
      <c r="R18" s="35"/>
      <c r="S18" s="110"/>
      <c r="T18" s="114"/>
    </row>
    <row r="19" spans="1:21" s="26" customFormat="1" ht="21.75" customHeight="1">
      <c r="A19" s="36" t="s">
        <v>153</v>
      </c>
      <c r="B19" s="37"/>
      <c r="D19" s="34"/>
      <c r="E19" s="37"/>
      <c r="F19" s="37"/>
      <c r="G19" s="35">
        <v>0</v>
      </c>
      <c r="H19" s="34"/>
      <c r="I19" s="35">
        <v>0</v>
      </c>
      <c r="J19" s="34"/>
      <c r="K19" s="35">
        <v>-28373082</v>
      </c>
      <c r="L19" s="34"/>
      <c r="M19" s="35">
        <v>-19999920</v>
      </c>
      <c r="N19" s="34"/>
      <c r="O19" s="28"/>
      <c r="P19" s="114"/>
      <c r="R19" s="35"/>
      <c r="S19" s="110"/>
      <c r="T19" s="114"/>
    </row>
    <row r="20" spans="1:21" s="26" customFormat="1" ht="21.75" customHeight="1">
      <c r="A20" s="36" t="s">
        <v>154</v>
      </c>
      <c r="B20" s="37"/>
      <c r="D20" s="34"/>
      <c r="E20" s="35"/>
      <c r="F20" s="35"/>
      <c r="G20" s="35">
        <v>-3147364</v>
      </c>
      <c r="H20" s="34"/>
      <c r="I20" s="35">
        <v>-2964436</v>
      </c>
      <c r="J20" s="34"/>
      <c r="K20" s="35">
        <v>-2345442</v>
      </c>
      <c r="L20" s="34"/>
      <c r="M20" s="35">
        <v>-2216612</v>
      </c>
      <c r="N20" s="34">
        <v>-222284</v>
      </c>
      <c r="O20" s="28"/>
      <c r="P20" s="114"/>
      <c r="R20" s="35"/>
      <c r="S20" s="110"/>
      <c r="T20" s="114"/>
    </row>
    <row r="21" spans="1:21" s="26" customFormat="1" ht="21.65" customHeight="1">
      <c r="A21" s="36" t="s">
        <v>155</v>
      </c>
      <c r="B21" s="37"/>
      <c r="D21" s="100"/>
      <c r="E21" s="37"/>
      <c r="F21" s="37"/>
      <c r="G21" s="39">
        <v>350851</v>
      </c>
      <c r="H21" s="34"/>
      <c r="I21" s="39">
        <v>133441</v>
      </c>
      <c r="J21" s="34"/>
      <c r="K21" s="39">
        <v>241561</v>
      </c>
      <c r="L21" s="34"/>
      <c r="M21" s="39">
        <v>93185</v>
      </c>
      <c r="N21" s="34">
        <v>19059522</v>
      </c>
      <c r="O21" s="28"/>
      <c r="P21" s="114"/>
      <c r="R21" s="35"/>
      <c r="S21" s="110"/>
      <c r="T21" s="114"/>
    </row>
    <row r="22" spans="1:21" s="26" customFormat="1" ht="21.75" customHeight="1">
      <c r="A22" s="40" t="s">
        <v>36</v>
      </c>
      <c r="B22" s="37"/>
      <c r="D22" s="34"/>
      <c r="E22" s="37"/>
      <c r="F22" s="37"/>
      <c r="G22" s="35"/>
      <c r="H22" s="34"/>
      <c r="I22" s="35"/>
      <c r="J22" s="34"/>
      <c r="K22" s="35"/>
      <c r="L22" s="34"/>
      <c r="M22" s="35"/>
      <c r="N22" s="34"/>
      <c r="O22" s="28"/>
      <c r="P22" s="114"/>
      <c r="R22" s="35"/>
      <c r="T22" s="114"/>
    </row>
    <row r="23" spans="1:21" s="26" customFormat="1" ht="21.75" customHeight="1">
      <c r="A23" s="40" t="s">
        <v>37</v>
      </c>
      <c r="B23" s="37"/>
      <c r="D23" s="34"/>
      <c r="E23" s="35"/>
      <c r="F23" s="35"/>
      <c r="G23" s="35">
        <f>SUM(G8:G21)</f>
        <v>228596509</v>
      </c>
      <c r="H23" s="34"/>
      <c r="I23" s="35">
        <f>SUM(I8:I21)</f>
        <v>206796584</v>
      </c>
      <c r="J23" s="34"/>
      <c r="K23" s="35">
        <f>SUM(K8:K21)</f>
        <v>183488474</v>
      </c>
      <c r="L23" s="34"/>
      <c r="M23" s="35">
        <f>SUM(M8:M21)</f>
        <v>171357062</v>
      </c>
      <c r="N23" s="34"/>
      <c r="O23" s="35"/>
      <c r="P23" s="114"/>
      <c r="Q23" s="35"/>
      <c r="R23" s="34"/>
      <c r="S23" s="35"/>
      <c r="T23" s="114"/>
      <c r="U23" s="35"/>
    </row>
    <row r="24" spans="1:21" s="26" customFormat="1" ht="21.75" customHeight="1">
      <c r="A24" s="26" t="s">
        <v>83</v>
      </c>
      <c r="B24" s="25"/>
      <c r="D24" s="34"/>
      <c r="E24" s="35"/>
      <c r="F24" s="35"/>
      <c r="G24" s="35"/>
      <c r="H24" s="34"/>
      <c r="I24" s="35"/>
      <c r="J24" s="34"/>
      <c r="K24" s="35"/>
      <c r="L24" s="34"/>
      <c r="M24" s="35"/>
      <c r="N24" s="34"/>
      <c r="O24" s="28"/>
      <c r="P24" s="114"/>
      <c r="R24" s="35"/>
      <c r="T24" s="114"/>
    </row>
    <row r="25" spans="1:21" s="26" customFormat="1" ht="21.75" customHeight="1">
      <c r="A25" s="26" t="s">
        <v>61</v>
      </c>
      <c r="B25" s="25"/>
      <c r="D25" s="100"/>
      <c r="E25" s="104"/>
      <c r="F25" s="35"/>
      <c r="G25" s="35">
        <v>-58638197</v>
      </c>
      <c r="H25" s="34"/>
      <c r="I25" s="35">
        <v>3730976</v>
      </c>
      <c r="J25" s="34"/>
      <c r="K25" s="35">
        <v>-54347853</v>
      </c>
      <c r="L25" s="34"/>
      <c r="M25" s="35">
        <v>382527</v>
      </c>
      <c r="N25" s="34">
        <v>16363855</v>
      </c>
      <c r="O25" s="28"/>
      <c r="P25" s="114"/>
      <c r="R25" s="35"/>
      <c r="T25" s="114"/>
    </row>
    <row r="26" spans="1:21" s="26" customFormat="1" ht="21.75" customHeight="1">
      <c r="A26" s="26" t="s">
        <v>87</v>
      </c>
      <c r="B26" s="25"/>
      <c r="D26" s="100"/>
      <c r="E26" s="35"/>
      <c r="F26" s="35"/>
      <c r="G26" s="35">
        <v>-184202</v>
      </c>
      <c r="H26" s="34"/>
      <c r="I26" s="35">
        <v>878962</v>
      </c>
      <c r="J26" s="34"/>
      <c r="K26" s="35">
        <v>27913</v>
      </c>
      <c r="L26" s="34"/>
      <c r="M26" s="35">
        <v>-106300</v>
      </c>
      <c r="N26" s="34"/>
      <c r="O26" s="28"/>
      <c r="P26" s="114"/>
      <c r="R26" s="35"/>
      <c r="T26" s="114"/>
    </row>
    <row r="27" spans="1:21" s="26" customFormat="1" ht="21.75" customHeight="1">
      <c r="A27" s="26" t="s">
        <v>38</v>
      </c>
      <c r="B27" s="37"/>
      <c r="D27" s="100"/>
      <c r="E27" s="35"/>
      <c r="F27" s="35"/>
      <c r="G27" s="35">
        <v>-2727827</v>
      </c>
      <c r="H27" s="34"/>
      <c r="I27" s="35">
        <f>-18597+1443</f>
        <v>-17154</v>
      </c>
      <c r="J27" s="34"/>
      <c r="K27" s="35">
        <f>96411-1</f>
        <v>96410</v>
      </c>
      <c r="L27" s="34"/>
      <c r="M27" s="35">
        <f>35481+4</f>
        <v>35485</v>
      </c>
      <c r="N27" s="34">
        <v>13994778</v>
      </c>
      <c r="O27" s="103"/>
      <c r="P27" s="114"/>
      <c r="R27" s="35"/>
      <c r="S27" s="28"/>
      <c r="T27" s="114"/>
    </row>
    <row r="28" spans="1:21" s="26" customFormat="1" ht="21.75" customHeight="1">
      <c r="A28" s="26" t="s">
        <v>89</v>
      </c>
      <c r="B28" s="37"/>
      <c r="D28" s="100"/>
      <c r="E28" s="35"/>
      <c r="F28" s="35"/>
      <c r="G28" s="35">
        <v>-75600</v>
      </c>
      <c r="H28" s="34"/>
      <c r="I28" s="35">
        <v>0</v>
      </c>
      <c r="J28" s="34"/>
      <c r="K28" s="35">
        <v>-75600</v>
      </c>
      <c r="L28" s="34"/>
      <c r="M28" s="35">
        <v>0</v>
      </c>
      <c r="N28" s="34"/>
      <c r="O28" s="28"/>
      <c r="P28" s="114"/>
      <c r="R28" s="35"/>
      <c r="T28" s="114"/>
    </row>
    <row r="29" spans="1:21" s="26" customFormat="1" ht="21.75" customHeight="1">
      <c r="A29" s="26" t="s">
        <v>39</v>
      </c>
      <c r="B29" s="25"/>
      <c r="D29" s="34"/>
      <c r="E29" s="35"/>
      <c r="F29" s="35"/>
      <c r="G29" s="35"/>
      <c r="H29" s="34"/>
      <c r="I29" s="35"/>
      <c r="J29" s="34"/>
      <c r="K29" s="35"/>
      <c r="L29" s="34"/>
      <c r="M29" s="35"/>
      <c r="N29" s="34"/>
      <c r="O29" s="28"/>
      <c r="P29" s="114"/>
      <c r="R29" s="35"/>
      <c r="T29" s="114"/>
    </row>
    <row r="30" spans="1:21" s="26" customFormat="1" ht="21.75" customHeight="1">
      <c r="A30" s="26" t="s">
        <v>62</v>
      </c>
      <c r="B30" s="25"/>
      <c r="D30" s="100"/>
      <c r="E30" s="104"/>
      <c r="F30" s="35"/>
      <c r="G30" s="35">
        <v>-121720</v>
      </c>
      <c r="H30" s="34"/>
      <c r="I30" s="35">
        <v>2960119</v>
      </c>
      <c r="J30" s="34"/>
      <c r="K30" s="35">
        <v>2411273</v>
      </c>
      <c r="L30" s="34"/>
      <c r="M30" s="35">
        <v>1264125</v>
      </c>
      <c r="N30" s="34"/>
      <c r="O30" s="28"/>
      <c r="P30" s="114"/>
      <c r="R30" s="35"/>
      <c r="T30" s="114"/>
    </row>
    <row r="31" spans="1:21" s="26" customFormat="1" ht="21.75" customHeight="1">
      <c r="A31" s="26" t="s">
        <v>40</v>
      </c>
      <c r="B31" s="25"/>
      <c r="D31" s="100"/>
      <c r="E31" s="104"/>
      <c r="F31" s="35"/>
      <c r="G31" s="35">
        <v>16501632</v>
      </c>
      <c r="H31" s="34"/>
      <c r="I31" s="35">
        <v>3921174</v>
      </c>
      <c r="J31" s="34"/>
      <c r="K31" s="35">
        <v>18808702</v>
      </c>
      <c r="L31" s="34"/>
      <c r="M31" s="35">
        <v>5706254</v>
      </c>
      <c r="N31" s="34"/>
      <c r="O31" s="28"/>
      <c r="P31" s="114"/>
      <c r="R31" s="35"/>
      <c r="T31" s="114"/>
    </row>
    <row r="32" spans="1:21" s="26" customFormat="1" ht="21.75" customHeight="1">
      <c r="A32" s="26" t="s">
        <v>112</v>
      </c>
      <c r="B32" s="25"/>
      <c r="D32" s="100"/>
      <c r="E32" s="104"/>
      <c r="F32" s="35"/>
      <c r="G32" s="35">
        <v>-903605</v>
      </c>
      <c r="H32" s="34"/>
      <c r="I32" s="35">
        <v>-2622962</v>
      </c>
      <c r="J32" s="34"/>
      <c r="K32" s="35">
        <v>-330277</v>
      </c>
      <c r="L32" s="34"/>
      <c r="M32" s="35">
        <v>-10700</v>
      </c>
      <c r="N32" s="34"/>
      <c r="O32" s="30"/>
      <c r="P32" s="114"/>
      <c r="R32" s="35"/>
      <c r="T32" s="114"/>
    </row>
    <row r="33" spans="1:21" s="26" customFormat="1" ht="21.75" customHeight="1">
      <c r="A33" s="26" t="s">
        <v>41</v>
      </c>
      <c r="B33" s="25"/>
      <c r="D33" s="100"/>
      <c r="E33" s="35"/>
      <c r="F33" s="35"/>
      <c r="G33" s="35">
        <v>7948615</v>
      </c>
      <c r="H33" s="34"/>
      <c r="I33" s="35">
        <v>-540586</v>
      </c>
      <c r="J33" s="34"/>
      <c r="K33" s="35">
        <v>4958982</v>
      </c>
      <c r="L33" s="34"/>
      <c r="M33" s="35">
        <v>-581209</v>
      </c>
      <c r="N33" s="34"/>
      <c r="O33" s="28"/>
      <c r="P33" s="114"/>
      <c r="R33" s="35"/>
      <c r="T33" s="114"/>
    </row>
    <row r="34" spans="1:21" s="26" customFormat="1" ht="21.75" customHeight="1">
      <c r="A34" s="26" t="s">
        <v>104</v>
      </c>
      <c r="B34" s="25"/>
      <c r="D34" s="100"/>
      <c r="E34" s="104"/>
      <c r="F34" s="35"/>
      <c r="G34" s="39">
        <v>-181857</v>
      </c>
      <c r="H34" s="34"/>
      <c r="I34" s="39">
        <v>-51827</v>
      </c>
      <c r="J34" s="34"/>
      <c r="K34" s="39">
        <v>0</v>
      </c>
      <c r="L34" s="34"/>
      <c r="M34" s="39">
        <v>0</v>
      </c>
      <c r="N34" s="34"/>
      <c r="O34" s="30"/>
      <c r="P34" s="114"/>
      <c r="R34" s="35"/>
      <c r="T34" s="114"/>
    </row>
    <row r="35" spans="1:21" s="26" customFormat="1" ht="21.75" customHeight="1">
      <c r="A35" s="29" t="s">
        <v>42</v>
      </c>
      <c r="B35" s="25"/>
      <c r="D35" s="34"/>
      <c r="E35" s="35"/>
      <c r="F35" s="35"/>
      <c r="G35" s="35">
        <f>SUM(G23:G34)</f>
        <v>190213748</v>
      </c>
      <c r="H35" s="34"/>
      <c r="I35" s="35">
        <f>SUM(I23:I34)</f>
        <v>215055286</v>
      </c>
      <c r="J35" s="34"/>
      <c r="K35" s="35">
        <f>SUM(K23:K34)</f>
        <v>155038024</v>
      </c>
      <c r="L35" s="34"/>
      <c r="M35" s="35">
        <f>SUM(M23:M34)</f>
        <v>178047244</v>
      </c>
      <c r="N35" s="34"/>
      <c r="O35" s="35"/>
      <c r="P35" s="114"/>
      <c r="Q35" s="35"/>
      <c r="R35" s="34"/>
      <c r="S35" s="35"/>
      <c r="T35" s="114"/>
      <c r="U35" s="35"/>
    </row>
    <row r="36" spans="1:21" s="26" customFormat="1" ht="21.75" customHeight="1">
      <c r="A36" s="26" t="s">
        <v>120</v>
      </c>
      <c r="B36" s="25"/>
      <c r="D36" s="34"/>
      <c r="E36" s="35"/>
      <c r="F36" s="35"/>
      <c r="G36" s="35">
        <v>52108</v>
      </c>
      <c r="H36" s="34"/>
      <c r="I36" s="35">
        <v>42702</v>
      </c>
      <c r="J36" s="34"/>
      <c r="K36" s="35">
        <v>22402</v>
      </c>
      <c r="L36" s="34"/>
      <c r="M36" s="35">
        <v>20671</v>
      </c>
      <c r="N36" s="34"/>
      <c r="O36" s="110"/>
      <c r="P36" s="114"/>
      <c r="Q36" s="111"/>
      <c r="R36" s="111"/>
      <c r="S36" s="111"/>
      <c r="T36" s="114"/>
    </row>
    <row r="37" spans="1:21" s="26" customFormat="1" ht="21.75" customHeight="1">
      <c r="A37" s="26" t="s">
        <v>121</v>
      </c>
      <c r="B37" s="25"/>
      <c r="D37" s="100"/>
      <c r="E37" s="35"/>
      <c r="F37" s="35"/>
      <c r="G37" s="35">
        <v>-40281448</v>
      </c>
      <c r="H37" s="34"/>
      <c r="I37" s="35">
        <v>-10568329</v>
      </c>
      <c r="J37" s="34"/>
      <c r="K37" s="35">
        <v>-31981574</v>
      </c>
      <c r="L37" s="34"/>
      <c r="M37" s="35">
        <v>-4297530</v>
      </c>
      <c r="N37" s="34"/>
      <c r="O37" s="110"/>
      <c r="P37" s="114"/>
      <c r="Q37" s="111"/>
      <c r="R37" s="111"/>
      <c r="S37" s="111"/>
      <c r="T37" s="114"/>
    </row>
    <row r="38" spans="1:21" s="26" customFormat="1" ht="21.75" customHeight="1">
      <c r="A38" s="29" t="s">
        <v>43</v>
      </c>
      <c r="B38" s="25"/>
      <c r="D38" s="34"/>
      <c r="E38" s="35"/>
      <c r="F38" s="35"/>
      <c r="G38" s="41">
        <f>SUM(G35:G37)</f>
        <v>149984408</v>
      </c>
      <c r="H38" s="34"/>
      <c r="I38" s="41">
        <f>SUM(I35:I37)</f>
        <v>204529659</v>
      </c>
      <c r="J38" s="34"/>
      <c r="K38" s="41">
        <f>SUM(K35:K37)</f>
        <v>123078852</v>
      </c>
      <c r="L38" s="34"/>
      <c r="M38" s="41">
        <f>SUM(M35:M37)</f>
        <v>173770385</v>
      </c>
      <c r="N38" s="34"/>
      <c r="O38" s="35"/>
      <c r="P38" s="114"/>
      <c r="Q38" s="35"/>
      <c r="R38" s="34"/>
      <c r="S38" s="35"/>
      <c r="T38" s="114"/>
      <c r="U38" s="35"/>
    </row>
    <row r="40" spans="1:21" ht="21.75" customHeight="1">
      <c r="A40" s="33" t="s">
        <v>10</v>
      </c>
    </row>
    <row r="41" spans="1:21" ht="21.75" customHeight="1">
      <c r="D41" s="49"/>
    </row>
    <row r="42" spans="1:21" ht="21.75" customHeight="1">
      <c r="A42" s="42"/>
      <c r="B42" s="42"/>
      <c r="C42" s="42"/>
      <c r="D42" s="42"/>
      <c r="F42" s="32"/>
      <c r="I42" s="42"/>
      <c r="J42" s="42"/>
      <c r="K42" s="42"/>
      <c r="L42" s="42"/>
      <c r="M42" s="42"/>
    </row>
    <row r="43" spans="1:21" ht="21.75" customHeight="1">
      <c r="A43" s="126" t="s">
        <v>11</v>
      </c>
      <c r="B43" s="126"/>
      <c r="C43" s="126"/>
      <c r="D43" s="126"/>
      <c r="F43" s="32"/>
      <c r="I43" s="126" t="s">
        <v>124</v>
      </c>
      <c r="J43" s="126"/>
      <c r="K43" s="126"/>
      <c r="L43" s="126"/>
      <c r="M43" s="126"/>
    </row>
    <row r="44" spans="1:21" ht="21.75" customHeight="1">
      <c r="A44" s="125" t="s">
        <v>12</v>
      </c>
      <c r="B44" s="125"/>
      <c r="C44" s="125"/>
      <c r="D44" s="125"/>
      <c r="F44" s="32"/>
      <c r="I44" s="125" t="s">
        <v>12</v>
      </c>
      <c r="J44" s="125"/>
      <c r="K44" s="125"/>
      <c r="L44" s="125"/>
      <c r="M44" s="125"/>
    </row>
    <row r="45" spans="1:21" s="26" customFormat="1" ht="21.75" customHeight="1">
      <c r="A45" s="24" t="s">
        <v>85</v>
      </c>
      <c r="B45" s="25"/>
      <c r="D45" s="27"/>
      <c r="H45" s="27"/>
      <c r="I45" s="28"/>
      <c r="L45" s="27"/>
      <c r="M45" s="28"/>
      <c r="N45" s="27"/>
      <c r="O45" s="28"/>
      <c r="P45" s="113"/>
      <c r="T45" s="114"/>
    </row>
    <row r="46" spans="1:21" s="26" customFormat="1" ht="21.75" customHeight="1">
      <c r="A46" s="29" t="s">
        <v>44</v>
      </c>
      <c r="B46" s="25"/>
      <c r="D46" s="27"/>
      <c r="H46" s="27"/>
      <c r="I46" s="28"/>
      <c r="L46" s="27"/>
      <c r="M46" s="28"/>
      <c r="N46" s="27"/>
      <c r="O46" s="28"/>
      <c r="P46" s="113"/>
      <c r="T46" s="114"/>
    </row>
    <row r="47" spans="1:21" s="26" customFormat="1" ht="21.75" customHeight="1">
      <c r="A47" s="24" t="s">
        <v>183</v>
      </c>
      <c r="B47" s="25"/>
      <c r="D47" s="27"/>
      <c r="H47" s="27"/>
      <c r="I47" s="28"/>
      <c r="L47" s="27"/>
      <c r="M47" s="28"/>
      <c r="N47" s="27"/>
      <c r="O47" s="28"/>
      <c r="P47" s="113"/>
      <c r="T47" s="114"/>
    </row>
    <row r="48" spans="1:21" s="26" customFormat="1" ht="21.75" customHeight="1">
      <c r="B48" s="25"/>
      <c r="D48" s="25"/>
      <c r="H48" s="25"/>
      <c r="I48" s="30"/>
      <c r="K48" s="31"/>
      <c r="L48" s="25"/>
      <c r="M48" s="30" t="s">
        <v>0</v>
      </c>
      <c r="O48" s="31"/>
      <c r="P48" s="114"/>
      <c r="T48" s="114"/>
    </row>
    <row r="49" spans="1:21" ht="21.75" customHeight="1">
      <c r="A49" s="32"/>
      <c r="B49" s="32"/>
      <c r="C49" s="32"/>
      <c r="D49" s="32"/>
      <c r="E49" s="13"/>
      <c r="F49" s="14"/>
      <c r="G49" s="127" t="s">
        <v>75</v>
      </c>
      <c r="H49" s="127"/>
      <c r="I49" s="127"/>
      <c r="J49" s="127"/>
      <c r="K49" s="127" t="s">
        <v>76</v>
      </c>
      <c r="L49" s="127"/>
      <c r="M49" s="127"/>
      <c r="N49" s="30"/>
    </row>
    <row r="50" spans="1:21" ht="21.75" customHeight="1">
      <c r="A50" s="32"/>
      <c r="B50" s="32"/>
      <c r="C50" s="32"/>
      <c r="D50" s="32"/>
      <c r="E50" s="26"/>
      <c r="F50" s="14"/>
      <c r="G50" s="15">
        <v>2565</v>
      </c>
      <c r="H50" s="16"/>
      <c r="I50" s="15">
        <v>2564</v>
      </c>
      <c r="J50" s="16"/>
      <c r="K50" s="15">
        <v>2565</v>
      </c>
      <c r="L50" s="16"/>
      <c r="M50" s="15">
        <v>2564</v>
      </c>
    </row>
    <row r="51" spans="1:21" s="26" customFormat="1" ht="21.75" customHeight="1">
      <c r="A51" s="29" t="s">
        <v>45</v>
      </c>
      <c r="O51" s="28"/>
      <c r="P51" s="113"/>
      <c r="T51" s="114"/>
    </row>
    <row r="52" spans="1:21" s="26" customFormat="1" ht="21.65" customHeight="1">
      <c r="A52" s="26" t="s">
        <v>197</v>
      </c>
      <c r="B52" s="37"/>
      <c r="D52" s="100"/>
      <c r="E52" s="37"/>
      <c r="F52" s="37"/>
      <c r="G52" s="43">
        <v>-450695</v>
      </c>
      <c r="H52" s="34"/>
      <c r="I52" s="43">
        <v>-570670</v>
      </c>
      <c r="J52" s="34"/>
      <c r="K52" s="43">
        <v>-435261</v>
      </c>
      <c r="L52" s="34"/>
      <c r="M52" s="43">
        <v>-555274</v>
      </c>
      <c r="N52" s="34"/>
      <c r="O52" s="115"/>
      <c r="P52" s="113"/>
      <c r="T52" s="113"/>
    </row>
    <row r="53" spans="1:21" s="26" customFormat="1" ht="21.75" customHeight="1">
      <c r="A53" s="26" t="s">
        <v>141</v>
      </c>
      <c r="B53" s="37"/>
      <c r="D53" s="34"/>
      <c r="E53" s="37"/>
      <c r="F53" s="37"/>
      <c r="G53" s="43">
        <v>-457046920</v>
      </c>
      <c r="H53" s="34"/>
      <c r="I53" s="43">
        <v>-395817572</v>
      </c>
      <c r="J53" s="34"/>
      <c r="K53" s="43">
        <v>-351715433</v>
      </c>
      <c r="L53" s="34"/>
      <c r="M53" s="43">
        <v>-310597300</v>
      </c>
      <c r="N53" s="34"/>
      <c r="O53" s="115"/>
      <c r="P53" s="113"/>
      <c r="S53" s="113"/>
      <c r="T53" s="113"/>
    </row>
    <row r="54" spans="1:21" s="26" customFormat="1" ht="21.65" customHeight="1">
      <c r="A54" s="26" t="s">
        <v>156</v>
      </c>
      <c r="B54" s="37"/>
      <c r="D54" s="34"/>
      <c r="E54" s="37"/>
      <c r="F54" s="37"/>
      <c r="G54" s="43">
        <v>477927999</v>
      </c>
      <c r="H54" s="34"/>
      <c r="I54" s="43">
        <v>357605056</v>
      </c>
      <c r="J54" s="34"/>
      <c r="K54" s="43">
        <v>373365240</v>
      </c>
      <c r="L54" s="34"/>
      <c r="M54" s="43">
        <v>277440766</v>
      </c>
      <c r="N54" s="34"/>
      <c r="O54" s="115"/>
      <c r="P54" s="113"/>
      <c r="S54" s="113"/>
      <c r="T54" s="113"/>
    </row>
    <row r="55" spans="1:21" s="26" customFormat="1" ht="21.75" customHeight="1">
      <c r="A55" s="26" t="s">
        <v>133</v>
      </c>
      <c r="B55" s="37"/>
      <c r="D55" s="34"/>
      <c r="E55" s="37"/>
      <c r="F55" s="37"/>
      <c r="G55" s="43">
        <v>2823364</v>
      </c>
      <c r="H55" s="34"/>
      <c r="I55" s="43">
        <v>3023268</v>
      </c>
      <c r="J55" s="34"/>
      <c r="K55" s="43">
        <v>2124220</v>
      </c>
      <c r="L55" s="34"/>
      <c r="M55" s="43">
        <v>2282720</v>
      </c>
      <c r="N55" s="34"/>
      <c r="O55" s="115"/>
      <c r="P55" s="113"/>
      <c r="T55" s="113"/>
    </row>
    <row r="56" spans="1:21" s="26" customFormat="1" ht="21.75" customHeight="1">
      <c r="A56" s="26" t="s">
        <v>132</v>
      </c>
      <c r="B56" s="37"/>
      <c r="D56" s="34"/>
      <c r="E56" s="37"/>
      <c r="F56" s="37"/>
      <c r="G56" s="35">
        <v>0</v>
      </c>
      <c r="H56" s="34"/>
      <c r="I56" s="35">
        <v>0</v>
      </c>
      <c r="J56" s="34"/>
      <c r="K56" s="35">
        <v>28373082</v>
      </c>
      <c r="L56" s="34"/>
      <c r="M56" s="35">
        <v>19999920</v>
      </c>
      <c r="N56" s="34"/>
      <c r="O56" s="116"/>
      <c r="P56" s="113"/>
      <c r="Q56" s="111"/>
      <c r="R56" s="111"/>
      <c r="S56" s="111"/>
      <c r="T56" s="113"/>
    </row>
    <row r="57" spans="1:21" s="106" customFormat="1" ht="21.75" customHeight="1">
      <c r="A57" s="26" t="s">
        <v>174</v>
      </c>
      <c r="B57" s="37"/>
      <c r="C57" s="26"/>
      <c r="D57" s="34"/>
      <c r="E57" s="37"/>
      <c r="F57" s="37"/>
      <c r="G57" s="35"/>
      <c r="H57" s="34"/>
      <c r="I57" s="35"/>
      <c r="J57" s="34"/>
      <c r="K57" s="35"/>
      <c r="L57" s="34"/>
      <c r="M57" s="35"/>
      <c r="N57" s="34"/>
      <c r="O57" s="117"/>
      <c r="P57" s="113"/>
      <c r="T57" s="113"/>
    </row>
    <row r="58" spans="1:21" s="106" customFormat="1" ht="21.65" customHeight="1">
      <c r="A58" s="26" t="s">
        <v>175</v>
      </c>
      <c r="B58" s="37"/>
      <c r="C58" s="26"/>
      <c r="D58" s="34"/>
      <c r="E58" s="37"/>
      <c r="F58" s="37"/>
      <c r="G58" s="35">
        <v>0</v>
      </c>
      <c r="H58" s="34"/>
      <c r="I58" s="35">
        <v>5409336</v>
      </c>
      <c r="J58" s="34"/>
      <c r="K58" s="35">
        <v>0</v>
      </c>
      <c r="L58" s="34"/>
      <c r="M58" s="35">
        <v>0</v>
      </c>
      <c r="N58" s="34"/>
      <c r="O58" s="117"/>
      <c r="P58" s="113"/>
      <c r="T58" s="113"/>
    </row>
    <row r="59" spans="1:21" s="106" customFormat="1" ht="21.75" customHeight="1">
      <c r="A59" s="26" t="s">
        <v>176</v>
      </c>
      <c r="B59" s="37"/>
      <c r="C59" s="26"/>
      <c r="D59" s="34"/>
      <c r="E59" s="37"/>
      <c r="F59" s="37"/>
      <c r="G59" s="35">
        <v>0</v>
      </c>
      <c r="H59" s="34"/>
      <c r="I59" s="35">
        <v>0</v>
      </c>
      <c r="J59" s="34"/>
      <c r="K59" s="35">
        <v>0</v>
      </c>
      <c r="L59" s="34"/>
      <c r="M59" s="35">
        <v>-4019987</v>
      </c>
      <c r="N59" s="34"/>
      <c r="O59" s="118"/>
      <c r="P59" s="113"/>
      <c r="Q59" s="112"/>
      <c r="R59" s="112"/>
      <c r="S59" s="112"/>
      <c r="T59" s="113"/>
    </row>
    <row r="60" spans="1:21" s="26" customFormat="1" ht="21.75" customHeight="1">
      <c r="A60" s="26" t="s">
        <v>122</v>
      </c>
      <c r="B60" s="37"/>
      <c r="D60" s="34"/>
      <c r="E60" s="37"/>
      <c r="F60" s="37"/>
      <c r="G60" s="43">
        <v>-13705967</v>
      </c>
      <c r="H60" s="34"/>
      <c r="I60" s="43">
        <v>-215694</v>
      </c>
      <c r="J60" s="34"/>
      <c r="K60" s="43">
        <v>-13672067</v>
      </c>
      <c r="L60" s="34"/>
      <c r="M60" s="43">
        <v>-177629</v>
      </c>
      <c r="N60" s="34"/>
      <c r="O60" s="115"/>
      <c r="P60" s="113"/>
      <c r="Q60" s="28"/>
      <c r="R60" s="28"/>
      <c r="S60" s="28"/>
      <c r="T60" s="113"/>
    </row>
    <row r="61" spans="1:21" s="26" customFormat="1" ht="21.75" customHeight="1">
      <c r="A61" s="26" t="s">
        <v>134</v>
      </c>
      <c r="B61" s="37"/>
      <c r="D61" s="34"/>
      <c r="E61" s="37"/>
      <c r="F61" s="37"/>
      <c r="G61" s="39">
        <v>-2072700</v>
      </c>
      <c r="H61" s="34"/>
      <c r="I61" s="39">
        <v>-15000</v>
      </c>
      <c r="J61" s="34"/>
      <c r="K61" s="39">
        <v>-2056699.9999999991</v>
      </c>
      <c r="L61" s="34"/>
      <c r="M61" s="39">
        <v>0</v>
      </c>
      <c r="N61" s="34">
        <v>-480517.77</v>
      </c>
      <c r="O61" s="115"/>
      <c r="P61" s="113"/>
      <c r="Q61" s="28"/>
      <c r="R61" s="28"/>
      <c r="S61" s="28"/>
      <c r="T61" s="113"/>
    </row>
    <row r="62" spans="1:21" s="26" customFormat="1" ht="21.75" customHeight="1">
      <c r="A62" s="29" t="s">
        <v>168</v>
      </c>
      <c r="B62" s="37"/>
      <c r="D62" s="34"/>
      <c r="E62" s="35"/>
      <c r="F62" s="35"/>
      <c r="G62" s="41">
        <f>SUM(G52:G61)</f>
        <v>7475081</v>
      </c>
      <c r="H62" s="34"/>
      <c r="I62" s="41">
        <f>SUM(I52:I61)</f>
        <v>-30581276</v>
      </c>
      <c r="J62" s="34"/>
      <c r="K62" s="41">
        <f>SUM(K52:K61)</f>
        <v>35983081</v>
      </c>
      <c r="L62" s="34"/>
      <c r="M62" s="41">
        <f>SUM(M52:M61)</f>
        <v>-15626784</v>
      </c>
      <c r="N62" s="34">
        <v>733051.96</v>
      </c>
      <c r="O62" s="35"/>
      <c r="P62" s="113"/>
      <c r="Q62" s="35"/>
      <c r="R62" s="34"/>
      <c r="S62" s="35"/>
      <c r="T62" s="113"/>
      <c r="U62" s="35"/>
    </row>
    <row r="63" spans="1:21" s="26" customFormat="1" ht="21.75" customHeight="1">
      <c r="A63" s="29" t="s">
        <v>46</v>
      </c>
      <c r="B63" s="37"/>
      <c r="D63" s="34"/>
      <c r="E63" s="37"/>
      <c r="F63" s="37"/>
      <c r="G63" s="35"/>
      <c r="H63" s="34"/>
      <c r="I63" s="35"/>
      <c r="J63" s="34"/>
      <c r="K63" s="35"/>
      <c r="L63" s="34"/>
      <c r="M63" s="35"/>
      <c r="N63" s="34">
        <v>2000000</v>
      </c>
      <c r="O63" s="28"/>
      <c r="P63" s="113"/>
      <c r="T63" s="113"/>
    </row>
    <row r="64" spans="1:21" s="26" customFormat="1" ht="21.75" customHeight="1">
      <c r="A64" s="26" t="s">
        <v>142</v>
      </c>
      <c r="B64" s="37"/>
      <c r="D64" s="34"/>
      <c r="E64" s="37"/>
      <c r="F64" s="37"/>
      <c r="G64" s="35">
        <v>-3208391</v>
      </c>
      <c r="H64" s="34"/>
      <c r="I64" s="35">
        <v>-3505704</v>
      </c>
      <c r="J64" s="34"/>
      <c r="K64" s="35">
        <v>-2198327</v>
      </c>
      <c r="L64" s="34"/>
      <c r="M64" s="35">
        <v>-2495640</v>
      </c>
      <c r="N64" s="34">
        <v>-5937786</v>
      </c>
      <c r="O64" s="110"/>
      <c r="P64" s="113"/>
      <c r="Q64" s="111"/>
      <c r="R64" s="111"/>
      <c r="S64" s="111"/>
      <c r="T64" s="113"/>
    </row>
    <row r="65" spans="1:21" s="26" customFormat="1" ht="21.75" customHeight="1">
      <c r="A65" s="26" t="s">
        <v>47</v>
      </c>
      <c r="B65" s="37"/>
      <c r="D65" s="34"/>
      <c r="E65" s="37"/>
      <c r="F65" s="37"/>
      <c r="G65" s="35">
        <v>-158899920</v>
      </c>
      <c r="H65" s="34"/>
      <c r="I65" s="35">
        <v>-156379844</v>
      </c>
      <c r="J65" s="34"/>
      <c r="K65" s="35">
        <v>-158899920</v>
      </c>
      <c r="L65" s="34"/>
      <c r="M65" s="35">
        <v>-156379844</v>
      </c>
      <c r="N65" s="34"/>
      <c r="O65" s="110"/>
      <c r="P65" s="113"/>
      <c r="Q65" s="111"/>
      <c r="R65" s="111"/>
      <c r="S65" s="111"/>
      <c r="T65" s="113"/>
    </row>
    <row r="66" spans="1:21" s="26" customFormat="1" ht="21.75" customHeight="1">
      <c r="A66" s="29" t="s">
        <v>127</v>
      </c>
      <c r="B66" s="37"/>
      <c r="D66" s="34"/>
      <c r="E66" s="35"/>
      <c r="F66" s="35"/>
      <c r="G66" s="41">
        <f>SUM(G64:G65)</f>
        <v>-162108311</v>
      </c>
      <c r="H66" s="34"/>
      <c r="I66" s="41">
        <f>SUM(I64:I65)</f>
        <v>-159885548</v>
      </c>
      <c r="J66" s="34"/>
      <c r="K66" s="41">
        <f>SUM(K64:K65)</f>
        <v>-161098247</v>
      </c>
      <c r="L66" s="34"/>
      <c r="M66" s="41">
        <f>SUM(M64:M65)</f>
        <v>-158875484</v>
      </c>
      <c r="N66" s="34">
        <v>-325090</v>
      </c>
      <c r="O66" s="35"/>
      <c r="P66" s="113"/>
      <c r="Q66" s="35"/>
      <c r="R66" s="34"/>
      <c r="S66" s="35"/>
      <c r="T66" s="113"/>
      <c r="U66" s="35"/>
    </row>
    <row r="67" spans="1:21" s="26" customFormat="1" ht="21.65" customHeight="1">
      <c r="A67" s="29" t="s">
        <v>114</v>
      </c>
      <c r="B67" s="37"/>
      <c r="D67" s="34"/>
      <c r="E67" s="35"/>
      <c r="F67" s="35"/>
      <c r="G67" s="35">
        <f>SUM(G38,G62,G66)</f>
        <v>-4648822</v>
      </c>
      <c r="H67" s="34"/>
      <c r="I67" s="35">
        <f>SUM(I38,I62,I66)</f>
        <v>14062835</v>
      </c>
      <c r="J67" s="34"/>
      <c r="K67" s="35">
        <f>SUM(K38,K62,K66)</f>
        <v>-2036314</v>
      </c>
      <c r="L67" s="34"/>
      <c r="M67" s="35">
        <f>SUM(M38,M62,M66)</f>
        <v>-731883</v>
      </c>
      <c r="N67" s="38">
        <v>146995</v>
      </c>
      <c r="O67" s="35"/>
      <c r="P67" s="113"/>
      <c r="Q67" s="35"/>
      <c r="R67" s="34"/>
      <c r="S67" s="35"/>
      <c r="T67" s="113"/>
      <c r="U67" s="35"/>
    </row>
    <row r="68" spans="1:21" s="26" customFormat="1" ht="21.65" customHeight="1">
      <c r="A68" s="29" t="s">
        <v>48</v>
      </c>
      <c r="B68" s="37"/>
      <c r="D68" s="34"/>
      <c r="E68" s="35"/>
      <c r="F68" s="35"/>
      <c r="G68" s="35">
        <v>66463459</v>
      </c>
      <c r="H68" s="34"/>
      <c r="I68" s="35">
        <v>52400624</v>
      </c>
      <c r="J68" s="34"/>
      <c r="K68" s="35">
        <v>36981001</v>
      </c>
      <c r="L68" s="34"/>
      <c r="M68" s="35">
        <v>37712884</v>
      </c>
      <c r="N68" s="34">
        <v>9000000</v>
      </c>
      <c r="O68" s="35"/>
      <c r="P68" s="113"/>
      <c r="Q68" s="35"/>
      <c r="R68" s="34"/>
      <c r="S68" s="35"/>
      <c r="T68" s="113"/>
      <c r="U68" s="35"/>
    </row>
    <row r="69" spans="1:21" s="26" customFormat="1" ht="21.75" customHeight="1" thickBot="1">
      <c r="A69" s="29" t="s">
        <v>173</v>
      </c>
      <c r="B69" s="37"/>
      <c r="D69" s="34"/>
      <c r="E69" s="37"/>
      <c r="F69" s="37"/>
      <c r="G69" s="44">
        <f>SUM(G67:G68)</f>
        <v>61814637</v>
      </c>
      <c r="H69" s="34"/>
      <c r="I69" s="44">
        <f>SUM(I67:I68)</f>
        <v>66463459</v>
      </c>
      <c r="J69" s="34"/>
      <c r="K69" s="44">
        <f>SUM(K67:K68)</f>
        <v>34944687</v>
      </c>
      <c r="L69" s="34"/>
      <c r="M69" s="44">
        <f>SUM(M67:M68)</f>
        <v>36981001</v>
      </c>
      <c r="N69" s="34"/>
      <c r="O69" s="35"/>
      <c r="P69" s="113"/>
      <c r="Q69" s="35"/>
      <c r="R69" s="34"/>
      <c r="S69" s="35"/>
      <c r="T69" s="113"/>
      <c r="U69" s="35"/>
    </row>
    <row r="70" spans="1:21" ht="21.75" customHeight="1" thickTop="1">
      <c r="G70" s="45">
        <f>G69-BS!F9</f>
        <v>0</v>
      </c>
      <c r="H70" s="35"/>
      <c r="I70" s="45">
        <f>I69-BS!H9</f>
        <v>0</v>
      </c>
      <c r="J70" s="35"/>
      <c r="K70" s="45">
        <f>K69-BS!J9</f>
        <v>0</v>
      </c>
      <c r="L70" s="35"/>
      <c r="M70" s="45">
        <f>M69-BS!L9</f>
        <v>0</v>
      </c>
    </row>
    <row r="72" spans="1:21" ht="21.75" customHeight="1">
      <c r="A72" s="46" t="s">
        <v>113</v>
      </c>
      <c r="G72" s="45"/>
      <c r="H72" s="35"/>
      <c r="I72" s="45"/>
      <c r="J72" s="35"/>
      <c r="K72" s="45"/>
      <c r="L72" s="35"/>
      <c r="M72" s="45"/>
    </row>
    <row r="73" spans="1:21" ht="21.65" customHeight="1">
      <c r="A73" s="47" t="s">
        <v>123</v>
      </c>
      <c r="G73" s="45"/>
      <c r="H73" s="35"/>
      <c r="I73" s="45"/>
      <c r="J73" s="35"/>
      <c r="K73" s="45"/>
      <c r="L73" s="35"/>
      <c r="M73" s="45"/>
    </row>
    <row r="74" spans="1:21" ht="21.75" customHeight="1">
      <c r="A74" s="47" t="s">
        <v>163</v>
      </c>
      <c r="G74" s="45"/>
      <c r="H74" s="35"/>
      <c r="I74" s="45"/>
      <c r="J74" s="35"/>
      <c r="K74" s="45"/>
      <c r="L74" s="35"/>
      <c r="M74" s="45"/>
    </row>
    <row r="75" spans="1:21" ht="21.75" customHeight="1">
      <c r="A75" s="47" t="s">
        <v>201</v>
      </c>
      <c r="G75" s="45">
        <v>-1472599</v>
      </c>
      <c r="H75" s="35"/>
      <c r="I75" s="45">
        <v>-1502971</v>
      </c>
      <c r="J75" s="35"/>
      <c r="K75" s="45">
        <v>-1106742</v>
      </c>
      <c r="L75" s="35"/>
      <c r="M75" s="45">
        <v>-1123480</v>
      </c>
    </row>
    <row r="76" spans="1:21" ht="21.75" customHeight="1">
      <c r="A76" s="47" t="s">
        <v>198</v>
      </c>
      <c r="G76" s="45"/>
      <c r="H76" s="35"/>
      <c r="I76" s="45"/>
      <c r="J76" s="35"/>
      <c r="K76" s="45"/>
      <c r="L76" s="35"/>
      <c r="M76" s="45"/>
    </row>
    <row r="77" spans="1:21" ht="21.75" customHeight="1">
      <c r="A77" s="47" t="s">
        <v>202</v>
      </c>
      <c r="G77" s="45">
        <v>-1124771</v>
      </c>
      <c r="H77" s="35"/>
      <c r="I77" s="45">
        <v>1616155</v>
      </c>
      <c r="J77" s="35"/>
      <c r="K77" s="45">
        <v>-870767</v>
      </c>
      <c r="L77" s="35"/>
      <c r="M77" s="45">
        <v>1253440</v>
      </c>
    </row>
    <row r="78" spans="1:21" ht="21.75" customHeight="1">
      <c r="A78" s="48" t="s">
        <v>143</v>
      </c>
      <c r="G78" s="45"/>
      <c r="H78" s="35"/>
      <c r="I78" s="45"/>
      <c r="J78" s="35"/>
      <c r="K78" s="45"/>
      <c r="L78" s="35"/>
      <c r="M78" s="45"/>
    </row>
    <row r="79" spans="1:21" ht="21.65" customHeight="1">
      <c r="A79" s="48" t="s">
        <v>188</v>
      </c>
      <c r="G79" s="45">
        <v>44846613.440000005</v>
      </c>
      <c r="H79" s="35"/>
      <c r="I79" s="45">
        <v>20857075.460000001</v>
      </c>
      <c r="J79" s="35"/>
      <c r="K79" s="45">
        <v>33488290.570000008</v>
      </c>
      <c r="L79" s="35"/>
      <c r="M79" s="45">
        <v>14943093.560000001</v>
      </c>
    </row>
    <row r="80" spans="1:21" ht="21.65" customHeight="1">
      <c r="A80" s="48" t="s">
        <v>190</v>
      </c>
      <c r="G80" s="45">
        <v>236649</v>
      </c>
      <c r="H80" s="35"/>
      <c r="I80" s="45">
        <v>553577</v>
      </c>
      <c r="J80" s="35"/>
      <c r="K80" s="45">
        <v>178010</v>
      </c>
      <c r="L80" s="35"/>
      <c r="M80" s="45">
        <v>415213</v>
      </c>
    </row>
    <row r="81" spans="1:13" ht="21.65" customHeight="1">
      <c r="A81" s="48" t="s">
        <v>199</v>
      </c>
      <c r="G81" s="45">
        <v>73860</v>
      </c>
      <c r="H81" s="35"/>
      <c r="I81" s="45">
        <v>164933</v>
      </c>
      <c r="J81" s="35"/>
      <c r="K81" s="45">
        <v>36931</v>
      </c>
      <c r="L81" s="35"/>
      <c r="M81" s="45">
        <v>123701</v>
      </c>
    </row>
    <row r="82" spans="1:13" ht="21.75" customHeight="1">
      <c r="A82" s="48" t="s">
        <v>200</v>
      </c>
      <c r="G82" s="45">
        <v>11418165</v>
      </c>
      <c r="H82" s="35"/>
      <c r="I82" s="45">
        <v>6996785</v>
      </c>
      <c r="J82" s="35"/>
      <c r="K82" s="45">
        <v>8459834</v>
      </c>
      <c r="L82" s="35"/>
      <c r="M82" s="45">
        <v>5765318</v>
      </c>
    </row>
    <row r="83" spans="1:13" ht="21.75" customHeight="1">
      <c r="A83" s="48" t="s">
        <v>177</v>
      </c>
      <c r="G83" s="45">
        <v>35304</v>
      </c>
      <c r="H83" s="35"/>
      <c r="I83" s="45">
        <v>81019</v>
      </c>
      <c r="J83" s="35"/>
      <c r="K83" s="45">
        <v>35304</v>
      </c>
      <c r="L83" s="35"/>
      <c r="M83" s="45">
        <v>81019</v>
      </c>
    </row>
    <row r="84" spans="1:13" ht="21.75" customHeight="1">
      <c r="A84" s="47" t="s">
        <v>189</v>
      </c>
      <c r="G84" s="45">
        <v>8893454</v>
      </c>
      <c r="H84" s="35"/>
      <c r="I84" s="45">
        <v>0</v>
      </c>
      <c r="J84" s="35"/>
      <c r="K84" s="45">
        <v>6095487</v>
      </c>
      <c r="L84" s="35"/>
      <c r="M84" s="45">
        <v>0</v>
      </c>
    </row>
    <row r="85" spans="1:13" ht="21.75" customHeight="1">
      <c r="G85" s="45"/>
      <c r="H85" s="35"/>
      <c r="I85" s="45"/>
      <c r="J85" s="35"/>
      <c r="K85" s="45"/>
      <c r="L85" s="35"/>
      <c r="M85" s="45"/>
    </row>
    <row r="86" spans="1:13" ht="21.75" customHeight="1">
      <c r="A86" s="33" t="s">
        <v>10</v>
      </c>
    </row>
    <row r="87" spans="1:13" ht="21.75" customHeight="1">
      <c r="D87" s="49"/>
    </row>
    <row r="88" spans="1:13" ht="21.75" customHeight="1">
      <c r="A88" s="42"/>
      <c r="B88" s="42"/>
      <c r="C88" s="42"/>
      <c r="D88" s="42"/>
      <c r="F88" s="32"/>
      <c r="I88" s="42"/>
      <c r="J88" s="42"/>
      <c r="K88" s="42"/>
      <c r="L88" s="42"/>
      <c r="M88" s="42"/>
    </row>
    <row r="89" spans="1:13" ht="21.75" customHeight="1">
      <c r="A89" s="126" t="s">
        <v>11</v>
      </c>
      <c r="B89" s="126"/>
      <c r="C89" s="126"/>
      <c r="D89" s="126"/>
      <c r="F89" s="32"/>
      <c r="I89" s="126" t="s">
        <v>124</v>
      </c>
      <c r="J89" s="126"/>
      <c r="K89" s="126"/>
      <c r="L89" s="126"/>
      <c r="M89" s="126"/>
    </row>
    <row r="90" spans="1:13" ht="21.75" customHeight="1">
      <c r="A90" s="125" t="s">
        <v>12</v>
      </c>
      <c r="B90" s="125"/>
      <c r="C90" s="125"/>
      <c r="D90" s="125"/>
      <c r="F90" s="32"/>
      <c r="I90" s="125" t="s">
        <v>12</v>
      </c>
      <c r="J90" s="125"/>
      <c r="K90" s="125"/>
      <c r="L90" s="125"/>
      <c r="M90" s="125"/>
    </row>
  </sheetData>
  <mergeCells count="12">
    <mergeCell ref="G49:J49"/>
    <mergeCell ref="K49:M49"/>
    <mergeCell ref="A89:D89"/>
    <mergeCell ref="I89:M89"/>
    <mergeCell ref="A90:D90"/>
    <mergeCell ref="I90:M90"/>
    <mergeCell ref="G5:J5"/>
    <mergeCell ref="K5:M5"/>
    <mergeCell ref="A43:D43"/>
    <mergeCell ref="I43:M43"/>
    <mergeCell ref="A44:D44"/>
    <mergeCell ref="I44:M44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800D04-ED20-436C-9AEA-9BD445527E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6b51ab38-13e9-4f85-ad0c-a65b25125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3E7873-C7A7-4D03-8CD4-317B2E4D78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1C7A0D-DAAF-42EC-B1FA-60768EBE3931}">
  <ds:schemaRefs>
    <ds:schemaRef ds:uri="http://purl.org/dc/terms/"/>
    <ds:schemaRef ds:uri="http://schemas.microsoft.com/office/infopath/2007/PartnerControls"/>
    <ds:schemaRef ds:uri="59a6e30f-7d3d-4c64-b0c3-3e228df3e534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b51ab38-13e9-4f85-ad0c-a65b251259b9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2023-02-21T12:48:52Z</cp:lastPrinted>
  <dcterms:created xsi:type="dcterms:W3CDTF">2011-12-19T06:33:27Z</dcterms:created>
  <dcterms:modified xsi:type="dcterms:W3CDTF">2023-02-23T08:48:22Z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