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22\YE12'2022\"/>
    </mc:Choice>
  </mc:AlternateContent>
  <xr:revisionPtr revIDLastSave="0" documentId="13_ncr:1_{EA943922-55D0-45D1-B562-4BEFFC35B7D2}" xr6:coauthVersionLast="47" xr6:coauthVersionMax="47" xr10:uidLastSave="{00000000-0000-0000-0000-000000000000}"/>
  <bookViews>
    <workbookView xWindow="-120" yWindow="-120" windowWidth="29040" windowHeight="15840" tabRatio="599" activeTab="4" xr2:uid="{00000000-000D-0000-FFFF-FFFF00000000}"/>
  </bookViews>
  <sheets>
    <sheet name="BS " sheetId="7" r:id="rId1"/>
    <sheet name="PL" sheetId="18" r:id="rId2"/>
    <sheet name="SC-Conso" sheetId="8" r:id="rId3"/>
    <sheet name="SC-Company" sheetId="20" r:id="rId4"/>
    <sheet name="CF" sheetId="19" r:id="rId5"/>
  </sheets>
  <definedNames>
    <definedName name="_xlnm.Print_Area" localSheetId="0">'BS '!$A$1:$K$94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5" i="20" l="1"/>
  <c r="S24" i="20"/>
  <c r="Q24" i="20"/>
  <c r="O24" i="20"/>
  <c r="M24" i="20"/>
  <c r="K24" i="20"/>
  <c r="I24" i="20"/>
  <c r="G24" i="20"/>
  <c r="E24" i="20"/>
  <c r="C24" i="20"/>
  <c r="S23" i="20"/>
  <c r="U23" i="20" s="1"/>
  <c r="S22" i="20"/>
  <c r="U22" i="20" s="1"/>
  <c r="U24" i="20" s="1"/>
  <c r="U21" i="20"/>
  <c r="M20" i="20"/>
  <c r="K20" i="20"/>
  <c r="I20" i="20"/>
  <c r="I25" i="20" s="1"/>
  <c r="G20" i="20"/>
  <c r="G25" i="20" s="1"/>
  <c r="E20" i="20"/>
  <c r="E25" i="20" s="1"/>
  <c r="C20" i="20"/>
  <c r="M18" i="20"/>
  <c r="K18" i="20"/>
  <c r="I18" i="20"/>
  <c r="G18" i="20"/>
  <c r="E18" i="20"/>
  <c r="C18" i="20"/>
  <c r="Q17" i="20"/>
  <c r="Q18" i="20" s="1"/>
  <c r="Q20" i="20" s="1"/>
  <c r="Q25" i="20" s="1"/>
  <c r="O17" i="20"/>
  <c r="O18" i="20" s="1"/>
  <c r="O20" i="20" s="1"/>
  <c r="O25" i="20" s="1"/>
  <c r="M17" i="20"/>
  <c r="K17" i="20"/>
  <c r="I17" i="20"/>
  <c r="G17" i="20"/>
  <c r="E17" i="20"/>
  <c r="C17" i="20"/>
  <c r="U16" i="20"/>
  <c r="S16" i="20"/>
  <c r="U15" i="20"/>
  <c r="S15" i="20"/>
  <c r="U14" i="20"/>
  <c r="S14" i="20"/>
  <c r="I91" i="19"/>
  <c r="I83" i="19"/>
  <c r="E91" i="19"/>
  <c r="E83" i="19"/>
  <c r="I8" i="19"/>
  <c r="I31" i="19" s="1"/>
  <c r="I58" i="19" s="1"/>
  <c r="I62" i="19" s="1"/>
  <c r="J58" i="18"/>
  <c r="J46" i="18"/>
  <c r="J60" i="18" s="1"/>
  <c r="J62" i="18" s="1"/>
  <c r="F58" i="18"/>
  <c r="F46" i="18"/>
  <c r="J22" i="18"/>
  <c r="J15" i="18"/>
  <c r="J23" i="18" s="1"/>
  <c r="J26" i="18" s="1"/>
  <c r="J28" i="18" s="1"/>
  <c r="F22" i="18"/>
  <c r="F15" i="18"/>
  <c r="F23" i="18" s="1"/>
  <c r="F26" i="18" s="1"/>
  <c r="F28" i="18" s="1"/>
  <c r="J87" i="7"/>
  <c r="F87" i="7"/>
  <c r="J66" i="7"/>
  <c r="J57" i="7"/>
  <c r="J67" i="7" s="1"/>
  <c r="F66" i="7"/>
  <c r="F57" i="7"/>
  <c r="J34" i="7"/>
  <c r="J33" i="7"/>
  <c r="J21" i="7"/>
  <c r="F33" i="7"/>
  <c r="F34" i="7" s="1"/>
  <c r="F21" i="7"/>
  <c r="H15" i="18"/>
  <c r="D15" i="18"/>
  <c r="M24" i="8"/>
  <c r="M17" i="8"/>
  <c r="M18" i="8" s="1"/>
  <c r="M20" i="8" s="1"/>
  <c r="F60" i="18" l="1"/>
  <c r="F62" i="18" s="1"/>
  <c r="E8" i="19"/>
  <c r="E31" i="19" s="1"/>
  <c r="E58" i="19" s="1"/>
  <c r="E62" i="19" s="1"/>
  <c r="E92" i="19" s="1"/>
  <c r="E94" i="19" s="1"/>
  <c r="E95" i="19" s="1"/>
  <c r="I92" i="19"/>
  <c r="I94" i="19" s="1"/>
  <c r="S20" i="20"/>
  <c r="S25" i="20" s="1"/>
  <c r="U17" i="20"/>
  <c r="U18" i="20" s="1"/>
  <c r="K25" i="20"/>
  <c r="C25" i="20"/>
  <c r="C27" i="20" s="1"/>
  <c r="S17" i="20"/>
  <c r="S18" i="20" s="1"/>
  <c r="F88" i="7"/>
  <c r="F89" i="7" s="1"/>
  <c r="J88" i="7"/>
  <c r="J89" i="7" s="1"/>
  <c r="F67" i="7"/>
  <c r="M25" i="8"/>
  <c r="C26" i="20"/>
  <c r="E26" i="20"/>
  <c r="E27" i="20"/>
  <c r="I27" i="20"/>
  <c r="I26" i="20"/>
  <c r="G26" i="20"/>
  <c r="G27" i="20"/>
  <c r="I95" i="19" l="1"/>
  <c r="G93" i="19"/>
  <c r="U20" i="20"/>
  <c r="U25" i="20" s="1"/>
  <c r="S27" i="20"/>
  <c r="S26" i="20"/>
  <c r="Q24" i="8"/>
  <c r="U26" i="20" l="1"/>
  <c r="D58" i="18"/>
  <c r="H58" i="18"/>
  <c r="C83" i="19" l="1"/>
  <c r="G83" i="19"/>
  <c r="C17" i="8" l="1"/>
  <c r="G91" i="19" l="1"/>
  <c r="C91" i="19"/>
  <c r="H46" i="18"/>
  <c r="H60" i="18" s="1"/>
  <c r="D46" i="18"/>
  <c r="D60" i="18" s="1"/>
  <c r="H22" i="18"/>
  <c r="D22" i="18"/>
  <c r="H23" i="18" l="1"/>
  <c r="H26" i="18" s="1"/>
  <c r="D23" i="18"/>
  <c r="D26" i="18" s="1"/>
  <c r="H28" i="18" l="1"/>
  <c r="H62" i="18" s="1"/>
  <c r="G8" i="19"/>
  <c r="G31" i="19" s="1"/>
  <c r="D28" i="18"/>
  <c r="D62" i="18" s="1"/>
  <c r="C8" i="19"/>
  <c r="C31" i="19" s="1"/>
  <c r="C58" i="19" s="1"/>
  <c r="C62" i="19" s="1"/>
  <c r="C92" i="19" s="1"/>
  <c r="C94" i="19" s="1"/>
  <c r="C95" i="19" s="1"/>
  <c r="G58" i="19" l="1"/>
  <c r="G62" i="19" s="1"/>
  <c r="G92" i="19" s="1"/>
  <c r="G94" i="19" s="1"/>
  <c r="G95" i="19" s="1"/>
  <c r="U14" i="8"/>
  <c r="S14" i="8"/>
  <c r="U21" i="8" l="1"/>
  <c r="H33" i="7" l="1"/>
  <c r="S22" i="8" l="1"/>
  <c r="U16" i="8"/>
  <c r="U15" i="8"/>
  <c r="S16" i="8"/>
  <c r="S15" i="8"/>
  <c r="O17" i="8"/>
  <c r="O18" i="8" s="1"/>
  <c r="O20" i="8" s="1"/>
  <c r="S23" i="8" l="1"/>
  <c r="K24" i="8"/>
  <c r="K17" i="8"/>
  <c r="K18" i="8" s="1"/>
  <c r="K20" i="8" s="1"/>
  <c r="K25" i="8" l="1"/>
  <c r="G24" i="8"/>
  <c r="E24" i="8"/>
  <c r="C24" i="8"/>
  <c r="D66" i="7" l="1"/>
  <c r="H66" i="7"/>
  <c r="D33" i="7" l="1"/>
  <c r="Q17" i="8" l="1"/>
  <c r="Q18" i="8" s="1"/>
  <c r="Q20" i="8" s="1"/>
  <c r="Q25" i="8" s="1"/>
  <c r="S20" i="8" l="1"/>
  <c r="S17" i="8"/>
  <c r="S18" i="8" s="1"/>
  <c r="S26" i="8" l="1"/>
  <c r="O24" i="8"/>
  <c r="O25" i="8" s="1"/>
  <c r="S24" i="8" l="1"/>
  <c r="S25" i="8" s="1"/>
  <c r="U23" i="8"/>
  <c r="D87" i="7"/>
  <c r="U27" i="20" s="1"/>
  <c r="D57" i="7"/>
  <c r="D21" i="7"/>
  <c r="H21" i="7"/>
  <c r="H34" i="7" l="1"/>
  <c r="D67" i="7"/>
  <c r="D88" i="7" s="1"/>
  <c r="D34" i="7"/>
  <c r="D89" i="7" l="1"/>
  <c r="H87" i="7" l="1"/>
  <c r="H57" i="7"/>
  <c r="H67" i="7" l="1"/>
  <c r="H88" i="7" s="1"/>
  <c r="H89" i="7" l="1"/>
  <c r="G17" i="8" l="1"/>
  <c r="G18" i="8" s="1"/>
  <c r="G20" i="8" s="1"/>
  <c r="G25" i="8" s="1"/>
  <c r="E17" i="8"/>
  <c r="E18" i="8" s="1"/>
  <c r="E20" i="8" s="1"/>
  <c r="E25" i="8" s="1"/>
  <c r="C18" i="8"/>
  <c r="C20" i="8" s="1"/>
  <c r="C25" i="8" s="1"/>
  <c r="E27" i="8" l="1"/>
  <c r="E26" i="8"/>
  <c r="C27" i="8"/>
  <c r="C26" i="8"/>
  <c r="G27" i="8"/>
  <c r="G26" i="8"/>
  <c r="I17" i="8" l="1"/>
  <c r="I18" i="8" s="1"/>
  <c r="I20" i="8" s="1"/>
  <c r="I26" i="8" l="1"/>
  <c r="U20" i="8"/>
  <c r="U17" i="8"/>
  <c r="U18" i="8" s="1"/>
  <c r="S27" i="8"/>
  <c r="U26" i="8" l="1"/>
  <c r="U22" i="8" l="1"/>
  <c r="U24" i="8" s="1"/>
  <c r="U25" i="8" s="1"/>
  <c r="I24" i="8"/>
  <c r="I25" i="8" s="1"/>
  <c r="I27" i="8" l="1"/>
  <c r="U27" i="8"/>
</calcChain>
</file>

<file path=xl/sharedStrings.xml><?xml version="1.0" encoding="utf-8"?>
<sst xmlns="http://schemas.openxmlformats.org/spreadsheetml/2006/main" count="377" uniqueCount="243">
  <si>
    <t>งบการเงินรวม</t>
  </si>
  <si>
    <t>กำไรสะสม</t>
  </si>
  <si>
    <t>ยังไม่ได้จัดสรร</t>
  </si>
  <si>
    <t>รวม</t>
  </si>
  <si>
    <t>หมายเหตุประกอบงบการเงินเป็นส่วนหนึ่งของงบการเงินนี้</t>
  </si>
  <si>
    <t>งบการเงินเฉพาะกิจการ</t>
  </si>
  <si>
    <t>งบแสดงฐานะการเงิน</t>
  </si>
  <si>
    <t>หมายเหตุ</t>
  </si>
  <si>
    <t>สินทรัพย์</t>
  </si>
  <si>
    <t>เงินสดและรายการเทียบเท่าเงินสด</t>
  </si>
  <si>
    <t>เงินลงทุนในบริษัทย่อย</t>
  </si>
  <si>
    <t>รวมสินทรัพย์</t>
  </si>
  <si>
    <t>งบแสดงฐานะการเงิน (ต่อ)</t>
  </si>
  <si>
    <t>เจ้าหนี้ธุรกิจหลักทรัพย์และสัญญาซื้อขายล่วงหน้า</t>
  </si>
  <si>
    <t>สำรองผลประโยชน์ระยะยาวของพนักงาน</t>
  </si>
  <si>
    <t>ภาษีเงินได้นิติบุคคลค้างจ่าย</t>
  </si>
  <si>
    <t>รวมหนี้สิน</t>
  </si>
  <si>
    <t>ทุนเรือนหุ้น</t>
  </si>
  <si>
    <t xml:space="preserve">   ทุนจดทะเบียน </t>
  </si>
  <si>
    <t xml:space="preserve">กำไรสะสม </t>
  </si>
  <si>
    <t xml:space="preserve">   ยังไม่ได้จัดสรร</t>
  </si>
  <si>
    <t>กรรมการ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</si>
  <si>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</si>
  <si>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</si>
  <si>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</si>
  <si>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</si>
  <si>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</si>
  <si>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</si>
  <si>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งบกำไรขาดทุนเบ็ดเสร็จ (ต่อ)</t>
  </si>
  <si>
    <t>กำไรขาดทุนเบ็ดเสร็จอื่น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</si>
  <si>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</si>
  <si>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</si>
  <si>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</si>
  <si>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   รายได้ดอกเบี้ยและเงินปันผล</t>
  </si>
  <si>
    <t xml:space="preserve">      รายได้ดอกเบี้ยเงินให้กู้ยืมเพื่อซื้อหลักทรัพย์</t>
  </si>
  <si>
    <t xml:space="preserve">      ต้นทุนทางการเงิน</t>
  </si>
  <si>
    <t>สินทรัพย์ดำเนินงานลดลง (เพิ่มขึ้น)</t>
  </si>
  <si>
    <t xml:space="preserve">   ลูกหนี้ธุรกิจหลักทรัพย์และสัญญาซื้อขายล่วงหน้า</t>
  </si>
  <si>
    <t xml:space="preserve">   สินทรัพย์ตราสารอนุพันธ์</t>
  </si>
  <si>
    <t xml:space="preserve">   สินทรัพย์อื่น</t>
  </si>
  <si>
    <t>งบกระแสเงินสด (ต่อ)</t>
  </si>
  <si>
    <t>หนี้สินดำเนินงานเพิ่มขึ้น (ลดลง)</t>
  </si>
  <si>
    <t xml:space="preserve">   เจ้าหนี้ธุรกิจหลักทรัพย์และสัญญาซื้อขายล่วงหน้า</t>
  </si>
  <si>
    <t xml:space="preserve">   หนี้สินตราสารอนุพันธ์</t>
  </si>
  <si>
    <t xml:space="preserve">   หนี้สินอื่น</t>
  </si>
  <si>
    <t xml:space="preserve">   รับดอกเบี้ยและเงินปันผล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</si>
  <si>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</si>
  <si>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</si>
  <si>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</si>
  <si>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ข้อมูลเพิ่มเติมประกอบกระแสเงินสด</t>
  </si>
  <si>
    <t>รายการที่มิใช่เงินสด: -</t>
  </si>
  <si>
    <t>สินทรัพย์ภาษีเงินได้รอการตัดบัญชี</t>
  </si>
  <si>
    <t>เงินปันผลรับจากบริษัทย่อย</t>
  </si>
  <si>
    <t>เงินสดจ่ายซื้อที่ดิน อาคารและอุปกรณ์และสินทรัพย์ไม่มีตัวตน</t>
  </si>
  <si>
    <t>สินทรัพย์หมุนเวียน</t>
  </si>
  <si>
    <t>ลูกหนี้ธุรกิจหลักทรัพย์และสัญญาซื้อขายล่วงหน้า</t>
  </si>
  <si>
    <t>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</si>
  <si>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</si>
  <si>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</si>
  <si>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</si>
  <si>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</si>
  <si>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</si>
  <si>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</si>
  <si>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</si>
  <si>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</si>
  <si>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</si>
  <si>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</si>
  <si>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</si>
  <si>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</t>
  </si>
  <si>
    <t>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</si>
  <si>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</si>
  <si>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</si>
  <si>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</si>
  <si>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</si>
  <si>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</si>
  <si>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ส่วนของผู้ถือหุ้น</t>
  </si>
  <si>
    <t xml:space="preserve">      หุ้นสามัญ 2,521,945,020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</si>
  <si>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</si>
  <si>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2,105,656,044 หุ้น มูลค่าหุ้นละ 1 บาท</t>
  </si>
  <si>
    <t>ส่วนเกินมูลค่าหุ้นสามัญ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</si>
  <si>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</si>
  <si>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</si>
  <si>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</si>
  <si>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</si>
  <si>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</si>
  <si>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ส่วนเกินมูลค่า</t>
  </si>
  <si>
    <t>ที่ออกและชำระแล้ว</t>
  </si>
  <si>
    <t>หุ้นสามัญ</t>
  </si>
  <si>
    <t>หัก: ผลกระทบของภาษีเงินได้</t>
  </si>
  <si>
    <t>กำไรขาดทุน:</t>
  </si>
  <si>
    <t xml:space="preserve">กำไรต่อหุ้น </t>
  </si>
  <si>
    <t xml:space="preserve">   จากกิจกรรมดำเนินงาน: -</t>
  </si>
  <si>
    <t xml:space="preserve">   เจ้าหนี้อื่น</t>
  </si>
  <si>
    <t>เงินสดรับจากดอกเบี้ยรับจากเงินลงทุนในตราสารหนี้</t>
  </si>
  <si>
    <t>บริษัท เอเซีย พลัส กรุ๊ป โฮลดิ้งส์ จำกัด (มหาชน) และบริษัทย่อย</t>
  </si>
  <si>
    <t>รายได้ค่านายหน้า</t>
  </si>
  <si>
    <t xml:space="preserve">         ของสินทรัพย์ตราสารอนุพันธ์</t>
  </si>
  <si>
    <t xml:space="preserve">      ค่าใช้จ่ายผลประโยชน์ระยะยาวของพนักงาน </t>
  </si>
  <si>
    <t>ค่าธรรมเนียมและบริการค้างจ่ายจากธุรกิจจัดการกองทุน</t>
  </si>
  <si>
    <t xml:space="preserve">   เงินปันผลค้างรับ</t>
  </si>
  <si>
    <t xml:space="preserve">      ขาดทุนจากการตัดจำหน่ายอุปกรณ์</t>
  </si>
  <si>
    <t>รายได้ค่าธรรมเนียมและบริการ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</si>
  <si>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</si>
  <si>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</si>
  <si>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</si>
  <si>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 xml:space="preserve">   รายได้ค่าธรรมเนียมและบริการค้างรับจากธุรกิจจัดการลงทุน</t>
  </si>
  <si>
    <t xml:space="preserve">   ค่าธรรมเนียมและบริการค้างจ่ายจากธุรกิจจัดการกองทุน</t>
  </si>
  <si>
    <t>ค่าใช้จ่ายผลประโยชน์พนักงาน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</si>
  <si>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</si>
  <si>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</si>
  <si>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</si>
  <si>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</si>
  <si>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ส่วนแบ่งกำไรจากเงินลงทุนในบริษัทย่อย</t>
  </si>
  <si>
    <t>กระแสเงินสดจากกิจกรรมจัดหาเงิน</t>
  </si>
  <si>
    <t xml:space="preserve">      ส่วนแบ่งกำไรจากเงินลงทุนในบริษัทย่อย</t>
  </si>
  <si>
    <t>กำไรก่อนภาษี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</si>
  <si>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</si>
  <si>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</si>
  <si>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 xml:space="preserve">   เงินสดจ่ายผลประโยชน์ระยะยาวของพนักงาน</t>
  </si>
  <si>
    <t>เงินสดรับจากการกู้ยืมเงินระยะสั้นจากสถาบันการเงิน</t>
  </si>
  <si>
    <t>เงินสดจ่ายจากการชำระคืนเงินกู้ยืมระยะสั้นจากสถาบันการเงิน</t>
  </si>
  <si>
    <t xml:space="preserve">      ขาดทุน (กำไร) จากการเปลี่ยนแปลงในมูลค่ายุติธรรม</t>
  </si>
  <si>
    <t xml:space="preserve">   จัดการกองทุน</t>
  </si>
  <si>
    <t>รายได้ค่าธรรมเนียมและบริการค้างรับจากธุรกิจ</t>
  </si>
  <si>
    <t>เงินลงทุนในบริษัทร่วม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</si>
  <si>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</si>
  <si>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</si>
  <si>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</si>
  <si>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</t>
  </si>
  <si>
    <t>ผ่านกำไรขาดทุนเบ็ดเสร็จอื่น</t>
  </si>
  <si>
    <t>มูลค่าเงินลงทุนในตราสารหนี้</t>
  </si>
  <si>
    <t>ที่วัดมูลค่าด้วยมูลค่ายุติธรรม</t>
  </si>
  <si>
    <t>ของส่วนของผู้ถือหุ้น</t>
  </si>
  <si>
    <t>องค์ประกอบอื่น</t>
  </si>
  <si>
    <t>ส่วนของ</t>
  </si>
  <si>
    <t>ผู้ถือหุ้น</t>
  </si>
  <si>
    <t>เงินลงทุนชั่วคราว</t>
  </si>
  <si>
    <t>เงินลงทุนระยะยาวอื่น</t>
  </si>
  <si>
    <t>หนี้สินตราสารอนุพันธ์</t>
  </si>
  <si>
    <t>สินทรัพย์ตราสารอนุพันธ์</t>
  </si>
  <si>
    <t>หนี้สินภาษีเงินได้รอการตัดบัญชี</t>
  </si>
  <si>
    <t>งบแสดงการเปลี่ยนแปลงส่วนของผู้ถือหุ้น (ต่อ)</t>
  </si>
  <si>
    <t>กำไรก่อนภาษีเงินได้</t>
  </si>
  <si>
    <t>ต้นทุนทางการเงิน</t>
  </si>
  <si>
    <t>รายการปรับกระทบกำไรก่อนภาษีเงินได้เป็นเงินสดรับ (จ่าย)</t>
  </si>
  <si>
    <t>เงินสมทบกองทุนชำระราคา</t>
  </si>
  <si>
    <t>ส่วนแบ่งกำไรขาดทุน</t>
  </si>
  <si>
    <t>เบ็ดเสร็จอื่น</t>
  </si>
  <si>
    <t>ในบริษัทร่วม</t>
  </si>
  <si>
    <t>จ่ายเงินปันผล</t>
  </si>
  <si>
    <t xml:space="preserve">      สำหรับโครงการผลประโยชน์ของพนักงาน</t>
  </si>
  <si>
    <t>รายได้ดอกเบี้ย</t>
  </si>
  <si>
    <t>รายการที่จะถูกจัดประเภทรายการใหม่เข้าไปในส่วนของ</t>
  </si>
  <si>
    <t xml:space="preserve">   กำไรหรือขาดทุนในภายหลัง</t>
  </si>
  <si>
    <t xml:space="preserve">   ที่วัดมูลค่ายุติธรรมผ่านกำไรขาดทุนเบ็ดเสร็จอื่น</t>
  </si>
  <si>
    <t>ส่วนแบ่งกำไรขาดทุนเบ็ดเสร็จอื่นในบริษัทร่วม</t>
  </si>
  <si>
    <t xml:space="preserve">   กำไรหรือขาดทุนในภายหลัง - สุทธิจากภาษีเงินได้</t>
  </si>
  <si>
    <t xml:space="preserve">      ค่าเสื่อมราคาและรายจ่ายตัดบัญชี</t>
  </si>
  <si>
    <t xml:space="preserve">   และหนี้สินดำเนินงาน</t>
  </si>
  <si>
    <t xml:space="preserve">   สินทรัพย์ทางการเงินหมุนเวียนอื่น</t>
  </si>
  <si>
    <t>เงินสดจ่ายซื้อตราสารทุนหรือตราสารหนี้</t>
  </si>
  <si>
    <t>เงินสดรับจากการขายตราสารทุนหรือตราสารหนี้</t>
  </si>
  <si>
    <t>เงินสดจากเงินปันผลรับจากเงินลงทุนในตราสารทุน</t>
  </si>
  <si>
    <t>เงินสดรับจากการขายที่ดิน อาคารและอุปกรณ์และสินทรัพย์</t>
  </si>
  <si>
    <t xml:space="preserve">   ไม่มีตัวตน</t>
  </si>
  <si>
    <t>เงินสดจ่ายชำระหนี้สินตามสัญญาเช่า</t>
  </si>
  <si>
    <t>เงินสดสุทธิจาก (ใช้ไปใน) กิจกรรมจัดหาเงิน</t>
  </si>
  <si>
    <t xml:space="preserve">  </t>
  </si>
  <si>
    <t xml:space="preserve">   สินทรัพย์สิทธิการใช้ลดลงจากการยกเลิกสัญญา</t>
  </si>
  <si>
    <t xml:space="preserve">   หนี้สินตามสัญญาเช่าลดลงจากการยกเลิกสัญญาเช่า</t>
  </si>
  <si>
    <t xml:space="preserve">      ที่วัดมูลค่ายุติธรรมผ่านกำไรขาดทุนเบ็ดเสร็จอื่น</t>
  </si>
  <si>
    <t>(หน่วย: บาท)</t>
  </si>
  <si>
    <t xml:space="preserve">   สำหรับโครงการผลประโยชน์ของพนักงาน</t>
  </si>
  <si>
    <t>รายการที่จะไม่ถูกจัดประเภทรายการใหม่เข้าไปในส่วนของ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</si>
  <si>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</si>
  <si>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</si>
  <si>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</si>
  <si>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   สินทรัพย์สิทธิการใช้เพิ่มขึ้น</t>
  </si>
  <si>
    <t xml:space="preserve">   หนี้สินตามสัญญาเช่าเพิ่มขึ้น</t>
  </si>
  <si>
    <t xml:space="preserve">    กำไรสำหรับปี (บาท/หุ้น)</t>
  </si>
  <si>
    <t xml:space="preserve">      กำไรจากการยกเลิกสัญญาเช่า</t>
  </si>
  <si>
    <t>เงินสดและรายการเทียบเท่าเงินสดต้นปี</t>
  </si>
  <si>
    <t>2564</t>
  </si>
  <si>
    <t>ยอดคงเหลือ ณ วันที่ 1 มกราคม 2564</t>
  </si>
  <si>
    <t>ยอดคงเหลือ ณ วันที่ 31 ธันวาคม 2564</t>
  </si>
  <si>
    <t>หลักทรัพย์ซื้อโดยมีสัญญาขายคืน</t>
  </si>
  <si>
    <t>สินค้าคงเหลือ - สินทรัพย์ดิจิทัล</t>
  </si>
  <si>
    <t>ขาดทุนจากการประมาณการตามหลักคณิตศาสตร์ประกันภัย</t>
  </si>
  <si>
    <t>ผลต่างของอัตราแลกเปลี่ยนจากการแปลงค่า</t>
  </si>
  <si>
    <t>เงินตราต่างประเทศ</t>
  </si>
  <si>
    <t xml:space="preserve">         ของหนี้สินตราสารอนุพันธ์</t>
  </si>
  <si>
    <t xml:space="preserve">   หลักทรัพย์ซื้อโดยมีสัญญาขายคืน</t>
  </si>
  <si>
    <t xml:space="preserve">   หลักทรัพย์ขายโดยมีสัญญาซื้อคืน</t>
  </si>
  <si>
    <t>เงินสดจ่ายซื้อเงินลงทุนทั่วไป</t>
  </si>
  <si>
    <t>เงินสดรับจากการขายเงินลงทุนทั่วไป</t>
  </si>
  <si>
    <t xml:space="preserve">   ขาดทุนจากการประมาณการตามหลักคณิตศาสตร์ประกันภัย</t>
  </si>
  <si>
    <t>ผลต่างจาก</t>
  </si>
  <si>
    <t>การแปลงค่า</t>
  </si>
  <si>
    <t>งบการเงินที่เป็น</t>
  </si>
  <si>
    <t>หลักทรัพย์ขายโดยมีสัญญาซื้อคืน</t>
  </si>
  <si>
    <t xml:space="preserve">   ถึงกำหนดชำระภายในหนึ่งปี</t>
  </si>
  <si>
    <t>ส่วนแบ่งขาดทุนจากเงินลงทุนในบริษัทร่วม</t>
  </si>
  <si>
    <t>จัดสรรแล้ว -</t>
  </si>
  <si>
    <t>สำรองตามกฎหมาย</t>
  </si>
  <si>
    <t>มูลค่าเงินลงทุน</t>
  </si>
  <si>
    <t>ในตราสารทุนที่วัดมูลค่า</t>
  </si>
  <si>
    <t>ยุติธรรมผ่านกำไรขาดทุน</t>
  </si>
  <si>
    <t xml:space="preserve">      ส่วนแบ่งขาดทุนจากเงินลงทุนในบริษัทร่วม</t>
  </si>
  <si>
    <t>กำไร (ขาดทุน) จากการดำเนินงานก่อนการเปลี่ยนแปลงในสินทรัพย์</t>
  </si>
  <si>
    <t>เงินสดและรายการเทียบเท่าเงินสดปลายปี (หมายเหตุ 6)</t>
  </si>
  <si>
    <t xml:space="preserve">   สินค้าคงเหลือ - สินทรัพย์ดิจิทัล</t>
  </si>
  <si>
    <t>เงินให้กู้ยืมระยะสั้นแก่กิจการที่เกี่ยวข้องกัน</t>
  </si>
  <si>
    <t>ประมาณการหนี้สินค่ารื้อถอน</t>
  </si>
  <si>
    <t>รายได้จากการให้บริการสนับสนุนทรัพยากรบุคคล</t>
  </si>
  <si>
    <t>กำไรขาดทุนเบ็ดเสร็จอื่น:</t>
  </si>
  <si>
    <t>ส่วนแบ่งกำไรขาดทุนเบ็ดเสร็จอื่นในบริษัทย่อย</t>
  </si>
  <si>
    <t xml:space="preserve">   งบการเงินของบริษัทร่วมที่เป็นเงินตราต่างประเทศ</t>
  </si>
  <si>
    <t>เงินให้กู้ยืมระยะสั้นแก่กิจการที่เกี่ยวข้องกันเพิ่มขึ้น</t>
  </si>
  <si>
    <t>เงินกู้ยืมระยะสั้นเพิ่มขึ้น (ลดลง)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</si>
  <si>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</si>
  <si>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</si>
  <si>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</si>
  <si>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ณ วันที่ 31 ธันวาคม 2565</t>
  </si>
  <si>
    <t>2565</t>
  </si>
  <si>
    <t>หุ้นกู้ระยะยาว</t>
  </si>
  <si>
    <t>กำไร (ขาดทุน) จากกิจกรรมดำเนินงาน</t>
  </si>
  <si>
    <t>รายได้ (ค่าใช้จ่าย) ภาษีเงินได้</t>
  </si>
  <si>
    <t>ขาดทุนจากการวัดมูลค่าเงินลงทุนในตราสารหนี้</t>
  </si>
  <si>
    <t>ขาดทุนจากการวัดมูลค่าเงินลงทุนในตราสารทุน</t>
  </si>
  <si>
    <t>เงินปันผลจ่าย (หมายเหตุ 39)</t>
  </si>
  <si>
    <t xml:space="preserve">      ขาดทุน (กำไร) จากการเปลี่ยนแปลงมูลค่ายุติธรรมของเงินลงทุน</t>
  </si>
  <si>
    <t xml:space="preserve">      ขาดทุน (กำไร) จากการขายเงินลงทุน</t>
  </si>
  <si>
    <t xml:space="preserve">      กำไรจากการจำหน่ายที่ดิน อาคารและอุปกรณ์</t>
  </si>
  <si>
    <t>เงินสดรับจากหุ้นกู้ระยะยาว</t>
  </si>
  <si>
    <t xml:space="preserve">     ผลขาดทุนจากการปรับลดมูลค่าสินค้าคงเหลือ </t>
  </si>
  <si>
    <t xml:space="preserve">        - สินทรัพย์ดิจิทัล (โอนกลับ)</t>
  </si>
  <si>
    <t>กำไร (ขาดทุน) และผลตอบแทนจากเครื่องมือทางการเงิน</t>
  </si>
  <si>
    <t>ขาดทุนจากการวัด</t>
  </si>
  <si>
    <t>เงินสดสุทธิจาก (ใช้ไปใน) กิจกรรมลงทุน</t>
  </si>
  <si>
    <t xml:space="preserve">   ขาดทุนจากการวัดมูลค่าเงินลงทุนในตราสารหนี้</t>
  </si>
  <si>
    <t>เงินสดและรายการเทียบเท่าเงินสดเพิ่มขึ้น (ลดลง) สุทธิ</t>
  </si>
  <si>
    <t xml:space="preserve">      ขาดทุนจากการเปลี่ยนแปลงมูลค่ายุติธรรมของหุ้นยืม</t>
  </si>
  <si>
    <t xml:space="preserve">   ขาดทุนจากการวัดมูลค่าเงินลงทุนในตราสารทุน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</si>
</sst>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</numFmts>
  <fonts count="4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">
    <xf numFmtId="0" fontId="0" fillId="0" borderId="0"/>
    <xf numFmtId="0" fontId="1" fillId="0" borderId="0"/>
    <xf numFmtId="0" fontId="2" fillId="0" borderId="0"/>
    <xf numFmtId="0" fontId="3" fillId="0" borderId="0"/>
    <xf numFmtId="4" fontId="3" fillId="0" borderId="0" applyFont="0" applyFill="0" applyBorder="0" applyAlignment="0" applyProtection="0"/>
    <xf numFmtId="166" fontId="4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67" fontId="4" fillId="0" borderId="0"/>
    <xf numFmtId="168" fontId="4" fillId="0" borderId="0"/>
    <xf numFmtId="0" fontId="8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7" fillId="0" borderId="6">
      <alignment horizontal="left" vertical="top"/>
    </xf>
    <xf numFmtId="0" fontId="18" fillId="0" borderId="0">
      <alignment horizontal="left"/>
    </xf>
    <xf numFmtId="0" fontId="19" fillId="0" borderId="6">
      <alignment horizontal="left" vertical="top"/>
    </xf>
    <xf numFmtId="0" fontId="20" fillId="0" borderId="0">
      <alignment horizontal="left"/>
    </xf>
    <xf numFmtId="10" fontId="13" fillId="3" borderId="7" applyNumberFormat="0" applyBorder="0" applyAlignment="0" applyProtection="0"/>
    <xf numFmtId="37" fontId="21" fillId="0" borderId="0"/>
    <xf numFmtId="169" fontId="22" fillId="0" borderId="0"/>
    <xf numFmtId="0" fontId="18" fillId="0" borderId="0"/>
    <xf numFmtId="0" fontId="23" fillId="0" borderId="0">
      <alignment horizontal="left"/>
    </xf>
    <xf numFmtId="10" fontId="24" fillId="0" borderId="0" applyFont="0" applyFill="0" applyBorder="0" applyAlignment="0" applyProtection="0"/>
    <xf numFmtId="1" fontId="24" fillId="0" borderId="8" applyNumberFormat="0" applyFill="0" applyAlignment="0" applyProtection="0">
      <alignment horizontal="center" vertical="center"/>
    </xf>
    <xf numFmtId="0" fontId="10" fillId="0" borderId="9">
      <alignment vertical="center"/>
    </xf>
    <xf numFmtId="0" fontId="25" fillId="0" borderId="0">
      <alignment horizontal="left"/>
    </xf>
    <xf numFmtId="0" fontId="11" fillId="0" borderId="0">
      <alignment horizontal="left"/>
    </xf>
    <xf numFmtId="0" fontId="18" fillId="0" borderId="0"/>
    <xf numFmtId="0" fontId="16" fillId="0" borderId="0"/>
    <xf numFmtId="0" fontId="11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</cellStyleXfs>
  <cellXfs count="138">
    <xf numFmtId="0" fontId="0" fillId="0" borderId="0" xfId="0"/>
    <xf numFmtId="0" fontId="30" fillId="0" borderId="0" xfId="3" applyNumberFormat="1" applyFont="1" applyFill="1" applyAlignment="1">
      <alignment vertical="center"/>
    </xf>
    <xf numFmtId="0" fontId="31" fillId="0" borderId="0" xfId="3" applyNumberFormat="1" applyFont="1" applyFill="1" applyAlignment="1">
      <alignment vertical="center"/>
    </xf>
    <xf numFmtId="37" fontId="30" fillId="0" borderId="0" xfId="3" applyNumberFormat="1" applyFont="1" applyFill="1" applyBorder="1" applyAlignment="1">
      <alignment vertical="center"/>
    </xf>
    <xf numFmtId="0" fontId="33" fillId="0" borderId="0" xfId="3" applyNumberFormat="1" applyFont="1" applyFill="1" applyAlignment="1">
      <alignment horizontal="center" vertical="center"/>
    </xf>
    <xf numFmtId="37" fontId="31" fillId="0" borderId="0" xfId="3" applyNumberFormat="1" applyFont="1" applyFill="1" applyAlignment="1">
      <alignment vertical="center"/>
    </xf>
    <xf numFmtId="41" fontId="31" fillId="0" borderId="0" xfId="3" applyNumberFormat="1" applyFont="1" applyFill="1" applyAlignment="1">
      <alignment vertical="center"/>
    </xf>
    <xf numFmtId="0" fontId="31" fillId="0" borderId="0" xfId="3" applyNumberFormat="1" applyFont="1" applyFill="1" applyBorder="1" applyAlignment="1">
      <alignment vertical="center"/>
    </xf>
    <xf numFmtId="37" fontId="31" fillId="0" borderId="0" xfId="3" applyNumberFormat="1" applyFont="1" applyFill="1" applyAlignment="1">
      <alignment horizontal="right" vertical="center"/>
    </xf>
    <xf numFmtId="41" fontId="31" fillId="0" borderId="0" xfId="3" applyNumberFormat="1" applyFont="1" applyFill="1" applyAlignment="1">
      <alignment horizontal="right" vertical="center"/>
    </xf>
    <xf numFmtId="0" fontId="31" fillId="0" borderId="0" xfId="3" applyNumberFormat="1" applyFont="1" applyFill="1" applyAlignment="1">
      <alignment horizontal="right" vertical="center"/>
    </xf>
    <xf numFmtId="0" fontId="31" fillId="0" borderId="0" xfId="3" applyNumberFormat="1" applyFont="1" applyFill="1" applyBorder="1" applyAlignment="1">
      <alignment horizontal="right" vertical="center"/>
    </xf>
    <xf numFmtId="41" fontId="31" fillId="0" borderId="0" xfId="3" applyNumberFormat="1" applyFont="1" applyFill="1" applyBorder="1" applyAlignment="1">
      <alignment horizontal="right" vertical="center"/>
    </xf>
    <xf numFmtId="43" fontId="31" fillId="0" borderId="0" xfId="4" applyNumberFormat="1" applyFont="1" applyFill="1" applyAlignment="1">
      <alignment horizontal="right" vertical="center"/>
    </xf>
    <xf numFmtId="0" fontId="31" fillId="0" borderId="4" xfId="3" applyNumberFormat="1" applyFont="1" applyFill="1" applyBorder="1" applyAlignment="1">
      <alignment vertical="center"/>
    </xf>
    <xf numFmtId="38" fontId="31" fillId="0" borderId="0" xfId="3" applyNumberFormat="1" applyFont="1" applyFill="1" applyAlignment="1">
      <alignment horizontal="centerContinuous" vertical="center"/>
    </xf>
    <xf numFmtId="0" fontId="31" fillId="0" borderId="1" xfId="3" quotePrefix="1" applyNumberFormat="1" applyFont="1" applyFill="1" applyBorder="1" applyAlignment="1">
      <alignment horizontal="center" vertical="center"/>
    </xf>
    <xf numFmtId="0" fontId="32" fillId="0" borderId="0" xfId="3" applyNumberFormat="1" applyFont="1" applyFill="1" applyAlignment="1">
      <alignment vertical="center"/>
    </xf>
    <xf numFmtId="0" fontId="30" fillId="0" borderId="0" xfId="3" applyNumberFormat="1" applyFont="1" applyFill="1" applyBorder="1" applyAlignment="1">
      <alignment vertical="center"/>
    </xf>
    <xf numFmtId="37" fontId="31" fillId="0" borderId="0" xfId="3" applyNumberFormat="1" applyFont="1" applyFill="1" applyBorder="1" applyAlignment="1">
      <alignment horizontal="right" vertical="center"/>
    </xf>
    <xf numFmtId="37" fontId="31" fillId="0" borderId="0" xfId="3" applyNumberFormat="1" applyFont="1" applyFill="1" applyBorder="1" applyAlignment="1">
      <alignment vertical="center"/>
    </xf>
    <xf numFmtId="41" fontId="31" fillId="0" borderId="0" xfId="3" applyNumberFormat="1" applyFont="1" applyFill="1" applyBorder="1" applyAlignment="1">
      <alignment vertical="center"/>
    </xf>
    <xf numFmtId="41" fontId="31" fillId="0" borderId="5" xfId="3" applyNumberFormat="1" applyFont="1" applyFill="1" applyBorder="1" applyAlignment="1">
      <alignment horizontal="right" vertical="center"/>
    </xf>
    <xf numFmtId="38" fontId="30" fillId="0" borderId="0" xfId="3" applyNumberFormat="1" applyFont="1" applyFill="1" applyAlignment="1">
      <alignment vertical="center"/>
    </xf>
    <xf numFmtId="38" fontId="31" fillId="0" borderId="0" xfId="3" applyNumberFormat="1" applyFont="1" applyFill="1" applyAlignment="1">
      <alignment vertical="center"/>
    </xf>
    <xf numFmtId="41" fontId="31" fillId="0" borderId="0" xfId="3" applyNumberFormat="1" applyFont="1" applyFill="1" applyBorder="1" applyAlignment="1">
      <alignment horizontal="center" vertical="center"/>
    </xf>
    <xf numFmtId="41" fontId="31" fillId="0" borderId="11" xfId="3" applyNumberFormat="1" applyFont="1" applyFill="1" applyBorder="1" applyAlignment="1">
      <alignment vertical="center"/>
    </xf>
    <xf numFmtId="41" fontId="31" fillId="0" borderId="3" xfId="3" applyNumberFormat="1" applyFont="1" applyFill="1" applyBorder="1" applyAlignment="1">
      <alignment vertical="center"/>
    </xf>
    <xf numFmtId="165" fontId="31" fillId="0" borderId="0" xfId="0" applyNumberFormat="1" applyFont="1" applyFill="1" applyAlignment="1">
      <alignment horizontal="center" vertical="top"/>
    </xf>
    <xf numFmtId="165" fontId="31" fillId="0" borderId="1" xfId="0" applyNumberFormat="1" applyFont="1" applyFill="1" applyBorder="1" applyAlignment="1">
      <alignment horizontal="center" vertical="top"/>
    </xf>
    <xf numFmtId="0" fontId="31" fillId="0" borderId="0" xfId="3" applyNumberFormat="1" applyFont="1" applyFill="1" applyAlignment="1">
      <alignment horizontal="center" vertical="center"/>
    </xf>
    <xf numFmtId="41" fontId="31" fillId="0" borderId="1" xfId="3" applyNumberFormat="1" applyFont="1" applyFill="1" applyBorder="1" applyAlignment="1">
      <alignment horizontal="right" vertical="center"/>
    </xf>
    <xf numFmtId="37" fontId="30" fillId="0" borderId="0" xfId="3" applyNumberFormat="1" applyFont="1" applyFill="1" applyAlignment="1">
      <alignment vertical="center"/>
    </xf>
    <xf numFmtId="41" fontId="31" fillId="0" borderId="0" xfId="3" applyNumberFormat="1" applyFont="1" applyFill="1" applyAlignment="1">
      <alignment horizontal="center" vertical="center"/>
    </xf>
    <xf numFmtId="41" fontId="31" fillId="0" borderId="3" xfId="3" applyNumberFormat="1" applyFont="1" applyFill="1" applyBorder="1" applyAlignment="1">
      <alignment horizontal="right" vertical="center"/>
    </xf>
    <xf numFmtId="41" fontId="31" fillId="0" borderId="2" xfId="3" applyNumberFormat="1" applyFont="1" applyFill="1" applyBorder="1" applyAlignment="1">
      <alignment horizontal="right" vertical="center"/>
    </xf>
    <xf numFmtId="41" fontId="31" fillId="0" borderId="0" xfId="4" applyNumberFormat="1" applyFont="1" applyFill="1" applyAlignment="1">
      <alignment horizontal="right" vertical="center"/>
    </xf>
    <xf numFmtId="165" fontId="31" fillId="0" borderId="0" xfId="4" applyNumberFormat="1" applyFont="1" applyFill="1" applyAlignment="1">
      <alignment horizontal="right" vertical="center"/>
    </xf>
    <xf numFmtId="0" fontId="31" fillId="0" borderId="0" xfId="0" applyNumberFormat="1" applyFont="1" applyFill="1" applyAlignment="1">
      <alignment horizontal="left" vertical="top"/>
    </xf>
    <xf numFmtId="38" fontId="31" fillId="0" borderId="0" xfId="3" applyNumberFormat="1" applyFont="1" applyFill="1" applyAlignment="1">
      <alignment horizontal="left" vertical="center"/>
    </xf>
    <xf numFmtId="0" fontId="30" fillId="0" borderId="0" xfId="3" applyNumberFormat="1" applyFont="1" applyFill="1" applyBorder="1" applyAlignment="1">
      <alignment horizontal="center" vertical="center"/>
    </xf>
    <xf numFmtId="0" fontId="31" fillId="0" borderId="0" xfId="3" applyNumberFormat="1" applyFont="1" applyFill="1" applyBorder="1" applyAlignment="1">
      <alignment horizontal="center" vertical="center"/>
    </xf>
    <xf numFmtId="37" fontId="31" fillId="0" borderId="0" xfId="3" applyNumberFormat="1" applyFont="1" applyFill="1" applyAlignment="1">
      <alignment horizontal="center" vertical="center"/>
    </xf>
    <xf numFmtId="37" fontId="31" fillId="0" borderId="1" xfId="3" applyNumberFormat="1" applyFont="1" applyFill="1" applyBorder="1" applyAlignment="1">
      <alignment horizontal="center" vertical="center"/>
    </xf>
    <xf numFmtId="41" fontId="31" fillId="0" borderId="10" xfId="3" applyNumberFormat="1" applyFont="1" applyFill="1" applyBorder="1" applyAlignment="1">
      <alignment vertical="center"/>
    </xf>
    <xf numFmtId="38" fontId="31" fillId="0" borderId="0" xfId="3" applyNumberFormat="1" applyFont="1" applyFill="1" applyBorder="1" applyAlignment="1">
      <alignment vertical="center"/>
    </xf>
    <xf numFmtId="41" fontId="31" fillId="0" borderId="2" xfId="3" applyNumberFormat="1" applyFont="1" applyFill="1" applyBorder="1" applyAlignment="1">
      <alignment vertical="center"/>
    </xf>
    <xf numFmtId="38" fontId="31" fillId="0" borderId="0" xfId="3" applyNumberFormat="1" applyFont="1" applyFill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0" fontId="32" fillId="0" borderId="0" xfId="3" applyNumberFormat="1" applyFont="1" applyFill="1" applyBorder="1" applyAlignment="1">
      <alignment vertical="center"/>
    </xf>
    <xf numFmtId="0" fontId="31" fillId="0" borderId="0" xfId="0" quotePrefix="1" applyNumberFormat="1" applyFont="1" applyFill="1" applyAlignment="1">
      <alignment horizontal="left" vertical="top"/>
    </xf>
    <xf numFmtId="0" fontId="31" fillId="0" borderId="0" xfId="0" applyNumberFormat="1" applyFont="1" applyFill="1" applyAlignment="1">
      <alignment vertical="top"/>
    </xf>
    <xf numFmtId="38" fontId="31" fillId="0" borderId="0" xfId="3" applyNumberFormat="1" applyFont="1" applyFill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38" fontId="31" fillId="0" borderId="0" xfId="3" applyNumberFormat="1" applyFont="1" applyFill="1" applyAlignment="1">
      <alignment horizontal="center" vertical="center"/>
    </xf>
    <xf numFmtId="0" fontId="31" fillId="0" borderId="0" xfId="3" applyNumberFormat="1" applyFont="1" applyFill="1" applyBorder="1" applyAlignment="1">
      <alignment horizontal="center" vertical="center" wrapText="1"/>
    </xf>
    <xf numFmtId="0" fontId="34" fillId="0" borderId="0" xfId="3" applyFont="1" applyAlignment="1">
      <alignment vertical="center"/>
    </xf>
    <xf numFmtId="37" fontId="34" fillId="0" borderId="0" xfId="3" applyNumberFormat="1" applyFont="1" applyAlignment="1">
      <alignment vertical="center"/>
    </xf>
    <xf numFmtId="37" fontId="34" fillId="0" borderId="0" xfId="3" applyNumberFormat="1" applyFont="1" applyAlignment="1">
      <alignment horizontal="right" vertical="center"/>
    </xf>
    <xf numFmtId="165" fontId="34" fillId="0" borderId="0" xfId="3" applyNumberFormat="1" applyFont="1" applyAlignment="1">
      <alignment vertical="center"/>
    </xf>
    <xf numFmtId="0" fontId="35" fillId="0" borderId="0" xfId="3" applyFont="1" applyAlignment="1">
      <alignment vertical="center"/>
    </xf>
    <xf numFmtId="165" fontId="35" fillId="0" borderId="0" xfId="3" applyNumberFormat="1" applyFont="1" applyAlignment="1">
      <alignment vertical="center"/>
    </xf>
    <xf numFmtId="37" fontId="35" fillId="0" borderId="1" xfId="3" applyNumberFormat="1" applyFont="1" applyBorder="1" applyAlignment="1">
      <alignment horizontal="centerContinuous" vertical="center"/>
    </xf>
    <xf numFmtId="0" fontId="34" fillId="0" borderId="1" xfId="3" applyFont="1" applyBorder="1" applyAlignment="1">
      <alignment horizontal="centerContinuous" vertical="center"/>
    </xf>
    <xf numFmtId="37" fontId="34" fillId="0" borderId="1" xfId="3" applyNumberFormat="1" applyFont="1" applyBorder="1" applyAlignment="1">
      <alignment horizontal="centerContinuous" vertical="center"/>
    </xf>
    <xf numFmtId="0" fontId="34" fillId="0" borderId="0" xfId="3" applyFont="1" applyAlignment="1">
      <alignment horizontal="centerContinuous" vertical="center"/>
    </xf>
    <xf numFmtId="0" fontId="34" fillId="0" borderId="1" xfId="3" quotePrefix="1" applyFont="1" applyBorder="1" applyAlignment="1">
      <alignment horizontal="center" vertical="center"/>
    </xf>
    <xf numFmtId="0" fontId="36" fillId="0" borderId="0" xfId="3" applyFont="1" applyAlignment="1">
      <alignment vertical="center"/>
    </xf>
    <xf numFmtId="0" fontId="36" fillId="0" borderId="0" xfId="3" quotePrefix="1" applyFont="1" applyAlignment="1">
      <alignment horizontal="center" vertical="center"/>
    </xf>
    <xf numFmtId="0" fontId="37" fillId="0" borderId="0" xfId="3" applyFont="1" applyAlignment="1">
      <alignment horizontal="center" vertical="center"/>
    </xf>
    <xf numFmtId="41" fontId="34" fillId="0" borderId="0" xfId="3" applyNumberFormat="1" applyFont="1" applyAlignment="1">
      <alignment horizontal="right" vertical="center"/>
    </xf>
    <xf numFmtId="41" fontId="34" fillId="0" borderId="0" xfId="3" applyNumberFormat="1" applyFont="1" applyAlignment="1">
      <alignment vertical="center"/>
    </xf>
    <xf numFmtId="41" fontId="34" fillId="0" borderId="5" xfId="3" applyNumberFormat="1" applyFont="1" applyBorder="1" applyAlignment="1">
      <alignment horizontal="right" vertical="center"/>
    </xf>
    <xf numFmtId="38" fontId="35" fillId="0" borderId="0" xfId="3" applyNumberFormat="1" applyFont="1" applyAlignment="1">
      <alignment vertical="center"/>
    </xf>
    <xf numFmtId="38" fontId="34" fillId="0" borderId="0" xfId="3" applyNumberFormat="1" applyFont="1" applyAlignment="1">
      <alignment vertical="center"/>
    </xf>
    <xf numFmtId="41" fontId="34" fillId="0" borderId="0" xfId="3" applyNumberFormat="1" applyFont="1" applyAlignment="1">
      <alignment horizontal="center" vertical="center"/>
    </xf>
    <xf numFmtId="41" fontId="34" fillId="0" borderId="3" xfId="3" applyNumberFormat="1" applyFont="1" applyBorder="1" applyAlignment="1">
      <alignment vertical="center"/>
    </xf>
    <xf numFmtId="0" fontId="34" fillId="0" borderId="0" xfId="3" applyFont="1" applyAlignment="1">
      <alignment horizontal="right" vertical="center"/>
    </xf>
    <xf numFmtId="0" fontId="36" fillId="0" borderId="0" xfId="3" applyFont="1" applyAlignment="1">
      <alignment horizontal="center" vertical="center"/>
    </xf>
    <xf numFmtId="37" fontId="34" fillId="0" borderId="0" xfId="3" applyNumberFormat="1" applyFont="1" applyAlignment="1">
      <alignment horizontal="left" vertical="center"/>
    </xf>
    <xf numFmtId="41" fontId="34" fillId="0" borderId="1" xfId="3" applyNumberFormat="1" applyFont="1" applyBorder="1" applyAlignment="1">
      <alignment horizontal="right" vertical="center"/>
    </xf>
    <xf numFmtId="41" fontId="34" fillId="0" borderId="1" xfId="3" applyNumberFormat="1" applyFont="1" applyBorder="1" applyAlignment="1">
      <alignment horizontal="center" vertical="center"/>
    </xf>
    <xf numFmtId="41" fontId="34" fillId="0" borderId="0" xfId="4" applyNumberFormat="1" applyFont="1" applyAlignment="1">
      <alignment horizontal="right" vertical="center"/>
    </xf>
    <xf numFmtId="37" fontId="34" fillId="0" borderId="5" xfId="3" applyNumberFormat="1" applyFont="1" applyBorder="1" applyAlignment="1">
      <alignment vertical="center"/>
    </xf>
    <xf numFmtId="41" fontId="37" fillId="0" borderId="0" xfId="3" applyNumberFormat="1" applyFont="1" applyAlignment="1">
      <alignment horizontal="center" vertical="center"/>
    </xf>
    <xf numFmtId="43" fontId="34" fillId="0" borderId="0" xfId="4" quotePrefix="1" applyNumberFormat="1" applyFont="1" applyAlignment="1">
      <alignment vertical="center"/>
    </xf>
    <xf numFmtId="0" fontId="31" fillId="0" borderId="1" xfId="3" applyNumberFormat="1" applyFont="1" applyFill="1" applyBorder="1" applyAlignment="1">
      <alignment horizontal="center" vertical="center"/>
    </xf>
    <xf numFmtId="38" fontId="31" fillId="0" borderId="0" xfId="3" applyNumberFormat="1" applyFont="1" applyFill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0" fontId="30" fillId="0" borderId="0" xfId="3" applyFont="1" applyAlignment="1">
      <alignment vertical="center"/>
    </xf>
    <xf numFmtId="165" fontId="30" fillId="0" borderId="0" xfId="3" applyNumberFormat="1" applyFont="1" applyAlignment="1">
      <alignment vertical="center"/>
    </xf>
    <xf numFmtId="0" fontId="31" fillId="0" borderId="0" xfId="3" applyFont="1" applyAlignment="1">
      <alignment vertical="center"/>
    </xf>
    <xf numFmtId="37" fontId="31" fillId="0" borderId="0" xfId="3" applyNumberFormat="1" applyFont="1" applyAlignment="1">
      <alignment vertical="center"/>
    </xf>
    <xf numFmtId="37" fontId="31" fillId="0" borderId="0" xfId="3" applyNumberFormat="1" applyFont="1" applyAlignment="1">
      <alignment horizontal="right" vertical="center"/>
    </xf>
    <xf numFmtId="165" fontId="31" fillId="0" borderId="0" xfId="3" applyNumberFormat="1" applyFont="1" applyAlignment="1">
      <alignment vertical="center"/>
    </xf>
    <xf numFmtId="37" fontId="30" fillId="0" borderId="1" xfId="3" applyNumberFormat="1" applyFont="1" applyBorder="1" applyAlignment="1">
      <alignment horizontal="centerContinuous" vertical="center"/>
    </xf>
    <xf numFmtId="0" fontId="31" fillId="0" borderId="1" xfId="3" applyFont="1" applyBorder="1" applyAlignment="1">
      <alignment horizontal="centerContinuous" vertical="center"/>
    </xf>
    <xf numFmtId="37" fontId="31" fillId="0" borderId="1" xfId="3" applyNumberFormat="1" applyFont="1" applyBorder="1" applyAlignment="1">
      <alignment horizontal="centerContinuous" vertical="center"/>
    </xf>
    <xf numFmtId="0" fontId="31" fillId="0" borderId="0" xfId="3" applyFont="1" applyAlignment="1">
      <alignment horizontal="centerContinuous" vertical="center"/>
    </xf>
    <xf numFmtId="0" fontId="31" fillId="0" borderId="1" xfId="3" applyFont="1" applyBorder="1" applyAlignment="1">
      <alignment horizontal="center" vertical="center"/>
    </xf>
    <xf numFmtId="0" fontId="31" fillId="0" borderId="1" xfId="3" quotePrefix="1" applyFont="1" applyBorder="1" applyAlignment="1">
      <alignment horizontal="center" vertical="center"/>
    </xf>
    <xf numFmtId="0" fontId="32" fillId="0" borderId="0" xfId="3" applyFont="1" applyAlignment="1">
      <alignment vertical="center"/>
    </xf>
    <xf numFmtId="0" fontId="32" fillId="0" borderId="0" xfId="3" quotePrefix="1" applyFont="1" applyAlignment="1">
      <alignment horizontal="center" vertical="center"/>
    </xf>
    <xf numFmtId="0" fontId="33" fillId="0" borderId="0" xfId="3" applyFont="1" applyAlignment="1">
      <alignment horizontal="center" vertical="center"/>
    </xf>
    <xf numFmtId="41" fontId="31" fillId="0" borderId="0" xfId="3" applyNumberFormat="1" applyFont="1" applyAlignment="1">
      <alignment horizontal="right" vertical="center"/>
    </xf>
    <xf numFmtId="41" fontId="31" fillId="0" borderId="0" xfId="3" applyNumberFormat="1" applyFont="1" applyAlignment="1">
      <alignment vertical="center"/>
    </xf>
    <xf numFmtId="41" fontId="31" fillId="0" borderId="5" xfId="3" applyNumberFormat="1" applyFont="1" applyBorder="1" applyAlignment="1">
      <alignment horizontal="right" vertical="center"/>
    </xf>
    <xf numFmtId="41" fontId="31" fillId="0" borderId="5" xfId="3" applyNumberFormat="1" applyFont="1" applyBorder="1" applyAlignment="1">
      <alignment vertical="center"/>
    </xf>
    <xf numFmtId="37" fontId="30" fillId="0" borderId="0" xfId="3" applyNumberFormat="1" applyFont="1" applyAlignment="1">
      <alignment horizontal="left" vertical="center"/>
    </xf>
    <xf numFmtId="41" fontId="31" fillId="0" borderId="1" xfId="3" applyNumberFormat="1" applyFont="1" applyBorder="1" applyAlignment="1">
      <alignment vertical="center"/>
    </xf>
    <xf numFmtId="38" fontId="30" fillId="0" borderId="0" xfId="3" applyNumberFormat="1" applyFont="1" applyAlignment="1">
      <alignment vertical="center"/>
    </xf>
    <xf numFmtId="38" fontId="31" fillId="0" borderId="0" xfId="3" applyNumberFormat="1" applyFont="1" applyAlignment="1">
      <alignment vertical="center"/>
    </xf>
    <xf numFmtId="38" fontId="33" fillId="0" borderId="0" xfId="3" applyNumberFormat="1" applyFont="1" applyAlignment="1">
      <alignment horizontal="center" vertical="center"/>
    </xf>
    <xf numFmtId="38" fontId="32" fillId="0" borderId="0" xfId="3" applyNumberFormat="1" applyFont="1" applyAlignment="1">
      <alignment horizontal="center" vertical="center"/>
    </xf>
    <xf numFmtId="41" fontId="32" fillId="0" borderId="0" xfId="3" quotePrefix="1" applyNumberFormat="1" applyFont="1" applyAlignment="1">
      <alignment horizontal="center" vertical="center"/>
    </xf>
    <xf numFmtId="41" fontId="32" fillId="0" borderId="0" xfId="3" applyNumberFormat="1" applyFont="1" applyAlignment="1">
      <alignment horizontal="center" vertical="center"/>
    </xf>
    <xf numFmtId="41" fontId="31" fillId="0" borderId="0" xfId="3" applyNumberFormat="1" applyFont="1" applyAlignment="1">
      <alignment horizontal="center" vertical="center"/>
    </xf>
    <xf numFmtId="49" fontId="38" fillId="0" borderId="0" xfId="3" applyNumberFormat="1" applyFont="1" applyAlignment="1">
      <alignment vertical="center"/>
    </xf>
    <xf numFmtId="0" fontId="33" fillId="0" borderId="0" xfId="3" applyFont="1" applyAlignment="1">
      <alignment vertical="center"/>
    </xf>
    <xf numFmtId="164" fontId="33" fillId="0" borderId="0" xfId="3" applyNumberFormat="1" applyFont="1" applyAlignment="1">
      <alignment horizontal="center" vertical="center"/>
    </xf>
    <xf numFmtId="41" fontId="31" fillId="0" borderId="10" xfId="3" applyNumberFormat="1" applyFont="1" applyBorder="1" applyAlignment="1">
      <alignment vertical="center"/>
    </xf>
    <xf numFmtId="41" fontId="31" fillId="0" borderId="8" xfId="3" applyNumberFormat="1" applyFont="1" applyBorder="1" applyAlignment="1">
      <alignment vertical="center"/>
    </xf>
    <xf numFmtId="49" fontId="39" fillId="0" borderId="0" xfId="3" applyNumberFormat="1" applyFont="1" applyAlignment="1">
      <alignment vertical="center"/>
    </xf>
    <xf numFmtId="41" fontId="31" fillId="0" borderId="11" xfId="3" applyNumberFormat="1" applyFont="1" applyBorder="1" applyAlignment="1">
      <alignment vertical="center"/>
    </xf>
    <xf numFmtId="41" fontId="31" fillId="0" borderId="0" xfId="3" applyNumberFormat="1" applyFont="1" applyBorder="1" applyAlignment="1">
      <alignment vertical="center"/>
    </xf>
    <xf numFmtId="41" fontId="31" fillId="0" borderId="3" xfId="3" applyNumberFormat="1" applyFont="1" applyBorder="1" applyAlignment="1">
      <alignment vertical="center"/>
    </xf>
    <xf numFmtId="39" fontId="31" fillId="0" borderId="3" xfId="0" applyNumberFormat="1" applyFont="1" applyBorder="1" applyAlignment="1">
      <alignment vertical="center"/>
    </xf>
    <xf numFmtId="38" fontId="31" fillId="0" borderId="0" xfId="0" applyNumberFormat="1" applyFont="1" applyAlignment="1">
      <alignment vertical="center"/>
    </xf>
    <xf numFmtId="0" fontId="31" fillId="0" borderId="4" xfId="3" applyFont="1" applyBorder="1" applyAlignment="1">
      <alignment vertical="center"/>
    </xf>
    <xf numFmtId="0" fontId="31" fillId="0" borderId="0" xfId="3" applyFont="1" applyAlignment="1">
      <alignment horizontal="right" vertical="center"/>
    </xf>
    <xf numFmtId="38" fontId="31" fillId="0" borderId="0" xfId="3" applyNumberFormat="1" applyFont="1" applyAlignment="1">
      <alignment horizontal="centerContinuous" vertical="center"/>
    </xf>
    <xf numFmtId="37" fontId="30" fillId="0" borderId="1" xfId="3" applyNumberFormat="1" applyFont="1" applyFill="1" applyBorder="1" applyAlignment="1">
      <alignment horizontal="center" vertical="center"/>
    </xf>
    <xf numFmtId="38" fontId="31" fillId="0" borderId="0" xfId="3" applyNumberFormat="1" applyFont="1" applyFill="1" applyAlignment="1">
      <alignment horizontal="center" vertical="center"/>
    </xf>
    <xf numFmtId="38" fontId="31" fillId="0" borderId="0" xfId="3" applyNumberFormat="1" applyFont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0" fontId="30" fillId="0" borderId="1" xfId="3" applyNumberFormat="1" applyFont="1" applyFill="1" applyBorder="1" applyAlignment="1">
      <alignment horizontal="center" vertical="center"/>
    </xf>
    <xf numFmtId="0" fontId="31" fillId="0" borderId="5" xfId="3" applyNumberFormat="1" applyFont="1" applyFill="1" applyBorder="1" applyAlignment="1">
      <alignment horizontal="center" vertical="center" wrapText="1"/>
    </xf>
  </cellXfs>
  <cellStyles count="49">
    <cellStyle name="Comma 2" xfId="4" xr:uid="{00000000-0005-0000-0000-000000000000}"/>
    <cellStyle name="comma zerodec" xfId="5" xr:uid="{00000000-0005-0000-0000-000001000000}"/>
    <cellStyle name="Cover Date" xfId="6" xr:uid="{00000000-0005-0000-0000-000002000000}"/>
    <cellStyle name="Cover Subtitle" xfId="7" xr:uid="{00000000-0005-0000-0000-000003000000}"/>
    <cellStyle name="Cover Title" xfId="8" xr:uid="{00000000-0005-0000-0000-000004000000}"/>
    <cellStyle name="Currency1" xfId="9" xr:uid="{00000000-0005-0000-0000-000005000000}"/>
    <cellStyle name="Dollar (zero dec)" xfId="10" xr:uid="{00000000-0005-0000-0000-000006000000}"/>
    <cellStyle name="E&amp;Y House" xfId="11" xr:uid="{00000000-0005-0000-0000-000007000000}"/>
    <cellStyle name="Excel Built-in Normal" xfId="2" xr:uid="{00000000-0005-0000-0000-000008000000}"/>
    <cellStyle name="Footer SBILogo1" xfId="12" xr:uid="{00000000-0005-0000-0000-000009000000}"/>
    <cellStyle name="Footer SBILogo2" xfId="13" xr:uid="{00000000-0005-0000-0000-00000A000000}"/>
    <cellStyle name="Footnote" xfId="14" xr:uid="{00000000-0005-0000-0000-00000B000000}"/>
    <cellStyle name="Footnote Reference" xfId="15" xr:uid="{00000000-0005-0000-0000-00000C000000}"/>
    <cellStyle name="Footnote_Becl-W.PaperYE" xfId="16" xr:uid="{00000000-0005-0000-0000-00000D000000}"/>
    <cellStyle name="Grey" xfId="17" xr:uid="{00000000-0005-0000-0000-00000E000000}"/>
    <cellStyle name="Header" xfId="18" xr:uid="{00000000-0005-0000-0000-00000F000000}"/>
    <cellStyle name="Header Draft Stamp" xfId="19" xr:uid="{00000000-0005-0000-0000-000010000000}"/>
    <cellStyle name="Header_Becl-W.PaperYE" xfId="20" xr:uid="{00000000-0005-0000-0000-000011000000}"/>
    <cellStyle name="Heading 1 Above" xfId="21" xr:uid="{00000000-0005-0000-0000-000012000000}"/>
    <cellStyle name="Heading 1+" xfId="22" xr:uid="{00000000-0005-0000-0000-000013000000}"/>
    <cellStyle name="Heading 2 Below" xfId="23" xr:uid="{00000000-0005-0000-0000-000014000000}"/>
    <cellStyle name="Heading 2+" xfId="24" xr:uid="{00000000-0005-0000-0000-000015000000}"/>
    <cellStyle name="Heading 3+" xfId="25" xr:uid="{00000000-0005-0000-0000-000016000000}"/>
    <cellStyle name="Input [yellow]" xfId="26" xr:uid="{00000000-0005-0000-0000-000017000000}"/>
    <cellStyle name="no dec" xfId="27" xr:uid="{00000000-0005-0000-0000-000018000000}"/>
    <cellStyle name="Normal" xfId="0" builtinId="0"/>
    <cellStyle name="Normal - Style1" xfId="28" xr:uid="{00000000-0005-0000-0000-00001A000000}"/>
    <cellStyle name="Normal 2" xfId="1" xr:uid="{00000000-0005-0000-0000-00001B000000}"/>
    <cellStyle name="Normal 3" xfId="3" xr:uid="{00000000-0005-0000-0000-00001C000000}"/>
    <cellStyle name="NormalGB" xfId="29" xr:uid="{00000000-0005-0000-0000-00001D000000}"/>
    <cellStyle name="Page Number" xfId="30" xr:uid="{00000000-0005-0000-0000-00001E000000}"/>
    <cellStyle name="Percent [2]" xfId="31" xr:uid="{00000000-0005-0000-0000-00001F000000}"/>
    <cellStyle name="Quantity" xfId="32" xr:uid="{00000000-0005-0000-0000-000020000000}"/>
    <cellStyle name="Salomon Logo" xfId="33" xr:uid="{00000000-0005-0000-0000-000021000000}"/>
    <cellStyle name="Table Head" xfId="34" xr:uid="{00000000-0005-0000-0000-000022000000}"/>
    <cellStyle name="Table Source" xfId="35" xr:uid="{00000000-0005-0000-0000-000023000000}"/>
    <cellStyle name="Table Text" xfId="36" xr:uid="{00000000-0005-0000-0000-000024000000}"/>
    <cellStyle name="Table Title" xfId="37" xr:uid="{00000000-0005-0000-0000-000025000000}"/>
    <cellStyle name="Table Units" xfId="38" xr:uid="{00000000-0005-0000-0000-000026000000}"/>
    <cellStyle name="Text 1" xfId="39" xr:uid="{00000000-0005-0000-0000-000027000000}"/>
    <cellStyle name="Text 2" xfId="40" xr:uid="{00000000-0005-0000-0000-000028000000}"/>
    <cellStyle name="Text Head 1" xfId="41" xr:uid="{00000000-0005-0000-0000-000029000000}"/>
    <cellStyle name="Text Head 2" xfId="42" xr:uid="{00000000-0005-0000-0000-00002A000000}"/>
    <cellStyle name="Text Indent 1" xfId="43" xr:uid="{00000000-0005-0000-0000-00002B000000}"/>
    <cellStyle name="Text Indent 2" xfId="44" xr:uid="{00000000-0005-0000-0000-00002C000000}"/>
    <cellStyle name="TOC 1" xfId="45" xr:uid="{00000000-0005-0000-0000-00002D000000}"/>
    <cellStyle name="TOC 2" xfId="46" xr:uid="{00000000-0005-0000-0000-00002E000000}"/>
    <cellStyle name="เชื่อมโยงหลายมิติ" xfId="47" xr:uid="{00000000-0005-0000-0000-00002F000000}"/>
    <cellStyle name="ตามการเชื่อมโยงหลายมิติ" xfId="48" xr:uid="{00000000-0005-0000-0000-00003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E33877D0-EB91-4C78-B4B6-B3BF456B78D8}"/>
            </a:ext>
          </a:extLst>
        </xdr:cNvPr>
        <xdr:cNvSpPr>
          <a:spLocks noChangeShapeType="1"/>
        </xdr:cNvSpPr>
      </xdr:nvSpPr>
      <xdr:spPr bwMode="auto">
        <a:xfrm>
          <a:off x="3248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1AC258BE-F038-4E34-966A-B2CF4CDE7C63}"/>
            </a:ext>
          </a:extLst>
        </xdr:cNvPr>
        <xdr:cNvSpPr>
          <a:spLocks noChangeShapeType="1"/>
        </xdr:cNvSpPr>
      </xdr:nvSpPr>
      <xdr:spPr bwMode="auto">
        <a:xfrm>
          <a:off x="3248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67D3DAE2-C8CB-42DE-B298-B4702870A438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B78083A-0216-42CB-BF18-32D2786CB7C4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4"/>
  <sheetViews>
    <sheetView showGridLines="0" view="pageBreakPreview" zoomScale="70" zoomScaleNormal="100" zoomScaleSheetLayoutView="70" workbookViewId="0">
      <selection activeCell="F18" sqref="F18"/>
    </sheetView>
  </sheetViews>
  <sheetFormatPr defaultColWidth="10.7109375" defaultRowHeight="23.45" customHeight="1"/>
  <cols>
    <col min="1" max="1" width="40" style="2" customWidth="1"/>
    <col min="2" max="2" width="7.7109375" style="2" customWidth="1"/>
    <col min="3" max="3" width="2.28515625" style="2" customWidth="1"/>
    <col min="4" max="4" width="16.42578125" style="5" customWidth="1"/>
    <col min="5" max="5" width="1.28515625" style="2" customWidth="1"/>
    <col min="6" max="6" width="16.42578125" style="5" customWidth="1"/>
    <col min="7" max="7" width="1.28515625" style="2" customWidth="1"/>
    <col min="8" max="8" width="16.42578125" style="5" customWidth="1"/>
    <col min="9" max="9" width="1.28515625" style="2" customWidth="1"/>
    <col min="10" max="10" width="16.42578125" style="5" customWidth="1"/>
    <col min="11" max="11" width="1.28515625" style="2" customWidth="1"/>
    <col min="12" max="16384" width="10.7109375" style="2"/>
  </cols>
  <sheetData>
    <row r="1" spans="1:11" s="1" customFormat="1" ht="23.45" customHeight="1">
      <c r="A1" s="1" t="s">
        <v>94</v>
      </c>
    </row>
    <row r="2" spans="1:11" s="1" customFormat="1" ht="23.45" customHeight="1">
      <c r="A2" s="1" t="s">
        <v>6</v>
      </c>
    </row>
    <row r="3" spans="1:11" s="1" customFormat="1" ht="23.45" customHeight="1">
      <c r="A3" s="1" t="s">
        <v>222</v>
      </c>
    </row>
    <row r="4" spans="1:11" ht="23.45" customHeight="1">
      <c r="J4" s="8" t="s">
        <v>171</v>
      </c>
    </row>
    <row r="5" spans="1:11" ht="23.45" customHeight="1">
      <c r="D5" s="132" t="s">
        <v>0</v>
      </c>
      <c r="E5" s="132"/>
      <c r="F5" s="132"/>
      <c r="G5" s="3"/>
      <c r="H5" s="132" t="s">
        <v>5</v>
      </c>
      <c r="I5" s="132"/>
      <c r="J5" s="132"/>
      <c r="K5" s="3"/>
    </row>
    <row r="6" spans="1:11" ht="23.45" customHeight="1">
      <c r="B6" s="48" t="s">
        <v>7</v>
      </c>
      <c r="D6" s="16" t="s">
        <v>223</v>
      </c>
      <c r="F6" s="16" t="s">
        <v>182</v>
      </c>
      <c r="G6" s="7"/>
      <c r="H6" s="16" t="s">
        <v>223</v>
      </c>
      <c r="J6" s="16" t="s">
        <v>182</v>
      </c>
      <c r="K6" s="49"/>
    </row>
    <row r="7" spans="1:11" ht="23.45" customHeight="1">
      <c r="A7" s="1" t="s">
        <v>8</v>
      </c>
    </row>
    <row r="8" spans="1:11" ht="23.45" customHeight="1">
      <c r="A8" s="1" t="s">
        <v>54</v>
      </c>
      <c r="B8" s="4"/>
      <c r="G8" s="5"/>
      <c r="I8" s="5"/>
      <c r="K8" s="5"/>
    </row>
    <row r="9" spans="1:11" ht="23.45" customHeight="1">
      <c r="A9" s="2" t="s">
        <v>9</v>
      </c>
      <c r="B9" s="4">
        <v>6</v>
      </c>
      <c r="D9" s="6">
        <v>925368987</v>
      </c>
      <c r="E9" s="6"/>
      <c r="F9" s="6">
        <v>1085876232</v>
      </c>
      <c r="G9" s="6"/>
      <c r="H9" s="6">
        <v>311896384</v>
      </c>
      <c r="I9" s="6"/>
      <c r="J9" s="6">
        <v>405531522</v>
      </c>
      <c r="K9" s="6"/>
    </row>
    <row r="10" spans="1:11" ht="23.45" customHeight="1">
      <c r="A10" s="2" t="s">
        <v>136</v>
      </c>
      <c r="B10" s="4">
        <v>7</v>
      </c>
      <c r="D10" s="6">
        <v>2540833979</v>
      </c>
      <c r="E10" s="6"/>
      <c r="F10" s="6">
        <v>3032630853</v>
      </c>
      <c r="G10" s="6"/>
      <c r="H10" s="6">
        <v>1099896549</v>
      </c>
      <c r="I10" s="6"/>
      <c r="J10" s="6">
        <v>1197041043</v>
      </c>
      <c r="K10" s="6"/>
    </row>
    <row r="11" spans="1:11" ht="23.45" customHeight="1">
      <c r="A11" s="2" t="s">
        <v>185</v>
      </c>
      <c r="B11" s="4">
        <v>8</v>
      </c>
      <c r="D11" s="6">
        <v>1898442660</v>
      </c>
      <c r="E11" s="6"/>
      <c r="F11" s="6">
        <v>469091423</v>
      </c>
      <c r="G11" s="6"/>
      <c r="H11" s="6">
        <v>0</v>
      </c>
      <c r="I11" s="6"/>
      <c r="J11" s="6">
        <v>0</v>
      </c>
      <c r="K11" s="6"/>
    </row>
    <row r="12" spans="1:11" ht="23.45" customHeight="1">
      <c r="A12" s="2" t="s">
        <v>211</v>
      </c>
      <c r="B12" s="4">
        <v>40</v>
      </c>
      <c r="D12" s="6">
        <v>0</v>
      </c>
      <c r="E12" s="6"/>
      <c r="F12" s="6">
        <v>0</v>
      </c>
      <c r="G12" s="6"/>
      <c r="H12" s="6">
        <v>870000000</v>
      </c>
      <c r="I12" s="6"/>
      <c r="J12" s="6">
        <v>200000000</v>
      </c>
      <c r="K12" s="6"/>
    </row>
    <row r="13" spans="1:11" ht="23.45" customHeight="1">
      <c r="A13" s="2" t="s">
        <v>108</v>
      </c>
      <c r="B13" s="4">
        <v>9</v>
      </c>
      <c r="D13" s="12">
        <v>1704697602</v>
      </c>
      <c r="E13" s="6"/>
      <c r="F13" s="12">
        <v>839153814</v>
      </c>
      <c r="G13" s="6"/>
      <c r="H13" s="6">
        <v>0</v>
      </c>
      <c r="I13" s="6"/>
      <c r="J13" s="6">
        <v>0</v>
      </c>
      <c r="K13" s="6"/>
    </row>
    <row r="14" spans="1:11" ht="23.45" customHeight="1">
      <c r="A14" s="2" t="s">
        <v>55</v>
      </c>
      <c r="B14" s="4">
        <v>10</v>
      </c>
      <c r="D14" s="12">
        <v>7664867114</v>
      </c>
      <c r="E14" s="6"/>
      <c r="F14" s="12">
        <v>7946950444</v>
      </c>
      <c r="G14" s="6"/>
      <c r="H14" s="6">
        <v>0</v>
      </c>
      <c r="I14" s="6"/>
      <c r="J14" s="6">
        <v>0</v>
      </c>
      <c r="K14" s="6"/>
    </row>
    <row r="15" spans="1:11" ht="23.45" customHeight="1">
      <c r="A15" s="2" t="s">
        <v>123</v>
      </c>
      <c r="B15" s="4"/>
      <c r="D15" s="12"/>
      <c r="E15" s="6"/>
      <c r="F15" s="12"/>
      <c r="G15" s="6"/>
      <c r="H15" s="12"/>
      <c r="I15" s="6"/>
      <c r="J15" s="12"/>
      <c r="K15" s="6"/>
    </row>
    <row r="16" spans="1:11" ht="23.45" customHeight="1">
      <c r="A16" s="2" t="s">
        <v>122</v>
      </c>
      <c r="B16" s="4"/>
      <c r="D16" s="12">
        <v>96966844</v>
      </c>
      <c r="E16" s="6"/>
      <c r="F16" s="12">
        <v>92222982</v>
      </c>
      <c r="G16" s="6"/>
      <c r="H16" s="12">
        <v>0</v>
      </c>
      <c r="I16" s="6"/>
      <c r="J16" s="12">
        <v>0</v>
      </c>
      <c r="K16" s="6"/>
    </row>
    <row r="17" spans="1:11" ht="23.45" customHeight="1">
      <c r="A17" s="2" t="s">
        <v>139</v>
      </c>
      <c r="B17" s="4">
        <v>11</v>
      </c>
      <c r="D17" s="21">
        <v>21345205</v>
      </c>
      <c r="E17" s="6"/>
      <c r="F17" s="21">
        <v>32103494</v>
      </c>
      <c r="G17" s="6"/>
      <c r="H17" s="21">
        <v>12616080</v>
      </c>
      <c r="I17" s="6"/>
      <c r="J17" s="21">
        <v>872273</v>
      </c>
      <c r="K17" s="6"/>
    </row>
    <row r="18" spans="1:11" ht="23.45" customHeight="1">
      <c r="A18" s="2" t="s">
        <v>186</v>
      </c>
      <c r="B18" s="4">
        <v>12</v>
      </c>
      <c r="D18" s="21">
        <v>0</v>
      </c>
      <c r="E18" s="6"/>
      <c r="F18" s="21">
        <v>36697703</v>
      </c>
      <c r="G18" s="6"/>
      <c r="H18" s="21">
        <v>0</v>
      </c>
      <c r="I18" s="6"/>
      <c r="J18" s="21">
        <v>0</v>
      </c>
      <c r="K18" s="6"/>
    </row>
    <row r="19" spans="1:11" ht="23.45" customHeight="1">
      <c r="A19" s="2" t="s">
        <v>56</v>
      </c>
      <c r="B19" s="4">
        <v>13</v>
      </c>
      <c r="D19" s="25">
        <v>70729392</v>
      </c>
      <c r="E19" s="6"/>
      <c r="F19" s="25">
        <v>157448456</v>
      </c>
      <c r="G19" s="6"/>
      <c r="H19" s="25">
        <v>171997023</v>
      </c>
      <c r="I19" s="6"/>
      <c r="J19" s="25">
        <v>258985916</v>
      </c>
      <c r="K19" s="6"/>
    </row>
    <row r="20" spans="1:11" ht="23.45" customHeight="1">
      <c r="A20" s="2" t="s">
        <v>57</v>
      </c>
      <c r="B20" s="4"/>
      <c r="D20" s="25">
        <v>45422478</v>
      </c>
      <c r="E20" s="6"/>
      <c r="F20" s="25">
        <v>29929623</v>
      </c>
      <c r="G20" s="6"/>
      <c r="H20" s="25">
        <v>23483171</v>
      </c>
      <c r="I20" s="6"/>
      <c r="J20" s="25">
        <v>12820839</v>
      </c>
      <c r="K20" s="6"/>
    </row>
    <row r="21" spans="1:11" ht="23.45" customHeight="1">
      <c r="A21" s="1" t="s">
        <v>58</v>
      </c>
      <c r="B21" s="4"/>
      <c r="D21" s="22">
        <f>SUM(D9:D20)</f>
        <v>14968674261</v>
      </c>
      <c r="E21" s="6"/>
      <c r="F21" s="22">
        <f>SUM(F9:F20)</f>
        <v>13722105024</v>
      </c>
      <c r="G21" s="6"/>
      <c r="H21" s="22">
        <f>SUM(H9:H20)</f>
        <v>2489889207</v>
      </c>
      <c r="I21" s="6"/>
      <c r="J21" s="22">
        <f>SUM(J9:J20)</f>
        <v>2075251593</v>
      </c>
      <c r="K21" s="6"/>
    </row>
    <row r="22" spans="1:11" ht="23.45" customHeight="1">
      <c r="A22" s="1" t="s">
        <v>59</v>
      </c>
      <c r="B22" s="4"/>
      <c r="D22" s="12"/>
      <c r="E22" s="6"/>
      <c r="F22" s="12"/>
      <c r="G22" s="6"/>
      <c r="H22" s="12"/>
      <c r="I22" s="6"/>
      <c r="J22" s="12"/>
      <c r="K22" s="6"/>
    </row>
    <row r="23" spans="1:11" ht="23.45" customHeight="1">
      <c r="A23" s="2" t="s">
        <v>137</v>
      </c>
      <c r="B23" s="4">
        <v>7</v>
      </c>
      <c r="D23" s="12">
        <v>470366656</v>
      </c>
      <c r="E23" s="6"/>
      <c r="F23" s="12">
        <v>430740816</v>
      </c>
      <c r="G23" s="6"/>
      <c r="H23" s="12">
        <v>469296526</v>
      </c>
      <c r="I23" s="6"/>
      <c r="J23" s="12">
        <v>429712650</v>
      </c>
      <c r="K23" s="6"/>
    </row>
    <row r="24" spans="1:11" ht="23.45" customHeight="1">
      <c r="A24" s="2" t="s">
        <v>124</v>
      </c>
      <c r="B24" s="4">
        <v>14</v>
      </c>
      <c r="D24" s="12">
        <v>3117094</v>
      </c>
      <c r="E24" s="6"/>
      <c r="F24" s="12">
        <v>25403273</v>
      </c>
      <c r="G24" s="6"/>
      <c r="H24" s="12">
        <v>3117094</v>
      </c>
      <c r="I24" s="6"/>
      <c r="J24" s="12">
        <v>25403273</v>
      </c>
      <c r="K24" s="6"/>
    </row>
    <row r="25" spans="1:11" ht="23.45" customHeight="1">
      <c r="A25" s="2" t="s">
        <v>10</v>
      </c>
      <c r="B25" s="4">
        <v>15</v>
      </c>
      <c r="D25" s="25">
        <v>0</v>
      </c>
      <c r="E25" s="6"/>
      <c r="F25" s="25">
        <v>0</v>
      </c>
      <c r="G25" s="6"/>
      <c r="H25" s="25">
        <v>5456243446</v>
      </c>
      <c r="I25" s="6"/>
      <c r="J25" s="25">
        <v>5469459717</v>
      </c>
      <c r="K25" s="6"/>
    </row>
    <row r="26" spans="1:11" ht="23.45" customHeight="1">
      <c r="A26" s="2" t="s">
        <v>60</v>
      </c>
      <c r="B26" s="4">
        <v>16</v>
      </c>
      <c r="D26" s="12">
        <v>0</v>
      </c>
      <c r="E26" s="6"/>
      <c r="F26" s="12">
        <v>0</v>
      </c>
      <c r="G26" s="6"/>
      <c r="H26" s="12">
        <v>61255131</v>
      </c>
      <c r="I26" s="6"/>
      <c r="J26" s="12">
        <v>69532043</v>
      </c>
      <c r="K26" s="6"/>
    </row>
    <row r="27" spans="1:11" ht="23.45" customHeight="1">
      <c r="A27" s="2" t="s">
        <v>61</v>
      </c>
      <c r="B27" s="4">
        <v>17</v>
      </c>
      <c r="D27" s="12">
        <v>124255268</v>
      </c>
      <c r="E27" s="6"/>
      <c r="F27" s="12">
        <v>125750464</v>
      </c>
      <c r="G27" s="6"/>
      <c r="H27" s="12">
        <v>9631787</v>
      </c>
      <c r="I27" s="6"/>
      <c r="J27" s="12">
        <v>13947527</v>
      </c>
      <c r="K27" s="6"/>
    </row>
    <row r="28" spans="1:11" ht="23.45" customHeight="1">
      <c r="A28" s="2" t="s">
        <v>125</v>
      </c>
      <c r="B28" s="4">
        <v>18</v>
      </c>
      <c r="D28" s="12">
        <v>269649404</v>
      </c>
      <c r="E28" s="6"/>
      <c r="F28" s="12">
        <v>232088311</v>
      </c>
      <c r="G28" s="6"/>
      <c r="H28" s="12">
        <v>55385889</v>
      </c>
      <c r="I28" s="6"/>
      <c r="J28" s="12">
        <v>43198594</v>
      </c>
      <c r="K28" s="6"/>
    </row>
    <row r="29" spans="1:11" ht="23.45" customHeight="1">
      <c r="A29" s="2" t="s">
        <v>62</v>
      </c>
      <c r="B29" s="4">
        <v>19</v>
      </c>
      <c r="D29" s="12">
        <v>40103305</v>
      </c>
      <c r="E29" s="6"/>
      <c r="F29" s="12">
        <v>19837942</v>
      </c>
      <c r="G29" s="6"/>
      <c r="H29" s="12">
        <v>884307</v>
      </c>
      <c r="I29" s="6"/>
      <c r="J29" s="12">
        <v>1575023</v>
      </c>
      <c r="K29" s="6"/>
    </row>
    <row r="30" spans="1:11" ht="23.45" customHeight="1">
      <c r="A30" s="2" t="s">
        <v>51</v>
      </c>
      <c r="B30" s="4">
        <v>21</v>
      </c>
      <c r="D30" s="12">
        <v>78453702</v>
      </c>
      <c r="E30" s="6"/>
      <c r="F30" s="12">
        <v>43938647</v>
      </c>
      <c r="G30" s="6"/>
      <c r="H30" s="12">
        <v>9013229</v>
      </c>
      <c r="I30" s="6"/>
      <c r="J30" s="12">
        <v>0</v>
      </c>
      <c r="K30" s="6"/>
    </row>
    <row r="31" spans="1:11" ht="23.45" customHeight="1">
      <c r="A31" s="2" t="s">
        <v>145</v>
      </c>
      <c r="B31" s="4"/>
      <c r="D31" s="12">
        <v>150323047</v>
      </c>
      <c r="E31" s="6"/>
      <c r="F31" s="12">
        <v>138195785</v>
      </c>
      <c r="G31" s="6"/>
      <c r="H31" s="12">
        <v>0</v>
      </c>
      <c r="I31" s="6"/>
      <c r="J31" s="12">
        <v>0</v>
      </c>
      <c r="K31" s="6"/>
    </row>
    <row r="32" spans="1:11" ht="23.45" customHeight="1">
      <c r="A32" s="2" t="s">
        <v>63</v>
      </c>
      <c r="B32" s="4">
        <v>22</v>
      </c>
      <c r="D32" s="31">
        <v>23747745</v>
      </c>
      <c r="E32" s="6"/>
      <c r="F32" s="31">
        <v>23274412</v>
      </c>
      <c r="G32" s="6"/>
      <c r="H32" s="31">
        <v>6237599</v>
      </c>
      <c r="I32" s="6"/>
      <c r="J32" s="31">
        <v>6151095</v>
      </c>
      <c r="K32" s="6"/>
    </row>
    <row r="33" spans="1:13" ht="23.45" customHeight="1">
      <c r="A33" s="1" t="s">
        <v>64</v>
      </c>
      <c r="B33" s="4"/>
      <c r="D33" s="22">
        <f>SUM(D23:D32)</f>
        <v>1160016221</v>
      </c>
      <c r="E33" s="6"/>
      <c r="F33" s="22">
        <f>SUM(F23:F32)</f>
        <v>1039229650</v>
      </c>
      <c r="G33" s="6"/>
      <c r="H33" s="22">
        <f>SUM(H23:H32)</f>
        <v>6071065008</v>
      </c>
      <c r="I33" s="6"/>
      <c r="J33" s="22">
        <f>SUM(J23:J32)</f>
        <v>6058979922</v>
      </c>
      <c r="K33" s="6"/>
    </row>
    <row r="34" spans="1:13" ht="23.45" customHeight="1" thickBot="1">
      <c r="A34" s="1" t="s">
        <v>11</v>
      </c>
      <c r="B34" s="4"/>
      <c r="D34" s="27">
        <f>SUM(D21+D33)</f>
        <v>16128690482</v>
      </c>
      <c r="E34" s="6"/>
      <c r="F34" s="27">
        <f>SUM(F21+F33)</f>
        <v>14761334674</v>
      </c>
      <c r="G34" s="6"/>
      <c r="H34" s="27">
        <f>SUM(H21+H33)</f>
        <v>8560954215</v>
      </c>
      <c r="I34" s="6"/>
      <c r="J34" s="27">
        <f>SUM(J21+J33)</f>
        <v>8134231515</v>
      </c>
      <c r="K34" s="6"/>
    </row>
    <row r="35" spans="1:13" ht="23.45" customHeight="1" thickTop="1">
      <c r="C35" s="7"/>
      <c r="D35" s="20"/>
      <c r="E35" s="7"/>
      <c r="G35" s="7"/>
      <c r="H35" s="20"/>
      <c r="I35" s="7"/>
      <c r="K35" s="7"/>
    </row>
    <row r="36" spans="1:13" ht="23.45" customHeight="1">
      <c r="A36" s="2" t="s">
        <v>4</v>
      </c>
      <c r="C36" s="7"/>
      <c r="D36" s="20"/>
      <c r="E36" s="7"/>
      <c r="G36" s="7"/>
      <c r="H36" s="20"/>
      <c r="I36" s="7"/>
      <c r="K36" s="7"/>
    </row>
    <row r="37" spans="1:13" s="1" customFormat="1" ht="23.45" customHeight="1">
      <c r="A37" s="1" t="s">
        <v>94</v>
      </c>
    </row>
    <row r="38" spans="1:13" s="1" customFormat="1" ht="23.45" customHeight="1">
      <c r="A38" s="1" t="s">
        <v>12</v>
      </c>
      <c r="D38" s="32"/>
      <c r="F38" s="32"/>
      <c r="H38" s="32"/>
      <c r="J38" s="32"/>
    </row>
    <row r="39" spans="1:13" s="1" customFormat="1" ht="23.45" customHeight="1">
      <c r="A39" s="1" t="s">
        <v>222</v>
      </c>
    </row>
    <row r="40" spans="1:13" ht="23.45" customHeight="1">
      <c r="J40" s="8" t="s">
        <v>171</v>
      </c>
      <c r="K40" s="8"/>
    </row>
    <row r="41" spans="1:13" ht="23.45" customHeight="1">
      <c r="D41" s="132" t="s">
        <v>0</v>
      </c>
      <c r="E41" s="132"/>
      <c r="F41" s="132"/>
      <c r="G41" s="3"/>
      <c r="H41" s="132" t="s">
        <v>5</v>
      </c>
      <c r="I41" s="132"/>
      <c r="J41" s="132"/>
      <c r="K41" s="3"/>
    </row>
    <row r="42" spans="1:13" ht="23.45" customHeight="1">
      <c r="B42" s="48" t="s">
        <v>7</v>
      </c>
      <c r="D42" s="16" t="s">
        <v>223</v>
      </c>
      <c r="F42" s="16" t="s">
        <v>182</v>
      </c>
      <c r="G42" s="7"/>
      <c r="H42" s="16" t="s">
        <v>223</v>
      </c>
      <c r="J42" s="16" t="s">
        <v>182</v>
      </c>
      <c r="K42" s="49"/>
    </row>
    <row r="43" spans="1:13" ht="23.45" customHeight="1">
      <c r="A43" s="1" t="s">
        <v>65</v>
      </c>
    </row>
    <row r="44" spans="1:13" ht="23.45" customHeight="1">
      <c r="A44" s="1" t="s">
        <v>66</v>
      </c>
      <c r="G44" s="5"/>
      <c r="I44" s="5"/>
      <c r="K44" s="5"/>
      <c r="L44" s="5"/>
      <c r="M44" s="5"/>
    </row>
    <row r="45" spans="1:13" ht="23.45" customHeight="1">
      <c r="A45" s="2" t="s">
        <v>67</v>
      </c>
      <c r="B45" s="4">
        <v>23</v>
      </c>
      <c r="D45" s="9">
        <v>2565000000</v>
      </c>
      <c r="E45" s="9"/>
      <c r="F45" s="9">
        <v>3780000000</v>
      </c>
      <c r="G45" s="9"/>
      <c r="H45" s="9">
        <v>0</v>
      </c>
      <c r="I45" s="9"/>
      <c r="J45" s="9">
        <v>0</v>
      </c>
      <c r="K45" s="9"/>
    </row>
    <row r="46" spans="1:13" ht="23.45" customHeight="1">
      <c r="A46" s="2" t="s">
        <v>199</v>
      </c>
      <c r="B46" s="4">
        <v>24</v>
      </c>
      <c r="D46" s="9">
        <v>1897943980</v>
      </c>
      <c r="E46" s="9"/>
      <c r="F46" s="9">
        <v>468946886</v>
      </c>
      <c r="G46" s="9"/>
      <c r="H46" s="9">
        <v>0</v>
      </c>
      <c r="I46" s="9"/>
      <c r="J46" s="9">
        <v>0</v>
      </c>
      <c r="K46" s="9"/>
    </row>
    <row r="47" spans="1:13" ht="23.45" customHeight="1">
      <c r="A47" s="2" t="s">
        <v>109</v>
      </c>
      <c r="B47" s="4">
        <v>25</v>
      </c>
      <c r="D47" s="9">
        <v>47895369</v>
      </c>
      <c r="E47" s="9"/>
      <c r="F47" s="9">
        <v>11597478</v>
      </c>
      <c r="G47" s="9"/>
      <c r="H47" s="9">
        <v>0</v>
      </c>
      <c r="I47" s="9"/>
      <c r="J47" s="9">
        <v>0</v>
      </c>
      <c r="K47" s="9"/>
    </row>
    <row r="48" spans="1:13" ht="23.45" customHeight="1">
      <c r="A48" s="2" t="s">
        <v>13</v>
      </c>
      <c r="B48" s="4">
        <v>26</v>
      </c>
      <c r="D48" s="9">
        <v>2249351137</v>
      </c>
      <c r="E48" s="9"/>
      <c r="F48" s="9">
        <v>1201169153</v>
      </c>
      <c r="G48" s="9"/>
      <c r="H48" s="9">
        <v>0</v>
      </c>
      <c r="I48" s="9"/>
      <c r="J48" s="9">
        <v>0</v>
      </c>
      <c r="K48" s="9"/>
    </row>
    <row r="49" spans="1:11" ht="23.45" customHeight="1">
      <c r="A49" s="2" t="s">
        <v>98</v>
      </c>
      <c r="B49" s="4"/>
      <c r="D49" s="9">
        <v>19464905</v>
      </c>
      <c r="E49" s="9"/>
      <c r="F49" s="9">
        <v>30553937</v>
      </c>
      <c r="G49" s="9"/>
      <c r="H49" s="9">
        <v>0</v>
      </c>
      <c r="I49" s="9"/>
      <c r="J49" s="9">
        <v>0</v>
      </c>
      <c r="K49" s="9"/>
    </row>
    <row r="50" spans="1:11" ht="23.45" customHeight="1">
      <c r="A50" s="2" t="s">
        <v>69</v>
      </c>
      <c r="B50" s="4">
        <v>28</v>
      </c>
      <c r="D50" s="33">
        <v>388993027</v>
      </c>
      <c r="E50" s="9"/>
      <c r="F50" s="33">
        <v>567662031</v>
      </c>
      <c r="G50" s="9"/>
      <c r="H50" s="33">
        <v>152754664</v>
      </c>
      <c r="I50" s="9"/>
      <c r="J50" s="33">
        <v>225429445</v>
      </c>
      <c r="K50" s="9"/>
    </row>
    <row r="51" spans="1:11" ht="23.45" customHeight="1">
      <c r="A51" s="2" t="s">
        <v>68</v>
      </c>
      <c r="B51" s="4">
        <v>23</v>
      </c>
      <c r="D51" s="9">
        <v>1952895474</v>
      </c>
      <c r="E51" s="9"/>
      <c r="F51" s="9">
        <v>3064520119</v>
      </c>
      <c r="G51" s="9"/>
      <c r="H51" s="9">
        <v>1920533587</v>
      </c>
      <c r="I51" s="9"/>
      <c r="J51" s="9">
        <v>2790693612</v>
      </c>
      <c r="K51" s="9"/>
    </row>
    <row r="52" spans="1:11" ht="23.45" customHeight="1">
      <c r="A52" s="50" t="s">
        <v>126</v>
      </c>
      <c r="B52" s="4"/>
      <c r="D52" s="9"/>
      <c r="E52" s="9"/>
      <c r="F52" s="9"/>
      <c r="G52" s="9"/>
      <c r="H52" s="9"/>
      <c r="I52" s="9"/>
      <c r="J52" s="9"/>
      <c r="K52" s="9"/>
    </row>
    <row r="53" spans="1:11" ht="23.45" customHeight="1">
      <c r="A53" s="38" t="s">
        <v>127</v>
      </c>
      <c r="B53" s="4">
        <v>18</v>
      </c>
      <c r="D53" s="9">
        <v>49060711</v>
      </c>
      <c r="E53" s="9"/>
      <c r="F53" s="9">
        <v>50591178</v>
      </c>
      <c r="G53" s="9"/>
      <c r="H53" s="9">
        <v>10738696</v>
      </c>
      <c r="I53" s="9"/>
      <c r="J53" s="9">
        <v>11253976</v>
      </c>
      <c r="K53" s="9"/>
    </row>
    <row r="54" spans="1:11" ht="23.45" customHeight="1">
      <c r="A54" s="2" t="s">
        <v>15</v>
      </c>
      <c r="D54" s="9">
        <v>52504117</v>
      </c>
      <c r="E54" s="9"/>
      <c r="F54" s="9">
        <v>130316286</v>
      </c>
      <c r="G54" s="9"/>
      <c r="H54" s="9">
        <v>0</v>
      </c>
      <c r="I54" s="9"/>
      <c r="J54" s="9">
        <v>0</v>
      </c>
      <c r="K54" s="9"/>
    </row>
    <row r="55" spans="1:11" ht="23.45" customHeight="1">
      <c r="A55" s="2" t="s">
        <v>138</v>
      </c>
      <c r="B55" s="4">
        <v>11</v>
      </c>
      <c r="D55" s="9">
        <v>12533038</v>
      </c>
      <c r="E55" s="9"/>
      <c r="F55" s="9">
        <v>9933658</v>
      </c>
      <c r="G55" s="9"/>
      <c r="H55" s="9">
        <v>293261</v>
      </c>
      <c r="I55" s="9"/>
      <c r="J55" s="9">
        <v>3948618</v>
      </c>
      <c r="K55" s="9"/>
    </row>
    <row r="56" spans="1:11" ht="23.45" customHeight="1">
      <c r="A56" s="2" t="s">
        <v>70</v>
      </c>
      <c r="D56" s="9">
        <v>24930088</v>
      </c>
      <c r="E56" s="9"/>
      <c r="F56" s="9">
        <v>21024105</v>
      </c>
      <c r="G56" s="9"/>
      <c r="H56" s="9">
        <v>3584746</v>
      </c>
      <c r="I56" s="9"/>
      <c r="J56" s="9">
        <v>2853486</v>
      </c>
      <c r="K56" s="9"/>
    </row>
    <row r="57" spans="1:11" ht="23.45" customHeight="1">
      <c r="A57" s="1" t="s">
        <v>71</v>
      </c>
      <c r="D57" s="22">
        <f>SUM(D45:D56)</f>
        <v>9260571846</v>
      </c>
      <c r="E57" s="9"/>
      <c r="F57" s="22">
        <f>SUM(F45:F56)</f>
        <v>9336314831</v>
      </c>
      <c r="G57" s="9"/>
      <c r="H57" s="22">
        <f>SUM(H45:H56)</f>
        <v>2087904954</v>
      </c>
      <c r="I57" s="9"/>
      <c r="J57" s="22">
        <f>SUM(J45:J56)</f>
        <v>3034179137</v>
      </c>
      <c r="K57" s="9"/>
    </row>
    <row r="58" spans="1:11" ht="23.45" customHeight="1">
      <c r="A58" s="1" t="s">
        <v>72</v>
      </c>
      <c r="D58" s="9"/>
      <c r="E58" s="9"/>
      <c r="F58" s="9"/>
      <c r="G58" s="9"/>
      <c r="H58" s="9"/>
      <c r="I58" s="9"/>
      <c r="J58" s="9"/>
      <c r="K58" s="9"/>
    </row>
    <row r="59" spans="1:11" ht="23.45" customHeight="1">
      <c r="A59" s="51" t="s">
        <v>128</v>
      </c>
      <c r="D59" s="9"/>
      <c r="E59" s="9"/>
      <c r="F59" s="9"/>
      <c r="G59" s="9"/>
      <c r="H59" s="9"/>
      <c r="I59" s="9"/>
      <c r="J59" s="9"/>
      <c r="K59" s="9"/>
    </row>
    <row r="60" spans="1:11" ht="23.45" customHeight="1">
      <c r="A60" s="51" t="s">
        <v>200</v>
      </c>
      <c r="B60" s="4">
        <v>18</v>
      </c>
      <c r="D60" s="9">
        <v>219004047</v>
      </c>
      <c r="E60" s="9"/>
      <c r="F60" s="9">
        <v>174242196</v>
      </c>
      <c r="G60" s="9"/>
      <c r="H60" s="9">
        <v>44141148</v>
      </c>
      <c r="I60" s="9"/>
      <c r="J60" s="9">
        <v>29671759</v>
      </c>
      <c r="K60" s="9"/>
    </row>
    <row r="61" spans="1:11" ht="23.45" customHeight="1">
      <c r="A61" s="51" t="s">
        <v>224</v>
      </c>
      <c r="B61" s="4">
        <v>27</v>
      </c>
      <c r="D61" s="9">
        <v>1489172518</v>
      </c>
      <c r="E61" s="9"/>
      <c r="F61" s="9">
        <v>0</v>
      </c>
      <c r="G61" s="9"/>
      <c r="H61" s="9">
        <v>1489172518</v>
      </c>
      <c r="I61" s="9"/>
      <c r="J61" s="9">
        <v>0</v>
      </c>
      <c r="K61" s="9"/>
    </row>
    <row r="62" spans="1:11" ht="23.45" customHeight="1">
      <c r="A62" s="2" t="s">
        <v>14</v>
      </c>
      <c r="B62" s="4">
        <v>29</v>
      </c>
      <c r="D62" s="9">
        <v>253188907</v>
      </c>
      <c r="E62" s="9"/>
      <c r="F62" s="9">
        <v>232543143</v>
      </c>
      <c r="G62" s="9"/>
      <c r="H62" s="9">
        <v>47343436</v>
      </c>
      <c r="I62" s="9"/>
      <c r="J62" s="9">
        <v>42711744</v>
      </c>
      <c r="K62" s="9"/>
    </row>
    <row r="63" spans="1:11" ht="23.45" customHeight="1">
      <c r="A63" s="51" t="s">
        <v>212</v>
      </c>
      <c r="B63" s="4"/>
      <c r="D63" s="9">
        <v>20181540</v>
      </c>
      <c r="E63" s="9"/>
      <c r="F63" s="9">
        <v>20084962</v>
      </c>
      <c r="G63" s="9"/>
      <c r="H63" s="9">
        <v>5819237</v>
      </c>
      <c r="I63" s="9"/>
      <c r="J63" s="9">
        <v>5786275</v>
      </c>
      <c r="K63" s="9"/>
    </row>
    <row r="64" spans="1:11" ht="23.45" customHeight="1">
      <c r="A64" s="2" t="s">
        <v>140</v>
      </c>
      <c r="B64" s="4">
        <v>21</v>
      </c>
      <c r="D64" s="9">
        <v>0</v>
      </c>
      <c r="E64" s="9"/>
      <c r="F64" s="9">
        <v>0</v>
      </c>
      <c r="G64" s="9"/>
      <c r="H64" s="9">
        <v>0</v>
      </c>
      <c r="I64" s="9"/>
      <c r="J64" s="9">
        <v>23731846</v>
      </c>
      <c r="K64" s="9"/>
    </row>
    <row r="65" spans="1:11" ht="23.45" customHeight="1">
      <c r="A65" s="2" t="s">
        <v>73</v>
      </c>
      <c r="B65" s="4"/>
      <c r="D65" s="31">
        <v>12024536</v>
      </c>
      <c r="E65" s="9"/>
      <c r="F65" s="31">
        <v>11844500</v>
      </c>
      <c r="G65" s="9"/>
      <c r="H65" s="31">
        <v>12025834</v>
      </c>
      <c r="I65" s="9"/>
      <c r="J65" s="31">
        <v>11845712</v>
      </c>
      <c r="K65" s="9"/>
    </row>
    <row r="66" spans="1:11" ht="23.45" customHeight="1">
      <c r="A66" s="1" t="s">
        <v>74</v>
      </c>
      <c r="D66" s="22">
        <f>SUM(D59:D65)</f>
        <v>1993571548</v>
      </c>
      <c r="E66" s="9"/>
      <c r="F66" s="22">
        <f>SUM(F59:F65)</f>
        <v>438714801</v>
      </c>
      <c r="G66" s="9"/>
      <c r="H66" s="22">
        <f>SUM(H59:H65)</f>
        <v>1598502173</v>
      </c>
      <c r="I66" s="9"/>
      <c r="J66" s="22">
        <f>SUM(J59:J65)</f>
        <v>113747336</v>
      </c>
      <c r="K66" s="9"/>
    </row>
    <row r="67" spans="1:11" ht="23.45" customHeight="1">
      <c r="A67" s="1" t="s">
        <v>16</v>
      </c>
      <c r="D67" s="22">
        <f>SUM(D57+D66)</f>
        <v>11254143394</v>
      </c>
      <c r="E67" s="9"/>
      <c r="F67" s="22">
        <f>SUM(F57+F66)</f>
        <v>9775029632</v>
      </c>
      <c r="G67" s="9"/>
      <c r="H67" s="22">
        <f>SUM(H57+H66)</f>
        <v>3686407127</v>
      </c>
      <c r="I67" s="9"/>
      <c r="J67" s="22">
        <f>SUM(J57+J66)</f>
        <v>3147926473</v>
      </c>
      <c r="K67" s="9"/>
    </row>
    <row r="68" spans="1:11" ht="23.45" customHeight="1">
      <c r="A68" s="1"/>
      <c r="D68" s="12"/>
      <c r="E68" s="9"/>
      <c r="F68" s="12"/>
      <c r="G68" s="9"/>
      <c r="H68" s="12"/>
      <c r="I68" s="9"/>
      <c r="J68" s="12"/>
      <c r="K68" s="9"/>
    </row>
    <row r="69" spans="1:11" ht="23.45" customHeight="1">
      <c r="A69" s="2" t="s">
        <v>4</v>
      </c>
      <c r="C69" s="7"/>
      <c r="D69" s="20"/>
      <c r="E69" s="7"/>
      <c r="G69" s="7"/>
      <c r="H69" s="20"/>
      <c r="I69" s="7"/>
      <c r="K69" s="7"/>
    </row>
    <row r="70" spans="1:11" s="1" customFormat="1" ht="23.45" customHeight="1">
      <c r="A70" s="1" t="s">
        <v>94</v>
      </c>
    </row>
    <row r="71" spans="1:11" s="1" customFormat="1" ht="23.45" customHeight="1">
      <c r="A71" s="1" t="s">
        <v>12</v>
      </c>
      <c r="D71" s="32"/>
      <c r="F71" s="32"/>
      <c r="H71" s="32"/>
      <c r="J71" s="32"/>
    </row>
    <row r="72" spans="1:11" s="1" customFormat="1" ht="23.45" customHeight="1">
      <c r="A72" s="1" t="s">
        <v>222</v>
      </c>
    </row>
    <row r="73" spans="1:11" ht="23.45" customHeight="1">
      <c r="J73" s="8" t="s">
        <v>171</v>
      </c>
      <c r="K73" s="8"/>
    </row>
    <row r="74" spans="1:11" ht="23.45" customHeight="1">
      <c r="D74" s="132" t="s">
        <v>0</v>
      </c>
      <c r="E74" s="132"/>
      <c r="F74" s="132"/>
      <c r="G74" s="3"/>
      <c r="H74" s="132" t="s">
        <v>5</v>
      </c>
      <c r="I74" s="132"/>
      <c r="J74" s="132"/>
      <c r="K74" s="3"/>
    </row>
    <row r="75" spans="1:11" ht="23.45" customHeight="1">
      <c r="B75" s="86" t="s">
        <v>7</v>
      </c>
      <c r="D75" s="16" t="s">
        <v>223</v>
      </c>
      <c r="F75" s="16" t="s">
        <v>182</v>
      </c>
      <c r="G75" s="7"/>
      <c r="H75" s="16" t="s">
        <v>223</v>
      </c>
      <c r="J75" s="16" t="s">
        <v>182</v>
      </c>
      <c r="K75" s="49"/>
    </row>
    <row r="76" spans="1:11" ht="23.45" customHeight="1">
      <c r="A76" s="1" t="s">
        <v>75</v>
      </c>
      <c r="D76" s="8"/>
      <c r="E76" s="10"/>
      <c r="F76" s="8"/>
      <c r="G76" s="10"/>
      <c r="H76" s="8"/>
      <c r="I76" s="10"/>
      <c r="J76" s="8"/>
      <c r="K76" s="10"/>
    </row>
    <row r="77" spans="1:11" ht="23.45" customHeight="1">
      <c r="A77" s="2" t="s">
        <v>17</v>
      </c>
      <c r="B77" s="4"/>
      <c r="D77" s="8"/>
      <c r="E77" s="10"/>
      <c r="F77" s="8"/>
      <c r="G77" s="10"/>
      <c r="H77" s="8"/>
      <c r="I77" s="10"/>
      <c r="J77" s="8"/>
      <c r="K77" s="10"/>
    </row>
    <row r="78" spans="1:11" ht="23.45" customHeight="1">
      <c r="A78" s="2" t="s">
        <v>18</v>
      </c>
      <c r="D78" s="19"/>
      <c r="E78" s="11"/>
      <c r="F78" s="19"/>
      <c r="G78" s="11"/>
      <c r="H78" s="19"/>
      <c r="I78" s="11"/>
      <c r="J78" s="19"/>
      <c r="K78" s="11"/>
    </row>
    <row r="79" spans="1:11" ht="23.45" customHeight="1" thickBot="1">
      <c r="A79" s="2" t="s">
        <v>76</v>
      </c>
      <c r="D79" s="34">
        <v>2521945020</v>
      </c>
      <c r="E79" s="9"/>
      <c r="F79" s="34">
        <v>2521945020</v>
      </c>
      <c r="G79" s="9"/>
      <c r="H79" s="34">
        <v>2521945020</v>
      </c>
      <c r="I79" s="9"/>
      <c r="J79" s="34">
        <v>2521945020</v>
      </c>
      <c r="K79" s="9"/>
    </row>
    <row r="80" spans="1:11" ht="23.45" customHeight="1" thickTop="1">
      <c r="A80" s="2" t="s">
        <v>77</v>
      </c>
      <c r="D80" s="6"/>
      <c r="E80" s="6"/>
      <c r="F80" s="6"/>
      <c r="G80" s="6"/>
      <c r="H80" s="6"/>
      <c r="I80" s="6"/>
      <c r="J80" s="6"/>
      <c r="K80" s="6"/>
    </row>
    <row r="81" spans="1:11" ht="23.45" customHeight="1">
      <c r="A81" s="2" t="s">
        <v>78</v>
      </c>
      <c r="D81" s="6">
        <v>2105656044</v>
      </c>
      <c r="E81" s="6"/>
      <c r="F81" s="6">
        <v>2105656044</v>
      </c>
      <c r="G81" s="6"/>
      <c r="H81" s="6">
        <v>2105656044</v>
      </c>
      <c r="I81" s="6"/>
      <c r="J81" s="6">
        <v>2105656044</v>
      </c>
      <c r="K81" s="6"/>
    </row>
    <row r="82" spans="1:11" ht="23.45" customHeight="1">
      <c r="A82" s="2" t="s">
        <v>79</v>
      </c>
      <c r="D82" s="6">
        <v>1139183677</v>
      </c>
      <c r="E82" s="6"/>
      <c r="F82" s="6">
        <v>1139183677</v>
      </c>
      <c r="G82" s="6"/>
      <c r="H82" s="6">
        <v>1139183677</v>
      </c>
      <c r="I82" s="6"/>
      <c r="J82" s="6">
        <v>1139183677</v>
      </c>
      <c r="K82" s="6"/>
    </row>
    <row r="83" spans="1:11" ht="23.45" customHeight="1">
      <c r="A83" s="2" t="s">
        <v>1</v>
      </c>
      <c r="D83" s="9"/>
      <c r="E83" s="9"/>
      <c r="F83" s="9"/>
      <c r="G83" s="9"/>
      <c r="H83" s="9"/>
      <c r="I83" s="9"/>
      <c r="J83" s="9"/>
      <c r="K83" s="9"/>
    </row>
    <row r="84" spans="1:11" ht="23.45" customHeight="1">
      <c r="A84" s="2" t="s">
        <v>80</v>
      </c>
      <c r="B84" s="4">
        <v>30</v>
      </c>
      <c r="D84" s="9">
        <v>252194502</v>
      </c>
      <c r="E84" s="9"/>
      <c r="F84" s="9">
        <v>252194502</v>
      </c>
      <c r="G84" s="9"/>
      <c r="H84" s="9">
        <v>252194502</v>
      </c>
      <c r="I84" s="9"/>
      <c r="J84" s="9">
        <v>252194502</v>
      </c>
      <c r="K84" s="9"/>
    </row>
    <row r="85" spans="1:11" ht="23.45" customHeight="1">
      <c r="A85" s="2" t="s">
        <v>20</v>
      </c>
      <c r="D85" s="12">
        <v>1432677455</v>
      </c>
      <c r="E85" s="12"/>
      <c r="F85" s="12">
        <v>1521929890</v>
      </c>
      <c r="G85" s="12"/>
      <c r="H85" s="12">
        <v>1432677455</v>
      </c>
      <c r="I85" s="12"/>
      <c r="J85" s="12">
        <v>1521929890</v>
      </c>
      <c r="K85" s="12"/>
    </row>
    <row r="86" spans="1:11" ht="23.45" customHeight="1">
      <c r="A86" s="2" t="s">
        <v>81</v>
      </c>
      <c r="B86" s="4"/>
      <c r="D86" s="9">
        <v>-55164590</v>
      </c>
      <c r="E86" s="9"/>
      <c r="F86" s="9">
        <v>-32659071</v>
      </c>
      <c r="G86" s="9"/>
      <c r="H86" s="9">
        <v>-55164590</v>
      </c>
      <c r="I86" s="9"/>
      <c r="J86" s="9">
        <v>-32659071</v>
      </c>
      <c r="K86" s="9"/>
    </row>
    <row r="87" spans="1:11" ht="23.45" customHeight="1">
      <c r="A87" s="1" t="s">
        <v>82</v>
      </c>
      <c r="D87" s="22">
        <f>SUM(D81:D86)</f>
        <v>4874547088</v>
      </c>
      <c r="E87" s="9"/>
      <c r="F87" s="22">
        <f>SUM(F81:F86)</f>
        <v>4986305042</v>
      </c>
      <c r="G87" s="9"/>
      <c r="H87" s="22">
        <f>SUM(H81:H86)</f>
        <v>4874547088</v>
      </c>
      <c r="I87" s="9"/>
      <c r="J87" s="22">
        <f>SUM(J81:J86)</f>
        <v>4986305042</v>
      </c>
      <c r="K87" s="9"/>
    </row>
    <row r="88" spans="1:11" ht="23.45" customHeight="1" thickBot="1">
      <c r="A88" s="1" t="s">
        <v>83</v>
      </c>
      <c r="D88" s="35">
        <f>SUM(D67+D87)</f>
        <v>16128690482</v>
      </c>
      <c r="E88" s="9"/>
      <c r="F88" s="35">
        <f>SUM(F67+F87)</f>
        <v>14761334674</v>
      </c>
      <c r="G88" s="9"/>
      <c r="H88" s="35">
        <f>SUM(H67+H87)</f>
        <v>8560954215</v>
      </c>
      <c r="I88" s="9"/>
      <c r="J88" s="35">
        <f>SUM(J67+J87)</f>
        <v>8134231515</v>
      </c>
      <c r="K88" s="9"/>
    </row>
    <row r="89" spans="1:11" ht="23.45" customHeight="1" thickTop="1">
      <c r="D89" s="36">
        <f>SUM(D34-D88)</f>
        <v>0</v>
      </c>
      <c r="E89" s="36"/>
      <c r="F89" s="36">
        <f>SUM(F34-F88)</f>
        <v>0</v>
      </c>
      <c r="G89" s="37"/>
      <c r="H89" s="37">
        <f>SUM(H88-H34)</f>
        <v>0</v>
      </c>
      <c r="I89" s="37"/>
      <c r="J89" s="37">
        <f>SUM(J88-J34)</f>
        <v>0</v>
      </c>
      <c r="K89" s="13"/>
    </row>
    <row r="90" spans="1:11" ht="23.45" customHeight="1">
      <c r="A90" s="2" t="s">
        <v>4</v>
      </c>
      <c r="D90" s="8"/>
      <c r="E90" s="10"/>
      <c r="F90" s="8"/>
      <c r="G90" s="10"/>
      <c r="H90" s="8"/>
      <c r="I90" s="10"/>
      <c r="J90" s="8"/>
      <c r="K90" s="10"/>
    </row>
    <row r="91" spans="1:11" ht="23.45" customHeight="1">
      <c r="D91" s="8"/>
      <c r="E91" s="10"/>
      <c r="F91" s="8"/>
      <c r="G91" s="10"/>
      <c r="H91" s="8"/>
      <c r="I91" s="10"/>
      <c r="J91" s="8"/>
      <c r="K91" s="10"/>
    </row>
    <row r="92" spans="1:11" ht="23.45" customHeight="1">
      <c r="A92" s="14"/>
      <c r="B92" s="7"/>
      <c r="D92" s="8"/>
      <c r="E92" s="10"/>
      <c r="F92" s="14"/>
      <c r="G92" s="14"/>
      <c r="H92" s="14"/>
      <c r="I92" s="14"/>
      <c r="J92" s="14"/>
      <c r="K92" s="10"/>
    </row>
    <row r="93" spans="1:11" ht="23.45" customHeight="1">
      <c r="A93" s="7"/>
      <c r="B93" s="7"/>
      <c r="D93" s="8"/>
      <c r="E93" s="10"/>
      <c r="F93" s="8"/>
      <c r="G93" s="10"/>
      <c r="H93" s="8"/>
      <c r="I93" s="10"/>
      <c r="J93" s="8"/>
      <c r="K93" s="10"/>
    </row>
    <row r="94" spans="1:11" ht="23.45" customHeight="1">
      <c r="A94" s="15" t="s">
        <v>21</v>
      </c>
      <c r="B94" s="7"/>
      <c r="F94" s="133" t="s">
        <v>21</v>
      </c>
      <c r="G94" s="133"/>
      <c r="H94" s="133"/>
      <c r="I94" s="133"/>
      <c r="J94" s="133"/>
    </row>
  </sheetData>
  <mergeCells count="7">
    <mergeCell ref="D5:F5"/>
    <mergeCell ref="H5:J5"/>
    <mergeCell ref="D41:F41"/>
    <mergeCell ref="H41:J41"/>
    <mergeCell ref="F94:J94"/>
    <mergeCell ref="D74:F74"/>
    <mergeCell ref="H74:J74"/>
  </mergeCells>
  <printOptions gridLinesSet="0"/>
  <pageMargins left="0.74803149606299213" right="0.19685039370078741" top="0.78740157480314965" bottom="0.19685039370078741" header="0.19685039370078741" footer="0.19685039370078741"/>
  <pageSetup paperSize="9" scale="75" orientation="portrait" r:id="rId1"/>
  <headerFooter alignWithMargins="0"/>
  <rowBreaks count="2" manualBreakCount="2">
    <brk id="36" max="10" man="1"/>
    <brk id="69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B1E6E-3CC1-4546-BE1E-6879A590A9B4}">
  <dimension ref="A1:N74"/>
  <sheetViews>
    <sheetView showGridLines="0" view="pageBreakPreview" zoomScaleNormal="100" zoomScaleSheetLayoutView="100" workbookViewId="0">
      <selection activeCell="A12" sqref="A12:XFD12"/>
    </sheetView>
  </sheetViews>
  <sheetFormatPr defaultColWidth="10.7109375" defaultRowHeight="21.75" customHeight="1"/>
  <cols>
    <col min="1" max="1" width="45.85546875" style="92" customWidth="1"/>
    <col min="2" max="2" width="7.28515625" style="92" customWidth="1"/>
    <col min="3" max="3" width="1.28515625" style="92" customWidth="1"/>
    <col min="4" max="4" width="15.42578125" style="93" customWidth="1"/>
    <col min="5" max="5" width="1.28515625" style="92" customWidth="1"/>
    <col min="6" max="6" width="15.42578125" style="93" customWidth="1"/>
    <col min="7" max="7" width="1.28515625" style="92" customWidth="1"/>
    <col min="8" max="8" width="15.5703125" style="93" customWidth="1"/>
    <col min="9" max="9" width="1.28515625" style="92" customWidth="1"/>
    <col min="10" max="10" width="15.5703125" style="93" customWidth="1"/>
    <col min="11" max="12" width="10.7109375" style="95"/>
    <col min="13" max="16384" width="10.7109375" style="92"/>
  </cols>
  <sheetData>
    <row r="1" spans="1:12" s="90" customFormat="1" ht="21.75" customHeight="1">
      <c r="A1" s="90" t="s">
        <v>94</v>
      </c>
      <c r="K1" s="91"/>
      <c r="L1" s="91"/>
    </row>
    <row r="2" spans="1:12" s="90" customFormat="1" ht="21.75" customHeight="1">
      <c r="A2" s="90" t="s">
        <v>22</v>
      </c>
      <c r="K2" s="91"/>
      <c r="L2" s="91"/>
    </row>
    <row r="3" spans="1:12" s="90" customFormat="1" ht="21.75" customHeight="1">
      <c r="A3" s="90" t="s">
        <v>219</v>
      </c>
      <c r="K3" s="91"/>
      <c r="L3" s="91"/>
    </row>
    <row r="4" spans="1:12" ht="21.75" customHeight="1">
      <c r="J4" s="94" t="s">
        <v>171</v>
      </c>
    </row>
    <row r="5" spans="1:12" ht="21.75" customHeight="1">
      <c r="D5" s="96" t="s">
        <v>0</v>
      </c>
      <c r="E5" s="97"/>
      <c r="F5" s="98"/>
      <c r="G5" s="99"/>
      <c r="H5" s="96" t="s">
        <v>5</v>
      </c>
      <c r="I5" s="97"/>
      <c r="J5" s="98"/>
    </row>
    <row r="6" spans="1:12" ht="21.75" customHeight="1">
      <c r="B6" s="100" t="s">
        <v>7</v>
      </c>
      <c r="D6" s="101">
        <v>2565</v>
      </c>
      <c r="E6" s="102"/>
      <c r="F6" s="101">
        <v>2564</v>
      </c>
      <c r="G6" s="103"/>
      <c r="H6" s="101">
        <v>2565</v>
      </c>
      <c r="I6" s="102"/>
      <c r="J6" s="101">
        <v>2564</v>
      </c>
    </row>
    <row r="7" spans="1:12" ht="21.75" customHeight="1">
      <c r="A7" s="90" t="s">
        <v>89</v>
      </c>
      <c r="D7" s="94"/>
      <c r="F7" s="94"/>
    </row>
    <row r="8" spans="1:12" ht="21.75" customHeight="1">
      <c r="A8" s="90" t="s">
        <v>23</v>
      </c>
      <c r="D8" s="94"/>
      <c r="F8" s="94"/>
    </row>
    <row r="9" spans="1:12" ht="21.75" customHeight="1">
      <c r="A9" s="92" t="s">
        <v>95</v>
      </c>
      <c r="B9" s="104">
        <v>31</v>
      </c>
      <c r="D9" s="105">
        <v>899929019</v>
      </c>
      <c r="E9" s="106"/>
      <c r="F9" s="105">
        <v>1299164006</v>
      </c>
      <c r="G9" s="106"/>
      <c r="H9" s="105">
        <v>0</v>
      </c>
      <c r="I9" s="106"/>
      <c r="J9" s="105">
        <v>0</v>
      </c>
    </row>
    <row r="10" spans="1:12" ht="21.75" customHeight="1">
      <c r="A10" s="92" t="s">
        <v>101</v>
      </c>
      <c r="B10" s="104">
        <v>32</v>
      </c>
      <c r="D10" s="105">
        <v>1217550122</v>
      </c>
      <c r="E10" s="106"/>
      <c r="F10" s="105">
        <v>1436629788</v>
      </c>
      <c r="G10" s="106"/>
      <c r="H10" s="105">
        <v>12476719</v>
      </c>
      <c r="I10" s="106"/>
      <c r="J10" s="105">
        <v>7788396</v>
      </c>
    </row>
    <row r="11" spans="1:12" ht="21.75" customHeight="1">
      <c r="A11" s="92" t="s">
        <v>151</v>
      </c>
      <c r="B11" s="104">
        <v>33</v>
      </c>
      <c r="D11" s="105">
        <v>378773951</v>
      </c>
      <c r="E11" s="106"/>
      <c r="F11" s="105">
        <v>250725769</v>
      </c>
      <c r="G11" s="106"/>
      <c r="H11" s="105">
        <v>33583580</v>
      </c>
      <c r="I11" s="106"/>
      <c r="J11" s="105">
        <v>11592686</v>
      </c>
    </row>
    <row r="12" spans="1:12" ht="21.75" customHeight="1">
      <c r="A12" s="92" t="s">
        <v>236</v>
      </c>
      <c r="B12" s="104">
        <v>34</v>
      </c>
      <c r="D12" s="105">
        <v>8276866</v>
      </c>
      <c r="E12" s="106"/>
      <c r="F12" s="105">
        <v>403006805</v>
      </c>
      <c r="G12" s="106"/>
      <c r="H12" s="105">
        <v>-125545967</v>
      </c>
      <c r="I12" s="106"/>
      <c r="J12" s="105">
        <v>271341653</v>
      </c>
    </row>
    <row r="13" spans="1:12" ht="21.75" customHeight="1">
      <c r="A13" s="92" t="s">
        <v>213</v>
      </c>
      <c r="B13" s="104">
        <v>43</v>
      </c>
      <c r="D13" s="105">
        <v>0</v>
      </c>
      <c r="E13" s="106"/>
      <c r="F13" s="105">
        <v>0</v>
      </c>
      <c r="G13" s="106"/>
      <c r="H13" s="105">
        <v>255393353</v>
      </c>
      <c r="I13" s="106"/>
      <c r="J13" s="105">
        <v>243434075</v>
      </c>
    </row>
    <row r="14" spans="1:12" ht="21.75" customHeight="1">
      <c r="A14" s="92" t="s">
        <v>24</v>
      </c>
      <c r="B14" s="104"/>
      <c r="D14" s="105">
        <v>22284686</v>
      </c>
      <c r="E14" s="106"/>
      <c r="F14" s="105">
        <v>46254901</v>
      </c>
      <c r="G14" s="106"/>
      <c r="H14" s="105">
        <v>30201500</v>
      </c>
      <c r="I14" s="106"/>
      <c r="J14" s="105">
        <v>45015579</v>
      </c>
    </row>
    <row r="15" spans="1:12" ht="21.75" customHeight="1">
      <c r="A15" s="90" t="s">
        <v>25</v>
      </c>
      <c r="D15" s="107">
        <f>SUM(D9:D14)</f>
        <v>2526814644</v>
      </c>
      <c r="E15" s="106"/>
      <c r="F15" s="107">
        <f>SUM(F9:F14)</f>
        <v>3435781269</v>
      </c>
      <c r="G15" s="106"/>
      <c r="H15" s="107">
        <f>SUM(H9:H14)</f>
        <v>206109185</v>
      </c>
      <c r="I15" s="106"/>
      <c r="J15" s="107">
        <f>SUM(J9:J14)</f>
        <v>579172389</v>
      </c>
    </row>
    <row r="16" spans="1:12" ht="21.75" customHeight="1">
      <c r="A16" s="90" t="s">
        <v>26</v>
      </c>
      <c r="D16" s="106"/>
      <c r="E16" s="106"/>
      <c r="F16" s="106"/>
      <c r="G16" s="106"/>
      <c r="H16" s="106"/>
      <c r="I16" s="106"/>
      <c r="J16" s="106"/>
    </row>
    <row r="17" spans="1:14" ht="21.75" customHeight="1">
      <c r="A17" s="92" t="s">
        <v>107</v>
      </c>
      <c r="D17" s="106">
        <v>1124515011</v>
      </c>
      <c r="E17" s="106"/>
      <c r="F17" s="106">
        <v>1397093667</v>
      </c>
      <c r="G17" s="106"/>
      <c r="H17" s="105">
        <v>249912377</v>
      </c>
      <c r="I17" s="106"/>
      <c r="J17" s="105">
        <v>347749383</v>
      </c>
    </row>
    <row r="18" spans="1:14" ht="21.75" customHeight="1">
      <c r="A18" s="92" t="s">
        <v>102</v>
      </c>
      <c r="D18" s="106">
        <v>91788018</v>
      </c>
      <c r="E18" s="106"/>
      <c r="F18" s="106">
        <v>96009854</v>
      </c>
      <c r="G18" s="106"/>
      <c r="H18" s="105">
        <v>26919124</v>
      </c>
      <c r="I18" s="106"/>
      <c r="J18" s="105">
        <v>30421517</v>
      </c>
    </row>
    <row r="19" spans="1:14" ht="21.75" customHeight="1">
      <c r="A19" s="92" t="s">
        <v>103</v>
      </c>
      <c r="B19" s="104"/>
      <c r="D19" s="106">
        <v>286873665</v>
      </c>
      <c r="E19" s="106"/>
      <c r="F19" s="106">
        <v>336701140</v>
      </c>
      <c r="G19" s="106"/>
      <c r="H19" s="105">
        <v>2482526</v>
      </c>
      <c r="I19" s="106"/>
      <c r="J19" s="105">
        <v>2551190</v>
      </c>
    </row>
    <row r="20" spans="1:14" ht="21.75" customHeight="1">
      <c r="A20" s="92" t="s">
        <v>104</v>
      </c>
      <c r="B20" s="104">
        <v>35</v>
      </c>
      <c r="D20" s="106">
        <v>293886900</v>
      </c>
      <c r="E20" s="106"/>
      <c r="F20" s="106">
        <v>301239343</v>
      </c>
      <c r="G20" s="106"/>
      <c r="H20" s="105">
        <v>34277636</v>
      </c>
      <c r="I20" s="106"/>
      <c r="J20" s="105">
        <v>30814480</v>
      </c>
    </row>
    <row r="21" spans="1:14" ht="21.75" customHeight="1">
      <c r="A21" s="92" t="s">
        <v>143</v>
      </c>
      <c r="B21" s="104">
        <v>36</v>
      </c>
      <c r="D21" s="106">
        <v>128818705</v>
      </c>
      <c r="E21" s="106"/>
      <c r="F21" s="106">
        <v>79234043</v>
      </c>
      <c r="G21" s="106"/>
      <c r="H21" s="106">
        <v>61324912</v>
      </c>
      <c r="I21" s="106"/>
      <c r="J21" s="106">
        <v>27677692</v>
      </c>
    </row>
    <row r="22" spans="1:14" ht="21.75" customHeight="1">
      <c r="A22" s="90" t="s">
        <v>27</v>
      </c>
      <c r="D22" s="108">
        <f>SUM(D17:D21)</f>
        <v>1925882299</v>
      </c>
      <c r="E22" s="106"/>
      <c r="F22" s="108">
        <f>SUM(F17:F21)</f>
        <v>2210278047</v>
      </c>
      <c r="G22" s="106"/>
      <c r="H22" s="108">
        <f>SUM(H17:H21)</f>
        <v>374916575</v>
      </c>
      <c r="I22" s="106"/>
      <c r="J22" s="108">
        <f>SUM(J17:J21)</f>
        <v>439214262</v>
      </c>
      <c r="N22" s="109"/>
    </row>
    <row r="23" spans="1:14" ht="21.75" customHeight="1">
      <c r="A23" s="90" t="s">
        <v>225</v>
      </c>
      <c r="D23" s="106">
        <f>SUM(D15-D22)</f>
        <v>600932345</v>
      </c>
      <c r="E23" s="106"/>
      <c r="F23" s="106">
        <f>SUM(F15-F22)</f>
        <v>1225503222</v>
      </c>
      <c r="G23" s="106"/>
      <c r="H23" s="106">
        <f>SUM(H15-H22)</f>
        <v>-168807390</v>
      </c>
      <c r="I23" s="106"/>
      <c r="J23" s="106">
        <f>SUM(J15-J22)</f>
        <v>139958127</v>
      </c>
      <c r="N23" s="109"/>
    </row>
    <row r="24" spans="1:14" ht="21.75" customHeight="1">
      <c r="A24" s="92" t="s">
        <v>201</v>
      </c>
      <c r="B24" s="104">
        <v>14.2</v>
      </c>
      <c r="D24" s="106">
        <v>-313477</v>
      </c>
      <c r="E24" s="106"/>
      <c r="F24" s="106">
        <v>-312566</v>
      </c>
      <c r="G24" s="106"/>
      <c r="H24" s="106">
        <v>-313477</v>
      </c>
      <c r="I24" s="106"/>
      <c r="J24" s="106">
        <v>-312566</v>
      </c>
      <c r="N24" s="109"/>
    </row>
    <row r="25" spans="1:14" ht="21.75" customHeight="1">
      <c r="A25" s="92" t="s">
        <v>112</v>
      </c>
      <c r="B25" s="104">
        <v>15.2</v>
      </c>
      <c r="D25" s="110">
        <v>0</v>
      </c>
      <c r="E25" s="106"/>
      <c r="F25" s="110">
        <v>0</v>
      </c>
      <c r="G25" s="106"/>
      <c r="H25" s="110">
        <v>615783640</v>
      </c>
      <c r="I25" s="106"/>
      <c r="J25" s="110">
        <v>868587897</v>
      </c>
      <c r="N25" s="109"/>
    </row>
    <row r="26" spans="1:14" ht="21.75" customHeight="1">
      <c r="A26" s="90" t="s">
        <v>142</v>
      </c>
      <c r="D26" s="106">
        <f>SUM(D23:D25)</f>
        <v>600618868</v>
      </c>
      <c r="E26" s="106"/>
      <c r="F26" s="106">
        <f>SUM(F23:F25)</f>
        <v>1225190656</v>
      </c>
      <c r="G26" s="106"/>
      <c r="H26" s="106">
        <f>SUM(H23:H25)</f>
        <v>446662773</v>
      </c>
      <c r="I26" s="106"/>
      <c r="J26" s="106">
        <f>SUM(J23:J25)</f>
        <v>1008233458</v>
      </c>
    </row>
    <row r="27" spans="1:14" ht="21.75" customHeight="1">
      <c r="A27" s="92" t="s">
        <v>226</v>
      </c>
      <c r="B27" s="104">
        <v>21</v>
      </c>
      <c r="D27" s="106">
        <v>-121344223</v>
      </c>
      <c r="E27" s="106"/>
      <c r="F27" s="106">
        <v>-246834251</v>
      </c>
      <c r="G27" s="106"/>
      <c r="H27" s="105">
        <v>32611872</v>
      </c>
      <c r="I27" s="106"/>
      <c r="J27" s="105">
        <v>-29877053</v>
      </c>
    </row>
    <row r="28" spans="1:14" ht="24" customHeight="1">
      <c r="A28" s="109" t="s">
        <v>174</v>
      </c>
      <c r="D28" s="108">
        <f>SUM(D26:D27)</f>
        <v>479274645</v>
      </c>
      <c r="E28" s="106"/>
      <c r="F28" s="108">
        <f>SUM(F26:F27)</f>
        <v>978356405</v>
      </c>
      <c r="G28" s="106"/>
      <c r="H28" s="108">
        <f>SUM(H26:H27)</f>
        <v>479274645</v>
      </c>
      <c r="I28" s="106"/>
      <c r="J28" s="108">
        <f>SUM(J26:J27)</f>
        <v>978356405</v>
      </c>
    </row>
    <row r="29" spans="1:14" ht="24" customHeight="1">
      <c r="A29" s="109"/>
      <c r="D29" s="106"/>
      <c r="E29" s="106"/>
      <c r="F29" s="106"/>
      <c r="G29" s="106"/>
      <c r="H29" s="106"/>
      <c r="I29" s="106"/>
      <c r="J29" s="106"/>
    </row>
    <row r="30" spans="1:14" ht="21.75" customHeight="1">
      <c r="A30" s="92" t="s">
        <v>4</v>
      </c>
      <c r="D30" s="106"/>
      <c r="E30" s="106"/>
      <c r="F30" s="106"/>
      <c r="G30" s="106"/>
      <c r="H30" s="106"/>
      <c r="I30" s="106"/>
      <c r="J30" s="106"/>
    </row>
    <row r="31" spans="1:14" s="90" customFormat="1" ht="21.75" customHeight="1">
      <c r="A31" s="90" t="s">
        <v>94</v>
      </c>
      <c r="K31" s="91"/>
      <c r="L31" s="91"/>
    </row>
    <row r="32" spans="1:14" s="90" customFormat="1" ht="21.75" customHeight="1">
      <c r="A32" s="90" t="s">
        <v>28</v>
      </c>
      <c r="K32" s="91"/>
      <c r="L32" s="91"/>
    </row>
    <row r="33" spans="1:13" s="90" customFormat="1" ht="21.75" customHeight="1">
      <c r="A33" s="90" t="s">
        <v>219</v>
      </c>
      <c r="K33" s="91"/>
      <c r="L33" s="91"/>
    </row>
    <row r="34" spans="1:13" ht="21.75" customHeight="1">
      <c r="J34" s="94" t="s">
        <v>171</v>
      </c>
    </row>
    <row r="35" spans="1:13" ht="21.75" customHeight="1">
      <c r="D35" s="96" t="s">
        <v>0</v>
      </c>
      <c r="E35" s="97"/>
      <c r="F35" s="98"/>
      <c r="G35" s="99"/>
      <c r="H35" s="96" t="s">
        <v>5</v>
      </c>
      <c r="I35" s="97"/>
      <c r="J35" s="98"/>
    </row>
    <row r="36" spans="1:13" ht="21.75" customHeight="1">
      <c r="B36" s="100" t="s">
        <v>7</v>
      </c>
      <c r="D36" s="101">
        <v>2565</v>
      </c>
      <c r="E36" s="102"/>
      <c r="F36" s="101">
        <v>2564</v>
      </c>
      <c r="G36" s="103"/>
      <c r="H36" s="101">
        <v>2565</v>
      </c>
      <c r="I36" s="102"/>
      <c r="J36" s="101">
        <v>2564</v>
      </c>
    </row>
    <row r="37" spans="1:13" ht="21.75" customHeight="1">
      <c r="A37" s="111" t="s">
        <v>214</v>
      </c>
      <c r="B37" s="112"/>
      <c r="C37" s="113"/>
      <c r="D37" s="114"/>
      <c r="E37" s="114"/>
      <c r="F37" s="115"/>
      <c r="G37" s="116"/>
      <c r="H37" s="115"/>
      <c r="I37" s="116"/>
      <c r="J37" s="115"/>
      <c r="K37" s="116"/>
      <c r="L37" s="117"/>
    </row>
    <row r="38" spans="1:13" ht="21.75" customHeight="1">
      <c r="A38" s="118" t="s">
        <v>152</v>
      </c>
      <c r="B38" s="112"/>
      <c r="C38" s="113"/>
      <c r="D38" s="114"/>
      <c r="E38" s="114"/>
      <c r="F38" s="115"/>
      <c r="G38" s="116"/>
      <c r="H38" s="115"/>
      <c r="I38" s="116"/>
      <c r="J38" s="115"/>
      <c r="K38" s="116"/>
      <c r="L38" s="117"/>
    </row>
    <row r="39" spans="1:13" ht="21.75" customHeight="1">
      <c r="A39" s="119" t="s">
        <v>153</v>
      </c>
      <c r="B39" s="112"/>
      <c r="C39" s="113"/>
      <c r="D39" s="114"/>
      <c r="E39" s="114"/>
      <c r="F39" s="115"/>
      <c r="G39" s="116"/>
      <c r="H39" s="115"/>
      <c r="I39" s="116"/>
      <c r="J39" s="115"/>
      <c r="K39" s="116"/>
      <c r="L39" s="117"/>
      <c r="M39" s="106"/>
    </row>
    <row r="40" spans="1:13" ht="21.75" customHeight="1">
      <c r="A40" s="112" t="s">
        <v>227</v>
      </c>
      <c r="B40" s="120"/>
      <c r="C40" s="120"/>
      <c r="D40" s="121"/>
      <c r="E40" s="106"/>
      <c r="F40" s="121"/>
      <c r="G40" s="106"/>
      <c r="H40" s="121"/>
      <c r="I40" s="106"/>
      <c r="J40" s="121"/>
      <c r="M40" s="106"/>
    </row>
    <row r="41" spans="1:13" ht="21.75" customHeight="1">
      <c r="A41" s="112" t="s">
        <v>154</v>
      </c>
      <c r="B41" s="120"/>
      <c r="C41" s="120"/>
      <c r="D41" s="122">
        <v>-21004</v>
      </c>
      <c r="E41" s="106"/>
      <c r="F41" s="122">
        <v>-484517</v>
      </c>
      <c r="G41" s="106"/>
      <c r="H41" s="122">
        <v>-21004</v>
      </c>
      <c r="I41" s="106"/>
      <c r="J41" s="122">
        <v>-484517</v>
      </c>
      <c r="M41" s="106"/>
    </row>
    <row r="42" spans="1:13" ht="21.75" customHeight="1">
      <c r="A42" s="112" t="s">
        <v>188</v>
      </c>
      <c r="B42" s="120"/>
      <c r="C42" s="120"/>
      <c r="D42" s="122"/>
      <c r="E42" s="106"/>
      <c r="F42" s="122"/>
      <c r="G42" s="106"/>
      <c r="H42" s="122"/>
      <c r="I42" s="106"/>
      <c r="J42" s="122"/>
      <c r="M42" s="106"/>
    </row>
    <row r="43" spans="1:13" ht="21.75" customHeight="1">
      <c r="A43" s="112" t="s">
        <v>216</v>
      </c>
      <c r="B43" s="120">
        <v>14.2</v>
      </c>
      <c r="C43" s="120"/>
      <c r="D43" s="122">
        <v>16901</v>
      </c>
      <c r="E43" s="106"/>
      <c r="F43" s="122">
        <v>2014</v>
      </c>
      <c r="G43" s="106"/>
      <c r="H43" s="122">
        <v>16901</v>
      </c>
      <c r="I43" s="106"/>
      <c r="J43" s="122">
        <v>2014</v>
      </c>
      <c r="M43" s="106"/>
    </row>
    <row r="44" spans="1:13" ht="21.75" customHeight="1">
      <c r="A44" s="123" t="s">
        <v>88</v>
      </c>
      <c r="B44" s="113">
        <v>21</v>
      </c>
      <c r="C44" s="113">
        <v>12</v>
      </c>
      <c r="D44" s="124">
        <v>4201</v>
      </c>
      <c r="E44" s="106"/>
      <c r="F44" s="124">
        <v>96903</v>
      </c>
      <c r="G44" s="106"/>
      <c r="H44" s="124">
        <v>4201</v>
      </c>
      <c r="I44" s="106"/>
      <c r="J44" s="124">
        <v>96903</v>
      </c>
    </row>
    <row r="45" spans="1:13" ht="21.75" customHeight="1">
      <c r="A45" s="123" t="s">
        <v>152</v>
      </c>
      <c r="B45" s="104"/>
      <c r="C45" s="120"/>
      <c r="D45" s="106"/>
      <c r="E45" s="106"/>
      <c r="F45" s="106"/>
      <c r="G45" s="106"/>
      <c r="H45" s="106"/>
      <c r="I45" s="106"/>
      <c r="J45" s="106"/>
    </row>
    <row r="46" spans="1:13" ht="21.75" customHeight="1">
      <c r="A46" s="123" t="s">
        <v>156</v>
      </c>
      <c r="B46" s="112"/>
      <c r="C46" s="120"/>
      <c r="D46" s="110">
        <f>SUM(D40:D44)</f>
        <v>98</v>
      </c>
      <c r="E46" s="106"/>
      <c r="F46" s="110">
        <f>SUM(F40:F44)</f>
        <v>-385600</v>
      </c>
      <c r="G46" s="106"/>
      <c r="H46" s="110">
        <f>SUM(H40:H44)</f>
        <v>98</v>
      </c>
      <c r="I46" s="106"/>
      <c r="J46" s="110">
        <f>SUM(J40:J44)</f>
        <v>-385600</v>
      </c>
    </row>
    <row r="47" spans="1:13" ht="21.75" customHeight="1">
      <c r="A47" s="123"/>
      <c r="B47" s="112"/>
      <c r="C47" s="120"/>
      <c r="D47" s="125"/>
      <c r="E47" s="106"/>
      <c r="F47" s="125"/>
      <c r="G47" s="106"/>
      <c r="H47" s="125"/>
      <c r="I47" s="106"/>
      <c r="J47" s="125"/>
    </row>
    <row r="48" spans="1:13" ht="21.75" customHeight="1">
      <c r="A48" s="118" t="s">
        <v>173</v>
      </c>
      <c r="B48" s="112"/>
      <c r="C48" s="120"/>
      <c r="D48" s="125"/>
      <c r="E48" s="106"/>
      <c r="F48" s="125"/>
      <c r="G48" s="106"/>
      <c r="H48" s="125"/>
      <c r="I48" s="106"/>
      <c r="J48" s="125"/>
    </row>
    <row r="49" spans="1:13" ht="21.75" customHeight="1">
      <c r="A49" s="118" t="s">
        <v>153</v>
      </c>
      <c r="B49" s="112"/>
      <c r="C49" s="113"/>
      <c r="D49" s="114"/>
      <c r="E49" s="114"/>
      <c r="F49" s="114"/>
      <c r="G49" s="116"/>
      <c r="H49" s="115"/>
      <c r="I49" s="116"/>
      <c r="J49" s="115"/>
      <c r="K49" s="116"/>
      <c r="L49" s="117"/>
    </row>
    <row r="50" spans="1:13" ht="21.75" customHeight="1">
      <c r="A50" s="112" t="s">
        <v>187</v>
      </c>
      <c r="B50" s="120"/>
      <c r="C50" s="120">
        <v>7.4</v>
      </c>
      <c r="D50" s="121"/>
      <c r="E50" s="106"/>
      <c r="F50" s="121"/>
      <c r="G50" s="106"/>
      <c r="H50" s="121"/>
      <c r="I50" s="106"/>
      <c r="J50" s="121"/>
      <c r="M50" s="106"/>
    </row>
    <row r="51" spans="1:13" ht="21.75" customHeight="1">
      <c r="A51" s="112" t="s">
        <v>172</v>
      </c>
      <c r="B51" s="113">
        <v>29</v>
      </c>
      <c r="C51" s="120"/>
      <c r="D51" s="122">
        <v>0</v>
      </c>
      <c r="E51" s="106"/>
      <c r="F51" s="122">
        <v>-86224725</v>
      </c>
      <c r="G51" s="106"/>
      <c r="H51" s="122">
        <v>0</v>
      </c>
      <c r="I51" s="106"/>
      <c r="J51" s="122">
        <v>-16272959</v>
      </c>
      <c r="M51" s="106"/>
    </row>
    <row r="52" spans="1:13" ht="21.75" customHeight="1">
      <c r="A52" s="112" t="s">
        <v>228</v>
      </c>
      <c r="B52" s="120"/>
      <c r="C52" s="120"/>
      <c r="D52" s="122"/>
      <c r="E52" s="106"/>
      <c r="F52" s="122"/>
      <c r="G52" s="106"/>
      <c r="H52" s="122"/>
      <c r="I52" s="106"/>
      <c r="J52" s="122"/>
      <c r="M52" s="106"/>
    </row>
    <row r="53" spans="1:13" ht="21.75" customHeight="1">
      <c r="A53" s="112" t="s">
        <v>154</v>
      </c>
      <c r="B53" s="120"/>
      <c r="C53" s="120"/>
      <c r="D53" s="122">
        <v>-645018</v>
      </c>
      <c r="E53" s="106"/>
      <c r="F53" s="122">
        <v>-39774447</v>
      </c>
      <c r="G53" s="106"/>
      <c r="H53" s="122">
        <v>-645018</v>
      </c>
      <c r="I53" s="106"/>
      <c r="J53" s="122">
        <v>-39774447</v>
      </c>
      <c r="M53" s="106"/>
    </row>
    <row r="54" spans="1:13" ht="21.75" customHeight="1">
      <c r="A54" s="112" t="s">
        <v>215</v>
      </c>
      <c r="B54" s="120">
        <v>15.2</v>
      </c>
      <c r="C54" s="120"/>
      <c r="D54" s="122">
        <v>0</v>
      </c>
      <c r="E54" s="106"/>
      <c r="F54" s="122">
        <v>0</v>
      </c>
      <c r="G54" s="106"/>
      <c r="H54" s="122">
        <v>0</v>
      </c>
      <c r="I54" s="106"/>
      <c r="J54" s="122">
        <v>-55961413</v>
      </c>
      <c r="M54" s="106"/>
    </row>
    <row r="55" spans="1:13" ht="21.75" customHeight="1">
      <c r="A55" s="112" t="s">
        <v>155</v>
      </c>
      <c r="B55" s="120">
        <v>14.2</v>
      </c>
      <c r="C55" s="120"/>
      <c r="D55" s="122">
        <v>-21989603</v>
      </c>
      <c r="E55" s="106"/>
      <c r="F55" s="122">
        <v>-8244702</v>
      </c>
      <c r="G55" s="106"/>
      <c r="H55" s="122">
        <v>-21989603</v>
      </c>
      <c r="I55" s="106"/>
      <c r="J55" s="122">
        <v>-8244702</v>
      </c>
      <c r="M55" s="106"/>
    </row>
    <row r="56" spans="1:13" ht="21.75" customHeight="1">
      <c r="A56" s="123" t="s">
        <v>88</v>
      </c>
      <c r="B56" s="113">
        <v>21</v>
      </c>
      <c r="C56" s="113">
        <v>12</v>
      </c>
      <c r="D56" s="124">
        <v>129004</v>
      </c>
      <c r="E56" s="106"/>
      <c r="F56" s="124">
        <v>25199834</v>
      </c>
      <c r="G56" s="106"/>
      <c r="H56" s="124">
        <v>129004</v>
      </c>
      <c r="I56" s="106"/>
      <c r="J56" s="124">
        <v>11209481</v>
      </c>
    </row>
    <row r="57" spans="1:13" ht="21.75" customHeight="1">
      <c r="A57" s="123" t="s">
        <v>173</v>
      </c>
      <c r="B57" s="104"/>
      <c r="C57" s="120"/>
      <c r="D57" s="106"/>
      <c r="E57" s="106"/>
      <c r="F57" s="106"/>
      <c r="G57" s="106"/>
      <c r="H57" s="106"/>
      <c r="I57" s="106"/>
      <c r="J57" s="106"/>
    </row>
    <row r="58" spans="1:13" ht="21.75" customHeight="1">
      <c r="A58" s="123" t="s">
        <v>156</v>
      </c>
      <c r="B58" s="112"/>
      <c r="C58" s="120"/>
      <c r="D58" s="110">
        <f>SUM(D50:D56)</f>
        <v>-22505617</v>
      </c>
      <c r="E58" s="106"/>
      <c r="F58" s="110">
        <f>SUM(F50:F56)</f>
        <v>-109044040</v>
      </c>
      <c r="G58" s="106"/>
      <c r="H58" s="110">
        <f>SUM(H50:H56)</f>
        <v>-22505617</v>
      </c>
      <c r="I58" s="106"/>
      <c r="J58" s="110">
        <f>SUM(J50:J56)</f>
        <v>-109044040</v>
      </c>
    </row>
    <row r="59" spans="1:13" ht="21.75" customHeight="1">
      <c r="A59" s="123"/>
      <c r="B59" s="112"/>
      <c r="C59" s="120"/>
      <c r="D59" s="125"/>
      <c r="E59" s="106"/>
      <c r="F59" s="125"/>
      <c r="G59" s="106"/>
      <c r="H59" s="125"/>
      <c r="I59" s="106"/>
      <c r="J59" s="125"/>
    </row>
    <row r="60" spans="1:13" ht="21.75" customHeight="1">
      <c r="A60" s="111" t="s">
        <v>175</v>
      </c>
      <c r="B60" s="112"/>
      <c r="C60" s="113"/>
      <c r="D60" s="110">
        <f>SUM(D46,D58)</f>
        <v>-22505519</v>
      </c>
      <c r="E60" s="106"/>
      <c r="F60" s="110">
        <f>SUM(F46,F58)</f>
        <v>-109429640</v>
      </c>
      <c r="G60" s="106"/>
      <c r="H60" s="110">
        <f>SUM(H46,H58)</f>
        <v>-22505519</v>
      </c>
      <c r="I60" s="106"/>
      <c r="J60" s="110">
        <f>SUM(J46,J58)</f>
        <v>-109429640</v>
      </c>
    </row>
    <row r="61" spans="1:13" ht="21.75" customHeight="1">
      <c r="A61" s="90"/>
      <c r="D61" s="106"/>
      <c r="E61" s="106"/>
      <c r="F61" s="106"/>
      <c r="G61" s="106"/>
      <c r="H61" s="106"/>
      <c r="I61" s="106"/>
      <c r="J61" s="106"/>
    </row>
    <row r="62" spans="1:13" ht="21.75" customHeight="1" thickBot="1">
      <c r="A62" s="90" t="s">
        <v>176</v>
      </c>
      <c r="D62" s="126">
        <f>SUM(D28,D60)</f>
        <v>456769126</v>
      </c>
      <c r="E62" s="106"/>
      <c r="F62" s="126">
        <f>SUM(F28,F60)</f>
        <v>868926765</v>
      </c>
      <c r="G62" s="106"/>
      <c r="H62" s="126">
        <f>SUM(H28,H60)</f>
        <v>456769126</v>
      </c>
      <c r="I62" s="106"/>
      <c r="J62" s="126">
        <f>SUM(J28,J60)</f>
        <v>868926765</v>
      </c>
    </row>
    <row r="63" spans="1:13" ht="21.75" customHeight="1" thickTop="1">
      <c r="A63" s="90"/>
      <c r="D63" s="106"/>
      <c r="E63" s="106"/>
      <c r="F63" s="106"/>
      <c r="G63" s="106"/>
      <c r="H63" s="106"/>
      <c r="I63" s="106"/>
      <c r="J63" s="106"/>
    </row>
    <row r="64" spans="1:13" ht="21.75" customHeight="1">
      <c r="A64" s="90" t="s">
        <v>90</v>
      </c>
      <c r="B64" s="104">
        <v>37</v>
      </c>
      <c r="D64" s="92"/>
      <c r="F64" s="92"/>
      <c r="H64" s="92"/>
      <c r="J64" s="92"/>
    </row>
    <row r="65" spans="1:14" ht="21.75" customHeight="1">
      <c r="A65" s="92" t="s">
        <v>30</v>
      </c>
      <c r="D65" s="92"/>
      <c r="F65" s="92"/>
      <c r="H65" s="92"/>
      <c r="J65" s="92"/>
    </row>
    <row r="66" spans="1:14" ht="21.75" customHeight="1" thickBot="1">
      <c r="A66" s="92" t="s">
        <v>179</v>
      </c>
      <c r="D66" s="127">
        <v>0.23</v>
      </c>
      <c r="E66" s="128"/>
      <c r="F66" s="127">
        <v>0.46</v>
      </c>
      <c r="G66" s="128"/>
      <c r="H66" s="127">
        <v>0.23</v>
      </c>
      <c r="I66" s="128"/>
      <c r="J66" s="127">
        <v>0.46</v>
      </c>
      <c r="M66" s="106"/>
      <c r="N66" s="106"/>
    </row>
    <row r="67" spans="1:14" ht="21.75" customHeight="1" thickTop="1">
      <c r="A67" s="90"/>
      <c r="D67" s="106"/>
      <c r="E67" s="106"/>
      <c r="F67" s="106"/>
      <c r="G67" s="106"/>
      <c r="H67" s="106"/>
      <c r="I67" s="106"/>
      <c r="J67" s="106"/>
      <c r="M67" s="106"/>
      <c r="N67" s="106"/>
    </row>
    <row r="68" spans="1:14" ht="21.75" customHeight="1">
      <c r="A68" s="92" t="s">
        <v>4</v>
      </c>
      <c r="E68" s="94"/>
      <c r="G68" s="94"/>
      <c r="I68" s="94"/>
      <c r="J68" s="94"/>
      <c r="M68" s="106"/>
      <c r="N68" s="106"/>
    </row>
    <row r="69" spans="1:14" ht="21.75" customHeight="1">
      <c r="E69" s="94"/>
      <c r="G69" s="94"/>
      <c r="I69" s="94"/>
      <c r="J69" s="94"/>
      <c r="M69" s="106"/>
      <c r="N69" s="106"/>
    </row>
    <row r="70" spans="1:14" ht="21.75" customHeight="1">
      <c r="E70" s="94"/>
      <c r="G70" s="94"/>
      <c r="I70" s="94"/>
      <c r="J70" s="94"/>
      <c r="M70" s="106"/>
      <c r="N70" s="106"/>
    </row>
    <row r="71" spans="1:14" ht="21.75" customHeight="1">
      <c r="E71" s="94"/>
      <c r="G71" s="94"/>
      <c r="I71" s="94"/>
      <c r="J71" s="94"/>
      <c r="M71" s="106"/>
      <c r="N71" s="106"/>
    </row>
    <row r="72" spans="1:14" ht="15" customHeight="1">
      <c r="A72" s="129"/>
      <c r="D72" s="94"/>
      <c r="E72" s="130"/>
      <c r="F72" s="129"/>
      <c r="G72" s="129"/>
      <c r="H72" s="129"/>
      <c r="I72" s="129"/>
      <c r="J72" s="129"/>
      <c r="K72" s="130"/>
      <c r="L72" s="92"/>
    </row>
    <row r="73" spans="1:14" ht="12.75" customHeight="1">
      <c r="D73" s="94"/>
      <c r="E73" s="130"/>
      <c r="F73" s="94"/>
      <c r="G73" s="130"/>
      <c r="H73" s="94"/>
      <c r="I73" s="130"/>
      <c r="J73" s="94"/>
      <c r="K73" s="130"/>
      <c r="L73" s="92"/>
    </row>
    <row r="74" spans="1:14" ht="27.75" customHeight="1">
      <c r="A74" s="131" t="s">
        <v>21</v>
      </c>
      <c r="F74" s="134" t="s">
        <v>21</v>
      </c>
      <c r="G74" s="134"/>
      <c r="H74" s="134"/>
      <c r="I74" s="134"/>
      <c r="J74" s="134"/>
      <c r="K74" s="92"/>
      <c r="L74" s="92"/>
    </row>
  </sheetData>
  <mergeCells count="1">
    <mergeCell ref="F74:J74"/>
  </mergeCells>
  <printOptions gridLinesSet="0"/>
  <pageMargins left="0.6" right="0.196850393700787" top="0.78740157480314998" bottom="0.196850393700787" header="0.196850393700787" footer="0.196850393700787"/>
  <pageSetup paperSize="9" scale="78" orientation="portrait" r:id="rId1"/>
  <headerFooter alignWithMargins="0"/>
  <rowBreaks count="1" manualBreakCount="1">
    <brk id="3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8"/>
  <sheetViews>
    <sheetView showGridLines="0" view="pageBreakPreview" zoomScale="77" zoomScaleNormal="92" zoomScaleSheetLayoutView="77" workbookViewId="0">
      <selection activeCell="O9" sqref="O9"/>
    </sheetView>
  </sheetViews>
  <sheetFormatPr defaultColWidth="10.7109375" defaultRowHeight="21" customHeight="1"/>
  <cols>
    <col min="1" max="1" width="38.42578125" style="2" customWidth="1"/>
    <col min="2" max="2" width="2.42578125" style="2" customWidth="1"/>
    <col min="3" max="3" width="15" style="5" customWidth="1"/>
    <col min="4" max="4" width="0.85546875" style="5" customWidth="1"/>
    <col min="5" max="5" width="16.7109375" style="5" customWidth="1"/>
    <col min="6" max="6" width="0.85546875" style="7" customWidth="1"/>
    <col min="7" max="7" width="17" style="5" customWidth="1"/>
    <col min="8" max="8" width="0.85546875" style="7" customWidth="1"/>
    <col min="9" max="9" width="16.5703125" style="5" customWidth="1"/>
    <col min="10" max="10" width="0.85546875" style="2" customWidth="1"/>
    <col min="11" max="11" width="18" style="5" customWidth="1"/>
    <col min="12" max="12" width="0.85546875" style="2" customWidth="1"/>
    <col min="13" max="13" width="18" style="5" customWidth="1"/>
    <col min="14" max="14" width="0.85546875" style="2" customWidth="1"/>
    <col min="15" max="15" width="22.7109375" style="5" customWidth="1"/>
    <col min="16" max="16" width="0.85546875" style="2" customWidth="1"/>
    <col min="17" max="17" width="22.28515625" style="2" customWidth="1"/>
    <col min="18" max="18" width="1" style="2" customWidth="1"/>
    <col min="19" max="19" width="16.140625" style="2" customWidth="1"/>
    <col min="20" max="20" width="0.85546875" style="2" customWidth="1"/>
    <col min="21" max="21" width="16.5703125" style="5" customWidth="1"/>
    <col min="22" max="22" width="1.28515625" style="2" customWidth="1"/>
    <col min="23" max="23" width="10.140625" style="2" customWidth="1"/>
    <col min="24" max="16384" width="10.7109375" style="2"/>
  </cols>
  <sheetData>
    <row r="1" spans="1:22" s="1" customFormat="1" ht="21" customHeight="1">
      <c r="A1" s="1" t="s">
        <v>94</v>
      </c>
    </row>
    <row r="2" spans="1:22" s="23" customFormat="1" ht="21" customHeight="1">
      <c r="A2" s="23" t="s">
        <v>84</v>
      </c>
    </row>
    <row r="3" spans="1:22" s="23" customFormat="1" ht="21" customHeight="1">
      <c r="A3" s="23" t="s">
        <v>219</v>
      </c>
    </row>
    <row r="4" spans="1:22" s="39" customFormat="1" ht="21" customHeight="1">
      <c r="A4" s="47"/>
      <c r="B4" s="47"/>
      <c r="C4" s="47"/>
      <c r="D4" s="47"/>
      <c r="E4" s="47"/>
      <c r="F4" s="47"/>
      <c r="G4" s="47"/>
      <c r="H4" s="47"/>
      <c r="I4" s="47"/>
      <c r="J4" s="47"/>
      <c r="K4" s="52"/>
      <c r="L4" s="52"/>
      <c r="M4" s="87"/>
      <c r="N4" s="87"/>
      <c r="O4" s="47"/>
      <c r="P4" s="47"/>
      <c r="Q4" s="47"/>
      <c r="R4" s="54"/>
      <c r="S4" s="47"/>
      <c r="T4" s="47"/>
      <c r="U4" s="19" t="s">
        <v>171</v>
      </c>
    </row>
    <row r="5" spans="1:22" ht="21" customHeight="1">
      <c r="C5" s="136" t="s">
        <v>0</v>
      </c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</row>
    <row r="6" spans="1:22" ht="21" customHeight="1">
      <c r="C6" s="40"/>
      <c r="D6" s="40"/>
      <c r="E6" s="40"/>
      <c r="F6" s="40"/>
      <c r="G6" s="40"/>
      <c r="H6" s="40"/>
      <c r="I6" s="40"/>
      <c r="J6" s="40"/>
      <c r="K6" s="137" t="s">
        <v>81</v>
      </c>
      <c r="L6" s="137"/>
      <c r="M6" s="137"/>
      <c r="N6" s="137"/>
      <c r="O6" s="137"/>
      <c r="P6" s="137"/>
      <c r="Q6" s="137"/>
      <c r="R6" s="137"/>
      <c r="S6" s="137"/>
      <c r="T6" s="40"/>
      <c r="U6" s="40"/>
    </row>
    <row r="7" spans="1:22" ht="21.75" customHeight="1">
      <c r="C7" s="40"/>
      <c r="D7" s="40"/>
      <c r="E7" s="40"/>
      <c r="F7" s="40"/>
      <c r="G7" s="40"/>
      <c r="H7" s="40"/>
      <c r="I7" s="40"/>
      <c r="J7" s="40"/>
      <c r="K7" s="137" t="s">
        <v>29</v>
      </c>
      <c r="L7" s="137"/>
      <c r="M7" s="137"/>
      <c r="N7" s="137"/>
      <c r="O7" s="137"/>
      <c r="P7" s="137"/>
      <c r="Q7" s="137"/>
      <c r="R7" s="40"/>
      <c r="S7" s="18"/>
      <c r="T7" s="40"/>
      <c r="U7" s="40"/>
    </row>
    <row r="8" spans="1:22" ht="21.75" customHeight="1">
      <c r="C8" s="40"/>
      <c r="D8" s="40"/>
      <c r="E8" s="40"/>
      <c r="F8" s="40"/>
      <c r="G8" s="40"/>
      <c r="H8" s="40"/>
      <c r="I8" s="40"/>
      <c r="J8" s="40"/>
      <c r="K8" s="55"/>
      <c r="L8" s="55"/>
      <c r="M8" s="55"/>
      <c r="N8" s="55"/>
      <c r="O8" s="55"/>
      <c r="P8" s="55"/>
      <c r="Q8" s="55" t="s">
        <v>237</v>
      </c>
      <c r="R8" s="40"/>
      <c r="S8" s="18"/>
      <c r="T8" s="40"/>
      <c r="U8" s="40"/>
    </row>
    <row r="9" spans="1:22" ht="21" customHeight="1">
      <c r="C9" s="40"/>
      <c r="D9" s="40"/>
      <c r="E9" s="40"/>
      <c r="F9" s="40"/>
      <c r="G9" s="40"/>
      <c r="H9" s="40"/>
      <c r="I9" s="40"/>
      <c r="J9" s="40"/>
      <c r="K9" s="40"/>
      <c r="L9" s="40"/>
      <c r="M9" s="30" t="s">
        <v>196</v>
      </c>
      <c r="N9" s="40"/>
      <c r="O9" s="41" t="s">
        <v>237</v>
      </c>
      <c r="P9" s="40"/>
      <c r="Q9" s="41" t="s">
        <v>204</v>
      </c>
      <c r="R9" s="40"/>
      <c r="S9" s="18"/>
      <c r="T9" s="40"/>
      <c r="U9" s="40"/>
    </row>
    <row r="10" spans="1:22" ht="21" customHeight="1">
      <c r="C10" s="30"/>
      <c r="D10" s="30"/>
      <c r="E10" s="30"/>
      <c r="F10" s="17"/>
      <c r="G10" s="135" t="s">
        <v>19</v>
      </c>
      <c r="H10" s="135"/>
      <c r="I10" s="135"/>
      <c r="K10" s="30" t="s">
        <v>146</v>
      </c>
      <c r="M10" s="30" t="s">
        <v>197</v>
      </c>
      <c r="O10" s="30" t="s">
        <v>130</v>
      </c>
      <c r="P10" s="17"/>
      <c r="Q10" s="30" t="s">
        <v>205</v>
      </c>
      <c r="R10" s="40"/>
      <c r="S10" s="41" t="s">
        <v>3</v>
      </c>
      <c r="T10" s="17"/>
      <c r="U10" s="28" t="s">
        <v>3</v>
      </c>
    </row>
    <row r="11" spans="1:22" ht="21" customHeight="1">
      <c r="C11" s="30" t="s">
        <v>17</v>
      </c>
      <c r="D11" s="30"/>
      <c r="E11" s="30" t="s">
        <v>85</v>
      </c>
      <c r="F11" s="17"/>
      <c r="G11" s="42" t="s">
        <v>202</v>
      </c>
      <c r="K11" s="30" t="s">
        <v>147</v>
      </c>
      <c r="M11" s="30" t="s">
        <v>198</v>
      </c>
      <c r="O11" s="30" t="s">
        <v>131</v>
      </c>
      <c r="P11" s="17"/>
      <c r="Q11" s="30" t="s">
        <v>206</v>
      </c>
      <c r="R11" s="40"/>
      <c r="S11" s="41" t="s">
        <v>133</v>
      </c>
      <c r="T11" s="17"/>
      <c r="U11" s="28" t="s">
        <v>134</v>
      </c>
    </row>
    <row r="12" spans="1:22" ht="21" customHeight="1">
      <c r="C12" s="48" t="s">
        <v>86</v>
      </c>
      <c r="D12" s="41"/>
      <c r="E12" s="48" t="s">
        <v>87</v>
      </c>
      <c r="F12" s="17"/>
      <c r="G12" s="48" t="s">
        <v>203</v>
      </c>
      <c r="H12" s="17"/>
      <c r="I12" s="48" t="s">
        <v>2</v>
      </c>
      <c r="K12" s="53" t="s">
        <v>148</v>
      </c>
      <c r="M12" s="88" t="s">
        <v>189</v>
      </c>
      <c r="O12" s="43" t="s">
        <v>129</v>
      </c>
      <c r="P12" s="17"/>
      <c r="Q12" s="43" t="s">
        <v>147</v>
      </c>
      <c r="R12" s="40"/>
      <c r="S12" s="48" t="s">
        <v>132</v>
      </c>
      <c r="T12" s="17"/>
      <c r="U12" s="29" t="s">
        <v>135</v>
      </c>
    </row>
    <row r="13" spans="1:22" ht="21" customHeight="1">
      <c r="A13" s="23" t="s">
        <v>183</v>
      </c>
      <c r="C13" s="21">
        <v>2105656044</v>
      </c>
      <c r="D13" s="21"/>
      <c r="E13" s="21">
        <v>1139183677</v>
      </c>
      <c r="F13" s="21"/>
      <c r="G13" s="21">
        <v>252194502</v>
      </c>
      <c r="H13" s="21"/>
      <c r="I13" s="21">
        <v>1286363250</v>
      </c>
      <c r="J13" s="21"/>
      <c r="K13" s="21">
        <v>7093486</v>
      </c>
      <c r="L13" s="21"/>
      <c r="M13" s="21">
        <v>-12964</v>
      </c>
      <c r="N13" s="21"/>
      <c r="O13" s="21">
        <v>6322237</v>
      </c>
      <c r="P13" s="21"/>
      <c r="Q13" s="21">
        <v>-5611970</v>
      </c>
      <c r="R13" s="21"/>
      <c r="S13" s="21">
        <v>7790789</v>
      </c>
      <c r="T13" s="21"/>
      <c r="U13" s="21">
        <v>4791188262</v>
      </c>
      <c r="V13" s="7"/>
    </row>
    <row r="14" spans="1:22" ht="21" customHeight="1">
      <c r="A14" s="24" t="s">
        <v>229</v>
      </c>
      <c r="C14" s="21">
        <v>0</v>
      </c>
      <c r="D14" s="21"/>
      <c r="E14" s="21">
        <v>0</v>
      </c>
      <c r="F14" s="21"/>
      <c r="G14" s="21">
        <v>0</v>
      </c>
      <c r="H14" s="21"/>
      <c r="I14" s="21">
        <v>-673809985</v>
      </c>
      <c r="J14" s="21"/>
      <c r="K14" s="21">
        <v>0</v>
      </c>
      <c r="L14" s="21"/>
      <c r="M14" s="21">
        <v>0</v>
      </c>
      <c r="N14" s="21"/>
      <c r="O14" s="21">
        <v>0</v>
      </c>
      <c r="P14" s="21"/>
      <c r="Q14" s="21">
        <v>0</v>
      </c>
      <c r="R14" s="21"/>
      <c r="S14" s="21">
        <f>SUM(K14:Q14)</f>
        <v>0</v>
      </c>
      <c r="T14" s="21"/>
      <c r="U14" s="21">
        <f>SUM(C14:Q14)</f>
        <v>-673809985</v>
      </c>
      <c r="V14" s="7"/>
    </row>
    <row r="15" spans="1:22" ht="21" customHeight="1">
      <c r="A15" s="24" t="s">
        <v>174</v>
      </c>
      <c r="C15" s="44">
        <v>0</v>
      </c>
      <c r="D15" s="21"/>
      <c r="E15" s="44">
        <v>0</v>
      </c>
      <c r="F15" s="21"/>
      <c r="G15" s="44">
        <v>0</v>
      </c>
      <c r="H15" s="21"/>
      <c r="I15" s="44">
        <v>978356405</v>
      </c>
      <c r="J15" s="21"/>
      <c r="K15" s="44">
        <v>0</v>
      </c>
      <c r="L15" s="21"/>
      <c r="M15" s="44">
        <v>0</v>
      </c>
      <c r="N15" s="21"/>
      <c r="O15" s="44">
        <v>0</v>
      </c>
      <c r="P15" s="21"/>
      <c r="Q15" s="44">
        <v>0</v>
      </c>
      <c r="R15" s="21"/>
      <c r="S15" s="44">
        <f>SUM(K15:Q15)</f>
        <v>0</v>
      </c>
      <c r="T15" s="21"/>
      <c r="U15" s="44">
        <f>SUM(C15:Q15)</f>
        <v>978356405</v>
      </c>
      <c r="V15" s="7"/>
    </row>
    <row r="16" spans="1:22" ht="21" customHeight="1">
      <c r="A16" s="24" t="s">
        <v>175</v>
      </c>
      <c r="C16" s="26">
        <v>0</v>
      </c>
      <c r="D16" s="21"/>
      <c r="E16" s="26">
        <v>0</v>
      </c>
      <c r="F16" s="21"/>
      <c r="G16" s="26">
        <v>0</v>
      </c>
      <c r="H16" s="21"/>
      <c r="I16" s="26">
        <v>-68979780</v>
      </c>
      <c r="J16" s="21"/>
      <c r="K16" s="26">
        <v>-8244702</v>
      </c>
      <c r="L16" s="21"/>
      <c r="M16" s="26">
        <v>2014</v>
      </c>
      <c r="N16" s="21"/>
      <c r="O16" s="26">
        <v>-387614</v>
      </c>
      <c r="P16" s="21"/>
      <c r="Q16" s="26">
        <v>-31819558</v>
      </c>
      <c r="R16" s="21"/>
      <c r="S16" s="26">
        <f>SUM(K16:Q16)</f>
        <v>-40449860</v>
      </c>
      <c r="T16" s="21"/>
      <c r="U16" s="26">
        <f>SUM(C16:Q16)</f>
        <v>-109429640</v>
      </c>
      <c r="V16" s="7"/>
    </row>
    <row r="17" spans="1:22" ht="21" customHeight="1">
      <c r="A17" s="24" t="s">
        <v>176</v>
      </c>
      <c r="C17" s="21">
        <f>SUM(C15:C16)</f>
        <v>0</v>
      </c>
      <c r="D17" s="21"/>
      <c r="E17" s="21">
        <f>SUM(E15:E16)</f>
        <v>0</v>
      </c>
      <c r="F17" s="21"/>
      <c r="G17" s="21">
        <f>SUM(G15:G16)</f>
        <v>0</v>
      </c>
      <c r="H17" s="21"/>
      <c r="I17" s="21">
        <f>SUM(I15:I16)</f>
        <v>909376625</v>
      </c>
      <c r="J17" s="21"/>
      <c r="K17" s="21">
        <f>SUM(K15:K16)</f>
        <v>-8244702</v>
      </c>
      <c r="L17" s="21"/>
      <c r="M17" s="21">
        <f>SUM(M15:M16)</f>
        <v>2014</v>
      </c>
      <c r="N17" s="21"/>
      <c r="O17" s="21">
        <f>SUM(O15:O16)</f>
        <v>-387614</v>
      </c>
      <c r="P17" s="21"/>
      <c r="Q17" s="21">
        <f>SUM(Q15:Q16)</f>
        <v>-31819558</v>
      </c>
      <c r="R17" s="21"/>
      <c r="S17" s="21">
        <f>SUM(K17:Q17)</f>
        <v>-40449860</v>
      </c>
      <c r="T17" s="21"/>
      <c r="U17" s="21">
        <f>SUM(C17:Q17)</f>
        <v>868926765</v>
      </c>
      <c r="V17" s="7"/>
    </row>
    <row r="18" spans="1:22" s="24" customFormat="1" ht="21" customHeight="1" thickBot="1">
      <c r="A18" s="1" t="s">
        <v>184</v>
      </c>
      <c r="B18" s="45"/>
      <c r="C18" s="46">
        <f>SUM(C13:C14,C17)</f>
        <v>2105656044</v>
      </c>
      <c r="D18" s="21"/>
      <c r="E18" s="46">
        <f>SUM(E13:E14,E17)</f>
        <v>1139183677</v>
      </c>
      <c r="F18" s="21"/>
      <c r="G18" s="46">
        <f>SUM(G13:G14,G17)</f>
        <v>252194502</v>
      </c>
      <c r="H18" s="21"/>
      <c r="I18" s="46">
        <f>SUM(I13:I14,I17)</f>
        <v>1521929890</v>
      </c>
      <c r="J18" s="21"/>
      <c r="K18" s="46">
        <f>SUM(K13:K14,K17)</f>
        <v>-1151216</v>
      </c>
      <c r="L18" s="21"/>
      <c r="M18" s="46">
        <f>SUM(M13:M14,M17)</f>
        <v>-10950</v>
      </c>
      <c r="N18" s="21"/>
      <c r="O18" s="46">
        <f>SUM(O13:O14,O17)</f>
        <v>5934623</v>
      </c>
      <c r="P18" s="21"/>
      <c r="Q18" s="46">
        <f>SUM(Q13:Q14,Q17)</f>
        <v>-37431528</v>
      </c>
      <c r="R18" s="21"/>
      <c r="S18" s="46">
        <f>SUM(S13:S14,S17)</f>
        <v>-32659071</v>
      </c>
      <c r="T18" s="21"/>
      <c r="U18" s="46">
        <f>SUM(U13:U14,U17)</f>
        <v>4986305042</v>
      </c>
    </row>
    <row r="19" spans="1:22" ht="21" customHeight="1" thickTop="1">
      <c r="A19" s="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7"/>
    </row>
    <row r="20" spans="1:22" ht="21" customHeight="1">
      <c r="A20" s="23" t="s">
        <v>220</v>
      </c>
      <c r="C20" s="21">
        <f>C18</f>
        <v>2105656044</v>
      </c>
      <c r="D20" s="21"/>
      <c r="E20" s="21">
        <f>E18</f>
        <v>1139183677</v>
      </c>
      <c r="F20" s="21"/>
      <c r="G20" s="21">
        <f>G18</f>
        <v>252194502</v>
      </c>
      <c r="H20" s="21"/>
      <c r="I20" s="21">
        <f>I18</f>
        <v>1521929890</v>
      </c>
      <c r="J20" s="21"/>
      <c r="K20" s="21">
        <f>K18</f>
        <v>-1151216</v>
      </c>
      <c r="L20" s="21"/>
      <c r="M20" s="21">
        <f>M18</f>
        <v>-10950</v>
      </c>
      <c r="N20" s="21"/>
      <c r="O20" s="21">
        <f>O18</f>
        <v>5934623</v>
      </c>
      <c r="P20" s="21"/>
      <c r="Q20" s="21">
        <f>Q18</f>
        <v>-37431528</v>
      </c>
      <c r="R20" s="21"/>
      <c r="S20" s="21">
        <f>SUM(K20:Q20)</f>
        <v>-32659071</v>
      </c>
      <c r="T20" s="21"/>
      <c r="U20" s="21">
        <f>SUM(C20:I20,S20)</f>
        <v>4986305042</v>
      </c>
      <c r="V20" s="7"/>
    </row>
    <row r="21" spans="1:22" ht="21" customHeight="1">
      <c r="A21" s="24" t="s">
        <v>229</v>
      </c>
      <c r="C21" s="21">
        <v>0</v>
      </c>
      <c r="D21" s="21"/>
      <c r="E21" s="21">
        <v>0</v>
      </c>
      <c r="F21" s="21"/>
      <c r="G21" s="21">
        <v>0</v>
      </c>
      <c r="H21" s="21"/>
      <c r="I21" s="21">
        <v>-568527080</v>
      </c>
      <c r="J21" s="21"/>
      <c r="K21" s="21">
        <v>0</v>
      </c>
      <c r="L21" s="21"/>
      <c r="M21" s="21">
        <v>0</v>
      </c>
      <c r="N21" s="21"/>
      <c r="O21" s="21">
        <v>0</v>
      </c>
      <c r="P21" s="21"/>
      <c r="Q21" s="21">
        <v>0</v>
      </c>
      <c r="R21" s="21"/>
      <c r="S21" s="21">
        <v>0</v>
      </c>
      <c r="T21" s="21"/>
      <c r="U21" s="21">
        <f>SUM(C21:I21,S21)</f>
        <v>-568527080</v>
      </c>
      <c r="V21" s="7"/>
    </row>
    <row r="22" spans="1:22" ht="21" customHeight="1">
      <c r="A22" s="24" t="s">
        <v>174</v>
      </c>
      <c r="C22" s="44">
        <v>0</v>
      </c>
      <c r="D22" s="21"/>
      <c r="E22" s="44">
        <v>0</v>
      </c>
      <c r="F22" s="21"/>
      <c r="G22" s="44">
        <v>0</v>
      </c>
      <c r="H22" s="21"/>
      <c r="I22" s="44">
        <v>479274645</v>
      </c>
      <c r="J22" s="21"/>
      <c r="K22" s="44">
        <v>0</v>
      </c>
      <c r="L22" s="21"/>
      <c r="M22" s="44">
        <v>0</v>
      </c>
      <c r="N22" s="21"/>
      <c r="O22" s="44">
        <v>0</v>
      </c>
      <c r="P22" s="21"/>
      <c r="Q22" s="44">
        <v>0</v>
      </c>
      <c r="R22" s="21"/>
      <c r="S22" s="44">
        <f>SUM(K22:Q22)</f>
        <v>0</v>
      </c>
      <c r="T22" s="21"/>
      <c r="U22" s="44">
        <f>SUM(C22:I22,S22)</f>
        <v>479274645</v>
      </c>
      <c r="V22" s="7"/>
    </row>
    <row r="23" spans="1:22" ht="21" customHeight="1">
      <c r="A23" s="24" t="s">
        <v>175</v>
      </c>
      <c r="C23" s="26">
        <v>0</v>
      </c>
      <c r="D23" s="21"/>
      <c r="E23" s="26">
        <v>0</v>
      </c>
      <c r="F23" s="21"/>
      <c r="G23" s="26">
        <v>0</v>
      </c>
      <c r="H23" s="21"/>
      <c r="I23" s="26">
        <v>0</v>
      </c>
      <c r="J23" s="21"/>
      <c r="K23" s="26">
        <v>-21989603</v>
      </c>
      <c r="L23" s="21"/>
      <c r="M23" s="26">
        <v>16901</v>
      </c>
      <c r="N23" s="21"/>
      <c r="O23" s="26">
        <v>-16803</v>
      </c>
      <c r="P23" s="21"/>
      <c r="Q23" s="26">
        <v>-516014</v>
      </c>
      <c r="R23" s="21"/>
      <c r="S23" s="26">
        <f>SUM(K23:Q23)</f>
        <v>-22505519</v>
      </c>
      <c r="T23" s="21"/>
      <c r="U23" s="26">
        <f>SUM(C23:I23,S23)</f>
        <v>-22505519</v>
      </c>
      <c r="V23" s="7"/>
    </row>
    <row r="24" spans="1:22" ht="21" customHeight="1">
      <c r="A24" s="24" t="s">
        <v>176</v>
      </c>
      <c r="C24" s="21">
        <f>SUM(C22:C23)</f>
        <v>0</v>
      </c>
      <c r="D24" s="21"/>
      <c r="E24" s="21">
        <f>SUM(E22:E23)</f>
        <v>0</v>
      </c>
      <c r="F24" s="21"/>
      <c r="G24" s="21">
        <f>SUM(G22:G23)</f>
        <v>0</v>
      </c>
      <c r="H24" s="21"/>
      <c r="I24" s="21">
        <f>SUM(I22:I23)</f>
        <v>479274645</v>
      </c>
      <c r="J24" s="21"/>
      <c r="K24" s="21">
        <f>SUM(K22:K23)</f>
        <v>-21989603</v>
      </c>
      <c r="L24" s="21"/>
      <c r="M24" s="21">
        <f>SUM(M22:M23)</f>
        <v>16901</v>
      </c>
      <c r="N24" s="21"/>
      <c r="O24" s="21">
        <f>SUM(O22:O23)</f>
        <v>-16803</v>
      </c>
      <c r="P24" s="21"/>
      <c r="Q24" s="21">
        <f>SUM(Q22:Q23)</f>
        <v>-516014</v>
      </c>
      <c r="R24" s="21"/>
      <c r="S24" s="21">
        <f>SUM(K24:Q24)</f>
        <v>-22505519</v>
      </c>
      <c r="T24" s="21"/>
      <c r="U24" s="21">
        <f>SUM(U22:U23)</f>
        <v>456769126</v>
      </c>
      <c r="V24" s="7"/>
    </row>
    <row r="25" spans="1:22" s="24" customFormat="1" ht="21" customHeight="1" thickBot="1">
      <c r="A25" s="1" t="s">
        <v>221</v>
      </c>
      <c r="B25" s="45"/>
      <c r="C25" s="46">
        <f>SUM(C20,C21,C24)</f>
        <v>2105656044</v>
      </c>
      <c r="D25" s="21"/>
      <c r="E25" s="46">
        <f>SUM(E20,E21,E24)</f>
        <v>1139183677</v>
      </c>
      <c r="F25" s="21"/>
      <c r="G25" s="46">
        <f>SUM(G20,G21,G24)</f>
        <v>252194502</v>
      </c>
      <c r="H25" s="21"/>
      <c r="I25" s="46">
        <f>SUM(I20,I21,I24)</f>
        <v>1432677455</v>
      </c>
      <c r="J25" s="21"/>
      <c r="K25" s="46">
        <f>SUM(K20,K21,K24)</f>
        <v>-23140819</v>
      </c>
      <c r="L25" s="21"/>
      <c r="M25" s="46">
        <f>SUM(M20,M21,M24)</f>
        <v>5951</v>
      </c>
      <c r="N25" s="21"/>
      <c r="O25" s="46">
        <f>SUM(O20,O21,O24)</f>
        <v>5917820</v>
      </c>
      <c r="P25" s="21"/>
      <c r="Q25" s="46">
        <f>SUM(Q20,Q21,Q24)</f>
        <v>-37947542</v>
      </c>
      <c r="R25" s="21"/>
      <c r="S25" s="46">
        <f>SUM(S20,S21,S24)</f>
        <v>-55164590</v>
      </c>
      <c r="T25" s="21"/>
      <c r="U25" s="46">
        <f>SUM(U20,U21,U24)</f>
        <v>4874547088</v>
      </c>
    </row>
    <row r="26" spans="1:22" s="24" customFormat="1" ht="21" customHeight="1" thickTop="1">
      <c r="A26" s="1"/>
      <c r="B26" s="45"/>
      <c r="C26" s="33">
        <f>C20-'BS '!F81</f>
        <v>0</v>
      </c>
      <c r="D26" s="33"/>
      <c r="E26" s="33">
        <f>E20-'BS '!F82</f>
        <v>0</v>
      </c>
      <c r="F26" s="33"/>
      <c r="G26" s="33">
        <f>G20-'BS '!F84</f>
        <v>0</v>
      </c>
      <c r="H26" s="33"/>
      <c r="I26" s="33">
        <f>I20-'BS '!F85</f>
        <v>0</v>
      </c>
      <c r="J26" s="33"/>
      <c r="K26" s="33"/>
      <c r="L26" s="33"/>
      <c r="M26" s="33"/>
      <c r="N26" s="33"/>
      <c r="O26" s="33"/>
      <c r="P26" s="33"/>
      <c r="Q26" s="33"/>
      <c r="R26" s="33"/>
      <c r="S26" s="33">
        <f>S20-'BS '!J86</f>
        <v>0</v>
      </c>
      <c r="T26" s="33"/>
      <c r="U26" s="33">
        <f>U20-'BS '!F87</f>
        <v>0</v>
      </c>
    </row>
    <row r="27" spans="1:22" s="24" customFormat="1" ht="21" customHeight="1">
      <c r="B27" s="45"/>
      <c r="C27" s="33">
        <f>C25-'BS '!D81</f>
        <v>0</v>
      </c>
      <c r="D27" s="33"/>
      <c r="E27" s="33">
        <f>E25-'BS '!D82</f>
        <v>0</v>
      </c>
      <c r="F27" s="33"/>
      <c r="G27" s="33">
        <f>G25-'BS '!D84</f>
        <v>0</v>
      </c>
      <c r="H27" s="33"/>
      <c r="I27" s="33">
        <f>I25-'BS '!D85</f>
        <v>0</v>
      </c>
      <c r="J27" s="33"/>
      <c r="K27" s="33"/>
      <c r="L27" s="33"/>
      <c r="M27" s="33"/>
      <c r="N27" s="33"/>
      <c r="O27" s="33"/>
      <c r="P27" s="33"/>
      <c r="Q27" s="33"/>
      <c r="R27" s="33"/>
      <c r="S27" s="33">
        <f>S25-'BS '!H86</f>
        <v>0</v>
      </c>
      <c r="T27" s="33"/>
      <c r="U27" s="33">
        <f>U25-'BS '!D87</f>
        <v>0</v>
      </c>
    </row>
    <row r="28" spans="1:22" s="24" customFormat="1" ht="21" customHeight="1">
      <c r="A28" s="24" t="s">
        <v>4</v>
      </c>
      <c r="B28" s="45"/>
      <c r="C28" s="5"/>
      <c r="D28" s="5"/>
      <c r="E28" s="5"/>
      <c r="K28" s="5"/>
      <c r="M28" s="5"/>
      <c r="O28" s="5"/>
    </row>
  </sheetData>
  <mergeCells count="4">
    <mergeCell ref="G10:I10"/>
    <mergeCell ref="C5:U5"/>
    <mergeCell ref="K6:S6"/>
    <mergeCell ref="K7:Q7"/>
  </mergeCells>
  <pageMargins left="0.47244094488188981" right="0.19685039370078741" top="0.78740157480314965" bottom="0.39370078740157483" header="0.19685039370078741" footer="0.19685039370078741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52E0E-0A45-47D4-B861-43A087FE1203}">
  <dimension ref="A1:V28"/>
  <sheetViews>
    <sheetView showGridLines="0" view="pageBreakPreview" zoomScale="77" zoomScaleNormal="92" zoomScaleSheetLayoutView="77" workbookViewId="0">
      <selection activeCell="M21" sqref="M21"/>
    </sheetView>
  </sheetViews>
  <sheetFormatPr defaultColWidth="10.7109375" defaultRowHeight="21" customHeight="1"/>
  <cols>
    <col min="1" max="1" width="38.42578125" style="2" customWidth="1"/>
    <col min="2" max="2" width="2.42578125" style="2" customWidth="1"/>
    <col min="3" max="3" width="15" style="5" customWidth="1"/>
    <col min="4" max="4" width="0.85546875" style="5" customWidth="1"/>
    <col min="5" max="5" width="16.7109375" style="5" customWidth="1"/>
    <col min="6" max="6" width="0.85546875" style="7" customWidth="1"/>
    <col min="7" max="7" width="17" style="5" customWidth="1"/>
    <col min="8" max="8" width="0.85546875" style="7" customWidth="1"/>
    <col min="9" max="9" width="16.5703125" style="5" customWidth="1"/>
    <col min="10" max="10" width="0.85546875" style="2" customWidth="1"/>
    <col min="11" max="11" width="18" style="5" customWidth="1"/>
    <col min="12" max="12" width="0.85546875" style="2" customWidth="1"/>
    <col min="13" max="13" width="18" style="5" customWidth="1"/>
    <col min="14" max="14" width="0.85546875" style="2" customWidth="1"/>
    <col min="15" max="15" width="22.7109375" style="5" customWidth="1"/>
    <col min="16" max="16" width="0.85546875" style="2" customWidth="1"/>
    <col min="17" max="17" width="23.140625" style="2" customWidth="1"/>
    <col min="18" max="18" width="1" style="2" customWidth="1"/>
    <col min="19" max="19" width="16.140625" style="2" customWidth="1"/>
    <col min="20" max="20" width="0.85546875" style="2" customWidth="1"/>
    <col min="21" max="21" width="16.5703125" style="5" customWidth="1"/>
    <col min="22" max="22" width="1.28515625" style="2" customWidth="1"/>
    <col min="23" max="23" width="10.140625" style="2" customWidth="1"/>
    <col min="24" max="16384" width="10.7109375" style="2"/>
  </cols>
  <sheetData>
    <row r="1" spans="1:22" s="1" customFormat="1" ht="21" customHeight="1">
      <c r="A1" s="1" t="s">
        <v>94</v>
      </c>
    </row>
    <row r="2" spans="1:22" s="23" customFormat="1" ht="21" customHeight="1">
      <c r="A2" s="23" t="s">
        <v>141</v>
      </c>
    </row>
    <row r="3" spans="1:22" s="23" customFormat="1" ht="21" customHeight="1">
      <c r="A3" s="23" t="s">
        <v>219</v>
      </c>
    </row>
    <row r="4" spans="1:22" s="39" customFormat="1" ht="21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19" t="s">
        <v>171</v>
      </c>
    </row>
    <row r="5" spans="1:22" ht="21" customHeight="1">
      <c r="C5" s="136" t="s">
        <v>5</v>
      </c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</row>
    <row r="6" spans="1:22" ht="21" customHeight="1">
      <c r="C6" s="40"/>
      <c r="D6" s="40"/>
      <c r="E6" s="40"/>
      <c r="F6" s="40"/>
      <c r="G6" s="40"/>
      <c r="H6" s="40"/>
      <c r="I6" s="40"/>
      <c r="J6" s="40"/>
      <c r="K6" s="137" t="s">
        <v>81</v>
      </c>
      <c r="L6" s="137"/>
      <c r="M6" s="137"/>
      <c r="N6" s="137"/>
      <c r="O6" s="137"/>
      <c r="P6" s="137"/>
      <c r="Q6" s="137"/>
      <c r="R6" s="137"/>
      <c r="S6" s="137"/>
      <c r="T6" s="40"/>
      <c r="U6" s="40"/>
    </row>
    <row r="7" spans="1:22" ht="21.75" customHeight="1">
      <c r="C7" s="40"/>
      <c r="D7" s="40"/>
      <c r="E7" s="40"/>
      <c r="F7" s="40"/>
      <c r="G7" s="40"/>
      <c r="H7" s="40"/>
      <c r="I7" s="40"/>
      <c r="J7" s="40"/>
      <c r="K7" s="137" t="s">
        <v>29</v>
      </c>
      <c r="L7" s="137"/>
      <c r="M7" s="137"/>
      <c r="N7" s="137"/>
      <c r="O7" s="137"/>
      <c r="P7" s="137"/>
      <c r="Q7" s="137"/>
      <c r="R7" s="40"/>
      <c r="S7" s="18"/>
      <c r="T7" s="40"/>
      <c r="U7" s="40"/>
    </row>
    <row r="8" spans="1:22" ht="21.75" customHeight="1">
      <c r="C8" s="40"/>
      <c r="D8" s="40"/>
      <c r="E8" s="40"/>
      <c r="F8" s="40"/>
      <c r="G8" s="40"/>
      <c r="H8" s="40"/>
      <c r="I8" s="40"/>
      <c r="J8" s="40"/>
      <c r="K8" s="55"/>
      <c r="L8" s="55"/>
      <c r="M8" s="55"/>
      <c r="N8" s="55"/>
      <c r="O8" s="55"/>
      <c r="P8" s="55"/>
      <c r="Q8" s="55" t="s">
        <v>237</v>
      </c>
      <c r="R8" s="40"/>
      <c r="S8" s="18"/>
      <c r="T8" s="40"/>
      <c r="U8" s="40"/>
    </row>
    <row r="9" spans="1:22" ht="21" customHeight="1">
      <c r="C9" s="40"/>
      <c r="D9" s="40"/>
      <c r="E9" s="40"/>
      <c r="F9" s="40"/>
      <c r="G9" s="40"/>
      <c r="H9" s="40"/>
      <c r="I9" s="40"/>
      <c r="J9" s="40"/>
      <c r="K9" s="40"/>
      <c r="L9" s="40"/>
      <c r="M9" s="30" t="s">
        <v>196</v>
      </c>
      <c r="N9" s="40"/>
      <c r="O9" s="30" t="s">
        <v>237</v>
      </c>
      <c r="P9" s="40"/>
      <c r="Q9" s="41" t="s">
        <v>204</v>
      </c>
      <c r="R9" s="40"/>
      <c r="S9" s="18"/>
      <c r="T9" s="40"/>
      <c r="U9" s="40"/>
    </row>
    <row r="10" spans="1:22" ht="21" customHeight="1">
      <c r="C10" s="30"/>
      <c r="D10" s="30"/>
      <c r="E10" s="30"/>
      <c r="F10" s="17"/>
      <c r="G10" s="135" t="s">
        <v>19</v>
      </c>
      <c r="H10" s="135"/>
      <c r="I10" s="135"/>
      <c r="K10" s="30" t="s">
        <v>146</v>
      </c>
      <c r="M10" s="30" t="s">
        <v>197</v>
      </c>
      <c r="O10" s="30" t="s">
        <v>130</v>
      </c>
      <c r="P10" s="17"/>
      <c r="Q10" s="30" t="s">
        <v>205</v>
      </c>
      <c r="R10" s="40"/>
      <c r="S10" s="41" t="s">
        <v>3</v>
      </c>
      <c r="T10" s="17"/>
      <c r="U10" s="28" t="s">
        <v>3</v>
      </c>
    </row>
    <row r="11" spans="1:22" ht="21" customHeight="1">
      <c r="C11" s="30" t="s">
        <v>17</v>
      </c>
      <c r="D11" s="30"/>
      <c r="E11" s="30" t="s">
        <v>85</v>
      </c>
      <c r="F11" s="17"/>
      <c r="G11" s="42" t="s">
        <v>202</v>
      </c>
      <c r="K11" s="30" t="s">
        <v>147</v>
      </c>
      <c r="M11" s="30" t="s">
        <v>198</v>
      </c>
      <c r="O11" s="30" t="s">
        <v>131</v>
      </c>
      <c r="P11" s="17"/>
      <c r="Q11" s="30" t="s">
        <v>206</v>
      </c>
      <c r="R11" s="40"/>
      <c r="S11" s="41" t="s">
        <v>133</v>
      </c>
      <c r="T11" s="17"/>
      <c r="U11" s="28" t="s">
        <v>134</v>
      </c>
    </row>
    <row r="12" spans="1:22" ht="21" customHeight="1">
      <c r="C12" s="88" t="s">
        <v>86</v>
      </c>
      <c r="D12" s="41"/>
      <c r="E12" s="88" t="s">
        <v>87</v>
      </c>
      <c r="F12" s="17"/>
      <c r="G12" s="88" t="s">
        <v>203</v>
      </c>
      <c r="H12" s="17"/>
      <c r="I12" s="88" t="s">
        <v>2</v>
      </c>
      <c r="K12" s="88" t="s">
        <v>148</v>
      </c>
      <c r="M12" s="89" t="s">
        <v>189</v>
      </c>
      <c r="O12" s="43" t="s">
        <v>129</v>
      </c>
      <c r="P12" s="17"/>
      <c r="Q12" s="43" t="s">
        <v>147</v>
      </c>
      <c r="R12" s="40"/>
      <c r="S12" s="88" t="s">
        <v>132</v>
      </c>
      <c r="T12" s="17"/>
      <c r="U12" s="29" t="s">
        <v>135</v>
      </c>
    </row>
    <row r="13" spans="1:22" ht="21" customHeight="1">
      <c r="A13" s="23" t="s">
        <v>183</v>
      </c>
      <c r="C13" s="21">
        <v>2105656044</v>
      </c>
      <c r="D13" s="21"/>
      <c r="E13" s="21">
        <v>1139183677</v>
      </c>
      <c r="F13" s="21"/>
      <c r="G13" s="21">
        <v>252194502</v>
      </c>
      <c r="H13" s="21"/>
      <c r="I13" s="21">
        <v>1286363250</v>
      </c>
      <c r="J13" s="21"/>
      <c r="K13" s="21">
        <v>7093486</v>
      </c>
      <c r="L13" s="21"/>
      <c r="M13" s="21">
        <v>-12964</v>
      </c>
      <c r="N13" s="21"/>
      <c r="O13" s="21">
        <v>6322237</v>
      </c>
      <c r="P13" s="21"/>
      <c r="Q13" s="21">
        <v>-5611970</v>
      </c>
      <c r="R13" s="21"/>
      <c r="S13" s="21">
        <v>7790789</v>
      </c>
      <c r="T13" s="21"/>
      <c r="U13" s="21">
        <v>4791188262</v>
      </c>
      <c r="V13" s="7"/>
    </row>
    <row r="14" spans="1:22" ht="21" customHeight="1">
      <c r="A14" s="24" t="s">
        <v>229</v>
      </c>
      <c r="C14" s="21">
        <v>0</v>
      </c>
      <c r="D14" s="21"/>
      <c r="E14" s="21">
        <v>0</v>
      </c>
      <c r="F14" s="21"/>
      <c r="G14" s="21">
        <v>0</v>
      </c>
      <c r="H14" s="21"/>
      <c r="I14" s="21">
        <v>-673809985</v>
      </c>
      <c r="J14" s="21"/>
      <c r="K14" s="21">
        <v>0</v>
      </c>
      <c r="L14" s="21"/>
      <c r="M14" s="21">
        <v>0</v>
      </c>
      <c r="N14" s="21"/>
      <c r="O14" s="21">
        <v>0</v>
      </c>
      <c r="P14" s="21"/>
      <c r="Q14" s="21">
        <v>0</v>
      </c>
      <c r="R14" s="21"/>
      <c r="S14" s="21">
        <f>SUM(K14:Q14)</f>
        <v>0</v>
      </c>
      <c r="T14" s="21"/>
      <c r="U14" s="21">
        <f>SUM(C14:Q14)</f>
        <v>-673809985</v>
      </c>
      <c r="V14" s="7"/>
    </row>
    <row r="15" spans="1:22" ht="21" customHeight="1">
      <c r="A15" s="24" t="s">
        <v>174</v>
      </c>
      <c r="C15" s="44">
        <v>0</v>
      </c>
      <c r="D15" s="21"/>
      <c r="E15" s="44">
        <v>0</v>
      </c>
      <c r="F15" s="21"/>
      <c r="G15" s="44">
        <v>0</v>
      </c>
      <c r="H15" s="21"/>
      <c r="I15" s="44">
        <v>978356405</v>
      </c>
      <c r="J15" s="21"/>
      <c r="K15" s="44">
        <v>0</v>
      </c>
      <c r="L15" s="21"/>
      <c r="M15" s="44">
        <v>0</v>
      </c>
      <c r="N15" s="21"/>
      <c r="O15" s="44">
        <v>0</v>
      </c>
      <c r="P15" s="21"/>
      <c r="Q15" s="44">
        <v>0</v>
      </c>
      <c r="R15" s="21"/>
      <c r="S15" s="44">
        <f>SUM(K15:Q15)</f>
        <v>0</v>
      </c>
      <c r="T15" s="21"/>
      <c r="U15" s="44">
        <f>SUM(C15:Q15)</f>
        <v>978356405</v>
      </c>
      <c r="V15" s="7"/>
    </row>
    <row r="16" spans="1:22" ht="21" customHeight="1">
      <c r="A16" s="24" t="s">
        <v>175</v>
      </c>
      <c r="C16" s="26">
        <v>0</v>
      </c>
      <c r="D16" s="21"/>
      <c r="E16" s="26">
        <v>0</v>
      </c>
      <c r="F16" s="21"/>
      <c r="G16" s="26">
        <v>0</v>
      </c>
      <c r="H16" s="21"/>
      <c r="I16" s="26">
        <v>-68979780</v>
      </c>
      <c r="J16" s="21"/>
      <c r="K16" s="26">
        <v>-8244702</v>
      </c>
      <c r="L16" s="21"/>
      <c r="M16" s="26">
        <v>2014</v>
      </c>
      <c r="N16" s="21"/>
      <c r="O16" s="26">
        <v>-387614</v>
      </c>
      <c r="P16" s="21"/>
      <c r="Q16" s="26">
        <v>-31819558</v>
      </c>
      <c r="R16" s="21"/>
      <c r="S16" s="26">
        <f>SUM(K16:Q16)</f>
        <v>-40449860</v>
      </c>
      <c r="T16" s="21"/>
      <c r="U16" s="26">
        <f>SUM(C16:Q16)</f>
        <v>-109429640</v>
      </c>
      <c r="V16" s="7"/>
    </row>
    <row r="17" spans="1:22" ht="21" customHeight="1">
      <c r="A17" s="24" t="s">
        <v>176</v>
      </c>
      <c r="C17" s="21">
        <f>SUM(C15:C16)</f>
        <v>0</v>
      </c>
      <c r="D17" s="21"/>
      <c r="E17" s="21">
        <f>SUM(E15:E16)</f>
        <v>0</v>
      </c>
      <c r="F17" s="21"/>
      <c r="G17" s="21">
        <f>SUM(G15:G16)</f>
        <v>0</v>
      </c>
      <c r="H17" s="21"/>
      <c r="I17" s="21">
        <f>SUM(I15:I16)</f>
        <v>909376625</v>
      </c>
      <c r="J17" s="21"/>
      <c r="K17" s="21">
        <f>SUM(K15:K16)</f>
        <v>-8244702</v>
      </c>
      <c r="L17" s="21"/>
      <c r="M17" s="21">
        <f>SUM(M15:M16)</f>
        <v>2014</v>
      </c>
      <c r="N17" s="21"/>
      <c r="O17" s="21">
        <f>SUM(O15:O16)</f>
        <v>-387614</v>
      </c>
      <c r="P17" s="21"/>
      <c r="Q17" s="21">
        <f>SUM(Q15:Q16)</f>
        <v>-31819558</v>
      </c>
      <c r="R17" s="21"/>
      <c r="S17" s="21">
        <f>SUM(K17:Q17)</f>
        <v>-40449860</v>
      </c>
      <c r="T17" s="21"/>
      <c r="U17" s="21">
        <f>SUM(C17:Q17)</f>
        <v>868926765</v>
      </c>
      <c r="V17" s="7"/>
    </row>
    <row r="18" spans="1:22" s="24" customFormat="1" ht="21" customHeight="1" thickBot="1">
      <c r="A18" s="1" t="s">
        <v>184</v>
      </c>
      <c r="B18" s="45"/>
      <c r="C18" s="46">
        <f>SUM(C13:C14,C17)</f>
        <v>2105656044</v>
      </c>
      <c r="D18" s="21"/>
      <c r="E18" s="46">
        <f>SUM(E13:E14,E17)</f>
        <v>1139183677</v>
      </c>
      <c r="F18" s="21"/>
      <c r="G18" s="46">
        <f>SUM(G13:G14,G17)</f>
        <v>252194502</v>
      </c>
      <c r="H18" s="21"/>
      <c r="I18" s="46">
        <f>SUM(I13:I14,I17)</f>
        <v>1521929890</v>
      </c>
      <c r="J18" s="21"/>
      <c r="K18" s="46">
        <f>SUM(K13:K14,K17)</f>
        <v>-1151216</v>
      </c>
      <c r="L18" s="21"/>
      <c r="M18" s="46">
        <f>SUM(M13:M14,M17)</f>
        <v>-10950</v>
      </c>
      <c r="N18" s="21"/>
      <c r="O18" s="46">
        <f>SUM(O13:O14,O17)</f>
        <v>5934623</v>
      </c>
      <c r="P18" s="21"/>
      <c r="Q18" s="46">
        <f>SUM(Q13:Q14,Q17)</f>
        <v>-37431528</v>
      </c>
      <c r="R18" s="21"/>
      <c r="S18" s="46">
        <f>SUM(S13:S14,S17)</f>
        <v>-32659071</v>
      </c>
      <c r="T18" s="21"/>
      <c r="U18" s="46">
        <f>SUM(U13:U14,U17)</f>
        <v>4986305042</v>
      </c>
    </row>
    <row r="19" spans="1:22" ht="21" customHeight="1" thickTop="1">
      <c r="A19" s="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7"/>
    </row>
    <row r="20" spans="1:22" ht="21" customHeight="1">
      <c r="A20" s="23" t="s">
        <v>220</v>
      </c>
      <c r="C20" s="21">
        <f>C18</f>
        <v>2105656044</v>
      </c>
      <c r="D20" s="21"/>
      <c r="E20" s="21">
        <f>E18</f>
        <v>1139183677</v>
      </c>
      <c r="F20" s="21"/>
      <c r="G20" s="21">
        <f>G18</f>
        <v>252194502</v>
      </c>
      <c r="H20" s="21"/>
      <c r="I20" s="21">
        <f>I18</f>
        <v>1521929890</v>
      </c>
      <c r="J20" s="21"/>
      <c r="K20" s="21">
        <f>K18</f>
        <v>-1151216</v>
      </c>
      <c r="L20" s="21"/>
      <c r="M20" s="21">
        <f>M18</f>
        <v>-10950</v>
      </c>
      <c r="N20" s="21"/>
      <c r="O20" s="21">
        <f>O18</f>
        <v>5934623</v>
      </c>
      <c r="P20" s="21"/>
      <c r="Q20" s="21">
        <f>Q18</f>
        <v>-37431528</v>
      </c>
      <c r="R20" s="21"/>
      <c r="S20" s="21">
        <f>SUM(K20:Q20)</f>
        <v>-32659071</v>
      </c>
      <c r="T20" s="21"/>
      <c r="U20" s="21">
        <f>SUM(C20:I20,S20)</f>
        <v>4986305042</v>
      </c>
      <c r="V20" s="7"/>
    </row>
    <row r="21" spans="1:22" ht="21" customHeight="1">
      <c r="A21" s="24" t="s">
        <v>229</v>
      </c>
      <c r="C21" s="21">
        <v>0</v>
      </c>
      <c r="D21" s="21"/>
      <c r="E21" s="21">
        <v>0</v>
      </c>
      <c r="F21" s="21"/>
      <c r="G21" s="21">
        <v>0</v>
      </c>
      <c r="H21" s="21"/>
      <c r="I21" s="21">
        <v>-568527080</v>
      </c>
      <c r="J21" s="21"/>
      <c r="K21" s="21">
        <v>0</v>
      </c>
      <c r="L21" s="21"/>
      <c r="M21" s="21">
        <v>0</v>
      </c>
      <c r="N21" s="21"/>
      <c r="O21" s="21">
        <v>0</v>
      </c>
      <c r="P21" s="21"/>
      <c r="Q21" s="21">
        <v>0</v>
      </c>
      <c r="R21" s="21"/>
      <c r="S21" s="21">
        <v>0</v>
      </c>
      <c r="T21" s="21"/>
      <c r="U21" s="21">
        <f>SUM(C21:I21,S21)</f>
        <v>-568527080</v>
      </c>
      <c r="V21" s="7"/>
    </row>
    <row r="22" spans="1:22" ht="21" customHeight="1">
      <c r="A22" s="24" t="s">
        <v>174</v>
      </c>
      <c r="C22" s="44">
        <v>0</v>
      </c>
      <c r="D22" s="21"/>
      <c r="E22" s="44">
        <v>0</v>
      </c>
      <c r="F22" s="21"/>
      <c r="G22" s="44">
        <v>0</v>
      </c>
      <c r="H22" s="21"/>
      <c r="I22" s="44">
        <v>479274645</v>
      </c>
      <c r="J22" s="21"/>
      <c r="K22" s="44">
        <v>0</v>
      </c>
      <c r="L22" s="21"/>
      <c r="M22" s="44">
        <v>0</v>
      </c>
      <c r="N22" s="21"/>
      <c r="O22" s="44">
        <v>0</v>
      </c>
      <c r="P22" s="21"/>
      <c r="Q22" s="44">
        <v>0</v>
      </c>
      <c r="R22" s="21"/>
      <c r="S22" s="44">
        <f>SUM(K22:Q22)</f>
        <v>0</v>
      </c>
      <c r="T22" s="21"/>
      <c r="U22" s="44">
        <f>SUM(C22:I22,S22)</f>
        <v>479274645</v>
      </c>
      <c r="V22" s="7"/>
    </row>
    <row r="23" spans="1:22" ht="21" customHeight="1">
      <c r="A23" s="24" t="s">
        <v>175</v>
      </c>
      <c r="C23" s="26">
        <v>0</v>
      </c>
      <c r="D23" s="21"/>
      <c r="E23" s="26">
        <v>0</v>
      </c>
      <c r="F23" s="21"/>
      <c r="G23" s="26">
        <v>0</v>
      </c>
      <c r="H23" s="21"/>
      <c r="I23" s="26">
        <v>0</v>
      </c>
      <c r="J23" s="21"/>
      <c r="K23" s="26">
        <v>-21989603</v>
      </c>
      <c r="L23" s="21"/>
      <c r="M23" s="26">
        <v>16901</v>
      </c>
      <c r="N23" s="21"/>
      <c r="O23" s="26">
        <v>-16803</v>
      </c>
      <c r="P23" s="21"/>
      <c r="Q23" s="26">
        <v>-516014</v>
      </c>
      <c r="R23" s="21"/>
      <c r="S23" s="26">
        <f>SUM(K23:Q23)</f>
        <v>-22505519</v>
      </c>
      <c r="T23" s="21"/>
      <c r="U23" s="26">
        <f>SUM(C23:I23,S23)</f>
        <v>-22505519</v>
      </c>
      <c r="V23" s="7"/>
    </row>
    <row r="24" spans="1:22" ht="21" customHeight="1">
      <c r="A24" s="24" t="s">
        <v>176</v>
      </c>
      <c r="C24" s="21">
        <f>SUM(C22:C23)</f>
        <v>0</v>
      </c>
      <c r="D24" s="21"/>
      <c r="E24" s="21">
        <f>SUM(E22:E23)</f>
        <v>0</v>
      </c>
      <c r="F24" s="21"/>
      <c r="G24" s="21">
        <f>SUM(G22:G23)</f>
        <v>0</v>
      </c>
      <c r="H24" s="21"/>
      <c r="I24" s="21">
        <f>SUM(I22:I23)</f>
        <v>479274645</v>
      </c>
      <c r="J24" s="21"/>
      <c r="K24" s="21">
        <f>SUM(K22:K23)</f>
        <v>-21989603</v>
      </c>
      <c r="L24" s="21"/>
      <c r="M24" s="21">
        <f>SUM(M22:M23)</f>
        <v>16901</v>
      </c>
      <c r="N24" s="21"/>
      <c r="O24" s="21">
        <f>SUM(O22:O23)</f>
        <v>-16803</v>
      </c>
      <c r="P24" s="21"/>
      <c r="Q24" s="21">
        <f>SUM(Q22:Q23)</f>
        <v>-516014</v>
      </c>
      <c r="R24" s="21"/>
      <c r="S24" s="21">
        <f>SUM(K24:Q24)</f>
        <v>-22505519</v>
      </c>
      <c r="T24" s="21"/>
      <c r="U24" s="21">
        <f>SUM(U22:U23)</f>
        <v>456769126</v>
      </c>
      <c r="V24" s="7"/>
    </row>
    <row r="25" spans="1:22" s="24" customFormat="1" ht="21" customHeight="1" thickBot="1">
      <c r="A25" s="1" t="s">
        <v>221</v>
      </c>
      <c r="B25" s="45"/>
      <c r="C25" s="46">
        <f>SUM(C20,C21,C24)</f>
        <v>2105656044</v>
      </c>
      <c r="D25" s="21"/>
      <c r="E25" s="46">
        <f>SUM(E20,E21,E24)</f>
        <v>1139183677</v>
      </c>
      <c r="F25" s="21"/>
      <c r="G25" s="46">
        <f>SUM(G20,G21,G24)</f>
        <v>252194502</v>
      </c>
      <c r="H25" s="21"/>
      <c r="I25" s="46">
        <f>SUM(I20,I21,I24)</f>
        <v>1432677455</v>
      </c>
      <c r="J25" s="21"/>
      <c r="K25" s="46">
        <f>SUM(K20,K21,K24)</f>
        <v>-23140819</v>
      </c>
      <c r="L25" s="21"/>
      <c r="M25" s="46">
        <f>SUM(M20,M21,M24)</f>
        <v>5951</v>
      </c>
      <c r="N25" s="21"/>
      <c r="O25" s="46">
        <f>SUM(O20,O21,O24)</f>
        <v>5917820</v>
      </c>
      <c r="P25" s="21"/>
      <c r="Q25" s="46">
        <f>SUM(Q20,Q21,Q24)</f>
        <v>-37947542</v>
      </c>
      <c r="R25" s="21"/>
      <c r="S25" s="46">
        <f>SUM(S20,S21,S24)</f>
        <v>-55164590</v>
      </c>
      <c r="T25" s="21"/>
      <c r="U25" s="46">
        <f>SUM(U20,U21,U24)</f>
        <v>4874547088</v>
      </c>
    </row>
    <row r="26" spans="1:22" s="24" customFormat="1" ht="21" customHeight="1" thickTop="1">
      <c r="A26" s="1"/>
      <c r="B26" s="45"/>
      <c r="C26" s="33">
        <f>C20-'BS '!F81</f>
        <v>0</v>
      </c>
      <c r="D26" s="33"/>
      <c r="E26" s="33">
        <f>E20-'BS '!F82</f>
        <v>0</v>
      </c>
      <c r="F26" s="33"/>
      <c r="G26" s="33">
        <f>G20-'BS '!F84</f>
        <v>0</v>
      </c>
      <c r="H26" s="33"/>
      <c r="I26" s="33">
        <f>I20-'BS '!F85</f>
        <v>0</v>
      </c>
      <c r="J26" s="33"/>
      <c r="K26" s="33"/>
      <c r="L26" s="33"/>
      <c r="M26" s="33"/>
      <c r="N26" s="33"/>
      <c r="O26" s="33"/>
      <c r="P26" s="33"/>
      <c r="Q26" s="33"/>
      <c r="R26" s="33"/>
      <c r="S26" s="33">
        <f>S20-'BS '!J86</f>
        <v>0</v>
      </c>
      <c r="T26" s="33"/>
      <c r="U26" s="33">
        <f>U20-'BS '!F87</f>
        <v>0</v>
      </c>
    </row>
    <row r="27" spans="1:22" s="24" customFormat="1" ht="21" customHeight="1">
      <c r="B27" s="45"/>
      <c r="C27" s="33">
        <f>C25-'BS '!D81</f>
        <v>0</v>
      </c>
      <c r="D27" s="33"/>
      <c r="E27" s="33">
        <f>E25-'BS '!D82</f>
        <v>0</v>
      </c>
      <c r="F27" s="33"/>
      <c r="G27" s="33">
        <f>G25-'BS '!D84</f>
        <v>0</v>
      </c>
      <c r="H27" s="33"/>
      <c r="I27" s="33">
        <f>I25-'BS '!D85</f>
        <v>0</v>
      </c>
      <c r="J27" s="33"/>
      <c r="K27" s="33"/>
      <c r="L27" s="33"/>
      <c r="M27" s="33"/>
      <c r="N27" s="33"/>
      <c r="O27" s="33"/>
      <c r="P27" s="33"/>
      <c r="Q27" s="33"/>
      <c r="R27" s="33"/>
      <c r="S27" s="33">
        <f>S25-'BS '!H86</f>
        <v>0</v>
      </c>
      <c r="T27" s="33"/>
      <c r="U27" s="33">
        <f>U25-'BS '!D87</f>
        <v>0</v>
      </c>
    </row>
    <row r="28" spans="1:22" s="24" customFormat="1" ht="21" customHeight="1">
      <c r="A28" s="24" t="s">
        <v>4</v>
      </c>
      <c r="B28" s="45"/>
      <c r="C28" s="5"/>
      <c r="D28" s="5"/>
      <c r="E28" s="5"/>
      <c r="K28" s="5"/>
      <c r="M28" s="5"/>
      <c r="O28" s="5"/>
    </row>
  </sheetData>
  <mergeCells count="4">
    <mergeCell ref="C5:U5"/>
    <mergeCell ref="K6:S6"/>
    <mergeCell ref="K7:Q7"/>
    <mergeCell ref="G10:I10"/>
  </mergeCells>
  <pageMargins left="0.47244094488188981" right="0.19685039370078741" top="0.78740157480314965" bottom="0.39370078740157483" header="0.19685039370078741" footer="0.19685039370078741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6F323-1EA0-4AEA-8074-8837E4648276}">
  <dimension ref="A1:M110"/>
  <sheetViews>
    <sheetView showGridLines="0" tabSelected="1" view="pageBreakPreview" topLeftCell="A79" zoomScale="70" zoomScaleNormal="115" zoomScaleSheetLayoutView="70" workbookViewId="0">
      <selection activeCell="C102" sqref="C102"/>
    </sheetView>
  </sheetViews>
  <sheetFormatPr defaultColWidth="10.7109375" defaultRowHeight="24" customHeight="1"/>
  <cols>
    <col min="1" max="1" width="55.28515625" style="56" customWidth="1"/>
    <col min="2" max="2" width="2.28515625" style="56" customWidth="1"/>
    <col min="3" max="3" width="16.85546875" style="57" customWidth="1"/>
    <col min="4" max="4" width="1.28515625" style="56" customWidth="1"/>
    <col min="5" max="5" width="16.85546875" style="57" customWidth="1"/>
    <col min="6" max="6" width="1.28515625" style="56" customWidth="1"/>
    <col min="7" max="7" width="15" style="57" customWidth="1"/>
    <col min="8" max="8" width="1.28515625" style="56" customWidth="1"/>
    <col min="9" max="9" width="15.85546875" style="57" customWidth="1"/>
    <col min="10" max="11" width="10.7109375" style="59"/>
    <col min="12" max="16384" width="10.7109375" style="56"/>
  </cols>
  <sheetData>
    <row r="1" spans="1:13" ht="24" customHeight="1">
      <c r="A1" s="60" t="s">
        <v>94</v>
      </c>
      <c r="B1" s="60"/>
      <c r="C1" s="60"/>
      <c r="D1" s="60"/>
      <c r="E1" s="60"/>
      <c r="F1" s="60"/>
      <c r="G1" s="60"/>
      <c r="H1" s="60"/>
      <c r="I1" s="60"/>
      <c r="J1" s="61"/>
      <c r="K1" s="61"/>
    </row>
    <row r="2" spans="1:13" ht="24" customHeight="1">
      <c r="A2" s="60" t="s">
        <v>31</v>
      </c>
      <c r="B2" s="60"/>
      <c r="C2" s="60"/>
      <c r="D2" s="60"/>
      <c r="E2" s="60"/>
      <c r="F2" s="60"/>
      <c r="G2" s="60"/>
      <c r="H2" s="60"/>
      <c r="I2" s="60"/>
      <c r="J2" s="61"/>
      <c r="K2" s="61"/>
    </row>
    <row r="3" spans="1:13" ht="24" customHeight="1">
      <c r="A3" s="60" t="s">
        <v>219</v>
      </c>
      <c r="B3" s="60"/>
      <c r="C3" s="60"/>
      <c r="D3" s="60"/>
      <c r="E3" s="60"/>
      <c r="F3" s="60"/>
      <c r="G3" s="60"/>
      <c r="H3" s="60"/>
      <c r="I3" s="60"/>
      <c r="J3" s="61"/>
      <c r="K3" s="61"/>
    </row>
    <row r="4" spans="1:13" ht="24" customHeight="1">
      <c r="I4" s="58" t="s">
        <v>171</v>
      </c>
    </row>
    <row r="5" spans="1:13" ht="24" customHeight="1">
      <c r="C5" s="62" t="s">
        <v>0</v>
      </c>
      <c r="D5" s="63"/>
      <c r="E5" s="64"/>
      <c r="F5" s="65"/>
      <c r="G5" s="62" t="s">
        <v>5</v>
      </c>
      <c r="H5" s="63"/>
      <c r="I5" s="64"/>
    </row>
    <row r="6" spans="1:13" ht="24" customHeight="1">
      <c r="B6" s="78"/>
      <c r="C6" s="66">
        <v>2565</v>
      </c>
      <c r="D6" s="67"/>
      <c r="E6" s="66">
        <v>2564</v>
      </c>
      <c r="F6" s="68"/>
      <c r="G6" s="66">
        <v>2565</v>
      </c>
      <c r="H6" s="67"/>
      <c r="I6" s="66">
        <v>2564</v>
      </c>
    </row>
    <row r="7" spans="1:13" ht="24" customHeight="1">
      <c r="A7" s="60" t="s">
        <v>32</v>
      </c>
      <c r="H7" s="57"/>
    </row>
    <row r="8" spans="1:13" ht="24" customHeight="1">
      <c r="A8" s="79" t="s">
        <v>115</v>
      </c>
      <c r="C8" s="57">
        <f>PL!D26</f>
        <v>600618868</v>
      </c>
      <c r="E8" s="57">
        <f>PL!F26</f>
        <v>1225190656</v>
      </c>
      <c r="G8" s="57">
        <f>PL!H26</f>
        <v>446662773</v>
      </c>
      <c r="I8" s="57">
        <f>PL!J26</f>
        <v>1008233458</v>
      </c>
    </row>
    <row r="9" spans="1:13" ht="24" customHeight="1">
      <c r="A9" s="56" t="s">
        <v>144</v>
      </c>
      <c r="C9" s="70"/>
      <c r="D9" s="71"/>
      <c r="E9" s="70"/>
      <c r="F9" s="70"/>
      <c r="G9" s="70"/>
      <c r="H9" s="70"/>
      <c r="I9" s="70"/>
    </row>
    <row r="10" spans="1:13" ht="24" customHeight="1">
      <c r="A10" s="56" t="s">
        <v>91</v>
      </c>
      <c r="C10" s="71"/>
      <c r="D10" s="71"/>
      <c r="E10" s="71"/>
      <c r="F10" s="71"/>
      <c r="G10" s="71"/>
      <c r="H10" s="71"/>
      <c r="I10" s="71"/>
    </row>
    <row r="11" spans="1:13" ht="24" customHeight="1">
      <c r="A11" s="56" t="s">
        <v>157</v>
      </c>
      <c r="C11" s="71">
        <v>91788018</v>
      </c>
      <c r="D11" s="70"/>
      <c r="E11" s="71">
        <v>96009854</v>
      </c>
      <c r="F11" s="70"/>
      <c r="G11" s="75">
        <v>26919124</v>
      </c>
      <c r="H11" s="70"/>
      <c r="I11" s="75">
        <v>30421517</v>
      </c>
    </row>
    <row r="12" spans="1:13" s="59" customFormat="1" ht="24" customHeight="1">
      <c r="A12" s="56" t="s">
        <v>121</v>
      </c>
      <c r="B12" s="56"/>
      <c r="C12" s="71"/>
      <c r="D12" s="70"/>
      <c r="E12" s="71"/>
      <c r="F12" s="70"/>
      <c r="G12" s="75"/>
      <c r="H12" s="70"/>
      <c r="I12" s="75"/>
      <c r="L12" s="56"/>
      <c r="M12" s="56"/>
    </row>
    <row r="13" spans="1:13" s="59" customFormat="1" ht="24" customHeight="1">
      <c r="A13" s="56" t="s">
        <v>96</v>
      </c>
      <c r="B13" s="56"/>
      <c r="C13" s="71">
        <v>6110013</v>
      </c>
      <c r="D13" s="70"/>
      <c r="E13" s="71">
        <v>6019312</v>
      </c>
      <c r="F13" s="70"/>
      <c r="G13" s="70">
        <v>-11616409</v>
      </c>
      <c r="H13" s="70"/>
      <c r="I13" s="70">
        <v>4429943</v>
      </c>
      <c r="L13" s="56"/>
      <c r="M13" s="56"/>
    </row>
    <row r="14" spans="1:13" s="59" customFormat="1" ht="24" customHeight="1">
      <c r="A14" s="56" t="s">
        <v>121</v>
      </c>
      <c r="B14" s="56"/>
      <c r="C14" s="71"/>
      <c r="D14" s="70"/>
      <c r="E14" s="71"/>
      <c r="F14" s="70"/>
      <c r="G14" s="70"/>
      <c r="H14" s="70"/>
      <c r="I14" s="70"/>
      <c r="L14" s="56"/>
      <c r="M14" s="56"/>
    </row>
    <row r="15" spans="1:13" s="59" customFormat="1" ht="24" customHeight="1">
      <c r="A15" s="56" t="s">
        <v>190</v>
      </c>
      <c r="B15" s="56"/>
      <c r="C15" s="71">
        <v>-6471905</v>
      </c>
      <c r="D15" s="70"/>
      <c r="E15" s="71">
        <v>8688164</v>
      </c>
      <c r="F15" s="70"/>
      <c r="G15" s="75">
        <v>-3655357</v>
      </c>
      <c r="H15" s="70"/>
      <c r="I15" s="75">
        <v>3923544</v>
      </c>
      <c r="L15" s="56"/>
      <c r="M15" s="56"/>
    </row>
    <row r="16" spans="1:13" s="59" customFormat="1" ht="24" customHeight="1">
      <c r="A16" s="56" t="s">
        <v>234</v>
      </c>
      <c r="B16" s="56"/>
      <c r="C16" s="71"/>
      <c r="D16" s="70"/>
      <c r="E16" s="71"/>
      <c r="F16" s="70"/>
      <c r="G16" s="75"/>
      <c r="H16" s="70"/>
      <c r="I16" s="75"/>
      <c r="L16" s="56"/>
      <c r="M16" s="56"/>
    </row>
    <row r="17" spans="1:13" s="59" customFormat="1" ht="24" customHeight="1">
      <c r="A17" s="56" t="s">
        <v>235</v>
      </c>
      <c r="B17" s="56"/>
      <c r="C17" s="71">
        <v>-5463480</v>
      </c>
      <c r="D17" s="70"/>
      <c r="E17" s="71">
        <v>5463480</v>
      </c>
      <c r="F17" s="70"/>
      <c r="G17" s="71">
        <v>0</v>
      </c>
      <c r="H17" s="70"/>
      <c r="I17" s="71">
        <v>0</v>
      </c>
      <c r="L17" s="56"/>
      <c r="M17" s="56"/>
    </row>
    <row r="18" spans="1:13" s="59" customFormat="1" ht="24" customHeight="1">
      <c r="A18" s="56" t="s">
        <v>230</v>
      </c>
      <c r="B18" s="56"/>
      <c r="C18" s="75">
        <v>106323827</v>
      </c>
      <c r="D18" s="70"/>
      <c r="E18" s="75">
        <v>-116230426</v>
      </c>
      <c r="F18" s="70"/>
      <c r="G18" s="75">
        <v>120794795</v>
      </c>
      <c r="H18" s="70"/>
      <c r="I18" s="75">
        <v>-155420665</v>
      </c>
      <c r="L18" s="56"/>
      <c r="M18" s="56"/>
    </row>
    <row r="19" spans="1:13" s="59" customFormat="1" ht="24" customHeight="1">
      <c r="A19" s="56" t="s">
        <v>231</v>
      </c>
      <c r="B19" s="56"/>
      <c r="C19" s="75">
        <v>12615949</v>
      </c>
      <c r="D19" s="70"/>
      <c r="E19" s="75">
        <v>-9530392</v>
      </c>
      <c r="F19" s="70"/>
      <c r="G19" s="75">
        <v>12615949</v>
      </c>
      <c r="H19" s="70"/>
      <c r="I19" s="75">
        <v>-9530392</v>
      </c>
      <c r="L19" s="56"/>
      <c r="M19" s="56"/>
    </row>
    <row r="20" spans="1:13" s="59" customFormat="1" ht="24" customHeight="1">
      <c r="A20" s="56" t="s">
        <v>241</v>
      </c>
      <c r="B20" s="56"/>
      <c r="C20" s="71">
        <v>1868470</v>
      </c>
      <c r="D20" s="70"/>
      <c r="E20" s="71">
        <v>26707938</v>
      </c>
      <c r="F20" s="70"/>
      <c r="G20" s="75">
        <v>0</v>
      </c>
      <c r="H20" s="70"/>
      <c r="I20" s="75">
        <v>0</v>
      </c>
      <c r="L20" s="56"/>
      <c r="M20" s="56"/>
    </row>
    <row r="21" spans="1:13" s="59" customFormat="1" ht="24" customHeight="1">
      <c r="A21" s="56" t="s">
        <v>232</v>
      </c>
      <c r="B21" s="56"/>
      <c r="C21" s="71">
        <v>-350178</v>
      </c>
      <c r="D21" s="71"/>
      <c r="E21" s="71">
        <v>-504896</v>
      </c>
      <c r="F21" s="71"/>
      <c r="G21" s="75">
        <v>0</v>
      </c>
      <c r="H21" s="71"/>
      <c r="I21" s="75">
        <v>-406256</v>
      </c>
      <c r="L21" s="56"/>
      <c r="M21" s="56"/>
    </row>
    <row r="22" spans="1:13" s="59" customFormat="1" ht="24" customHeight="1">
      <c r="A22" s="56" t="s">
        <v>100</v>
      </c>
      <c r="B22" s="56"/>
      <c r="C22" s="71">
        <v>1965</v>
      </c>
      <c r="D22" s="71"/>
      <c r="E22" s="71">
        <v>20815</v>
      </c>
      <c r="F22" s="71"/>
      <c r="G22" s="75">
        <v>1906</v>
      </c>
      <c r="H22" s="71"/>
      <c r="I22" s="75">
        <v>32</v>
      </c>
      <c r="L22" s="56"/>
      <c r="M22" s="56"/>
    </row>
    <row r="23" spans="1:13" s="59" customFormat="1" ht="24" customHeight="1">
      <c r="A23" s="56" t="s">
        <v>180</v>
      </c>
      <c r="B23" s="56"/>
      <c r="C23" s="71">
        <v>-146277</v>
      </c>
      <c r="D23" s="71"/>
      <c r="E23" s="71">
        <v>-223416</v>
      </c>
      <c r="F23" s="71"/>
      <c r="G23" s="75">
        <v>0</v>
      </c>
      <c r="H23" s="71"/>
      <c r="I23" s="75">
        <v>-221471</v>
      </c>
      <c r="L23" s="56"/>
      <c r="M23" s="56"/>
    </row>
    <row r="24" spans="1:13" s="59" customFormat="1" ht="24" customHeight="1">
      <c r="A24" s="56" t="s">
        <v>97</v>
      </c>
      <c r="B24" s="56"/>
      <c r="C24" s="70">
        <v>25041453</v>
      </c>
      <c r="D24" s="70"/>
      <c r="E24" s="70">
        <v>10922055</v>
      </c>
      <c r="F24" s="70"/>
      <c r="G24" s="70">
        <v>6478998</v>
      </c>
      <c r="H24" s="70"/>
      <c r="I24" s="70">
        <v>5189646</v>
      </c>
      <c r="L24" s="56"/>
      <c r="M24" s="56"/>
    </row>
    <row r="25" spans="1:13" s="59" customFormat="1" ht="24" customHeight="1">
      <c r="A25" s="56" t="s">
        <v>207</v>
      </c>
      <c r="B25" s="56"/>
      <c r="C25" s="70">
        <v>313477</v>
      </c>
      <c r="D25" s="70"/>
      <c r="E25" s="70">
        <v>312566</v>
      </c>
      <c r="F25" s="70"/>
      <c r="G25" s="70">
        <v>313477</v>
      </c>
      <c r="H25" s="70"/>
      <c r="I25" s="70">
        <v>312566</v>
      </c>
      <c r="L25" s="56"/>
      <c r="M25" s="56"/>
    </row>
    <row r="26" spans="1:13" s="59" customFormat="1" ht="24" customHeight="1">
      <c r="A26" s="56" t="s">
        <v>114</v>
      </c>
      <c r="B26" s="56"/>
      <c r="C26" s="70">
        <v>0</v>
      </c>
      <c r="D26" s="70"/>
      <c r="E26" s="70">
        <v>0</v>
      </c>
      <c r="F26" s="70"/>
      <c r="G26" s="70">
        <v>-615783640</v>
      </c>
      <c r="H26" s="70"/>
      <c r="I26" s="70">
        <v>-868587897</v>
      </c>
      <c r="L26" s="56"/>
      <c r="M26" s="56"/>
    </row>
    <row r="27" spans="1:13" s="59" customFormat="1" ht="24" customHeight="1">
      <c r="A27" s="56" t="s">
        <v>33</v>
      </c>
      <c r="B27" s="56"/>
      <c r="C27" s="70">
        <v>-174179350</v>
      </c>
      <c r="D27" s="70"/>
      <c r="E27" s="70">
        <v>-150062987</v>
      </c>
      <c r="F27" s="70"/>
      <c r="G27" s="70">
        <v>-64439049</v>
      </c>
      <c r="H27" s="70"/>
      <c r="I27" s="70">
        <v>-59888232</v>
      </c>
      <c r="L27" s="56"/>
      <c r="M27" s="56"/>
    </row>
    <row r="28" spans="1:13" s="59" customFormat="1" ht="24" customHeight="1">
      <c r="A28" s="56" t="s">
        <v>34</v>
      </c>
      <c r="B28" s="56"/>
      <c r="C28" s="59">
        <v>-305369797</v>
      </c>
      <c r="E28" s="59">
        <v>-191646085</v>
      </c>
      <c r="G28" s="71">
        <v>0</v>
      </c>
      <c r="I28" s="71">
        <v>0</v>
      </c>
      <c r="L28" s="56"/>
      <c r="M28" s="56"/>
    </row>
    <row r="29" spans="1:13" s="59" customFormat="1" ht="24" customHeight="1">
      <c r="A29" s="56" t="s">
        <v>35</v>
      </c>
      <c r="B29" s="56"/>
      <c r="C29" s="80">
        <v>128818705</v>
      </c>
      <c r="D29" s="70"/>
      <c r="E29" s="80">
        <v>79234043</v>
      </c>
      <c r="F29" s="70"/>
      <c r="G29" s="81">
        <v>61324912</v>
      </c>
      <c r="H29" s="70"/>
      <c r="I29" s="81">
        <v>27677692</v>
      </c>
      <c r="L29" s="56"/>
      <c r="M29" s="56"/>
    </row>
    <row r="30" spans="1:13" ht="24" customHeight="1">
      <c r="A30" s="56" t="s">
        <v>208</v>
      </c>
      <c r="C30" s="70"/>
      <c r="D30" s="70"/>
      <c r="E30" s="70"/>
      <c r="F30" s="70"/>
      <c r="G30" s="70"/>
      <c r="H30" s="70"/>
      <c r="I30" s="70"/>
    </row>
    <row r="31" spans="1:13" ht="24" customHeight="1">
      <c r="A31" s="56" t="s">
        <v>158</v>
      </c>
      <c r="C31" s="75">
        <f>SUM(C8:C29)</f>
        <v>481519758</v>
      </c>
      <c r="D31" s="70"/>
      <c r="E31" s="75">
        <f>SUM(E8:E29)</f>
        <v>990370681</v>
      </c>
      <c r="F31" s="70"/>
      <c r="G31" s="75">
        <f>SUM(G8:G29)</f>
        <v>-20382521</v>
      </c>
      <c r="H31" s="70"/>
      <c r="I31" s="75">
        <f>SUM(I8:I29)</f>
        <v>-13866515</v>
      </c>
    </row>
    <row r="32" spans="1:13" ht="24" customHeight="1">
      <c r="C32" s="75"/>
      <c r="D32" s="70"/>
      <c r="E32" s="75"/>
      <c r="F32" s="70"/>
      <c r="G32" s="75"/>
      <c r="H32" s="70"/>
      <c r="I32" s="75"/>
    </row>
    <row r="33" spans="1:11" ht="24" customHeight="1">
      <c r="A33" s="56" t="s">
        <v>4</v>
      </c>
      <c r="E33" s="58"/>
      <c r="F33" s="77"/>
      <c r="G33" s="58"/>
      <c r="H33" s="77"/>
      <c r="I33" s="58"/>
    </row>
    <row r="34" spans="1:11" ht="24" customHeight="1">
      <c r="A34" s="60" t="s">
        <v>94</v>
      </c>
      <c r="B34" s="60"/>
      <c r="C34" s="60"/>
      <c r="D34" s="60"/>
      <c r="E34" s="60"/>
      <c r="F34" s="60"/>
      <c r="G34" s="60"/>
      <c r="H34" s="60"/>
      <c r="I34" s="60"/>
      <c r="J34" s="61"/>
      <c r="K34" s="61"/>
    </row>
    <row r="35" spans="1:11" ht="24" customHeight="1">
      <c r="A35" s="60" t="s">
        <v>40</v>
      </c>
      <c r="B35" s="60"/>
      <c r="C35" s="60"/>
      <c r="D35" s="60"/>
      <c r="E35" s="60"/>
      <c r="F35" s="60"/>
      <c r="G35" s="60"/>
      <c r="H35" s="60"/>
      <c r="I35" s="60"/>
      <c r="J35" s="61"/>
      <c r="K35" s="61"/>
    </row>
    <row r="36" spans="1:11" ht="24" customHeight="1">
      <c r="A36" s="60" t="s">
        <v>219</v>
      </c>
      <c r="B36" s="60"/>
      <c r="C36" s="60"/>
      <c r="D36" s="60"/>
      <c r="E36" s="60"/>
      <c r="F36" s="60"/>
      <c r="G36" s="60"/>
      <c r="H36" s="60"/>
      <c r="I36" s="60"/>
      <c r="J36" s="61"/>
      <c r="K36" s="61"/>
    </row>
    <row r="37" spans="1:11" ht="24" customHeight="1">
      <c r="I37" s="58" t="s">
        <v>171</v>
      </c>
    </row>
    <row r="38" spans="1:11" ht="24" customHeight="1">
      <c r="C38" s="62" t="s">
        <v>0</v>
      </c>
      <c r="D38" s="63"/>
      <c r="E38" s="64"/>
      <c r="F38" s="65"/>
      <c r="G38" s="62" t="s">
        <v>5</v>
      </c>
      <c r="H38" s="63"/>
      <c r="I38" s="64"/>
    </row>
    <row r="39" spans="1:11" ht="24" customHeight="1">
      <c r="B39" s="78"/>
      <c r="C39" s="66">
        <v>2565</v>
      </c>
      <c r="D39" s="67"/>
      <c r="E39" s="66">
        <v>2564</v>
      </c>
      <c r="F39" s="68"/>
      <c r="G39" s="66">
        <v>2565</v>
      </c>
      <c r="H39" s="67"/>
      <c r="I39" s="66">
        <v>2564</v>
      </c>
    </row>
    <row r="40" spans="1:11" ht="24" customHeight="1">
      <c r="A40" s="56" t="s">
        <v>36</v>
      </c>
      <c r="C40" s="70"/>
      <c r="D40" s="70"/>
      <c r="E40" s="70"/>
      <c r="F40" s="70"/>
      <c r="G40" s="70"/>
      <c r="H40" s="70"/>
      <c r="I40" s="70"/>
    </row>
    <row r="41" spans="1:11" ht="24" customHeight="1">
      <c r="A41" s="56" t="s">
        <v>159</v>
      </c>
      <c r="C41" s="70">
        <v>420010622</v>
      </c>
      <c r="D41" s="70"/>
      <c r="E41" s="70">
        <v>-388164185</v>
      </c>
      <c r="F41" s="70"/>
      <c r="G41" s="70">
        <v>10929238</v>
      </c>
      <c r="H41" s="70"/>
      <c r="I41" s="70">
        <v>103402777</v>
      </c>
    </row>
    <row r="42" spans="1:11" ht="24" customHeight="1">
      <c r="A42" s="56" t="s">
        <v>191</v>
      </c>
      <c r="C42" s="70">
        <v>-1429351237</v>
      </c>
      <c r="D42" s="70"/>
      <c r="E42" s="70">
        <v>-469091426</v>
      </c>
      <c r="F42" s="70"/>
      <c r="G42" s="70">
        <v>0</v>
      </c>
      <c r="H42" s="70"/>
      <c r="I42" s="70">
        <v>0</v>
      </c>
    </row>
    <row r="43" spans="1:11" ht="24" customHeight="1">
      <c r="A43" s="56" t="s">
        <v>110</v>
      </c>
      <c r="C43" s="70">
        <v>-865543788</v>
      </c>
      <c r="D43" s="70"/>
      <c r="E43" s="70">
        <v>-550934225</v>
      </c>
      <c r="F43" s="70"/>
      <c r="G43" s="70">
        <v>0</v>
      </c>
      <c r="H43" s="70"/>
      <c r="I43" s="70">
        <v>0</v>
      </c>
    </row>
    <row r="44" spans="1:11" s="60" customFormat="1" ht="24" customHeight="1">
      <c r="A44" s="56" t="s">
        <v>37</v>
      </c>
      <c r="B44" s="56"/>
      <c r="C44" s="70">
        <v>587415899</v>
      </c>
      <c r="D44" s="70"/>
      <c r="E44" s="70">
        <v>-3827062720</v>
      </c>
      <c r="F44" s="70"/>
      <c r="G44" s="70">
        <v>0</v>
      </c>
      <c r="H44" s="70"/>
      <c r="I44" s="70">
        <v>0</v>
      </c>
      <c r="J44" s="59"/>
      <c r="K44" s="59"/>
    </row>
    <row r="45" spans="1:11" s="60" customFormat="1" ht="24" customHeight="1">
      <c r="A45" s="56" t="s">
        <v>105</v>
      </c>
      <c r="B45" s="56"/>
      <c r="C45" s="70">
        <v>-4743862</v>
      </c>
      <c r="D45" s="70"/>
      <c r="E45" s="70">
        <v>-14622092</v>
      </c>
      <c r="F45" s="70"/>
      <c r="G45" s="70">
        <v>0</v>
      </c>
      <c r="H45" s="70"/>
      <c r="I45" s="70">
        <v>0</v>
      </c>
      <c r="J45" s="59"/>
      <c r="K45" s="59"/>
    </row>
    <row r="46" spans="1:11" s="60" customFormat="1" ht="24" customHeight="1">
      <c r="A46" s="56" t="s">
        <v>38</v>
      </c>
      <c r="B46" s="56"/>
      <c r="C46" s="70">
        <v>4648276</v>
      </c>
      <c r="D46" s="70"/>
      <c r="E46" s="70">
        <v>-26009381</v>
      </c>
      <c r="F46" s="70"/>
      <c r="G46" s="70">
        <v>-127398</v>
      </c>
      <c r="H46" s="70"/>
      <c r="I46" s="70">
        <v>0</v>
      </c>
      <c r="J46" s="59"/>
      <c r="K46" s="59"/>
    </row>
    <row r="47" spans="1:11" s="60" customFormat="1" ht="24" customHeight="1">
      <c r="A47" s="56" t="s">
        <v>210</v>
      </c>
      <c r="B47" s="56"/>
      <c r="C47" s="70">
        <v>42161183</v>
      </c>
      <c r="D47" s="70"/>
      <c r="E47" s="70">
        <v>-42161183</v>
      </c>
      <c r="F47" s="70"/>
      <c r="G47" s="70">
        <v>0</v>
      </c>
      <c r="H47" s="70"/>
      <c r="I47" s="70">
        <v>0</v>
      </c>
      <c r="J47" s="59"/>
      <c r="K47" s="59"/>
    </row>
    <row r="48" spans="1:11" s="60" customFormat="1" ht="24" customHeight="1">
      <c r="A48" s="56" t="s">
        <v>39</v>
      </c>
      <c r="B48" s="56"/>
      <c r="C48" s="70">
        <v>77749020</v>
      </c>
      <c r="D48" s="70"/>
      <c r="E48" s="70">
        <v>12314497</v>
      </c>
      <c r="F48" s="70"/>
      <c r="G48" s="75">
        <v>86468582</v>
      </c>
      <c r="H48" s="70"/>
      <c r="I48" s="75">
        <v>149698012</v>
      </c>
      <c r="J48" s="59"/>
      <c r="K48" s="59"/>
    </row>
    <row r="49" spans="1:13" ht="24" customHeight="1">
      <c r="A49" s="74" t="s">
        <v>41</v>
      </c>
      <c r="C49" s="58"/>
      <c r="E49" s="58"/>
      <c r="F49" s="77"/>
      <c r="G49" s="58"/>
      <c r="H49" s="77"/>
      <c r="I49" s="58"/>
    </row>
    <row r="50" spans="1:13" ht="24" customHeight="1">
      <c r="A50" s="74" t="s">
        <v>192</v>
      </c>
      <c r="C50" s="58">
        <v>1428997094</v>
      </c>
      <c r="E50" s="58">
        <v>468946886</v>
      </c>
      <c r="F50" s="77"/>
      <c r="G50" s="70">
        <v>0</v>
      </c>
      <c r="H50" s="77"/>
      <c r="I50" s="70">
        <v>0</v>
      </c>
    </row>
    <row r="51" spans="1:13" ht="24" customHeight="1">
      <c r="A51" s="74" t="s">
        <v>111</v>
      </c>
      <c r="C51" s="70">
        <v>36297891</v>
      </c>
      <c r="D51" s="71"/>
      <c r="E51" s="70">
        <v>-403069228</v>
      </c>
      <c r="F51" s="70"/>
      <c r="G51" s="70">
        <v>0</v>
      </c>
      <c r="H51" s="70"/>
      <c r="I51" s="70">
        <v>0</v>
      </c>
    </row>
    <row r="52" spans="1:13" ht="24" customHeight="1">
      <c r="A52" s="74" t="s">
        <v>42</v>
      </c>
      <c r="C52" s="70">
        <v>1046313514</v>
      </c>
      <c r="D52" s="71"/>
      <c r="E52" s="70">
        <v>-274073253</v>
      </c>
      <c r="F52" s="70"/>
      <c r="G52" s="70">
        <v>0</v>
      </c>
      <c r="H52" s="70"/>
      <c r="I52" s="70">
        <v>0</v>
      </c>
    </row>
    <row r="53" spans="1:13" ht="24" customHeight="1">
      <c r="A53" s="74" t="s">
        <v>106</v>
      </c>
      <c r="C53" s="70">
        <v>-11089032</v>
      </c>
      <c r="D53" s="71"/>
      <c r="E53" s="70">
        <v>5230526</v>
      </c>
      <c r="F53" s="70"/>
      <c r="G53" s="70">
        <v>0</v>
      </c>
      <c r="H53" s="70"/>
      <c r="I53" s="70">
        <v>0</v>
      </c>
    </row>
    <row r="54" spans="1:13" ht="24" customHeight="1">
      <c r="A54" s="74" t="s">
        <v>43</v>
      </c>
      <c r="C54" s="70">
        <v>9071285</v>
      </c>
      <c r="D54" s="70"/>
      <c r="E54" s="70">
        <v>-37677227</v>
      </c>
      <c r="F54" s="70"/>
      <c r="G54" s="70">
        <v>0</v>
      </c>
      <c r="H54" s="70"/>
      <c r="I54" s="70">
        <v>0</v>
      </c>
    </row>
    <row r="55" spans="1:13" ht="24" customHeight="1">
      <c r="A55" s="74" t="s">
        <v>92</v>
      </c>
      <c r="C55" s="70">
        <v>-848723315</v>
      </c>
      <c r="D55" s="70"/>
      <c r="E55" s="70">
        <v>32817789</v>
      </c>
      <c r="F55" s="70"/>
      <c r="G55" s="70">
        <v>-72674781</v>
      </c>
      <c r="H55" s="70"/>
      <c r="I55" s="70">
        <v>100606162</v>
      </c>
    </row>
    <row r="56" spans="1:13" ht="24" customHeight="1">
      <c r="A56" s="74" t="s">
        <v>118</v>
      </c>
      <c r="C56" s="70">
        <v>-4395689</v>
      </c>
      <c r="D56" s="70"/>
      <c r="E56" s="70">
        <v>-24665174</v>
      </c>
      <c r="F56" s="70"/>
      <c r="G56" s="70">
        <v>-1847306</v>
      </c>
      <c r="H56" s="70"/>
      <c r="I56" s="70">
        <v>-14407267</v>
      </c>
    </row>
    <row r="57" spans="1:13" ht="24" customHeight="1">
      <c r="A57" s="74" t="s">
        <v>44</v>
      </c>
      <c r="C57" s="80">
        <v>3750620</v>
      </c>
      <c r="D57" s="70"/>
      <c r="E57" s="80">
        <v>-7210778</v>
      </c>
      <c r="F57" s="82"/>
      <c r="G57" s="81">
        <v>869367</v>
      </c>
      <c r="H57" s="75"/>
      <c r="I57" s="81">
        <v>-3169768</v>
      </c>
    </row>
    <row r="58" spans="1:13" ht="24" customHeight="1">
      <c r="A58" s="73" t="s">
        <v>116</v>
      </c>
      <c r="C58" s="70">
        <f>SUM(C31,C41:C57)</f>
        <v>974088239</v>
      </c>
      <c r="D58" s="70"/>
      <c r="E58" s="70">
        <f>SUM(E31,E41:E57)</f>
        <v>-4555060493</v>
      </c>
      <c r="F58" s="82"/>
      <c r="G58" s="70">
        <f>SUM(G31,G41:G57)</f>
        <v>3235181</v>
      </c>
      <c r="H58" s="75"/>
      <c r="I58" s="70">
        <f>SUM(I31,I41:I57)</f>
        <v>322263401</v>
      </c>
    </row>
    <row r="59" spans="1:13" ht="24" customHeight="1">
      <c r="A59" s="74" t="s">
        <v>45</v>
      </c>
      <c r="C59" s="70">
        <v>145039947</v>
      </c>
      <c r="D59" s="70"/>
      <c r="E59" s="70">
        <v>158344790</v>
      </c>
      <c r="F59" s="82"/>
      <c r="G59" s="75">
        <v>43862969</v>
      </c>
      <c r="H59" s="75"/>
      <c r="I59" s="75">
        <v>33097686</v>
      </c>
    </row>
    <row r="60" spans="1:13" ht="24" customHeight="1">
      <c r="A60" s="74" t="s">
        <v>46</v>
      </c>
      <c r="C60" s="70">
        <v>-50995767</v>
      </c>
      <c r="D60" s="70"/>
      <c r="E60" s="70">
        <v>-41529956</v>
      </c>
      <c r="F60" s="82"/>
      <c r="G60" s="75">
        <v>0</v>
      </c>
      <c r="H60" s="75"/>
      <c r="I60" s="75">
        <v>-11633918</v>
      </c>
    </row>
    <row r="61" spans="1:13" s="59" customFormat="1" ht="24" customHeight="1">
      <c r="A61" s="74" t="s">
        <v>47</v>
      </c>
      <c r="B61" s="56"/>
      <c r="C61" s="80">
        <v>-242131524</v>
      </c>
      <c r="D61" s="70"/>
      <c r="E61" s="80">
        <v>-145808361</v>
      </c>
      <c r="F61" s="70"/>
      <c r="G61" s="80">
        <v>-8593282</v>
      </c>
      <c r="H61" s="70"/>
      <c r="I61" s="80">
        <v>-8997634</v>
      </c>
      <c r="L61" s="56"/>
      <c r="M61" s="56"/>
    </row>
    <row r="62" spans="1:13" s="59" customFormat="1" ht="24" customHeight="1">
      <c r="A62" s="73" t="s">
        <v>117</v>
      </c>
      <c r="B62" s="56"/>
      <c r="C62" s="72">
        <f>SUM(C58:C61)</f>
        <v>826000895</v>
      </c>
      <c r="D62" s="70"/>
      <c r="E62" s="72">
        <f>SUM(E58:E61)</f>
        <v>-4584054020</v>
      </c>
      <c r="F62" s="70"/>
      <c r="G62" s="72">
        <f>SUM(G58:G61)</f>
        <v>38504868</v>
      </c>
      <c r="H62" s="70"/>
      <c r="I62" s="72">
        <f>SUM(I58:I61)</f>
        <v>334729535</v>
      </c>
      <c r="L62" s="56"/>
      <c r="M62" s="56"/>
    </row>
    <row r="63" spans="1:13" s="59" customFormat="1" ht="24" customHeight="1">
      <c r="A63" s="73"/>
      <c r="B63" s="56"/>
      <c r="C63" s="70"/>
      <c r="D63" s="70"/>
      <c r="E63" s="70"/>
      <c r="F63" s="70"/>
      <c r="G63" s="70"/>
      <c r="H63" s="70"/>
      <c r="I63" s="70"/>
      <c r="L63" s="56"/>
      <c r="M63" s="56"/>
    </row>
    <row r="64" spans="1:13" ht="24" customHeight="1">
      <c r="A64" s="56" t="s">
        <v>4</v>
      </c>
      <c r="E64" s="58"/>
      <c r="F64" s="77"/>
      <c r="G64" s="58"/>
      <c r="H64" s="77"/>
      <c r="I64" s="58"/>
    </row>
    <row r="65" spans="1:13" ht="24" customHeight="1">
      <c r="A65" s="60" t="s">
        <v>94</v>
      </c>
      <c r="B65" s="60"/>
      <c r="C65" s="60"/>
      <c r="D65" s="60"/>
      <c r="E65" s="60"/>
      <c r="F65" s="60"/>
      <c r="G65" s="60"/>
      <c r="H65" s="60"/>
      <c r="I65" s="60"/>
      <c r="J65" s="61"/>
      <c r="K65" s="61"/>
    </row>
    <row r="66" spans="1:13" ht="24" customHeight="1">
      <c r="A66" s="60" t="s">
        <v>40</v>
      </c>
      <c r="B66" s="60"/>
      <c r="C66" s="60"/>
      <c r="D66" s="60"/>
      <c r="E66" s="60"/>
      <c r="F66" s="60"/>
      <c r="G66" s="60"/>
      <c r="H66" s="60"/>
      <c r="I66" s="60"/>
      <c r="J66" s="61"/>
      <c r="K66" s="61"/>
    </row>
    <row r="67" spans="1:13" ht="24" customHeight="1">
      <c r="A67" s="60" t="s">
        <v>219</v>
      </c>
      <c r="B67" s="60"/>
      <c r="C67" s="60"/>
      <c r="D67" s="60"/>
      <c r="E67" s="60"/>
      <c r="F67" s="60"/>
      <c r="G67" s="60"/>
      <c r="H67" s="60"/>
      <c r="I67" s="60"/>
      <c r="J67" s="61"/>
      <c r="K67" s="61"/>
    </row>
    <row r="68" spans="1:13" ht="24" customHeight="1">
      <c r="I68" s="58" t="s">
        <v>171</v>
      </c>
    </row>
    <row r="69" spans="1:13" ht="24" customHeight="1">
      <c r="C69" s="62" t="s">
        <v>0</v>
      </c>
      <c r="D69" s="63"/>
      <c r="E69" s="64"/>
      <c r="F69" s="65"/>
      <c r="G69" s="62" t="s">
        <v>5</v>
      </c>
      <c r="H69" s="63"/>
      <c r="I69" s="64"/>
    </row>
    <row r="70" spans="1:13" ht="24" customHeight="1">
      <c r="B70" s="78"/>
      <c r="C70" s="66">
        <v>2565</v>
      </c>
      <c r="D70" s="67"/>
      <c r="E70" s="66">
        <v>2564</v>
      </c>
      <c r="F70" s="68"/>
      <c r="G70" s="66">
        <v>2565</v>
      </c>
      <c r="H70" s="67"/>
      <c r="I70" s="66">
        <v>2564</v>
      </c>
    </row>
    <row r="71" spans="1:13" s="59" customFormat="1" ht="24" customHeight="1">
      <c r="A71" s="73" t="s">
        <v>48</v>
      </c>
      <c r="B71" s="56"/>
      <c r="C71" s="70"/>
      <c r="D71" s="70"/>
      <c r="E71" s="70"/>
      <c r="F71" s="70"/>
      <c r="G71" s="70"/>
      <c r="H71" s="70"/>
      <c r="I71" s="70"/>
      <c r="L71" s="56"/>
      <c r="M71" s="56"/>
    </row>
    <row r="72" spans="1:13" s="59" customFormat="1" ht="24" customHeight="1">
      <c r="A72" s="74" t="s">
        <v>160</v>
      </c>
      <c r="B72" s="56"/>
      <c r="C72" s="70">
        <v>-243327533</v>
      </c>
      <c r="D72" s="70"/>
      <c r="E72" s="70">
        <v>-142545202</v>
      </c>
      <c r="F72" s="70"/>
      <c r="G72" s="70">
        <v>-243327533</v>
      </c>
      <c r="H72" s="70"/>
      <c r="I72" s="70">
        <v>-142545202</v>
      </c>
      <c r="L72" s="56"/>
      <c r="M72" s="56"/>
    </row>
    <row r="73" spans="1:13" s="59" customFormat="1" ht="24" customHeight="1">
      <c r="A73" s="74" t="s">
        <v>161</v>
      </c>
      <c r="B73" s="69"/>
      <c r="C73" s="70">
        <v>173178355</v>
      </c>
      <c r="D73" s="70"/>
      <c r="E73" s="70">
        <v>291163713</v>
      </c>
      <c r="F73" s="70"/>
      <c r="G73" s="70">
        <v>173178355</v>
      </c>
      <c r="H73" s="70"/>
      <c r="I73" s="70">
        <v>291163713</v>
      </c>
      <c r="L73" s="56"/>
      <c r="M73" s="56"/>
    </row>
    <row r="74" spans="1:13" s="59" customFormat="1" ht="24" customHeight="1">
      <c r="A74" s="74" t="s">
        <v>52</v>
      </c>
      <c r="B74" s="56"/>
      <c r="C74" s="70">
        <v>0</v>
      </c>
      <c r="D74" s="71"/>
      <c r="E74" s="70">
        <v>0</v>
      </c>
      <c r="F74" s="70"/>
      <c r="G74" s="70">
        <v>628999920</v>
      </c>
      <c r="H74" s="70"/>
      <c r="I74" s="70">
        <v>577499935</v>
      </c>
      <c r="L74" s="56"/>
      <c r="M74" s="56"/>
    </row>
    <row r="75" spans="1:13" s="59" customFormat="1" ht="24" customHeight="1">
      <c r="A75" s="74" t="s">
        <v>193</v>
      </c>
      <c r="B75" s="56"/>
      <c r="C75" s="70">
        <v>-69796719</v>
      </c>
      <c r="D75" s="71"/>
      <c r="E75" s="70">
        <v>-45998799</v>
      </c>
      <c r="F75" s="70"/>
      <c r="G75" s="70">
        <v>-69796719</v>
      </c>
      <c r="H75" s="70"/>
      <c r="I75" s="70">
        <v>-45998799</v>
      </c>
      <c r="L75" s="56"/>
      <c r="M75" s="56"/>
    </row>
    <row r="76" spans="1:13" s="59" customFormat="1" ht="24" customHeight="1">
      <c r="A76" s="74" t="s">
        <v>194</v>
      </c>
      <c r="B76" s="56"/>
      <c r="C76" s="70">
        <v>52542519</v>
      </c>
      <c r="D76" s="71"/>
      <c r="E76" s="70">
        <v>8287418</v>
      </c>
      <c r="F76" s="70"/>
      <c r="G76" s="70">
        <v>52542519</v>
      </c>
      <c r="H76" s="70"/>
      <c r="I76" s="70">
        <v>8287418</v>
      </c>
      <c r="L76" s="56"/>
      <c r="M76" s="56"/>
    </row>
    <row r="77" spans="1:13" s="59" customFormat="1" ht="24" customHeight="1">
      <c r="A77" s="74" t="s">
        <v>162</v>
      </c>
      <c r="B77" s="56"/>
      <c r="C77" s="70">
        <v>5526529</v>
      </c>
      <c r="D77" s="71"/>
      <c r="E77" s="70">
        <v>16068147</v>
      </c>
      <c r="F77" s="70"/>
      <c r="G77" s="70">
        <v>5526529</v>
      </c>
      <c r="H77" s="70"/>
      <c r="I77" s="70">
        <v>16068147</v>
      </c>
      <c r="L77" s="56"/>
      <c r="M77" s="56"/>
    </row>
    <row r="78" spans="1:13" s="59" customFormat="1" ht="24" customHeight="1">
      <c r="A78" s="74" t="s">
        <v>93</v>
      </c>
      <c r="B78" s="56"/>
      <c r="C78" s="71">
        <v>13414308</v>
      </c>
      <c r="D78" s="71"/>
      <c r="E78" s="71">
        <v>11754592</v>
      </c>
      <c r="F78" s="70"/>
      <c r="G78" s="71">
        <v>13414308</v>
      </c>
      <c r="H78" s="70"/>
      <c r="I78" s="71">
        <v>11754592</v>
      </c>
      <c r="L78" s="56"/>
      <c r="M78" s="56"/>
    </row>
    <row r="79" spans="1:13" ht="24" customHeight="1">
      <c r="A79" s="74" t="s">
        <v>217</v>
      </c>
      <c r="C79" s="70">
        <v>0</v>
      </c>
      <c r="D79" s="70"/>
      <c r="E79" s="70">
        <v>0</v>
      </c>
      <c r="F79" s="70"/>
      <c r="G79" s="70">
        <v>-670000000</v>
      </c>
      <c r="H79" s="70"/>
      <c r="I79" s="70">
        <v>-200000000</v>
      </c>
    </row>
    <row r="80" spans="1:13" s="59" customFormat="1" ht="24" customHeight="1">
      <c r="A80" s="74" t="s">
        <v>53</v>
      </c>
      <c r="B80" s="56"/>
      <c r="C80" s="57">
        <v>-53828550</v>
      </c>
      <c r="D80" s="56"/>
      <c r="E80" s="57">
        <v>-33083424</v>
      </c>
      <c r="F80" s="56"/>
      <c r="G80" s="57">
        <v>-775089</v>
      </c>
      <c r="H80" s="56"/>
      <c r="I80" s="57">
        <v>-4683064</v>
      </c>
      <c r="L80" s="56"/>
      <c r="M80" s="56"/>
    </row>
    <row r="81" spans="1:13" ht="24" customHeight="1">
      <c r="A81" s="74" t="s">
        <v>163</v>
      </c>
    </row>
    <row r="82" spans="1:13" ht="24" customHeight="1">
      <c r="A82" s="74" t="s">
        <v>164</v>
      </c>
      <c r="C82" s="70">
        <v>350178</v>
      </c>
      <c r="E82" s="70">
        <v>2616604</v>
      </c>
      <c r="G82" s="70">
        <v>0</v>
      </c>
      <c r="I82" s="70">
        <v>729875</v>
      </c>
    </row>
    <row r="83" spans="1:13" ht="24" customHeight="1">
      <c r="A83" s="73" t="s">
        <v>238</v>
      </c>
      <c r="C83" s="83">
        <f>SUM(C72:C82)</f>
        <v>-121940913</v>
      </c>
      <c r="E83" s="83">
        <f>SUM(E72:E82)</f>
        <v>108263049</v>
      </c>
      <c r="G83" s="83">
        <f>SUM(G72:G82)</f>
        <v>-110237710</v>
      </c>
      <c r="I83" s="83">
        <f>SUM(I72:I82)</f>
        <v>512276615</v>
      </c>
    </row>
    <row r="84" spans="1:13" ht="24" customHeight="1">
      <c r="A84" s="73" t="s">
        <v>113</v>
      </c>
    </row>
    <row r="85" spans="1:13" ht="24" customHeight="1">
      <c r="A85" s="74" t="s">
        <v>119</v>
      </c>
      <c r="C85" s="70">
        <v>51590000000</v>
      </c>
      <c r="D85" s="70"/>
      <c r="E85" s="70">
        <v>52535000000</v>
      </c>
      <c r="F85" s="70"/>
      <c r="G85" s="70">
        <v>0</v>
      </c>
      <c r="H85" s="70"/>
      <c r="I85" s="70">
        <v>0</v>
      </c>
    </row>
    <row r="86" spans="1:13" ht="24" customHeight="1">
      <c r="A86" s="74" t="s">
        <v>120</v>
      </c>
      <c r="C86" s="70">
        <v>-52805000000</v>
      </c>
      <c r="D86" s="70"/>
      <c r="E86" s="70">
        <v>-50550000000</v>
      </c>
      <c r="F86" s="70"/>
      <c r="G86" s="70">
        <v>0</v>
      </c>
      <c r="H86" s="70"/>
      <c r="I86" s="70">
        <v>0</v>
      </c>
    </row>
    <row r="87" spans="1:13" ht="24" customHeight="1">
      <c r="A87" s="74" t="s">
        <v>218</v>
      </c>
      <c r="C87" s="70">
        <v>-513202715</v>
      </c>
      <c r="D87" s="70"/>
      <c r="E87" s="70">
        <v>3205127926</v>
      </c>
      <c r="F87" s="70"/>
      <c r="G87" s="70">
        <v>-930154599</v>
      </c>
      <c r="H87" s="70"/>
      <c r="I87" s="70">
        <v>-53995789</v>
      </c>
    </row>
    <row r="88" spans="1:13" ht="24" customHeight="1">
      <c r="A88" s="74" t="s">
        <v>233</v>
      </c>
      <c r="C88" s="70">
        <v>1489172518</v>
      </c>
      <c r="D88" s="70"/>
      <c r="E88" s="70">
        <v>0</v>
      </c>
      <c r="F88" s="70"/>
      <c r="G88" s="70">
        <v>1489172518</v>
      </c>
      <c r="H88" s="70"/>
      <c r="I88" s="70">
        <v>0</v>
      </c>
    </row>
    <row r="89" spans="1:13" ht="24" customHeight="1">
      <c r="A89" s="74" t="s">
        <v>165</v>
      </c>
      <c r="C89" s="70">
        <v>-57009950</v>
      </c>
      <c r="D89" s="70"/>
      <c r="E89" s="70">
        <v>-55697787</v>
      </c>
      <c r="F89" s="70"/>
      <c r="G89" s="70">
        <v>-12393135</v>
      </c>
      <c r="H89" s="70"/>
      <c r="I89" s="70">
        <v>-11968970</v>
      </c>
    </row>
    <row r="90" spans="1:13" ht="24" customHeight="1">
      <c r="A90" s="74" t="s">
        <v>149</v>
      </c>
      <c r="C90" s="70">
        <v>-568527080</v>
      </c>
      <c r="D90" s="70"/>
      <c r="E90" s="70">
        <v>-673809985</v>
      </c>
      <c r="F90" s="70"/>
      <c r="G90" s="70">
        <v>-568527080</v>
      </c>
      <c r="H90" s="70"/>
      <c r="I90" s="70">
        <v>-673809985</v>
      </c>
    </row>
    <row r="91" spans="1:13" ht="24" customHeight="1">
      <c r="A91" s="73" t="s">
        <v>166</v>
      </c>
      <c r="C91" s="72">
        <f>SUM(C85:C90)</f>
        <v>-864567227</v>
      </c>
      <c r="D91" s="70"/>
      <c r="E91" s="72">
        <f>SUM(E85:E90)</f>
        <v>4460620154</v>
      </c>
      <c r="F91" s="70"/>
      <c r="G91" s="72">
        <f>SUM(G85:G90)</f>
        <v>-21902296</v>
      </c>
      <c r="H91" s="70"/>
      <c r="I91" s="72">
        <f>SUM(I85:I90)</f>
        <v>-739774744</v>
      </c>
    </row>
    <row r="92" spans="1:13" s="59" customFormat="1" ht="24" customHeight="1">
      <c r="A92" s="73" t="s">
        <v>240</v>
      </c>
      <c r="B92" s="56"/>
      <c r="C92" s="71">
        <f>SUM(C62,C83,C91)</f>
        <v>-160507245</v>
      </c>
      <c r="D92" s="71"/>
      <c r="E92" s="71">
        <f>SUM(E62,E83,E91)</f>
        <v>-15170817</v>
      </c>
      <c r="F92" s="71"/>
      <c r="G92" s="71">
        <f>SUM(G62,G83,G91)</f>
        <v>-93635138</v>
      </c>
      <c r="H92" s="71"/>
      <c r="I92" s="71">
        <f>SUM(I62,I83,I91)</f>
        <v>107231406</v>
      </c>
      <c r="L92" s="56"/>
      <c r="M92" s="56"/>
    </row>
    <row r="93" spans="1:13" s="59" customFormat="1" ht="24" customHeight="1">
      <c r="A93" s="74" t="s">
        <v>181</v>
      </c>
      <c r="B93" s="56"/>
      <c r="C93" s="80">
        <v>1085876232</v>
      </c>
      <c r="D93" s="71"/>
      <c r="E93" s="80">
        <v>1101047049</v>
      </c>
      <c r="F93" s="71"/>
      <c r="G93" s="80">
        <f>I94</f>
        <v>405531522</v>
      </c>
      <c r="H93" s="71"/>
      <c r="I93" s="80">
        <v>298300116</v>
      </c>
      <c r="L93" s="56"/>
      <c r="M93" s="56"/>
    </row>
    <row r="94" spans="1:13" s="59" customFormat="1" ht="24" customHeight="1" thickBot="1">
      <c r="A94" s="73" t="s">
        <v>209</v>
      </c>
      <c r="B94" s="56"/>
      <c r="C94" s="76">
        <f>SUM(C92:C93)</f>
        <v>925368987</v>
      </c>
      <c r="D94" s="84"/>
      <c r="E94" s="76">
        <f>SUM(E92:E93)</f>
        <v>1085876232</v>
      </c>
      <c r="F94" s="71"/>
      <c r="G94" s="76">
        <f>SUM(G92:G93)</f>
        <v>311896384</v>
      </c>
      <c r="H94" s="71"/>
      <c r="I94" s="76">
        <f>SUM(I92:I93)</f>
        <v>405531522</v>
      </c>
      <c r="L94" s="56"/>
      <c r="M94" s="56"/>
    </row>
    <row r="95" spans="1:13" s="59" customFormat="1" ht="11.25" customHeight="1" thickTop="1">
      <c r="A95" s="74"/>
      <c r="B95" s="56"/>
      <c r="C95" s="71">
        <f>SUM(C94-'BS '!D9)</f>
        <v>0</v>
      </c>
      <c r="D95" s="84"/>
      <c r="E95" s="71">
        <f>SUM(E94-'BS '!F9)</f>
        <v>0</v>
      </c>
      <c r="F95" s="71"/>
      <c r="G95" s="71">
        <f>G94-'BS '!H9</f>
        <v>0</v>
      </c>
      <c r="H95" s="71"/>
      <c r="I95" s="71">
        <f>SUM(I94-'BS '!J9)</f>
        <v>0</v>
      </c>
      <c r="L95" s="56"/>
      <c r="M95" s="56"/>
    </row>
    <row r="96" spans="1:13" s="59" customFormat="1" ht="24" customHeight="1">
      <c r="A96" s="73" t="s">
        <v>49</v>
      </c>
      <c r="B96" s="56"/>
      <c r="C96" s="74"/>
      <c r="D96" s="74"/>
      <c r="E96" s="74"/>
      <c r="F96" s="74"/>
      <c r="G96" s="74"/>
      <c r="H96" s="74"/>
      <c r="I96" s="74"/>
      <c r="L96" s="56"/>
      <c r="M96" s="56"/>
    </row>
    <row r="97" spans="1:13" s="59" customFormat="1" ht="24" customHeight="1">
      <c r="A97" s="74" t="s">
        <v>50</v>
      </c>
      <c r="B97" s="56"/>
      <c r="C97" s="74"/>
      <c r="D97" s="74"/>
      <c r="E97" s="74"/>
      <c r="F97" s="74"/>
      <c r="G97" s="74"/>
      <c r="H97" s="74"/>
      <c r="I97" s="74"/>
      <c r="L97" s="56"/>
      <c r="M97" s="56"/>
    </row>
    <row r="98" spans="1:13" s="59" customFormat="1" ht="24" customHeight="1">
      <c r="A98" s="74" t="s">
        <v>239</v>
      </c>
      <c r="B98" s="56"/>
      <c r="C98" s="71"/>
      <c r="D98" s="71"/>
      <c r="E98" s="71"/>
      <c r="F98" s="71"/>
      <c r="G98" s="71"/>
      <c r="H98" s="71"/>
      <c r="I98" s="71"/>
      <c r="L98" s="56"/>
      <c r="M98" s="56"/>
    </row>
    <row r="99" spans="1:13" s="59" customFormat="1" ht="24" customHeight="1">
      <c r="A99" s="74" t="s">
        <v>170</v>
      </c>
      <c r="B99" s="56"/>
      <c r="C99" s="71">
        <v>-21004</v>
      </c>
      <c r="D99" s="71"/>
      <c r="E99" s="71">
        <v>-484517</v>
      </c>
      <c r="F99" s="71"/>
      <c r="G99" s="71">
        <v>-21004</v>
      </c>
      <c r="H99" s="71"/>
      <c r="I99" s="71">
        <v>-484517</v>
      </c>
      <c r="L99" s="56"/>
      <c r="M99" s="56"/>
    </row>
    <row r="100" spans="1:13" s="59" customFormat="1" ht="24" customHeight="1">
      <c r="A100" s="74" t="s">
        <v>242</v>
      </c>
      <c r="B100" s="56"/>
      <c r="C100" s="71"/>
      <c r="D100" s="71"/>
      <c r="E100" s="71"/>
      <c r="F100" s="71"/>
      <c r="G100" s="71"/>
      <c r="H100" s="71"/>
      <c r="I100" s="71"/>
      <c r="L100" s="56"/>
      <c r="M100" s="56"/>
    </row>
    <row r="101" spans="1:13" s="59" customFormat="1" ht="24" customHeight="1">
      <c r="A101" s="74" t="s">
        <v>170</v>
      </c>
      <c r="B101" s="56"/>
      <c r="C101" s="71">
        <v>-645018</v>
      </c>
      <c r="D101" s="71"/>
      <c r="E101" s="71">
        <v>-39774447</v>
      </c>
      <c r="F101" s="71"/>
      <c r="G101" s="71">
        <v>-645018</v>
      </c>
      <c r="H101" s="71"/>
      <c r="I101" s="71">
        <v>-39774447</v>
      </c>
      <c r="L101" s="56"/>
      <c r="M101" s="56"/>
    </row>
    <row r="102" spans="1:13" ht="24" customHeight="1">
      <c r="A102" s="56" t="s">
        <v>195</v>
      </c>
      <c r="C102" s="71"/>
      <c r="E102" s="71"/>
      <c r="G102" s="71"/>
      <c r="I102" s="71"/>
    </row>
    <row r="103" spans="1:13" ht="24" customHeight="1">
      <c r="A103" s="56" t="s">
        <v>150</v>
      </c>
      <c r="C103" s="71">
        <v>0</v>
      </c>
      <c r="E103" s="71">
        <v>-86224725</v>
      </c>
      <c r="G103" s="71">
        <v>0</v>
      </c>
      <c r="I103" s="71">
        <v>-16272959</v>
      </c>
    </row>
    <row r="104" spans="1:13" s="59" customFormat="1" ht="24" customHeight="1">
      <c r="A104" s="74" t="s">
        <v>99</v>
      </c>
      <c r="B104" s="56"/>
      <c r="C104" s="71">
        <v>706081</v>
      </c>
      <c r="D104" s="71"/>
      <c r="E104" s="71">
        <v>49373</v>
      </c>
      <c r="F104" s="71"/>
      <c r="G104" s="71">
        <v>492143</v>
      </c>
      <c r="H104" s="71"/>
      <c r="I104" s="71">
        <v>49373</v>
      </c>
      <c r="L104" s="56"/>
      <c r="M104" s="56"/>
    </row>
    <row r="105" spans="1:13" ht="24" customHeight="1">
      <c r="A105" s="56" t="s">
        <v>177</v>
      </c>
      <c r="C105" s="71">
        <v>99463146</v>
      </c>
      <c r="E105" s="71">
        <v>28185023</v>
      </c>
      <c r="G105" s="71">
        <v>25048853</v>
      </c>
      <c r="I105" s="71">
        <v>0</v>
      </c>
    </row>
    <row r="106" spans="1:13" ht="24" customHeight="1">
      <c r="A106" s="56" t="s">
        <v>168</v>
      </c>
      <c r="C106" s="71">
        <v>-5171374</v>
      </c>
      <c r="E106" s="71">
        <v>0</v>
      </c>
      <c r="G106" s="71">
        <v>0</v>
      </c>
      <c r="I106" s="71">
        <v>0</v>
      </c>
    </row>
    <row r="107" spans="1:13" ht="24" customHeight="1">
      <c r="A107" s="56" t="s">
        <v>178</v>
      </c>
      <c r="C107" s="71">
        <v>99464878</v>
      </c>
      <c r="E107" s="71">
        <v>28002040</v>
      </c>
      <c r="G107" s="71">
        <v>25049070</v>
      </c>
      <c r="I107" s="71">
        <v>0</v>
      </c>
    </row>
    <row r="108" spans="1:13" ht="24" customHeight="1">
      <c r="A108" s="56" t="s">
        <v>169</v>
      </c>
      <c r="C108" s="71">
        <v>-5317652</v>
      </c>
      <c r="E108" s="71">
        <v>0</v>
      </c>
      <c r="G108" s="71">
        <v>0</v>
      </c>
      <c r="I108" s="71">
        <v>0</v>
      </c>
    </row>
    <row r="109" spans="1:13" ht="17.25" customHeight="1">
      <c r="A109" s="56" t="s">
        <v>167</v>
      </c>
      <c r="E109" s="71"/>
      <c r="I109" s="71"/>
    </row>
    <row r="110" spans="1:13" s="59" customFormat="1" ht="24" customHeight="1">
      <c r="A110" s="56" t="s">
        <v>4</v>
      </c>
      <c r="B110" s="56"/>
      <c r="C110" s="57"/>
      <c r="D110" s="56"/>
      <c r="E110" s="85"/>
      <c r="F110" s="56"/>
      <c r="G110" s="57"/>
      <c r="H110" s="56"/>
      <c r="I110" s="85"/>
      <c r="L110" s="56"/>
      <c r="M110" s="56"/>
    </row>
  </sheetData>
  <printOptions gridLinesSet="0"/>
  <pageMargins left="0.55118110236220474" right="0.19685039370078741" top="0.6692913385826772" bottom="0.19685039370078741" header="0.19685039370078741" footer="0.19685039370078741"/>
  <pageSetup paperSize="9" scale="73" orientation="portrait" r:id="rId1"/>
  <headerFooter alignWithMargins="0"/>
  <rowBreaks count="2" manualBreakCount="2">
    <brk id="33" max="16383" man="1"/>
    <brk id="64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000016ECB6D7247A961286DF5BDB283" ma:contentTypeVersion="14" ma:contentTypeDescription="สร้างเอกสารใหม่" ma:contentTypeScope="" ma:versionID="595c6dc1daba6946fe6d247fceb7f0dc">
  <xsd:schema xmlns:xsd="http://www.w3.org/2001/XMLSchema" xmlns:xs="http://www.w3.org/2001/XMLSchema" xmlns:p="http://schemas.microsoft.com/office/2006/metadata/properties" xmlns:ns2="a52a2fff-c856-4afe-ba02-d840f1446be9" xmlns:ns3="ad8f69e9-496e-4f97-97a5-7a381208e21e" targetNamespace="http://schemas.microsoft.com/office/2006/metadata/properties" ma:root="true" ma:fieldsID="2d1a6b36634786a57e8a3572c263e4b8" ns2:_="" ns3:_="">
    <xsd:import namespace="a52a2fff-c856-4afe-ba02-d840f1446be9"/>
    <xsd:import namespace="ad8f69e9-496e-4f97-97a5-7a381208e2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2a2fff-c856-4afe-ba02-d840f1446b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8f69e9-496e-4f97-97a5-7a381208e21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7c62ec0-8229-4f21-86f6-06b2940c6029}" ma:internalName="TaxCatchAll" ma:showField="CatchAllData" ma:web="ad8f69e9-496e-4f97-97a5-7a381208e2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29CCE0-3197-49B6-8006-B6D395DAF4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646160-1C98-4E98-B913-7267E6B19F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2a2fff-c856-4afe-ba02-d840f1446be9"/>
    <ds:schemaRef ds:uri="ad8f69e9-496e-4f97-97a5-7a381208e2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60590</vt:lpwstr>
  </property>
  <property fmtid="{D5CDD505-2E9C-101B-9397-08002B2CF9AE}" pid="4" name="OptimizationTime">
    <vt:lpwstr>20230223_1457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</vt:lpstr>
      <vt:lpstr>PL</vt:lpstr>
      <vt:lpstr>SC-Conso</vt:lpstr>
      <vt:lpstr>SC-Company</vt:lpstr>
      <vt:lpstr>CF</vt:lpstr>
      <vt:lpstr>'BS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Kamolwan Theeravetch</cp:lastModifiedBy>
  <cp:lastPrinted>2023-02-21T03:23:32Z</cp:lastPrinted>
  <dcterms:created xsi:type="dcterms:W3CDTF">2013-03-25T10:43:33Z</dcterms:created>
  <dcterms:modified xsi:type="dcterms:W3CDTF">2023-02-21T03:24:19Z</dcterms:modified>
</cp:coreProperties>
</file>