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5\United Paper (UTP)_2565\UTP_Dec'65\"/>
    </mc:Choice>
  </mc:AlternateContent>
  <xr:revisionPtr revIDLastSave="0" documentId="13_ncr:1_{E864998E-D133-4AAF-A7DE-86C691953504}" xr6:coauthVersionLast="47" xr6:coauthVersionMax="47" xr10:uidLastSave="{00000000-0000-0000-0000-000000000000}"/>
  <bookViews>
    <workbookView xWindow="-120" yWindow="-120" windowWidth="29040" windowHeight="15720" tabRatio="710" firstSheet="1" activeTab="4" xr2:uid="{00000000-000D-0000-FFFF-FFFF00000000}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งบกระแสเงินสด!$A$1:$G$62</definedName>
    <definedName name="_xlnm.Print_Area" localSheetId="3">งบแสดงการเปลี่ยนแปลง!$A$1:$M$23</definedName>
    <definedName name="_xlnm.Print_Area" localSheetId="1">งบแสดงฐานะการเงิน!$A$1:$G$77</definedName>
    <definedName name="t" localSheetId="4">งบกระแสเงินสด!$A$1:$G$66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3" l="1"/>
  <c r="L11" i="6"/>
  <c r="F22" i="12" l="1"/>
  <c r="F14" i="12"/>
  <c r="L16" i="6" l="1"/>
  <c r="D32" i="13" l="1"/>
  <c r="F55" i="14" l="1"/>
  <c r="A3" i="14" l="1"/>
  <c r="A39" i="14" s="1"/>
  <c r="H19" i="6"/>
  <c r="F19" i="6"/>
  <c r="D19" i="6"/>
  <c r="L13" i="6"/>
  <c r="H14" i="6"/>
  <c r="F14" i="6"/>
  <c r="D14" i="6"/>
  <c r="D51" i="14" l="1"/>
  <c r="D71" i="12" l="1"/>
  <c r="D68" i="12"/>
  <c r="D67" i="12"/>
  <c r="F15" i="13"/>
  <c r="F10" i="13"/>
  <c r="A57" i="12"/>
  <c r="F41" i="12"/>
  <c r="A31" i="12"/>
  <c r="F48" i="12"/>
  <c r="F65" i="12"/>
  <c r="D65" i="12"/>
  <c r="F20" i="13" l="1"/>
  <c r="F23" i="13" s="1"/>
  <c r="F49" i="12"/>
  <c r="F23" i="12"/>
  <c r="F51" i="14"/>
  <c r="F25" i="13" l="1"/>
  <c r="F9" i="14" l="1"/>
  <c r="F24" i="14" s="1"/>
  <c r="F35" i="13"/>
  <c r="F33" i="13"/>
  <c r="F34" i="14" l="1"/>
  <c r="F46" i="14" s="1"/>
  <c r="F57" i="14" s="1"/>
  <c r="F59" i="14" s="1"/>
  <c r="F63" i="14" s="1"/>
  <c r="J12" i="6"/>
  <c r="J14" i="6" s="1"/>
  <c r="F72" i="12" l="1"/>
  <c r="F73" i="12" s="1"/>
  <c r="F74" i="12" s="1"/>
  <c r="F78" i="12" s="1"/>
  <c r="L12" i="6"/>
  <c r="L14" i="6" s="1"/>
  <c r="L18" i="6" l="1"/>
  <c r="D48" i="12" l="1"/>
  <c r="D15" i="13" l="1"/>
  <c r="D41" i="12"/>
  <c r="D49" i="12" s="1"/>
  <c r="D22" i="12" l="1"/>
  <c r="D14" i="12" l="1"/>
  <c r="D23" i="12" s="1"/>
  <c r="D10" i="13" l="1"/>
  <c r="D20" i="13" l="1"/>
  <c r="D23" i="13" s="1"/>
  <c r="D25" i="13" s="1"/>
  <c r="D9" i="14" l="1"/>
  <c r="D35" i="13"/>
  <c r="D33" i="13"/>
  <c r="J17" i="6" s="1"/>
  <c r="L17" i="6" s="1"/>
  <c r="L19" i="6" s="1"/>
  <c r="J19" i="6"/>
  <c r="D72" i="12" s="1"/>
  <c r="D73" i="12" s="1"/>
  <c r="D74" i="12" s="1"/>
  <c r="D78" i="12" s="1"/>
  <c r="D55" i="14" l="1"/>
  <c r="D34" i="14" l="1"/>
  <c r="D46" i="14" s="1"/>
  <c r="D57" i="14" s="1"/>
  <c r="D59" i="14" s="1"/>
  <c r="D63" i="14" s="1"/>
</calcChain>
</file>

<file path=xl/sharedStrings.xml><?xml version="1.0" encoding="utf-8"?>
<sst xmlns="http://schemas.openxmlformats.org/spreadsheetml/2006/main" count="180" uniqueCount="135">
  <si>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</si>
  <si>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</si>
  <si>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</si>
  <si>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</si>
  <si>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</si>
  <si>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</si>
  <si>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</si>
  <si>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</si>
  <si>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</si>
  <si>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</si>
  <si>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</si>
  <si>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</si>
  <si>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</si>
  <si>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</si>
  <si>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</si>
  <si>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</si>
  <si>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</si>
  <si>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</si>
  <si>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</si>
  <si>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</si>
  <si>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</si>
  <si>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</si>
  <si>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</si>
  <si>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</si>
  <si>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</si>
  <si>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</si>
  <si>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</si>
  <si>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</si>
  <si>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</si>
  <si>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</si>
  <si>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</si>
  <si>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</si>
  <si>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</si>
  <si>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</si>
  <si>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</si>
  <si>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</si>
  <si>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</si>
  <si>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</si>
  <si>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</si>
  <si>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</si>
  <si>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</si>
  <si>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</si>
  <si>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</si>
  <si>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</si>
  <si>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</si>
  <si>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</si>
  <si>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</si>
  <si>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</si>
  <si>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</si>
  <si>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</si>
  <si>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</si>
  <si>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</si>
  <si>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</si>
  <si>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</si>
  <si>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</si>
  <si>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</si>
  <si>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</si>
  <si>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</si>
  <si>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</si>
  <si>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</si>
  <si>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</si>
  <si>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</si>
  <si>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</si>
  <si>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</si>
  <si>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</si>
  <si>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</si>
  <si>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</si>
  <si>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</si>
  <si>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</si>
  <si>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</si>
  <si>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</si>
  <si>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</si>
  <si>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</si>
  <si>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</si>
  <si>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</si>
  <si>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 เงินปันผลจ่าย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</si>
  <si>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</si>
  <si>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</si>
  <si>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</si>
  <si>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</si>
  <si>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</si>
  <si>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</si>
  <si>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</si>
  <si>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</si>
  <si>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</si>
  <si>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</si>
  <si>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</si>
  <si>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</si>
  <si>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กำไรขาดทุนเบ็ดเสร็จอื่น:</t>
  </si>
  <si>
    <t xml:space="preserve">      ชำระหนี้สินตามสัญญาเช่า</t>
  </si>
  <si>
    <t xml:space="preserve">   ผลประโยชน์พนักงานที่กำหนดไว้</t>
  </si>
  <si>
    <t>ผลขาดทุนจากการวัดมูลค่าใหม่ของ</t>
  </si>
  <si>
    <t>เงินปันผลจ่าย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</si>
  <si>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</si>
  <si>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</si>
  <si>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</si>
  <si>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</si>
  <si>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</si>
  <si>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</si>
  <si>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</si>
  <si>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</si>
  <si>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</si>
  <si>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</si>
  <si>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</si>
  <si>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</si>
  <si>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</si>
  <si>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>กำไรเบ็ดเสร็จรวมสำหรับปี</t>
  </si>
  <si>
    <t>กำไรสำหรับปี</t>
  </si>
  <si>
    <t>กำไร(ขาดทุน) เบ็ดเสร็จอื่นสำหรับปี - สุทธิจากภาษี</t>
  </si>
  <si>
    <t>ยอดคงเหลือ ณ วันที่ 31 ธันวาคม 2563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</si>
  <si>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</si>
  <si>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</si>
  <si>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</si>
  <si>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</si>
  <si>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>ภาษีเงินได้</t>
  </si>
  <si>
    <t xml:space="preserve">ต้นทุนขาย </t>
  </si>
  <si>
    <t>2564</t>
  </si>
  <si>
    <t>ยอดคงเหลือ ณ วันที่ 31 ธันวาคม 2564</t>
  </si>
  <si>
    <t xml:space="preserve">รายได้จากการขาย </t>
  </si>
  <si>
    <t>สำหรับปีสิ้นสุดวันที่ 31 ธันวาคม 2565</t>
  </si>
  <si>
    <t>ณ วันที่ 31 ธันวาคม 2565</t>
  </si>
  <si>
    <t>2565</t>
  </si>
  <si>
    <t>ยอดคงเหลือ ณ วันที่ 31 ธันวาคม 2565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</si>
  <si>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</si>
  <si>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</si>
  <si>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>13, 22</t>
  </si>
  <si>
    <t>6, 22</t>
  </si>
  <si>
    <t>ผลเสียหายจากไฟไหม้</t>
  </si>
  <si>
    <t xml:space="preserve">     ผลเสียหายจากไฟไหม้</t>
  </si>
  <si>
    <t xml:space="preserve">     ผลประโยชน์ระยะยาวของพนักงานจ่าย</t>
  </si>
  <si>
    <t xml:space="preserve">     จ่ายลงทุนในเงินฝากประจำ</t>
  </si>
  <si>
    <t xml:space="preserve">     (กำไร) ขาดทุนที่ยังไม่เกิดขึ้นจริงจากอัตราแลกเปลี่ยน</t>
  </si>
  <si>
    <r>
      <t xml:space="preserve">     ขาดทุนด้านเครดิตที่คาดว่าจะเกิดขึ้น</t>
    </r>
    <r>
      <rPr>
        <sz val="15"/>
        <rFont val="Angsana New"/>
        <family val="1"/>
      </rPr>
      <t xml:space="preserve"> (โอนกลับ)</t>
    </r>
  </si>
  <si>
    <r>
      <t xml:space="preserve">     </t>
    </r>
    <r>
      <rPr>
        <sz val="15"/>
        <rFont val="Angsana New"/>
        <family val="1"/>
      </rPr>
      <t>ขาดทุนจากการลดมูลค่าของสินค้าคงเหลือ</t>
    </r>
  </si>
  <si>
    <r>
      <t xml:space="preserve">     </t>
    </r>
    <r>
      <rPr>
        <sz val="15"/>
        <rFont val="Angsana New"/>
        <family val="1"/>
      </rPr>
      <t>ขาดทุนจากการลดมูลค่าของพัสดุและอะไหล่คงคลัง (โอนกลับ)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</si>
</sst>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0.0%"/>
    <numFmt numFmtId="194" formatCode="#,##0.000000_);[Blue]\(#,##0.000000\)"/>
    <numFmt numFmtId="195" formatCode="#,##0.000000000_);[Blue]\(#,##0.000000000\)"/>
    <numFmt numFmtId="196" formatCode="0.0000000000000000"/>
    <numFmt numFmtId="197" formatCode="0.00000000000000000"/>
  </numFmts>
  <fonts count="4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0"/>
      <name val="Angsana New"/>
      <family val="1"/>
      <charset val="222"/>
    </font>
    <font>
      <b/>
      <i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3"/>
      <name val="Angsana New"/>
      <family val="1"/>
      <charset val="222"/>
    </font>
    <font>
      <sz val="11"/>
      <name val="Calibri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13" fillId="0" borderId="0" applyNumberFormat="0" applyFill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8" fillId="3" borderId="0" applyNumberFormat="0" applyBorder="0" applyAlignment="0" applyProtection="0"/>
    <xf numFmtId="0" fontId="19" fillId="6" borderId="8" applyNumberFormat="0" applyAlignment="0" applyProtection="0"/>
    <xf numFmtId="0" fontId="20" fillId="7" borderId="11" applyNumberFormat="0" applyAlignment="0" applyProtection="0"/>
    <xf numFmtId="43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8" applyNumberFormat="0" applyAlignment="0" applyProtection="0"/>
    <xf numFmtId="0" fontId="27" fillId="0" borderId="10" applyNumberFormat="0" applyFill="0" applyAlignment="0" applyProtection="0"/>
    <xf numFmtId="0" fontId="28" fillId="4" borderId="0" applyNumberFormat="0" applyBorder="0" applyAlignment="0" applyProtection="0"/>
    <xf numFmtId="0" fontId="1" fillId="0" borderId="0"/>
    <xf numFmtId="0" fontId="15" fillId="0" borderId="0"/>
    <xf numFmtId="0" fontId="10" fillId="0" borderId="0"/>
    <xf numFmtId="0" fontId="16" fillId="8" borderId="12" applyNumberFormat="0" applyFont="0" applyAlignment="0" applyProtection="0"/>
    <xf numFmtId="0" fontId="29" fillId="6" borderId="9" applyNumberFormat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9" fontId="32" fillId="0" borderId="0" applyFont="0" applyFill="0" applyBorder="0" applyAlignment="0" applyProtection="0"/>
  </cellStyleXfs>
  <cellXfs count="181">
    <xf numFmtId="0" fontId="0" fillId="0" borderId="0" xfId="0"/>
    <xf numFmtId="188" fontId="6" fillId="0" borderId="0" xfId="8" applyNumberFormat="1" applyFont="1"/>
    <xf numFmtId="188" fontId="7" fillId="0" borderId="0" xfId="8" quotePrefix="1" applyNumberFormat="1" applyFont="1"/>
    <xf numFmtId="188" fontId="6" fillId="0" borderId="0" xfId="8" quotePrefix="1" applyNumberFormat="1" applyFont="1"/>
    <xf numFmtId="187" fontId="6" fillId="0" borderId="0" xfId="8" applyNumberFormat="1" applyFont="1"/>
    <xf numFmtId="188" fontId="6" fillId="0" borderId="0" xfId="0" applyNumberFormat="1" applyFont="1" applyAlignment="1">
      <alignment vertical="center"/>
    </xf>
    <xf numFmtId="188" fontId="8" fillId="0" borderId="0" xfId="8" applyNumberFormat="1" applyFont="1"/>
    <xf numFmtId="188" fontId="7" fillId="0" borderId="0" xfId="8" applyNumberFormat="1" applyFont="1"/>
    <xf numFmtId="187" fontId="6" fillId="0" borderId="1" xfId="8" applyNumberFormat="1" applyFont="1" applyBorder="1"/>
    <xf numFmtId="187" fontId="6" fillId="0" borderId="2" xfId="8" applyNumberFormat="1" applyFont="1" applyBorder="1"/>
    <xf numFmtId="188" fontId="8" fillId="0" borderId="0" xfId="0" applyNumberFormat="1" applyFont="1" applyAlignment="1">
      <alignment vertical="center"/>
    </xf>
    <xf numFmtId="188" fontId="6" fillId="0" borderId="0" xfId="8" applyNumberFormat="1" applyFont="1" applyAlignment="1">
      <alignment vertical="center"/>
    </xf>
    <xf numFmtId="188" fontId="8" fillId="0" borderId="0" xfId="8" quotePrefix="1" applyNumberFormat="1" applyFont="1" applyAlignment="1">
      <alignment horizontal="center"/>
    </xf>
    <xf numFmtId="49" fontId="7" fillId="0" borderId="0" xfId="8" quotePrefix="1" applyNumberFormat="1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0" fontId="6" fillId="0" borderId="0" xfId="8" applyNumberFormat="1" applyFont="1" applyAlignment="1">
      <alignment vertical="center"/>
    </xf>
    <xf numFmtId="188" fontId="6" fillId="0" borderId="0" xfId="0" applyNumberFormat="1" applyFont="1"/>
    <xf numFmtId="189" fontId="6" fillId="0" borderId="0" xfId="6" applyNumberFormat="1" applyFont="1"/>
    <xf numFmtId="0" fontId="10" fillId="0" borderId="0" xfId="0" applyFont="1"/>
    <xf numFmtId="188" fontId="6" fillId="0" borderId="0" xfId="4" applyNumberFormat="1" applyFont="1" applyFill="1" applyAlignment="1" applyProtection="1"/>
    <xf numFmtId="188" fontId="6" fillId="0" borderId="0" xfId="8" applyNumberFormat="1" applyFont="1" applyAlignment="1">
      <alignment horizontal="center" vertical="center"/>
    </xf>
    <xf numFmtId="188" fontId="6" fillId="0" borderId="0" xfId="8" applyNumberFormat="1" applyFont="1" applyAlignment="1">
      <alignment horizontal="left"/>
    </xf>
    <xf numFmtId="188" fontId="6" fillId="0" borderId="0" xfId="5" applyNumberFormat="1" applyFont="1"/>
    <xf numFmtId="188" fontId="6" fillId="0" borderId="0" xfId="1" applyNumberFormat="1" applyFont="1" applyFill="1" applyBorder="1"/>
    <xf numFmtId="188" fontId="8" fillId="0" borderId="0" xfId="0" applyNumberFormat="1" applyFont="1"/>
    <xf numFmtId="188" fontId="7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right"/>
    </xf>
    <xf numFmtId="188" fontId="9" fillId="0" borderId="0" xfId="0" applyNumberFormat="1" applyFont="1" applyAlignment="1">
      <alignment horizontal="center"/>
    </xf>
    <xf numFmtId="188" fontId="6" fillId="0" borderId="0" xfId="0" quotePrefix="1" applyNumberFormat="1" applyFont="1" applyAlignment="1">
      <alignment horizontal="left"/>
    </xf>
    <xf numFmtId="188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187" fontId="6" fillId="0" borderId="4" xfId="8" applyNumberFormat="1" applyFont="1" applyBorder="1"/>
    <xf numFmtId="188" fontId="12" fillId="0" borderId="0" xfId="8" applyNumberFormat="1" applyFont="1" applyAlignment="1">
      <alignment horizontal="left"/>
    </xf>
    <xf numFmtId="189" fontId="12" fillId="0" borderId="0" xfId="5" applyNumberFormat="1" applyFont="1"/>
    <xf numFmtId="189" fontId="12" fillId="0" borderId="0" xfId="8" applyNumberFormat="1" applyFont="1"/>
    <xf numFmtId="189" fontId="12" fillId="0" borderId="0" xfId="1" applyNumberFormat="1" applyFont="1" applyFill="1" applyBorder="1" applyAlignment="1"/>
    <xf numFmtId="188" fontId="12" fillId="0" borderId="0" xfId="5" applyNumberFormat="1" applyFont="1"/>
    <xf numFmtId="191" fontId="6" fillId="0" borderId="0" xfId="0" applyNumberFormat="1" applyFont="1" applyAlignment="1" applyProtection="1">
      <alignment horizontal="right"/>
      <protection hidden="1"/>
    </xf>
    <xf numFmtId="188" fontId="8" fillId="0" borderId="1" xfId="8" applyNumberFormat="1" applyFont="1" applyBorder="1" applyAlignment="1">
      <alignment horizontal="center"/>
    </xf>
    <xf numFmtId="187" fontId="6" fillId="0" borderId="0" xfId="4" applyNumberFormat="1" applyFont="1" applyFill="1" applyBorder="1" applyAlignment="1"/>
    <xf numFmtId="188" fontId="7" fillId="0" borderId="0" xfId="8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93" fontId="6" fillId="0" borderId="0" xfId="58" applyNumberFormat="1" applyFont="1" applyFill="1" applyBorder="1" applyAlignment="1">
      <alignment vertical="center"/>
    </xf>
    <xf numFmtId="188" fontId="33" fillId="0" borderId="0" xfId="0" applyNumberFormat="1" applyFont="1" applyAlignment="1">
      <alignment vertical="center"/>
    </xf>
    <xf numFmtId="188" fontId="34" fillId="0" borderId="0" xfId="0" applyNumberFormat="1" applyFont="1" applyAlignment="1">
      <alignment vertical="center"/>
    </xf>
    <xf numFmtId="193" fontId="34" fillId="0" borderId="0" xfId="58" applyNumberFormat="1" applyFont="1" applyFill="1" applyBorder="1" applyAlignment="1">
      <alignment vertical="center"/>
    </xf>
    <xf numFmtId="0" fontId="34" fillId="0" borderId="0" xfId="0" applyFont="1"/>
    <xf numFmtId="188" fontId="8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43" fontId="6" fillId="0" borderId="0" xfId="7" applyFont="1" applyFill="1"/>
    <xf numFmtId="43" fontId="8" fillId="0" borderId="0" xfId="7" applyFont="1"/>
    <xf numFmtId="43" fontId="6" fillId="0" borderId="1" xfId="7" applyFont="1" applyBorder="1" applyAlignment="1">
      <alignment horizontal="right"/>
    </xf>
    <xf numFmtId="43" fontId="6" fillId="0" borderId="0" xfId="7" applyFont="1"/>
    <xf numFmtId="43" fontId="6" fillId="0" borderId="0" xfId="7" applyFont="1" applyAlignment="1">
      <alignment horizontal="center"/>
    </xf>
    <xf numFmtId="43" fontId="6" fillId="0" borderId="1" xfId="7" applyFont="1" applyBorder="1" applyAlignment="1">
      <alignment horizontal="center"/>
    </xf>
    <xf numFmtId="43" fontId="6" fillId="0" borderId="4" xfId="7" applyFont="1" applyBorder="1"/>
    <xf numFmtId="43" fontId="6" fillId="0" borderId="0" xfId="7" applyFont="1" applyAlignment="1">
      <alignment vertical="center"/>
    </xf>
    <xf numFmtId="196" fontId="10" fillId="0" borderId="0" xfId="0" applyNumberFormat="1" applyFont="1"/>
    <xf numFmtId="197" fontId="10" fillId="0" borderId="0" xfId="0" applyNumberFormat="1" applyFont="1"/>
    <xf numFmtId="43" fontId="6" fillId="0" borderId="0" xfId="7" applyFont="1" applyFill="1" applyBorder="1" applyAlignment="1"/>
    <xf numFmtId="43" fontId="6" fillId="0" borderId="1" xfId="7" applyFont="1" applyFill="1" applyBorder="1" applyAlignment="1"/>
    <xf numFmtId="43" fontId="6" fillId="0" borderId="3" xfId="7" applyFont="1" applyFill="1" applyBorder="1" applyAlignment="1" applyProtection="1"/>
    <xf numFmtId="188" fontId="8" fillId="0" borderId="0" xfId="8" applyNumberFormat="1" applyFont="1" applyAlignment="1">
      <alignment horizontal="center"/>
    </xf>
    <xf numFmtId="188" fontId="8" fillId="0" borderId="0" xfId="8" applyNumberFormat="1" applyFont="1" applyAlignment="1">
      <alignment horizontal="center" vertical="center"/>
    </xf>
    <xf numFmtId="188" fontId="6" fillId="0" borderId="1" xfId="0" applyNumberFormat="1" applyFont="1" applyBorder="1" applyAlignment="1">
      <alignment horizontal="center"/>
    </xf>
    <xf numFmtId="188" fontId="35" fillId="0" borderId="0" xfId="8" applyNumberFormat="1" applyFont="1" applyAlignment="1">
      <alignment horizontal="center"/>
    </xf>
    <xf numFmtId="188" fontId="35" fillId="0" borderId="0" xfId="8" applyNumberFormat="1" applyFont="1"/>
    <xf numFmtId="188" fontId="36" fillId="0" borderId="0" xfId="0" applyNumberFormat="1" applyFont="1"/>
    <xf numFmtId="188" fontId="37" fillId="0" borderId="0" xfId="0" applyNumberFormat="1" applyFont="1"/>
    <xf numFmtId="188" fontId="35" fillId="0" borderId="0" xfId="0" applyNumberFormat="1" applyFont="1"/>
    <xf numFmtId="188" fontId="38" fillId="0" borderId="0" xfId="0" applyNumberFormat="1" applyFont="1"/>
    <xf numFmtId="188" fontId="35" fillId="0" borderId="0" xfId="8" applyNumberFormat="1" applyFont="1" applyAlignment="1">
      <alignment horizontal="center"/>
    </xf>
    <xf numFmtId="188" fontId="39" fillId="0" borderId="0" xfId="8" applyNumberFormat="1" applyFont="1" applyAlignment="1">
      <alignment horizontal="center"/>
    </xf>
    <xf numFmtId="188" fontId="40" fillId="0" borderId="0" xfId="0" applyNumberFormat="1" applyFont="1"/>
    <xf numFmtId="191" fontId="36" fillId="0" borderId="0" xfId="0" applyNumberFormat="1" applyFont="1" applyAlignment="1" applyProtection="1">
      <alignment horizontal="right"/>
      <protection hidden="1"/>
    </xf>
    <xf numFmtId="188" fontId="40" fillId="0" borderId="0" xfId="8" applyNumberFormat="1" applyFont="1" applyAlignment="1">
      <alignment horizontal="center"/>
    </xf>
    <xf numFmtId="190" fontId="35" fillId="0" borderId="0" xfId="0" quotePrefix="1" applyNumberFormat="1" applyFont="1" applyAlignment="1">
      <alignment horizontal="center"/>
    </xf>
    <xf numFmtId="188" fontId="36" fillId="0" borderId="0" xfId="8" applyNumberFormat="1" applyFont="1"/>
    <xf numFmtId="188" fontId="36" fillId="0" borderId="0" xfId="8" applyNumberFormat="1" applyFont="1" applyAlignment="1">
      <alignment horizontal="center"/>
    </xf>
    <xf numFmtId="190" fontId="36" fillId="0" borderId="0" xfId="0" quotePrefix="1" applyNumberFormat="1" applyFont="1" applyAlignment="1">
      <alignment horizontal="center"/>
    </xf>
    <xf numFmtId="188" fontId="40" fillId="0" borderId="0" xfId="8" applyNumberFormat="1" applyFont="1"/>
    <xf numFmtId="0" fontId="40" fillId="0" borderId="0" xfId="8" applyNumberFormat="1" applyFont="1" applyAlignment="1">
      <alignment horizontal="center"/>
    </xf>
    <xf numFmtId="0" fontId="36" fillId="0" borderId="0" xfId="8" applyNumberFormat="1" applyFont="1" applyAlignment="1">
      <alignment horizontal="center"/>
    </xf>
    <xf numFmtId="43" fontId="36" fillId="0" borderId="0" xfId="3" applyFont="1" applyFill="1" applyAlignment="1" applyProtection="1"/>
    <xf numFmtId="43" fontId="36" fillId="0" borderId="0" xfId="3" applyFont="1" applyFill="1" applyBorder="1" applyAlignment="1"/>
    <xf numFmtId="0" fontId="40" fillId="0" borderId="0" xfId="8" quotePrefix="1" applyNumberFormat="1" applyFont="1" applyAlignment="1">
      <alignment horizontal="center"/>
    </xf>
    <xf numFmtId="43" fontId="36" fillId="0" borderId="0" xfId="3" applyFont="1" applyFill="1" applyAlignment="1" applyProtection="1">
      <alignment horizontal="right"/>
    </xf>
    <xf numFmtId="43" fontId="36" fillId="0" borderId="0" xfId="3" quotePrefix="1" applyFont="1" applyFill="1" applyAlignment="1" applyProtection="1"/>
    <xf numFmtId="0" fontId="40" fillId="0" borderId="0" xfId="8" quotePrefix="1" applyNumberFormat="1" applyFont="1"/>
    <xf numFmtId="0" fontId="36" fillId="0" borderId="0" xfId="8" quotePrefix="1" applyNumberFormat="1" applyFont="1"/>
    <xf numFmtId="43" fontId="36" fillId="0" borderId="0" xfId="3" quotePrefix="1" applyFont="1" applyFill="1" applyAlignment="1" applyProtection="1">
      <alignment horizontal="right"/>
    </xf>
    <xf numFmtId="0" fontId="40" fillId="0" borderId="0" xfId="8" applyNumberFormat="1" applyFont="1"/>
    <xf numFmtId="0" fontId="36" fillId="0" borderId="0" xfId="8" applyNumberFormat="1" applyFont="1"/>
    <xf numFmtId="43" fontId="36" fillId="0" borderId="2" xfId="3" applyFont="1" applyFill="1" applyBorder="1" applyAlignment="1" applyProtection="1">
      <alignment horizontal="right"/>
    </xf>
    <xf numFmtId="43" fontId="36" fillId="0" borderId="2" xfId="7" applyFont="1" applyFill="1" applyBorder="1" applyAlignment="1" applyProtection="1">
      <alignment horizontal="right"/>
    </xf>
    <xf numFmtId="43" fontId="36" fillId="0" borderId="0" xfId="3" applyFont="1" applyFill="1" applyAlignment="1"/>
    <xf numFmtId="43" fontId="36" fillId="0" borderId="0" xfId="3" applyFont="1" applyFill="1" applyBorder="1" applyAlignment="1" applyProtection="1">
      <alignment horizontal="right"/>
    </xf>
    <xf numFmtId="49" fontId="40" fillId="0" borderId="0" xfId="0" applyNumberFormat="1" applyFont="1"/>
    <xf numFmtId="49" fontId="36" fillId="0" borderId="0" xfId="0" applyNumberFormat="1" applyFont="1"/>
    <xf numFmtId="43" fontId="36" fillId="0" borderId="0" xfId="3" applyFont="1" applyFill="1" applyAlignment="1">
      <alignment horizontal="right"/>
    </xf>
    <xf numFmtId="188" fontId="35" fillId="0" borderId="0" xfId="8" applyNumberFormat="1" applyFont="1" applyAlignment="1">
      <alignment horizontal="left"/>
    </xf>
    <xf numFmtId="49" fontId="40" fillId="0" borderId="0" xfId="8" applyNumberFormat="1" applyFont="1"/>
    <xf numFmtId="49" fontId="36" fillId="0" borderId="0" xfId="8" applyNumberFormat="1" applyFont="1"/>
    <xf numFmtId="43" fontId="36" fillId="0" borderId="4" xfId="3" applyFont="1" applyFill="1" applyBorder="1" applyAlignment="1" applyProtection="1">
      <alignment horizontal="right"/>
    </xf>
    <xf numFmtId="43" fontId="36" fillId="0" borderId="4" xfId="7" applyFont="1" applyFill="1" applyBorder="1" applyAlignment="1" applyProtection="1">
      <alignment horizontal="right"/>
    </xf>
    <xf numFmtId="194" fontId="36" fillId="0" borderId="0" xfId="8" applyNumberFormat="1" applyFont="1" applyAlignment="1">
      <alignment horizontal="right"/>
    </xf>
    <xf numFmtId="194" fontId="36" fillId="0" borderId="0" xfId="8" applyNumberFormat="1" applyFont="1"/>
    <xf numFmtId="40" fontId="36" fillId="0" borderId="0" xfId="8" applyNumberFormat="1" applyFont="1"/>
    <xf numFmtId="49" fontId="39" fillId="0" borderId="0" xfId="8" applyNumberFormat="1" applyFont="1"/>
    <xf numFmtId="49" fontId="35" fillId="0" borderId="0" xfId="8" applyNumberFormat="1" applyFont="1"/>
    <xf numFmtId="192" fontId="41" fillId="0" borderId="0" xfId="10" applyNumberFormat="1" applyFont="1" applyAlignment="1">
      <alignment vertical="center"/>
    </xf>
    <xf numFmtId="0" fontId="42" fillId="0" borderId="0" xfId="10" applyFont="1"/>
    <xf numFmtId="0" fontId="40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43" fontId="36" fillId="0" borderId="2" xfId="3" applyFont="1" applyFill="1" applyBorder="1" applyAlignment="1">
      <alignment horizontal="right"/>
    </xf>
    <xf numFmtId="43" fontId="36" fillId="0" borderId="2" xfId="7" applyFont="1" applyFill="1" applyBorder="1" applyAlignment="1">
      <alignment horizontal="right"/>
    </xf>
    <xf numFmtId="43" fontId="36" fillId="0" borderId="0" xfId="3" applyFont="1" applyFill="1" applyBorder="1" applyAlignment="1">
      <alignment horizontal="right"/>
    </xf>
    <xf numFmtId="49" fontId="40" fillId="0" borderId="0" xfId="8" quotePrefix="1" applyNumberFormat="1" applyFont="1" applyAlignment="1">
      <alignment horizontal="center"/>
    </xf>
    <xf numFmtId="49" fontId="36" fillId="0" borderId="0" xfId="8" quotePrefix="1" applyNumberFormat="1" applyFont="1" applyAlignment="1">
      <alignment horizontal="center"/>
    </xf>
    <xf numFmtId="49" fontId="40" fillId="0" borderId="0" xfId="8" applyNumberFormat="1" applyFont="1" applyAlignment="1">
      <alignment horizontal="center"/>
    </xf>
    <xf numFmtId="49" fontId="36" fillId="0" borderId="0" xfId="8" applyNumberFormat="1" applyFont="1" applyAlignment="1">
      <alignment horizontal="center"/>
    </xf>
    <xf numFmtId="43" fontId="36" fillId="0" borderId="0" xfId="3" applyFont="1" applyFill="1" applyAlignment="1" applyProtection="1">
      <alignment horizontal="left"/>
    </xf>
    <xf numFmtId="188" fontId="36" fillId="0" borderId="0" xfId="0" applyNumberFormat="1" applyFont="1" applyAlignment="1">
      <alignment horizontal="right"/>
    </xf>
    <xf numFmtId="49" fontId="36" fillId="0" borderId="0" xfId="8" applyNumberFormat="1" applyFont="1" applyAlignment="1">
      <alignment horizontal="left"/>
    </xf>
    <xf numFmtId="188" fontId="36" fillId="0" borderId="3" xfId="8" applyNumberFormat="1" applyFont="1" applyBorder="1" applyAlignment="1">
      <alignment horizontal="right"/>
    </xf>
    <xf numFmtId="49" fontId="36" fillId="0" borderId="0" xfId="8" quotePrefix="1" applyNumberFormat="1" applyFont="1" applyAlignment="1">
      <alignment horizontal="left"/>
    </xf>
    <xf numFmtId="188" fontId="36" fillId="0" borderId="3" xfId="8" applyNumberFormat="1" applyFont="1" applyBorder="1"/>
    <xf numFmtId="0" fontId="36" fillId="0" borderId="0" xfId="8" quotePrefix="1" applyNumberFormat="1" applyFont="1" applyAlignment="1">
      <alignment horizontal="right"/>
    </xf>
    <xf numFmtId="187" fontId="36" fillId="0" borderId="0" xfId="3" applyNumberFormat="1" applyFont="1" applyFill="1" applyBorder="1" applyAlignment="1">
      <alignment horizontal="right"/>
    </xf>
    <xf numFmtId="43" fontId="36" fillId="0" borderId="0" xfId="7" applyFont="1" applyFill="1" applyBorder="1" applyAlignment="1"/>
    <xf numFmtId="187" fontId="36" fillId="0" borderId="0" xfId="3" applyNumberFormat="1" applyFont="1" applyFill="1" applyBorder="1" applyAlignment="1"/>
    <xf numFmtId="0" fontId="40" fillId="0" borderId="0" xfId="8" quotePrefix="1" applyNumberFormat="1" applyFont="1" applyAlignment="1">
      <alignment horizontal="right"/>
    </xf>
    <xf numFmtId="0" fontId="40" fillId="0" borderId="0" xfId="8" applyNumberFormat="1" applyFont="1" applyAlignment="1">
      <alignment horizontal="right"/>
    </xf>
    <xf numFmtId="0" fontId="36" fillId="0" borderId="0" xfId="8" applyNumberFormat="1" applyFont="1" applyAlignment="1">
      <alignment horizontal="right"/>
    </xf>
    <xf numFmtId="195" fontId="36" fillId="0" borderId="0" xfId="3" applyNumberFormat="1" applyFont="1" applyFill="1" applyBorder="1" applyAlignment="1"/>
    <xf numFmtId="187" fontId="36" fillId="0" borderId="0" xfId="8" applyNumberFormat="1" applyFont="1" applyAlignment="1">
      <alignment horizontal="right"/>
    </xf>
    <xf numFmtId="187" fontId="36" fillId="0" borderId="2" xfId="8" applyNumberFormat="1" applyFont="1" applyBorder="1" applyAlignment="1">
      <alignment horizontal="right"/>
    </xf>
    <xf numFmtId="43" fontId="36" fillId="0" borderId="2" xfId="7" applyFont="1" applyFill="1" applyBorder="1" applyAlignment="1"/>
    <xf numFmtId="188" fontId="36" fillId="0" borderId="4" xfId="8" applyNumberFormat="1" applyFont="1" applyBorder="1" applyAlignment="1">
      <alignment horizontal="right"/>
    </xf>
    <xf numFmtId="43" fontId="36" fillId="0" borderId="3" xfId="7" applyFont="1" applyFill="1" applyBorder="1" applyAlignment="1"/>
    <xf numFmtId="188" fontId="36" fillId="0" borderId="0" xfId="8" applyNumberFormat="1" applyFont="1" applyAlignment="1">
      <alignment horizontal="right"/>
    </xf>
    <xf numFmtId="188" fontId="36" fillId="0" borderId="0" xfId="3" applyNumberFormat="1" applyFont="1" applyFill="1" applyBorder="1" applyAlignment="1"/>
    <xf numFmtId="43" fontId="36" fillId="0" borderId="0" xfId="7" applyFont="1"/>
    <xf numFmtId="43" fontId="36" fillId="0" borderId="0" xfId="7" applyFont="1" applyFill="1" applyAlignment="1"/>
    <xf numFmtId="0" fontId="7" fillId="0" borderId="0" xfId="8" quotePrefix="1" applyNumberFormat="1" applyFont="1" applyAlignment="1">
      <alignment horizontal="center"/>
    </xf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39" fontId="35" fillId="0" borderId="0" xfId="8" applyFont="1" applyAlignment="1">
      <alignment horizontal="center"/>
    </xf>
    <xf numFmtId="39" fontId="36" fillId="0" borderId="0" xfId="5" applyNumberFormat="1" applyFont="1"/>
    <xf numFmtId="39" fontId="35" fillId="0" borderId="0" xfId="5" applyNumberFormat="1" applyFont="1"/>
    <xf numFmtId="39" fontId="35" fillId="0" borderId="0" xfId="8" applyFont="1" applyAlignment="1">
      <alignment horizontal="center" vertical="center"/>
    </xf>
    <xf numFmtId="39" fontId="36" fillId="0" borderId="0" xfId="0" applyNumberFormat="1" applyFont="1" applyAlignment="1">
      <alignment vertical="center"/>
    </xf>
    <xf numFmtId="39" fontId="36" fillId="0" borderId="0" xfId="8" applyFont="1" applyAlignment="1">
      <alignment horizontal="center"/>
    </xf>
    <xf numFmtId="189" fontId="36" fillId="0" borderId="0" xfId="8" applyNumberFormat="1" applyFont="1" applyAlignment="1">
      <alignment horizontal="center"/>
    </xf>
    <xf numFmtId="39" fontId="36" fillId="0" borderId="0" xfId="8" applyFont="1"/>
    <xf numFmtId="189" fontId="36" fillId="0" borderId="0" xfId="8" applyNumberFormat="1" applyFont="1" applyAlignment="1">
      <alignment vertical="center"/>
    </xf>
    <xf numFmtId="189" fontId="36" fillId="0" borderId="0" xfId="6" applyNumberFormat="1" applyFont="1" applyAlignment="1" applyProtection="1">
      <alignment horizontal="right" vertical="center"/>
      <protection hidden="1"/>
    </xf>
    <xf numFmtId="189" fontId="35" fillId="0" borderId="0" xfId="8" quotePrefix="1" applyNumberFormat="1" applyFont="1" applyAlignment="1">
      <alignment horizontal="center" vertical="center"/>
    </xf>
    <xf numFmtId="189" fontId="35" fillId="0" borderId="0" xfId="8" applyNumberFormat="1" applyFont="1" applyAlignment="1">
      <alignment horizontal="center" vertical="center"/>
    </xf>
    <xf numFmtId="39" fontId="35" fillId="0" borderId="0" xfId="8" applyFont="1" applyAlignment="1">
      <alignment horizontal="left"/>
    </xf>
    <xf numFmtId="39" fontId="36" fillId="0" borderId="0" xfId="8" applyFont="1" applyAlignment="1">
      <alignment horizontal="left"/>
    </xf>
    <xf numFmtId="189" fontId="36" fillId="0" borderId="0" xfId="8" applyNumberFormat="1" applyFont="1"/>
    <xf numFmtId="189" fontId="36" fillId="0" borderId="0" xfId="5" applyNumberFormat="1" applyFont="1"/>
    <xf numFmtId="39" fontId="40" fillId="0" borderId="0" xfId="8" applyFont="1" applyAlignment="1">
      <alignment horizontal="left"/>
    </xf>
    <xf numFmtId="187" fontId="36" fillId="0" borderId="0" xfId="5" applyNumberFormat="1" applyFont="1"/>
    <xf numFmtId="187" fontId="36" fillId="0" borderId="0" xfId="8" applyNumberFormat="1" applyFont="1"/>
    <xf numFmtId="187" fontId="36" fillId="0" borderId="1" xfId="5" applyNumberFormat="1" applyFont="1" applyBorder="1"/>
    <xf numFmtId="39" fontId="36" fillId="0" borderId="0" xfId="8" applyFont="1" applyAlignment="1">
      <alignment horizontal="center" vertical="center"/>
    </xf>
    <xf numFmtId="189" fontId="36" fillId="0" borderId="2" xfId="1" applyNumberFormat="1" applyFont="1" applyFill="1" applyBorder="1" applyProtection="1"/>
    <xf numFmtId="187" fontId="36" fillId="0" borderId="0" xfId="3" applyNumberFormat="1" applyFont="1" applyFill="1" applyAlignment="1" applyProtection="1">
      <alignment horizontal="right"/>
    </xf>
    <xf numFmtId="187" fontId="36" fillId="0" borderId="2" xfId="3" applyNumberFormat="1" applyFont="1" applyFill="1" applyBorder="1" applyAlignment="1" applyProtection="1">
      <alignment horizontal="right"/>
    </xf>
    <xf numFmtId="187" fontId="36" fillId="0" borderId="4" xfId="3" applyNumberFormat="1" applyFont="1" applyFill="1" applyBorder="1" applyAlignment="1" applyProtection="1">
      <alignment horizontal="right"/>
    </xf>
    <xf numFmtId="189" fontId="36" fillId="0" borderId="0" xfId="1" applyNumberFormat="1" applyFont="1" applyFill="1"/>
    <xf numFmtId="43" fontId="36" fillId="0" borderId="0" xfId="7" applyFont="1" applyFill="1"/>
    <xf numFmtId="189" fontId="36" fillId="0" borderId="0" xfId="6" applyNumberFormat="1" applyFont="1"/>
    <xf numFmtId="189" fontId="36" fillId="0" borderId="0" xfId="0" applyNumberFormat="1" applyFont="1"/>
    <xf numFmtId="39" fontId="36" fillId="0" borderId="0" xfId="6" applyNumberFormat="1" applyFont="1"/>
    <xf numFmtId="189" fontId="36" fillId="0" borderId="0" xfId="7" applyNumberFormat="1" applyFont="1" applyFill="1"/>
  </cellXfs>
  <cellStyles count="59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2" xfId="1" xr:uid="{00000000-0005-0000-0000-00001C000000}"/>
    <cellStyle name="Comma 2 2" xfId="39" xr:uid="{00000000-0005-0000-0000-00001D000000}"/>
    <cellStyle name="Comma 2 3" xfId="40" xr:uid="{00000000-0005-0000-0000-00001E000000}"/>
    <cellStyle name="Comma 3" xfId="2" xr:uid="{00000000-0005-0000-0000-00001F000000}"/>
    <cellStyle name="Comma 3 3 2" xfId="41" xr:uid="{00000000-0005-0000-0000-000020000000}"/>
    <cellStyle name="Comma 4" xfId="3" xr:uid="{00000000-0005-0000-0000-000021000000}"/>
    <cellStyle name="Comma 5" xfId="4" xr:uid="{00000000-0005-0000-0000-000022000000}"/>
    <cellStyle name="Comma 6" xfId="38" xr:uid="{00000000-0005-0000-0000-000023000000}"/>
    <cellStyle name="Explanatory Text 2" xfId="42" xr:uid="{00000000-0005-0000-0000-000024000000}"/>
    <cellStyle name="Good 2" xfId="43" xr:uid="{00000000-0005-0000-0000-000025000000}"/>
    <cellStyle name="Heading 1 2" xfId="44" xr:uid="{00000000-0005-0000-0000-000026000000}"/>
    <cellStyle name="Heading 2 2" xfId="45" xr:uid="{00000000-0005-0000-0000-000027000000}"/>
    <cellStyle name="Heading 3 2" xfId="46" xr:uid="{00000000-0005-0000-0000-000028000000}"/>
    <cellStyle name="Heading 4 2" xfId="47" xr:uid="{00000000-0005-0000-0000-000029000000}"/>
    <cellStyle name="Input 2" xfId="48" xr:uid="{00000000-0005-0000-0000-00002A000000}"/>
    <cellStyle name="Linked Cell 2" xfId="49" xr:uid="{00000000-0005-0000-0000-00002B000000}"/>
    <cellStyle name="Neutral 2" xfId="50" xr:uid="{00000000-0005-0000-0000-00002C000000}"/>
    <cellStyle name="Normal 11 2" xfId="51" xr:uid="{00000000-0005-0000-0000-00002E000000}"/>
    <cellStyle name="Normal 2" xfId="5" xr:uid="{00000000-0005-0000-0000-00002F000000}"/>
    <cellStyle name="Normal 2 2" xfId="52" xr:uid="{00000000-0005-0000-0000-000030000000}"/>
    <cellStyle name="Normal 27" xfId="53" xr:uid="{00000000-0005-0000-0000-000031000000}"/>
    <cellStyle name="Normal 3" xfId="6" xr:uid="{00000000-0005-0000-0000-000032000000}"/>
    <cellStyle name="Normal 4" xfId="10" xr:uid="{00000000-0005-0000-0000-000033000000}"/>
    <cellStyle name="Note 2" xfId="54" xr:uid="{00000000-0005-0000-0000-000034000000}"/>
    <cellStyle name="Output 2" xfId="55" xr:uid="{00000000-0005-0000-0000-000035000000}"/>
    <cellStyle name="Total 2" xfId="56" xr:uid="{00000000-0005-0000-0000-000037000000}"/>
    <cellStyle name="Warning Text 2" xfId="57" xr:uid="{00000000-0005-0000-0000-000038000000}"/>
    <cellStyle name="จุลภาค" xfId="7" builtinId="3"/>
    <cellStyle name="ชื่อเรื่อง" xfId="9" builtinId="15" customBuiltin="1"/>
    <cellStyle name="ปกติ" xfId="0" builtinId="0"/>
    <cellStyle name="ปกติ_Sheet1" xfId="8" xr:uid="{00000000-0005-0000-0000-00003A000000}"/>
    <cellStyle name="เปอร์เซ็นต์" xfId="58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zoomScale="95" zoomScaleNormal="95" zoomScaleSheetLayoutView="100" workbookViewId="0">
      <selection activeCell="F72" sqref="F72"/>
    </sheetView>
  </sheetViews>
  <sheetFormatPr defaultColWidth="9" defaultRowHeight="21.75"/>
  <cols>
    <col min="1" max="1" width="46.42578125" style="70" customWidth="1"/>
    <col min="2" max="2" width="8.5703125" style="76" customWidth="1"/>
    <col min="3" max="3" width="4.42578125" style="70" customWidth="1"/>
    <col min="4" max="4" width="17.42578125" style="70" customWidth="1"/>
    <col min="5" max="5" width="3" style="70" customWidth="1"/>
    <col min="6" max="6" width="17.42578125" style="70" customWidth="1"/>
    <col min="7" max="7" width="2.85546875" style="70" customWidth="1"/>
    <col min="8" max="8" width="7" style="70" customWidth="1"/>
    <col min="9" max="9" width="9.140625" style="71" customWidth="1"/>
    <col min="10" max="13" width="9" style="70"/>
    <col min="14" max="14" width="16.42578125" style="70" bestFit="1" customWidth="1"/>
    <col min="15" max="16384" width="9" style="70"/>
  </cols>
  <sheetData>
    <row r="1" spans="1:9">
      <c r="A1" s="68" t="s">
        <v>0</v>
      </c>
      <c r="B1" s="68"/>
      <c r="C1" s="68"/>
      <c r="D1" s="68"/>
      <c r="E1" s="68"/>
      <c r="F1" s="68"/>
      <c r="G1" s="69"/>
    </row>
    <row r="2" spans="1:9" s="72" customFormat="1">
      <c r="A2" s="68" t="s">
        <v>1</v>
      </c>
      <c r="B2" s="68"/>
      <c r="C2" s="68"/>
      <c r="D2" s="68"/>
      <c r="E2" s="68"/>
      <c r="F2" s="68"/>
      <c r="G2" s="69"/>
      <c r="I2" s="73"/>
    </row>
    <row r="3" spans="1:9">
      <c r="A3" s="68" t="s">
        <v>120</v>
      </c>
      <c r="B3" s="68"/>
      <c r="C3" s="68"/>
      <c r="D3" s="68"/>
      <c r="E3" s="68"/>
      <c r="F3" s="68"/>
      <c r="G3" s="69"/>
      <c r="H3" s="69"/>
    </row>
    <row r="4" spans="1:9">
      <c r="A4" s="74"/>
      <c r="B4" s="75"/>
      <c r="C4" s="74"/>
      <c r="D4" s="74"/>
      <c r="E4" s="74"/>
      <c r="F4" s="74"/>
      <c r="G4" s="69"/>
      <c r="H4" s="69"/>
    </row>
    <row r="5" spans="1:9">
      <c r="F5" s="77" t="s">
        <v>2</v>
      </c>
    </row>
    <row r="6" spans="1:9">
      <c r="A6" s="74" t="s">
        <v>3</v>
      </c>
      <c r="B6" s="78" t="s">
        <v>4</v>
      </c>
      <c r="C6" s="74"/>
      <c r="D6" s="79" t="s">
        <v>121</v>
      </c>
      <c r="E6" s="80"/>
      <c r="F6" s="79" t="s">
        <v>116</v>
      </c>
      <c r="G6" s="74"/>
    </row>
    <row r="7" spans="1:9">
      <c r="A7" s="74"/>
      <c r="B7" s="81"/>
      <c r="C7" s="74"/>
      <c r="D7" s="82"/>
      <c r="E7" s="81"/>
      <c r="F7" s="82"/>
      <c r="G7" s="74"/>
    </row>
    <row r="8" spans="1:9">
      <c r="A8" s="69" t="s">
        <v>5</v>
      </c>
      <c r="B8" s="83"/>
      <c r="C8" s="80"/>
      <c r="D8" s="82"/>
      <c r="E8" s="80"/>
      <c r="F8" s="80"/>
    </row>
    <row r="9" spans="1:9">
      <c r="A9" s="80" t="s">
        <v>6</v>
      </c>
      <c r="B9" s="84">
        <v>5</v>
      </c>
      <c r="C9" s="85"/>
      <c r="D9" s="86">
        <v>743114525.7100004</v>
      </c>
      <c r="E9" s="86"/>
      <c r="F9" s="86">
        <v>644282589.34000015</v>
      </c>
      <c r="G9" s="87"/>
    </row>
    <row r="10" spans="1:9">
      <c r="A10" s="80" t="s">
        <v>7</v>
      </c>
      <c r="B10" s="88" t="s">
        <v>126</v>
      </c>
      <c r="C10" s="85"/>
      <c r="D10" s="89">
        <v>1070938878.1000017</v>
      </c>
      <c r="E10" s="90"/>
      <c r="F10" s="89">
        <v>1204469431.1099999</v>
      </c>
      <c r="G10" s="87"/>
    </row>
    <row r="11" spans="1:9">
      <c r="A11" s="80" t="s">
        <v>8</v>
      </c>
      <c r="B11" s="88">
        <v>7</v>
      </c>
      <c r="C11" s="85"/>
      <c r="D11" s="89">
        <v>394257951.13999963</v>
      </c>
      <c r="E11" s="86"/>
      <c r="F11" s="89">
        <v>621088343.64999974</v>
      </c>
      <c r="G11" s="87"/>
    </row>
    <row r="12" spans="1:9">
      <c r="A12" s="80" t="s">
        <v>9</v>
      </c>
      <c r="B12" s="91"/>
      <c r="C12" s="92"/>
      <c r="D12" s="89">
        <v>148020850.85000002</v>
      </c>
      <c r="E12" s="86"/>
      <c r="F12" s="93">
        <v>123978313.68000001</v>
      </c>
      <c r="G12" s="87"/>
    </row>
    <row r="13" spans="1:9">
      <c r="A13" s="80" t="s">
        <v>123</v>
      </c>
      <c r="B13" s="84">
        <v>8</v>
      </c>
      <c r="C13" s="92"/>
      <c r="D13" s="89">
        <v>500000000</v>
      </c>
      <c r="E13" s="86"/>
      <c r="F13" s="93">
        <v>0</v>
      </c>
      <c r="G13" s="87"/>
    </row>
    <row r="14" spans="1:9">
      <c r="A14" s="69" t="s">
        <v>69</v>
      </c>
      <c r="B14" s="94"/>
      <c r="C14" s="95"/>
      <c r="D14" s="96">
        <f>SUM(D9:D13)</f>
        <v>2856332205.8000016</v>
      </c>
      <c r="E14" s="86"/>
      <c r="F14" s="97">
        <f>SUM(F9:F13)</f>
        <v>2593818677.7799997</v>
      </c>
      <c r="G14" s="98"/>
    </row>
    <row r="15" spans="1:9">
      <c r="A15" s="69"/>
      <c r="B15" s="94"/>
      <c r="C15" s="95"/>
      <c r="D15" s="99"/>
      <c r="E15" s="86"/>
      <c r="F15" s="99"/>
      <c r="G15" s="98"/>
    </row>
    <row r="16" spans="1:9">
      <c r="A16" s="69" t="s">
        <v>10</v>
      </c>
      <c r="B16" s="94"/>
      <c r="C16" s="95"/>
      <c r="D16" s="89"/>
      <c r="E16" s="86"/>
      <c r="F16" s="89"/>
      <c r="G16" s="98"/>
    </row>
    <row r="17" spans="1:9">
      <c r="A17" s="80" t="s">
        <v>124</v>
      </c>
      <c r="B17" s="84">
        <v>9</v>
      </c>
      <c r="C17" s="95"/>
      <c r="D17" s="89">
        <v>50000000</v>
      </c>
      <c r="E17" s="86"/>
      <c r="F17" s="89">
        <v>0</v>
      </c>
      <c r="G17" s="98"/>
    </row>
    <row r="18" spans="1:9">
      <c r="A18" s="80" t="s">
        <v>11</v>
      </c>
      <c r="B18" s="88">
        <v>10</v>
      </c>
      <c r="C18" s="85"/>
      <c r="D18" s="89">
        <v>1642841263.8400004</v>
      </c>
      <c r="E18" s="90"/>
      <c r="F18" s="89">
        <v>1632704360.549999</v>
      </c>
      <c r="G18" s="98"/>
    </row>
    <row r="19" spans="1:9">
      <c r="A19" s="80" t="s">
        <v>76</v>
      </c>
      <c r="B19" s="88">
        <v>11.1</v>
      </c>
      <c r="C19" s="85"/>
      <c r="D19" s="89">
        <v>5186050.0099999979</v>
      </c>
      <c r="E19" s="90"/>
      <c r="F19" s="89">
        <v>8119044.4999999972</v>
      </c>
      <c r="G19" s="98"/>
    </row>
    <row r="20" spans="1:9">
      <c r="A20" s="80" t="s">
        <v>12</v>
      </c>
      <c r="B20" s="88">
        <v>12</v>
      </c>
      <c r="C20" s="85"/>
      <c r="D20" s="89">
        <v>55251336.410000011</v>
      </c>
      <c r="E20" s="90"/>
      <c r="F20" s="89">
        <v>41652884.860000007</v>
      </c>
      <c r="G20" s="98"/>
    </row>
    <row r="21" spans="1:9">
      <c r="A21" s="80" t="s">
        <v>13</v>
      </c>
      <c r="B21" s="100"/>
      <c r="C21" s="101"/>
      <c r="D21" s="102">
        <v>243444.89999999988</v>
      </c>
      <c r="E21" s="86"/>
      <c r="F21" s="102">
        <v>763270.08000000031</v>
      </c>
      <c r="G21" s="98"/>
    </row>
    <row r="22" spans="1:9">
      <c r="A22" s="103" t="s">
        <v>70</v>
      </c>
      <c r="B22" s="104"/>
      <c r="C22" s="105"/>
      <c r="D22" s="96">
        <f>SUM(D17:D21)</f>
        <v>1753522095.1600006</v>
      </c>
      <c r="E22" s="86"/>
      <c r="F22" s="96">
        <f>SUM(F17:F21)</f>
        <v>1683239559.9899988</v>
      </c>
      <c r="G22" s="86"/>
    </row>
    <row r="23" spans="1:9" ht="22.5" thickBot="1">
      <c r="A23" s="69" t="s">
        <v>14</v>
      </c>
      <c r="B23" s="83"/>
      <c r="C23" s="80"/>
      <c r="D23" s="106">
        <f>+D14+D22</f>
        <v>4609854300.9600019</v>
      </c>
      <c r="E23" s="86"/>
      <c r="F23" s="107">
        <f>+F14+F22</f>
        <v>4277058237.7699986</v>
      </c>
      <c r="G23" s="98"/>
    </row>
    <row r="24" spans="1:9" ht="22.5" thickTop="1">
      <c r="A24" s="69"/>
      <c r="B24" s="83"/>
      <c r="C24" s="80"/>
      <c r="D24" s="108"/>
      <c r="E24" s="109"/>
      <c r="F24" s="109"/>
      <c r="G24" s="80"/>
    </row>
    <row r="25" spans="1:9">
      <c r="B25" s="83"/>
      <c r="C25" s="80"/>
      <c r="D25" s="80"/>
      <c r="E25" s="80"/>
      <c r="F25" s="80"/>
      <c r="G25" s="80"/>
    </row>
    <row r="26" spans="1:9">
      <c r="A26" s="110" t="s">
        <v>15</v>
      </c>
      <c r="B26" s="83"/>
      <c r="C26" s="80"/>
      <c r="D26" s="80"/>
      <c r="E26" s="80"/>
      <c r="F26" s="80"/>
      <c r="G26" s="80"/>
    </row>
    <row r="27" spans="1:9">
      <c r="A27" s="110"/>
      <c r="B27" s="83"/>
      <c r="C27" s="80"/>
      <c r="D27" s="80"/>
      <c r="E27" s="80"/>
      <c r="F27" s="80"/>
      <c r="G27" s="80"/>
    </row>
    <row r="29" spans="1:9">
      <c r="A29" s="68" t="s">
        <v>0</v>
      </c>
      <c r="B29" s="68"/>
      <c r="C29" s="68"/>
      <c r="D29" s="68"/>
      <c r="E29" s="68"/>
      <c r="F29" s="68"/>
      <c r="G29" s="69"/>
    </row>
    <row r="30" spans="1:9" s="72" customFormat="1">
      <c r="A30" s="68" t="s">
        <v>16</v>
      </c>
      <c r="B30" s="68"/>
      <c r="C30" s="68"/>
      <c r="D30" s="68"/>
      <c r="E30" s="68"/>
      <c r="F30" s="68"/>
      <c r="G30" s="69"/>
      <c r="I30" s="73"/>
    </row>
    <row r="31" spans="1:9">
      <c r="A31" s="68" t="str">
        <f>+A3</f>
        <v>ณ วันที่ 31 ธันวาคม 2565</v>
      </c>
      <c r="B31" s="68"/>
      <c r="C31" s="68"/>
      <c r="D31" s="68"/>
      <c r="E31" s="68"/>
      <c r="F31" s="68"/>
      <c r="G31" s="69"/>
      <c r="H31" s="69"/>
    </row>
    <row r="32" spans="1:9">
      <c r="A32" s="74"/>
      <c r="B32" s="75"/>
      <c r="C32" s="74"/>
      <c r="D32" s="74"/>
      <c r="E32" s="74"/>
      <c r="F32" s="74"/>
      <c r="G32" s="69"/>
      <c r="H32" s="69"/>
    </row>
    <row r="33" spans="1:13">
      <c r="F33" s="77" t="s">
        <v>2</v>
      </c>
    </row>
    <row r="34" spans="1:13">
      <c r="A34" s="74" t="s">
        <v>17</v>
      </c>
      <c r="B34" s="78" t="s">
        <v>4</v>
      </c>
      <c r="C34" s="74"/>
      <c r="D34" s="79" t="s">
        <v>121</v>
      </c>
      <c r="E34" s="80"/>
      <c r="F34" s="79" t="s">
        <v>116</v>
      </c>
      <c r="G34" s="74"/>
    </row>
    <row r="35" spans="1:13">
      <c r="A35" s="74"/>
      <c r="B35" s="81"/>
      <c r="C35" s="74"/>
      <c r="D35" s="82"/>
      <c r="E35" s="81"/>
      <c r="F35" s="82"/>
      <c r="G35" s="74"/>
    </row>
    <row r="36" spans="1:13">
      <c r="A36" s="69" t="s">
        <v>18</v>
      </c>
      <c r="B36" s="111"/>
      <c r="C36" s="112"/>
      <c r="D36" s="112"/>
      <c r="E36" s="69"/>
    </row>
    <row r="37" spans="1:13">
      <c r="A37" s="80" t="s">
        <v>19</v>
      </c>
      <c r="B37" s="84" t="s">
        <v>125</v>
      </c>
      <c r="C37" s="85"/>
      <c r="D37" s="89">
        <v>390236127.01999962</v>
      </c>
      <c r="E37" s="98"/>
      <c r="F37" s="89">
        <v>308333412.63</v>
      </c>
      <c r="G37" s="87"/>
    </row>
    <row r="38" spans="1:13">
      <c r="A38" s="80" t="s">
        <v>77</v>
      </c>
      <c r="B38" s="84"/>
      <c r="C38" s="85"/>
      <c r="D38" s="89"/>
      <c r="E38" s="98"/>
      <c r="F38" s="89"/>
      <c r="G38" s="87"/>
      <c r="K38" s="113"/>
      <c r="L38" s="114"/>
      <c r="M38" s="114"/>
    </row>
    <row r="39" spans="1:13">
      <c r="A39" s="80" t="s">
        <v>20</v>
      </c>
      <c r="B39" s="84">
        <v>11.2</v>
      </c>
      <c r="C39" s="85"/>
      <c r="D39" s="89">
        <v>3733460.76</v>
      </c>
      <c r="E39" s="98"/>
      <c r="F39" s="89">
        <v>3880639.9</v>
      </c>
      <c r="G39" s="87"/>
      <c r="K39" s="114"/>
      <c r="L39" s="113"/>
      <c r="M39" s="114"/>
    </row>
    <row r="40" spans="1:13">
      <c r="A40" s="80" t="s">
        <v>21</v>
      </c>
      <c r="B40" s="115"/>
      <c r="C40" s="116"/>
      <c r="D40" s="102">
        <v>46735644.690000042</v>
      </c>
      <c r="E40" s="98"/>
      <c r="F40" s="102">
        <v>57690821.619999997</v>
      </c>
      <c r="G40" s="87"/>
    </row>
    <row r="41" spans="1:13">
      <c r="A41" s="69" t="s">
        <v>71</v>
      </c>
      <c r="B41" s="115"/>
      <c r="C41" s="116"/>
      <c r="D41" s="117">
        <f>SUM(D37:D40)</f>
        <v>440705232.46999967</v>
      </c>
      <c r="E41" s="98"/>
      <c r="F41" s="118">
        <f>SUM(F37:F40)</f>
        <v>369904874.14999998</v>
      </c>
      <c r="G41" s="98"/>
    </row>
    <row r="42" spans="1:13">
      <c r="A42" s="69"/>
      <c r="B42" s="115"/>
      <c r="C42" s="116"/>
      <c r="D42" s="119"/>
      <c r="E42" s="98"/>
      <c r="F42" s="119"/>
      <c r="G42" s="98"/>
    </row>
    <row r="43" spans="1:13">
      <c r="A43" s="69" t="s">
        <v>22</v>
      </c>
      <c r="B43" s="115"/>
      <c r="C43" s="116"/>
      <c r="D43" s="102"/>
      <c r="E43" s="98"/>
      <c r="F43" s="102"/>
      <c r="G43" s="98"/>
    </row>
    <row r="44" spans="1:13">
      <c r="A44" s="80" t="s">
        <v>78</v>
      </c>
      <c r="B44" s="84">
        <v>11.2</v>
      </c>
      <c r="C44" s="116"/>
      <c r="D44" s="102">
        <v>1923285.5600000008</v>
      </c>
      <c r="E44" s="98"/>
      <c r="F44" s="102">
        <v>4473764.07</v>
      </c>
      <c r="G44" s="98"/>
    </row>
    <row r="45" spans="1:13">
      <c r="A45" s="80" t="s">
        <v>23</v>
      </c>
      <c r="G45" s="87"/>
    </row>
    <row r="46" spans="1:13">
      <c r="A46" s="80" t="s">
        <v>24</v>
      </c>
      <c r="B46" s="84">
        <v>14</v>
      </c>
      <c r="C46" s="85"/>
      <c r="D46" s="89">
        <v>46265255</v>
      </c>
      <c r="E46" s="98"/>
      <c r="F46" s="89">
        <v>40246985</v>
      </c>
      <c r="G46" s="87"/>
    </row>
    <row r="47" spans="1:13">
      <c r="A47" s="80" t="s">
        <v>25</v>
      </c>
      <c r="B47" s="120"/>
      <c r="C47" s="121"/>
      <c r="D47" s="89">
        <v>2299209.7200000007</v>
      </c>
      <c r="E47" s="98"/>
      <c r="F47" s="93">
        <v>1873112.3099999998</v>
      </c>
      <c r="G47" s="87"/>
    </row>
    <row r="48" spans="1:13">
      <c r="A48" s="69" t="s">
        <v>72</v>
      </c>
      <c r="B48" s="122"/>
      <c r="C48" s="123"/>
      <c r="D48" s="96">
        <f>SUM(D44:D47)</f>
        <v>50487750.280000001</v>
      </c>
      <c r="E48" s="98"/>
      <c r="F48" s="96">
        <f>SUM(F44:F47)</f>
        <v>46593861.380000003</v>
      </c>
      <c r="G48" s="98"/>
    </row>
    <row r="49" spans="1:9">
      <c r="A49" s="69" t="s">
        <v>73</v>
      </c>
      <c r="D49" s="117">
        <f>+D41+D48</f>
        <v>491192982.74999964</v>
      </c>
      <c r="E49" s="124"/>
      <c r="F49" s="118">
        <f>+F41+F48</f>
        <v>416498735.52999997</v>
      </c>
      <c r="G49" s="98"/>
    </row>
    <row r="50" spans="1:9">
      <c r="A50" s="69"/>
      <c r="D50" s="119"/>
      <c r="E50" s="124"/>
      <c r="F50" s="119"/>
      <c r="G50" s="98"/>
    </row>
    <row r="51" spans="1:9">
      <c r="A51" s="69"/>
      <c r="D51" s="119"/>
      <c r="E51" s="124"/>
      <c r="F51" s="119"/>
      <c r="G51" s="98"/>
    </row>
    <row r="52" spans="1:9">
      <c r="A52" s="110" t="s">
        <v>15</v>
      </c>
      <c r="B52" s="83"/>
      <c r="C52" s="80"/>
      <c r="D52" s="80"/>
      <c r="E52" s="80"/>
      <c r="F52" s="80"/>
      <c r="G52" s="80"/>
    </row>
    <row r="53" spans="1:9">
      <c r="A53" s="110"/>
      <c r="B53" s="83"/>
      <c r="C53" s="80"/>
      <c r="D53" s="80"/>
      <c r="E53" s="80"/>
      <c r="F53" s="80"/>
      <c r="G53" s="80"/>
    </row>
    <row r="54" spans="1:9">
      <c r="A54" s="110"/>
      <c r="B54" s="83"/>
      <c r="C54" s="80"/>
      <c r="D54" s="80"/>
      <c r="E54" s="80"/>
      <c r="F54" s="80"/>
      <c r="G54" s="80"/>
    </row>
    <row r="55" spans="1:9">
      <c r="A55" s="68" t="s">
        <v>0</v>
      </c>
      <c r="B55" s="68"/>
      <c r="C55" s="68"/>
      <c r="D55" s="68"/>
      <c r="E55" s="68"/>
      <c r="F55" s="68"/>
      <c r="G55" s="69"/>
    </row>
    <row r="56" spans="1:9" s="72" customFormat="1">
      <c r="A56" s="68" t="s">
        <v>16</v>
      </c>
      <c r="B56" s="68"/>
      <c r="C56" s="68"/>
      <c r="D56" s="68"/>
      <c r="E56" s="68"/>
      <c r="F56" s="68"/>
      <c r="G56" s="69"/>
      <c r="I56" s="73"/>
    </row>
    <row r="57" spans="1:9">
      <c r="A57" s="68" t="str">
        <f>+A3</f>
        <v>ณ วันที่ 31 ธันวาคม 2565</v>
      </c>
      <c r="B57" s="68"/>
      <c r="C57" s="68"/>
      <c r="D57" s="68"/>
      <c r="E57" s="68"/>
      <c r="F57" s="68"/>
      <c r="G57" s="69"/>
      <c r="H57" s="69"/>
    </row>
    <row r="58" spans="1:9">
      <c r="A58" s="74"/>
      <c r="B58" s="75"/>
      <c r="C58" s="74"/>
      <c r="D58" s="74"/>
      <c r="E58" s="74"/>
      <c r="F58" s="74"/>
      <c r="G58" s="69"/>
      <c r="H58" s="69"/>
    </row>
    <row r="59" spans="1:9">
      <c r="B59" s="70"/>
      <c r="F59" s="77" t="s">
        <v>2</v>
      </c>
    </row>
    <row r="60" spans="1:9">
      <c r="A60" s="74" t="s">
        <v>17</v>
      </c>
      <c r="B60" s="78" t="s">
        <v>4</v>
      </c>
      <c r="C60" s="74"/>
      <c r="D60" s="79" t="s">
        <v>121</v>
      </c>
      <c r="E60" s="80"/>
      <c r="F60" s="79" t="s">
        <v>116</v>
      </c>
      <c r="G60" s="74"/>
    </row>
    <row r="61" spans="1:9">
      <c r="A61" s="74"/>
      <c r="B61" s="81"/>
      <c r="C61" s="74"/>
      <c r="D61" s="82"/>
      <c r="E61" s="81"/>
      <c r="F61" s="82"/>
      <c r="G61" s="74"/>
    </row>
    <row r="62" spans="1:9">
      <c r="A62" s="69" t="s">
        <v>26</v>
      </c>
      <c r="D62" s="125"/>
      <c r="E62" s="126"/>
      <c r="F62" s="125"/>
      <c r="G62" s="80"/>
    </row>
    <row r="63" spans="1:9">
      <c r="A63" s="80" t="s">
        <v>27</v>
      </c>
      <c r="D63" s="125"/>
      <c r="E63" s="126"/>
      <c r="F63" s="80"/>
      <c r="G63" s="80"/>
    </row>
    <row r="64" spans="1:9">
      <c r="A64" s="80" t="s">
        <v>28</v>
      </c>
      <c r="D64" s="125"/>
      <c r="E64" s="126"/>
      <c r="F64" s="80"/>
      <c r="G64" s="80"/>
    </row>
    <row r="65" spans="1:7" ht="22.5" thickBot="1">
      <c r="A65" s="80" t="s">
        <v>29</v>
      </c>
      <c r="B65" s="84"/>
      <c r="D65" s="127">
        <f>65000000*10</f>
        <v>650000000</v>
      </c>
      <c r="E65" s="128"/>
      <c r="F65" s="129">
        <f>65000000*10</f>
        <v>650000000</v>
      </c>
    </row>
    <row r="66" spans="1:7" ht="22.5" thickTop="1">
      <c r="A66" s="80" t="s">
        <v>30</v>
      </c>
      <c r="B66" s="91"/>
      <c r="C66" s="92"/>
      <c r="D66" s="130"/>
      <c r="E66" s="105"/>
      <c r="F66" s="80"/>
      <c r="G66" s="80"/>
    </row>
    <row r="67" spans="1:7">
      <c r="A67" s="80" t="s">
        <v>29</v>
      </c>
      <c r="B67" s="84"/>
      <c r="C67" s="92"/>
      <c r="D67" s="131">
        <f>งบแสดงการเปลี่ยนแปลง!D19</f>
        <v>650000000</v>
      </c>
      <c r="E67" s="105"/>
      <c r="F67" s="132">
        <v>650000000</v>
      </c>
      <c r="G67" s="133"/>
    </row>
    <row r="68" spans="1:7">
      <c r="A68" s="80" t="s">
        <v>31</v>
      </c>
      <c r="B68" s="134"/>
      <c r="C68" s="130"/>
      <c r="D68" s="131">
        <f>งบแสดงการเปลี่ยนแปลง!F19</f>
        <v>174464850</v>
      </c>
      <c r="E68" s="105"/>
      <c r="F68" s="132">
        <v>174464850</v>
      </c>
      <c r="G68" s="133"/>
    </row>
    <row r="69" spans="1:7">
      <c r="A69" s="80" t="s">
        <v>32</v>
      </c>
      <c r="B69" s="135"/>
      <c r="C69" s="136"/>
      <c r="D69" s="136"/>
      <c r="F69" s="137"/>
      <c r="G69" s="133"/>
    </row>
    <row r="70" spans="1:7">
      <c r="A70" s="80" t="s">
        <v>33</v>
      </c>
      <c r="B70" s="135"/>
      <c r="C70" s="136"/>
      <c r="D70" s="136"/>
      <c r="F70" s="137"/>
      <c r="G70" s="133"/>
    </row>
    <row r="71" spans="1:7">
      <c r="A71" s="80" t="s">
        <v>34</v>
      </c>
      <c r="B71" s="84">
        <v>15</v>
      </c>
      <c r="C71" s="85"/>
      <c r="D71" s="138">
        <f>+งบแสดงการเปลี่ยนแปลง!H14</f>
        <v>65000000</v>
      </c>
      <c r="F71" s="132">
        <v>65000000</v>
      </c>
      <c r="G71" s="133"/>
    </row>
    <row r="72" spans="1:7">
      <c r="A72" s="80" t="s">
        <v>35</v>
      </c>
      <c r="B72" s="84"/>
      <c r="C72" s="85"/>
      <c r="D72" s="138">
        <f>งบแสดงการเปลี่ยนแปลง!J19</f>
        <v>3229196468.2100005</v>
      </c>
      <c r="E72" s="105"/>
      <c r="F72" s="132">
        <f>งบแสดงการเปลี่ยนแปลง!J14</f>
        <v>2971094652.2400017</v>
      </c>
      <c r="G72" s="133"/>
    </row>
    <row r="73" spans="1:7">
      <c r="A73" s="69" t="s">
        <v>74</v>
      </c>
      <c r="B73" s="94"/>
      <c r="C73" s="95"/>
      <c r="D73" s="139">
        <f>SUM(D67:D72)</f>
        <v>4118661318.2100005</v>
      </c>
      <c r="E73" s="105"/>
      <c r="F73" s="140">
        <f>SUM(F67:F72)</f>
        <v>3860559502.2400017</v>
      </c>
      <c r="G73" s="80"/>
    </row>
    <row r="74" spans="1:7" ht="22.5" thickBot="1">
      <c r="A74" s="69" t="s">
        <v>36</v>
      </c>
      <c r="B74" s="83"/>
      <c r="C74" s="80"/>
      <c r="D74" s="141">
        <f>+D49+D73</f>
        <v>4609854300.96</v>
      </c>
      <c r="E74" s="105"/>
      <c r="F74" s="142">
        <f>+F49+F73</f>
        <v>4277058237.7700014</v>
      </c>
      <c r="G74" s="80"/>
    </row>
    <row r="75" spans="1:7" ht="22.5" thickTop="1">
      <c r="A75" s="69"/>
      <c r="B75" s="83"/>
      <c r="C75" s="80"/>
      <c r="D75" s="143"/>
      <c r="E75" s="105"/>
      <c r="F75" s="144"/>
      <c r="G75" s="80"/>
    </row>
    <row r="76" spans="1:7">
      <c r="A76" s="69"/>
      <c r="B76" s="83"/>
      <c r="C76" s="80"/>
      <c r="D76" s="80"/>
      <c r="E76" s="105"/>
      <c r="F76" s="144"/>
      <c r="G76" s="80"/>
    </row>
    <row r="77" spans="1:7">
      <c r="A77" s="110" t="s">
        <v>15</v>
      </c>
      <c r="B77" s="83"/>
      <c r="C77" s="80"/>
      <c r="D77" s="80"/>
      <c r="E77" s="80"/>
      <c r="F77" s="80"/>
      <c r="G77" s="133"/>
    </row>
    <row r="78" spans="1:7">
      <c r="A78" s="110"/>
      <c r="B78" s="83"/>
      <c r="C78" s="80"/>
      <c r="D78" s="145">
        <f>D23-D74</f>
        <v>0</v>
      </c>
      <c r="E78" s="145"/>
      <c r="F78" s="145">
        <f>F23-F74</f>
        <v>0</v>
      </c>
      <c r="G78" s="133"/>
    </row>
    <row r="79" spans="1:7">
      <c r="A79" s="110"/>
      <c r="B79" s="83"/>
      <c r="C79" s="80"/>
      <c r="D79" s="80"/>
      <c r="E79" s="80"/>
      <c r="F79" s="80"/>
      <c r="G79" s="133"/>
    </row>
    <row r="80" spans="1:7">
      <c r="A80" s="110"/>
      <c r="B80" s="83"/>
      <c r="C80" s="80"/>
      <c r="D80" s="80"/>
      <c r="E80" s="80"/>
      <c r="F80" s="80"/>
      <c r="G80" s="133"/>
    </row>
    <row r="81" spans="1:7">
      <c r="A81" s="110"/>
      <c r="B81" s="83"/>
      <c r="C81" s="80"/>
      <c r="D81" s="80"/>
      <c r="E81" s="80"/>
      <c r="F81" s="80"/>
      <c r="G81" s="133"/>
    </row>
    <row r="82" spans="1:7">
      <c r="A82" s="110"/>
      <c r="B82" s="83"/>
      <c r="C82" s="80"/>
      <c r="D82" s="80"/>
      <c r="E82" s="80"/>
      <c r="F82" s="80"/>
      <c r="G82" s="133"/>
    </row>
    <row r="83" spans="1:7">
      <c r="D83" s="146"/>
      <c r="E83" s="146"/>
      <c r="F83" s="146"/>
    </row>
  </sheetData>
  <mergeCells count="9">
    <mergeCell ref="A57:F57"/>
    <mergeCell ref="A3:F3"/>
    <mergeCell ref="A31:F31"/>
    <mergeCell ref="A1:F1"/>
    <mergeCell ref="A2:F2"/>
    <mergeCell ref="A29:F29"/>
    <mergeCell ref="A30:F30"/>
    <mergeCell ref="A55:F55"/>
    <mergeCell ref="A56:F56"/>
  </mergeCells>
  <phoneticPr fontId="0" type="noConversion"/>
  <pageMargins left="0.85" right="0.23622047244094499" top="0.74803149606299202" bottom="1.02362204724409" header="0.31496062992126" footer="0.39370078740157499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8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topLeftCell="A25" zoomScaleNormal="100" zoomScaleSheetLayoutView="95" workbookViewId="0">
      <selection activeCell="C29" sqref="C29"/>
    </sheetView>
  </sheetViews>
  <sheetFormatPr defaultColWidth="9" defaultRowHeight="21"/>
  <cols>
    <col min="1" max="1" width="47.140625" style="18" customWidth="1"/>
    <col min="2" max="2" width="8.140625" style="18" customWidth="1"/>
    <col min="3" max="3" width="3.85546875" style="18" customWidth="1"/>
    <col min="4" max="4" width="17.28515625" style="18" customWidth="1"/>
    <col min="5" max="5" width="3.42578125" style="18" customWidth="1"/>
    <col min="6" max="6" width="17.28515625" style="18" customWidth="1"/>
    <col min="7" max="7" width="2" style="18" customWidth="1"/>
    <col min="8" max="8" width="14.85546875" style="18" customWidth="1"/>
    <col min="9" max="9" width="12.85546875" style="48" bestFit="1" customWidth="1"/>
    <col min="10" max="10" width="14.140625" style="48" customWidth="1"/>
    <col min="11" max="16384" width="9" style="18"/>
  </cols>
  <sheetData>
    <row r="1" spans="1:10" s="10" customFormat="1" ht="21.75">
      <c r="A1" s="66" t="s">
        <v>0</v>
      </c>
      <c r="B1" s="66"/>
      <c r="C1" s="66"/>
      <c r="D1" s="66"/>
      <c r="E1" s="66"/>
      <c r="F1" s="66"/>
      <c r="I1" s="45"/>
      <c r="J1" s="45"/>
    </row>
    <row r="2" spans="1:10" s="10" customFormat="1" ht="21.75">
      <c r="A2" s="66" t="s">
        <v>37</v>
      </c>
      <c r="B2" s="66"/>
      <c r="C2" s="66"/>
      <c r="D2" s="66"/>
      <c r="E2" s="66"/>
      <c r="F2" s="66"/>
      <c r="I2" s="45"/>
      <c r="J2" s="45"/>
    </row>
    <row r="3" spans="1:10" s="5" customFormat="1" ht="21.75">
      <c r="A3" s="66" t="s">
        <v>119</v>
      </c>
      <c r="B3" s="66"/>
      <c r="C3" s="66"/>
      <c r="D3" s="66"/>
      <c r="E3" s="66"/>
      <c r="F3" s="66"/>
      <c r="I3" s="46"/>
      <c r="J3" s="46"/>
    </row>
    <row r="4" spans="1:10" s="5" customFormat="1" ht="21.75">
      <c r="A4" s="20"/>
      <c r="B4" s="20"/>
      <c r="C4" s="20"/>
      <c r="D4" s="20"/>
      <c r="E4" s="20"/>
      <c r="F4" s="20"/>
      <c r="I4" s="46"/>
      <c r="J4" s="46"/>
    </row>
    <row r="5" spans="1:10" s="5" customFormat="1" ht="21.75">
      <c r="A5" s="11"/>
      <c r="B5" s="11"/>
      <c r="C5" s="11"/>
      <c r="D5" s="11"/>
      <c r="E5" s="11"/>
      <c r="F5" s="39" t="s">
        <v>2</v>
      </c>
      <c r="I5" s="46"/>
      <c r="J5" s="46"/>
    </row>
    <row r="6" spans="1:10" s="5" customFormat="1" ht="21.75">
      <c r="A6" s="11"/>
      <c r="B6" s="42" t="s">
        <v>4</v>
      </c>
      <c r="C6" s="49"/>
      <c r="D6" s="12" t="s">
        <v>121</v>
      </c>
      <c r="E6" s="50"/>
      <c r="F6" s="12" t="s">
        <v>116</v>
      </c>
      <c r="I6" s="46"/>
      <c r="J6" s="46"/>
    </row>
    <row r="7" spans="1:10" s="5" customFormat="1" ht="12.75" customHeight="1">
      <c r="A7" s="11"/>
      <c r="B7" s="42"/>
      <c r="C7" s="49"/>
      <c r="D7" s="12"/>
      <c r="E7" s="50"/>
      <c r="F7" s="12"/>
      <c r="I7" s="46"/>
      <c r="J7" s="46"/>
    </row>
    <row r="8" spans="1:10" s="5" customFormat="1" ht="21.75">
      <c r="A8" s="1" t="s">
        <v>118</v>
      </c>
      <c r="B8" s="3"/>
      <c r="C8" s="3"/>
      <c r="D8" s="4">
        <v>4962725648.1299982</v>
      </c>
      <c r="E8" s="4"/>
      <c r="F8" s="4">
        <v>4600643958.79</v>
      </c>
      <c r="I8" s="46"/>
      <c r="J8" s="46"/>
    </row>
    <row r="9" spans="1:10" s="5" customFormat="1" ht="21.75">
      <c r="A9" s="1" t="s">
        <v>115</v>
      </c>
      <c r="B9" s="3"/>
      <c r="C9" s="3"/>
      <c r="D9" s="8">
        <v>-3895928183.5299997</v>
      </c>
      <c r="E9" s="4"/>
      <c r="F9" s="8">
        <v>-3511256498.2399998</v>
      </c>
      <c r="I9" s="46"/>
      <c r="J9" s="46"/>
    </row>
    <row r="10" spans="1:10" s="5" customFormat="1" ht="21.75">
      <c r="A10" s="6" t="s">
        <v>38</v>
      </c>
      <c r="B10" s="3"/>
      <c r="C10" s="3"/>
      <c r="D10" s="9">
        <f>SUM(D8:D9)</f>
        <v>1066797464.5999985</v>
      </c>
      <c r="E10" s="4"/>
      <c r="F10" s="9">
        <f>SUM(F8:F9)</f>
        <v>1089387460.5500002</v>
      </c>
      <c r="I10" s="46"/>
      <c r="J10" s="46"/>
    </row>
    <row r="11" spans="1:10" s="5" customFormat="1" ht="8.4499999999999993" customHeight="1">
      <c r="A11" s="6"/>
      <c r="B11" s="3"/>
      <c r="C11" s="3"/>
      <c r="D11" s="4"/>
      <c r="E11" s="4"/>
      <c r="F11" s="4"/>
      <c r="I11" s="46"/>
      <c r="J11" s="46"/>
    </row>
    <row r="12" spans="1:10" s="5" customFormat="1" ht="21.75">
      <c r="A12" s="1" t="s">
        <v>39</v>
      </c>
      <c r="B12" s="3"/>
      <c r="C12" s="3"/>
      <c r="D12" s="4"/>
      <c r="E12" s="4"/>
      <c r="F12" s="4"/>
      <c r="H12" s="44"/>
      <c r="I12" s="47"/>
      <c r="J12" s="46"/>
    </row>
    <row r="13" spans="1:10" s="5" customFormat="1" ht="21.75">
      <c r="A13" s="1" t="s">
        <v>40</v>
      </c>
      <c r="B13" s="3"/>
      <c r="C13" s="3"/>
      <c r="D13" s="4">
        <v>5981348.4400000004</v>
      </c>
      <c r="E13" s="4"/>
      <c r="F13" s="4">
        <v>12772019.390000001</v>
      </c>
      <c r="I13" s="46"/>
      <c r="J13" s="46"/>
    </row>
    <row r="14" spans="1:10" s="5" customFormat="1" ht="21.75">
      <c r="A14" s="1" t="s">
        <v>41</v>
      </c>
      <c r="B14" s="3"/>
      <c r="C14" s="3"/>
      <c r="D14" s="4">
        <v>6865029.5899999971</v>
      </c>
      <c r="E14" s="4"/>
      <c r="F14" s="4">
        <v>6379196.5399999991</v>
      </c>
      <c r="I14" s="46"/>
      <c r="J14" s="46"/>
    </row>
    <row r="15" spans="1:10" s="5" customFormat="1" ht="21.75">
      <c r="A15" s="6" t="s">
        <v>42</v>
      </c>
      <c r="B15" s="3"/>
      <c r="C15" s="3"/>
      <c r="D15" s="9">
        <f>SUM(D13:D14)</f>
        <v>12846378.029999997</v>
      </c>
      <c r="E15" s="4"/>
      <c r="F15" s="9">
        <f>SUM(F13:F14)</f>
        <v>19151215.93</v>
      </c>
      <c r="I15" s="46"/>
      <c r="J15" s="46"/>
    </row>
    <row r="16" spans="1:10" s="5" customFormat="1" ht="9.6" customHeight="1">
      <c r="A16" s="6"/>
      <c r="B16" s="3"/>
      <c r="C16" s="3"/>
      <c r="D16" s="4"/>
      <c r="E16" s="4"/>
      <c r="F16" s="4"/>
      <c r="I16" s="46"/>
      <c r="J16" s="46"/>
    </row>
    <row r="17" spans="1:10" s="5" customFormat="1" ht="21.75">
      <c r="A17" s="1" t="s">
        <v>43</v>
      </c>
      <c r="B17" s="3"/>
      <c r="C17" s="3"/>
      <c r="D17" s="4">
        <v>-6741241.0699999994</v>
      </c>
      <c r="E17" s="4"/>
      <c r="F17" s="4">
        <v>-9736282.8299999982</v>
      </c>
      <c r="I17" s="46"/>
      <c r="J17" s="46"/>
    </row>
    <row r="18" spans="1:10" s="5" customFormat="1" ht="21.75">
      <c r="A18" s="1" t="s">
        <v>44</v>
      </c>
      <c r="B18" s="3"/>
      <c r="C18" s="3"/>
      <c r="D18" s="4">
        <v>-60296143.100000024</v>
      </c>
      <c r="E18" s="4"/>
      <c r="F18" s="4">
        <v>-53796023.909999996</v>
      </c>
      <c r="I18" s="46"/>
      <c r="J18" s="46"/>
    </row>
    <row r="19" spans="1:10" s="5" customFormat="1" ht="21.75">
      <c r="A19" s="1" t="s">
        <v>127</v>
      </c>
      <c r="B19" s="147">
        <v>19</v>
      </c>
      <c r="C19" s="3"/>
      <c r="D19" s="8">
        <v>-167547336.61999997</v>
      </c>
      <c r="E19" s="4"/>
      <c r="F19" s="8">
        <v>0</v>
      </c>
      <c r="I19" s="46"/>
      <c r="J19" s="46"/>
    </row>
    <row r="20" spans="1:10" s="5" customFormat="1" ht="21.75">
      <c r="A20" s="6" t="s">
        <v>96</v>
      </c>
      <c r="B20" s="3"/>
      <c r="C20" s="3"/>
      <c r="D20" s="4">
        <f>+D10+D15+D17+D18+D19</f>
        <v>845059121.83999836</v>
      </c>
      <c r="E20" s="4"/>
      <c r="F20" s="4">
        <f>+F10+F15+F17+F18+F19</f>
        <v>1045006369.7400004</v>
      </c>
      <c r="I20" s="46"/>
      <c r="J20" s="46"/>
    </row>
    <row r="21" spans="1:10" s="5" customFormat="1" ht="21.75">
      <c r="A21" s="1" t="s">
        <v>97</v>
      </c>
      <c r="B21" s="3"/>
      <c r="C21" s="3"/>
      <c r="D21" s="4">
        <v>4091516.05</v>
      </c>
      <c r="E21" s="4"/>
      <c r="F21" s="4">
        <v>2848356.18</v>
      </c>
      <c r="I21" s="46"/>
      <c r="J21" s="46"/>
    </row>
    <row r="22" spans="1:10" s="5" customFormat="1" ht="21.75">
      <c r="A22" s="1" t="s">
        <v>45</v>
      </c>
      <c r="B22" s="3"/>
      <c r="C22" s="3"/>
      <c r="D22" s="8">
        <v>-461934.08000000007</v>
      </c>
      <c r="E22" s="4"/>
      <c r="F22" s="8">
        <v>-152339.27999999997</v>
      </c>
      <c r="I22" s="46"/>
      <c r="J22" s="46"/>
    </row>
    <row r="23" spans="1:10" s="5" customFormat="1" ht="21.75">
      <c r="A23" s="6" t="s">
        <v>98</v>
      </c>
      <c r="B23" s="3"/>
      <c r="C23" s="3"/>
      <c r="D23" s="4">
        <f>SUM(D20:D22)</f>
        <v>848688703.80999827</v>
      </c>
      <c r="E23" s="4"/>
      <c r="F23" s="4">
        <f>SUM(F20:F22)</f>
        <v>1047702386.6400003</v>
      </c>
      <c r="I23" s="46"/>
      <c r="J23" s="46"/>
    </row>
    <row r="24" spans="1:10" s="5" customFormat="1" ht="21.75">
      <c r="A24" s="1" t="s">
        <v>46</v>
      </c>
      <c r="B24" s="147">
        <v>12</v>
      </c>
      <c r="C24" s="3"/>
      <c r="D24" s="8">
        <v>-109690324.94000001</v>
      </c>
      <c r="E24" s="4"/>
      <c r="F24" s="8">
        <v>-130270867.55999999</v>
      </c>
      <c r="I24" s="46"/>
      <c r="J24" s="46"/>
    </row>
    <row r="25" spans="1:10" s="5" customFormat="1" ht="21.75">
      <c r="A25" s="6" t="s">
        <v>107</v>
      </c>
      <c r="B25" s="2"/>
      <c r="C25" s="3"/>
      <c r="D25" s="9">
        <f>SUM(D23:D24)</f>
        <v>738998378.86999822</v>
      </c>
      <c r="E25" s="4"/>
      <c r="F25" s="9">
        <f>SUM(F23:F24)</f>
        <v>917431519.0800004</v>
      </c>
      <c r="I25" s="46"/>
      <c r="J25" s="46"/>
    </row>
    <row r="26" spans="1:10" s="5" customFormat="1" ht="11.45" customHeight="1">
      <c r="A26" s="6"/>
      <c r="B26" s="2"/>
      <c r="C26" s="3"/>
      <c r="D26" s="4"/>
      <c r="E26" s="4"/>
      <c r="F26" s="4"/>
      <c r="I26" s="46"/>
      <c r="J26" s="46"/>
    </row>
    <row r="27" spans="1:10" s="5" customFormat="1" ht="21.75">
      <c r="A27" s="6" t="s">
        <v>88</v>
      </c>
      <c r="B27" s="2"/>
      <c r="C27" s="3"/>
      <c r="I27" s="46"/>
      <c r="J27" s="46"/>
    </row>
    <row r="28" spans="1:10" s="5" customFormat="1" ht="21.75">
      <c r="A28" s="7" t="s">
        <v>99</v>
      </c>
      <c r="B28" s="2"/>
      <c r="C28" s="3"/>
      <c r="D28" s="41"/>
      <c r="E28" s="4"/>
      <c r="F28" s="41"/>
      <c r="I28" s="46"/>
      <c r="J28" s="46"/>
    </row>
    <row r="29" spans="1:10" s="5" customFormat="1" ht="21.75">
      <c r="A29" s="1" t="s">
        <v>91</v>
      </c>
      <c r="B29" s="2"/>
      <c r="C29" s="3"/>
      <c r="D29" s="41"/>
      <c r="E29" s="4"/>
      <c r="F29" s="41"/>
      <c r="I29" s="46"/>
      <c r="J29" s="46"/>
    </row>
    <row r="30" spans="1:10" s="5" customFormat="1" ht="21.75">
      <c r="A30" s="1" t="s">
        <v>90</v>
      </c>
      <c r="B30" s="147">
        <v>14</v>
      </c>
      <c r="C30" s="3"/>
      <c r="D30" s="41">
        <v>0</v>
      </c>
      <c r="E30" s="4"/>
      <c r="F30" s="62">
        <v>1320123</v>
      </c>
      <c r="I30" s="46"/>
      <c r="J30" s="46"/>
    </row>
    <row r="31" spans="1:10" s="5" customFormat="1" ht="21.75">
      <c r="A31" s="1" t="s">
        <v>114</v>
      </c>
      <c r="B31" s="147">
        <v>12</v>
      </c>
      <c r="C31" s="3"/>
      <c r="D31" s="148">
        <v>0</v>
      </c>
      <c r="E31" s="4"/>
      <c r="F31" s="8">
        <v>-264024.60000000003</v>
      </c>
      <c r="I31" s="46"/>
      <c r="J31" s="46"/>
    </row>
    <row r="32" spans="1:10" s="5" customFormat="1" ht="21.75">
      <c r="A32" s="6" t="s">
        <v>108</v>
      </c>
      <c r="B32" s="2"/>
      <c r="C32" s="3"/>
      <c r="D32" s="148">
        <f>SUM(D30:D31)</f>
        <v>0</v>
      </c>
      <c r="E32" s="4"/>
      <c r="F32" s="63">
        <f>SUM(F30:F31)</f>
        <v>1056098.3999999999</v>
      </c>
      <c r="I32" s="46"/>
      <c r="J32" s="46"/>
    </row>
    <row r="33" spans="1:10" s="5" customFormat="1" ht="22.5" thickBot="1">
      <c r="A33" s="6" t="s">
        <v>106</v>
      </c>
      <c r="B33" s="7"/>
      <c r="C33" s="1"/>
      <c r="D33" s="149">
        <f>D25+D32</f>
        <v>738998378.86999822</v>
      </c>
      <c r="E33" s="4"/>
      <c r="F33" s="64">
        <f>F25+F32</f>
        <v>918487617.48000038</v>
      </c>
      <c r="I33" s="46"/>
      <c r="J33" s="46"/>
    </row>
    <row r="34" spans="1:10" s="5" customFormat="1" ht="12.95" customHeight="1" thickTop="1">
      <c r="B34" s="7"/>
      <c r="C34" s="1"/>
      <c r="D34" s="16"/>
      <c r="E34" s="16"/>
      <c r="F34" s="16"/>
      <c r="I34" s="46"/>
      <c r="J34" s="46"/>
    </row>
    <row r="35" spans="1:10" s="5" customFormat="1" ht="21.75">
      <c r="A35" s="6" t="s">
        <v>47</v>
      </c>
      <c r="B35" s="147">
        <v>21</v>
      </c>
      <c r="C35" s="14"/>
      <c r="D35" s="19">
        <f>+D25/650000000</f>
        <v>1.1369205828769204</v>
      </c>
      <c r="E35" s="1"/>
      <c r="F35" s="19">
        <f>+F25/650000000</f>
        <v>1.4114331062769236</v>
      </c>
      <c r="I35" s="46"/>
      <c r="J35" s="46"/>
    </row>
    <row r="36" spans="1:10" s="5" customFormat="1" ht="21.75">
      <c r="A36" s="6"/>
      <c r="B36" s="147"/>
      <c r="C36" s="14"/>
      <c r="D36" s="19"/>
      <c r="E36" s="1"/>
      <c r="F36" s="19"/>
      <c r="I36" s="46"/>
      <c r="J36" s="46"/>
    </row>
    <row r="37" spans="1:10" s="5" customFormat="1" ht="19.5" customHeight="1">
      <c r="A37" s="6"/>
      <c r="B37" s="13"/>
      <c r="C37" s="14"/>
      <c r="D37" s="19"/>
      <c r="E37" s="1"/>
      <c r="F37" s="19"/>
      <c r="I37" s="46"/>
      <c r="J37" s="46"/>
    </row>
    <row r="38" spans="1:10" s="5" customFormat="1" ht="21.75">
      <c r="A38" s="15" t="s">
        <v>15</v>
      </c>
      <c r="I38" s="46"/>
      <c r="J38" s="46"/>
    </row>
    <row r="39" spans="1:10">
      <c r="A39" s="60"/>
    </row>
    <row r="41" spans="1:10">
      <c r="A41" s="61"/>
    </row>
  </sheetData>
  <mergeCells count="3">
    <mergeCell ref="A1:F1"/>
    <mergeCell ref="A2:F2"/>
    <mergeCell ref="A3:F3"/>
  </mergeCells>
  <phoneticPr fontId="0" type="noConversion"/>
  <pageMargins left="0.85" right="0.23622047244094499" top="0.70866141732283505" bottom="0.82" header="0.31496062992126" footer="0.26"/>
  <pageSetup paperSize="9" scale="95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="90" zoomScaleNormal="90" zoomScaleSheetLayoutView="80" workbookViewId="0">
      <selection activeCell="H16" sqref="H16"/>
    </sheetView>
  </sheetViews>
  <sheetFormatPr defaultColWidth="9" defaultRowHeight="21.75"/>
  <cols>
    <col min="1" max="1" width="33.5703125" style="16" customWidth="1"/>
    <col min="2" max="2" width="9.42578125" style="25" customWidth="1"/>
    <col min="3" max="3" width="2.5703125" style="16" customWidth="1"/>
    <col min="4" max="4" width="16" style="16" customWidth="1"/>
    <col min="5" max="5" width="1.85546875" style="16" customWidth="1"/>
    <col min="6" max="6" width="15.5703125" style="16" customWidth="1"/>
    <col min="7" max="7" width="2" style="16" customWidth="1"/>
    <col min="8" max="8" width="15.5703125" style="16" customWidth="1"/>
    <col min="9" max="9" width="2" style="16" customWidth="1"/>
    <col min="10" max="10" width="18.28515625" style="16" customWidth="1"/>
    <col min="11" max="11" width="2.140625" style="16" customWidth="1"/>
    <col min="12" max="12" width="28.42578125" style="55" customWidth="1"/>
    <col min="13" max="13" width="2" style="16" customWidth="1"/>
    <col min="14" max="14" width="9" style="16"/>
    <col min="15" max="15" width="15.42578125" style="16" bestFit="1" customWidth="1"/>
    <col min="16" max="16" width="13.5703125" style="16" bestFit="1" customWidth="1"/>
    <col min="17" max="16384" width="9" style="16"/>
  </cols>
  <sheetData>
    <row r="1" spans="1:13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50"/>
    </row>
    <row r="2" spans="1:13" s="24" customFormat="1">
      <c r="A2" s="65" t="s">
        <v>48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50"/>
    </row>
    <row r="3" spans="1:13" s="5" customFormat="1">
      <c r="A3" s="66" t="s">
        <v>119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53"/>
    </row>
    <row r="5" spans="1:13">
      <c r="A5" s="6"/>
      <c r="B5" s="16"/>
      <c r="C5" s="6"/>
      <c r="D5" s="40"/>
      <c r="E5" s="40"/>
      <c r="F5" s="40"/>
      <c r="G5" s="40"/>
      <c r="H5" s="40"/>
      <c r="I5" s="40"/>
      <c r="J5" s="40"/>
      <c r="K5" s="40"/>
      <c r="L5" s="54" t="s">
        <v>2</v>
      </c>
      <c r="M5" s="50"/>
    </row>
    <row r="6" spans="1:13">
      <c r="H6" s="67" t="s">
        <v>49</v>
      </c>
      <c r="I6" s="67"/>
      <c r="J6" s="67"/>
      <c r="K6" s="26"/>
    </row>
    <row r="7" spans="1:13">
      <c r="G7" s="26"/>
      <c r="H7" s="26" t="s">
        <v>50</v>
      </c>
      <c r="J7" s="26"/>
    </row>
    <row r="8" spans="1:13">
      <c r="D8" s="26" t="s">
        <v>51</v>
      </c>
      <c r="F8" s="26" t="s">
        <v>52</v>
      </c>
      <c r="G8" s="26"/>
      <c r="H8" s="26" t="s">
        <v>53</v>
      </c>
      <c r="J8" s="26"/>
      <c r="L8" s="56" t="s">
        <v>54</v>
      </c>
    </row>
    <row r="9" spans="1:13">
      <c r="B9" s="42" t="s">
        <v>4</v>
      </c>
      <c r="C9" s="27"/>
      <c r="D9" s="51" t="s">
        <v>55</v>
      </c>
      <c r="F9" s="51" t="s">
        <v>56</v>
      </c>
      <c r="G9" s="26"/>
      <c r="H9" s="51" t="s">
        <v>57</v>
      </c>
      <c r="J9" s="51" t="s">
        <v>58</v>
      </c>
      <c r="L9" s="57" t="s">
        <v>59</v>
      </c>
    </row>
    <row r="10" spans="1:13">
      <c r="B10" s="28"/>
      <c r="C10" s="27"/>
      <c r="D10" s="26"/>
      <c r="F10" s="26"/>
      <c r="G10" s="26"/>
      <c r="H10" s="26"/>
      <c r="J10" s="26"/>
      <c r="L10" s="56"/>
    </row>
    <row r="11" spans="1:13">
      <c r="A11" s="24" t="s">
        <v>109</v>
      </c>
      <c r="B11" s="28"/>
      <c r="C11" s="27"/>
      <c r="D11" s="4">
        <v>650000000</v>
      </c>
      <c r="E11" s="4"/>
      <c r="F11" s="4">
        <v>174464850</v>
      </c>
      <c r="G11" s="4"/>
      <c r="H11" s="4">
        <v>65000000</v>
      </c>
      <c r="I11" s="4"/>
      <c r="J11" s="55">
        <v>2566082613.7600012</v>
      </c>
      <c r="K11" s="4"/>
      <c r="L11" s="55">
        <f>SUM(D11:K11)</f>
        <v>3455547463.7600012</v>
      </c>
    </row>
    <row r="12" spans="1:13">
      <c r="A12" s="5" t="s">
        <v>106</v>
      </c>
      <c r="B12" s="30"/>
      <c r="C12" s="29"/>
      <c r="D12" s="4">
        <v>0</v>
      </c>
      <c r="E12" s="4"/>
      <c r="F12" s="4">
        <v>0</v>
      </c>
      <c r="G12" s="4"/>
      <c r="H12" s="4">
        <v>0</v>
      </c>
      <c r="I12" s="4"/>
      <c r="J12" s="55">
        <f>+งบกำไรขาดทุนเบ็ดเสร็จ!F33</f>
        <v>918487617.48000038</v>
      </c>
      <c r="K12" s="4"/>
      <c r="L12" s="55">
        <f>SUM(D12:K12)</f>
        <v>918487617.48000038</v>
      </c>
    </row>
    <row r="13" spans="1:13">
      <c r="A13" s="5" t="s">
        <v>92</v>
      </c>
      <c r="B13" s="43">
        <v>16</v>
      </c>
      <c r="C13" s="29"/>
      <c r="D13" s="4">
        <v>0</v>
      </c>
      <c r="E13" s="4"/>
      <c r="F13" s="4">
        <v>0</v>
      </c>
      <c r="G13" s="4"/>
      <c r="H13" s="4">
        <v>0</v>
      </c>
      <c r="I13" s="4"/>
      <c r="J13" s="4">
        <v>-513475579</v>
      </c>
      <c r="K13" s="4"/>
      <c r="L13" s="4">
        <f>SUM(D13:K13)</f>
        <v>-513475579</v>
      </c>
    </row>
    <row r="14" spans="1:13" ht="22.5" thickBot="1">
      <c r="A14" s="10" t="s">
        <v>117</v>
      </c>
      <c r="B14" s="31"/>
      <c r="D14" s="33">
        <f>SUM(D11:D13)</f>
        <v>650000000</v>
      </c>
      <c r="E14" s="4"/>
      <c r="F14" s="33">
        <f>SUM(F11:F13)</f>
        <v>174464850</v>
      </c>
      <c r="G14" s="4"/>
      <c r="H14" s="33">
        <f>SUM(H11:H13)</f>
        <v>65000000</v>
      </c>
      <c r="I14" s="4"/>
      <c r="J14" s="58">
        <f>SUM(J11:J13)</f>
        <v>2971094652.2400017</v>
      </c>
      <c r="K14" s="4"/>
      <c r="L14" s="33">
        <f>SUM(L11:L13)</f>
        <v>3860559502.2400017</v>
      </c>
    </row>
    <row r="15" spans="1:13">
      <c r="A15" s="10"/>
      <c r="B15" s="31"/>
      <c r="D15" s="4"/>
      <c r="E15" s="4"/>
      <c r="F15" s="4"/>
      <c r="G15" s="4"/>
      <c r="H15" s="4"/>
      <c r="I15" s="4"/>
      <c r="J15" s="4"/>
      <c r="K15" s="4"/>
    </row>
    <row r="16" spans="1:13">
      <c r="A16" s="10" t="s">
        <v>117</v>
      </c>
      <c r="B16" s="31"/>
      <c r="C16" s="26"/>
      <c r="D16" s="4">
        <v>650000000</v>
      </c>
      <c r="E16" s="4"/>
      <c r="F16" s="4">
        <v>174464850</v>
      </c>
      <c r="G16" s="4"/>
      <c r="H16" s="4">
        <v>65000000</v>
      </c>
      <c r="I16" s="4"/>
      <c r="J16" s="4">
        <v>2971094652.2400026</v>
      </c>
      <c r="K16" s="4"/>
      <c r="L16" s="55">
        <f>SUM(D16:K16)</f>
        <v>3860559502.2400026</v>
      </c>
    </row>
    <row r="17" spans="1:12">
      <c r="A17" s="5" t="s">
        <v>106</v>
      </c>
      <c r="B17" s="31"/>
      <c r="D17" s="4">
        <v>0</v>
      </c>
      <c r="E17" s="4"/>
      <c r="F17" s="4">
        <v>0</v>
      </c>
      <c r="G17" s="4"/>
      <c r="H17" s="4">
        <v>0</v>
      </c>
      <c r="I17" s="4"/>
      <c r="J17" s="4">
        <f>งบกำไรขาดทุนเบ็ดเสร็จ!D33</f>
        <v>738998378.86999822</v>
      </c>
      <c r="K17" s="4"/>
      <c r="L17" s="55">
        <f>SUM(D17:K17)</f>
        <v>738998378.86999822</v>
      </c>
    </row>
    <row r="18" spans="1:12">
      <c r="A18" s="5" t="s">
        <v>92</v>
      </c>
      <c r="B18" s="43">
        <v>16</v>
      </c>
      <c r="D18" s="4">
        <v>0</v>
      </c>
      <c r="E18" s="4"/>
      <c r="F18" s="4">
        <v>0</v>
      </c>
      <c r="G18" s="4"/>
      <c r="H18" s="4">
        <v>0</v>
      </c>
      <c r="I18" s="4"/>
      <c r="J18" s="4">
        <v>-480896562.89999998</v>
      </c>
      <c r="K18" s="4"/>
      <c r="L18" s="4">
        <f>SUM(D18:K18)</f>
        <v>-480896562.89999998</v>
      </c>
    </row>
    <row r="19" spans="1:12" ht="22.5" thickBot="1">
      <c r="A19" s="10" t="s">
        <v>122</v>
      </c>
      <c r="B19" s="43"/>
      <c r="C19" s="29"/>
      <c r="D19" s="33">
        <f>SUM(D16:D18)</f>
        <v>650000000</v>
      </c>
      <c r="E19" s="4"/>
      <c r="F19" s="33">
        <f>SUM(F16:F18)</f>
        <v>174464850</v>
      </c>
      <c r="G19" s="4"/>
      <c r="H19" s="33">
        <f>SUM(H16:H18)</f>
        <v>65000000</v>
      </c>
      <c r="I19" s="4"/>
      <c r="J19" s="33">
        <f>SUM(J16:J18)</f>
        <v>3229196468.2100005</v>
      </c>
      <c r="K19" s="4"/>
      <c r="L19" s="58">
        <f>SUM(L16:L18)</f>
        <v>4118661318.2100005</v>
      </c>
    </row>
    <row r="20" spans="1:12" ht="22.5" thickTop="1">
      <c r="A20" s="5"/>
      <c r="B20" s="30"/>
      <c r="C20" s="29"/>
      <c r="D20" s="4"/>
      <c r="E20" s="4"/>
      <c r="F20" s="4"/>
      <c r="G20" s="4"/>
      <c r="H20" s="4"/>
      <c r="I20" s="4"/>
      <c r="J20" s="4"/>
      <c r="K20" s="4"/>
    </row>
    <row r="21" spans="1:12">
      <c r="A21" s="10"/>
      <c r="D21" s="5"/>
      <c r="E21" s="5"/>
      <c r="F21" s="5"/>
      <c r="G21" s="5"/>
      <c r="H21" s="5"/>
      <c r="I21" s="5"/>
      <c r="J21" s="5"/>
      <c r="K21" s="5"/>
      <c r="L21" s="59"/>
    </row>
    <row r="22" spans="1:12">
      <c r="A22" s="1" t="s">
        <v>15</v>
      </c>
    </row>
    <row r="23" spans="1:12">
      <c r="A23" s="1"/>
    </row>
    <row r="24" spans="1:12" s="22" customFormat="1">
      <c r="B24" s="17"/>
      <c r="C24" s="21"/>
      <c r="E24" s="1"/>
      <c r="F24" s="23"/>
      <c r="L24" s="55"/>
    </row>
    <row r="25" spans="1:12" s="22" customFormat="1">
      <c r="B25" s="17"/>
      <c r="C25" s="21"/>
      <c r="E25" s="1"/>
      <c r="F25" s="23"/>
      <c r="L25" s="55"/>
    </row>
    <row r="26" spans="1:12">
      <c r="B26" s="31"/>
      <c r="C26" s="32"/>
      <c r="D26" s="32"/>
      <c r="L26" s="52"/>
    </row>
    <row r="27" spans="1:12">
      <c r="L27" s="52"/>
    </row>
  </sheetData>
  <mergeCells count="4">
    <mergeCell ref="A1:L1"/>
    <mergeCell ref="A2:L2"/>
    <mergeCell ref="H6:J6"/>
    <mergeCell ref="A3:L3"/>
  </mergeCells>
  <phoneticPr fontId="0" type="noConversion"/>
  <pageMargins left="0.97" right="0.31496062992126" top="0.43307086614173201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6"/>
  <sheetViews>
    <sheetView tabSelected="1" zoomScaleNormal="100" zoomScaleSheetLayoutView="90" workbookViewId="0">
      <selection activeCell="D30" sqref="D30"/>
    </sheetView>
  </sheetViews>
  <sheetFormatPr defaultColWidth="9" defaultRowHeight="21.75"/>
  <cols>
    <col min="1" max="1" width="46.5703125" style="151" customWidth="1"/>
    <col min="2" max="2" width="9" style="151" customWidth="1"/>
    <col min="3" max="3" width="3.5703125" style="151" customWidth="1"/>
    <col min="4" max="4" width="18" style="165" bestFit="1" customWidth="1"/>
    <col min="5" max="5" width="2.85546875" style="165" customWidth="1"/>
    <col min="6" max="6" width="18" style="165" bestFit="1" customWidth="1"/>
    <col min="7" max="7" width="2.42578125" style="151" customWidth="1"/>
    <col min="8" max="8" width="13.42578125" style="151" bestFit="1" customWidth="1"/>
    <col min="9" max="16384" width="9" style="151"/>
  </cols>
  <sheetData>
    <row r="1" spans="1:6">
      <c r="A1" s="150" t="s">
        <v>0</v>
      </c>
      <c r="B1" s="150"/>
      <c r="C1" s="150"/>
      <c r="D1" s="150"/>
      <c r="E1" s="150"/>
      <c r="F1" s="150"/>
    </row>
    <row r="2" spans="1:6" s="152" customFormat="1">
      <c r="A2" s="150" t="s">
        <v>60</v>
      </c>
      <c r="B2" s="150"/>
      <c r="C2" s="150"/>
      <c r="D2" s="150"/>
      <c r="E2" s="150"/>
      <c r="F2" s="150"/>
    </row>
    <row r="3" spans="1:6" s="154" customFormat="1">
      <c r="A3" s="153" t="str">
        <f>+งบแสดงการเปลี่ยนแปลง!A3</f>
        <v>สำหรับปีสิ้นสุดวันที่ 31 ธันวาคม 2565</v>
      </c>
      <c r="B3" s="153"/>
      <c r="C3" s="153"/>
      <c r="D3" s="153"/>
      <c r="E3" s="153"/>
      <c r="F3" s="153"/>
    </row>
    <row r="4" spans="1:6">
      <c r="A4" s="155"/>
      <c r="B4" s="155"/>
      <c r="C4" s="155"/>
      <c r="D4" s="156"/>
      <c r="E4" s="156"/>
      <c r="F4" s="156"/>
    </row>
    <row r="5" spans="1:6">
      <c r="A5" s="157"/>
      <c r="B5" s="157"/>
      <c r="C5" s="157"/>
      <c r="D5" s="158"/>
      <c r="E5" s="158"/>
      <c r="F5" s="159" t="s">
        <v>2</v>
      </c>
    </row>
    <row r="6" spans="1:6">
      <c r="A6" s="157"/>
      <c r="B6" s="157"/>
      <c r="C6" s="157"/>
      <c r="D6" s="160" t="s">
        <v>121</v>
      </c>
      <c r="E6" s="161"/>
      <c r="F6" s="160" t="s">
        <v>116</v>
      </c>
    </row>
    <row r="7" spans="1:6">
      <c r="A7" s="157"/>
      <c r="B7" s="157"/>
      <c r="C7" s="157"/>
      <c r="D7" s="160"/>
      <c r="E7" s="161"/>
      <c r="F7" s="160"/>
    </row>
    <row r="8" spans="1:6">
      <c r="A8" s="162" t="s">
        <v>61</v>
      </c>
      <c r="B8" s="163"/>
      <c r="C8" s="163"/>
      <c r="D8" s="164"/>
      <c r="E8" s="164"/>
      <c r="F8" s="164"/>
    </row>
    <row r="9" spans="1:6">
      <c r="A9" s="163" t="s">
        <v>107</v>
      </c>
      <c r="B9" s="163"/>
      <c r="C9" s="163"/>
      <c r="D9" s="165">
        <f>งบกำไรขาดทุนเบ็ดเสร็จ!D25</f>
        <v>738998378.86999822</v>
      </c>
      <c r="F9" s="165">
        <f>+งบกำไรขาดทุนเบ็ดเสร็จ!F25</f>
        <v>917431519.0800004</v>
      </c>
    </row>
    <row r="10" spans="1:6">
      <c r="A10" s="166" t="s">
        <v>100</v>
      </c>
      <c r="B10" s="163"/>
      <c r="C10" s="163"/>
    </row>
    <row r="11" spans="1:6">
      <c r="A11" s="166" t="s">
        <v>101</v>
      </c>
      <c r="B11" s="163"/>
      <c r="C11" s="163"/>
      <c r="D11" s="146"/>
      <c r="E11" s="146"/>
      <c r="F11" s="146"/>
    </row>
    <row r="12" spans="1:6">
      <c r="A12" s="163" t="s">
        <v>80</v>
      </c>
      <c r="B12" s="163"/>
      <c r="C12" s="163"/>
      <c r="D12" s="167">
        <v>189177519.63999999</v>
      </c>
      <c r="E12" s="167"/>
      <c r="F12" s="167">
        <v>212334385.98000002</v>
      </c>
    </row>
    <row r="13" spans="1:6">
      <c r="A13" s="163" t="s">
        <v>128</v>
      </c>
      <c r="B13" s="163"/>
      <c r="C13" s="163"/>
      <c r="D13" s="167">
        <v>167240522.52000001</v>
      </c>
      <c r="E13" s="167"/>
      <c r="F13" s="167">
        <v>0</v>
      </c>
    </row>
    <row r="14" spans="1:6">
      <c r="A14" s="163" t="s">
        <v>132</v>
      </c>
      <c r="B14" s="163"/>
      <c r="C14" s="163"/>
      <c r="D14" s="167">
        <v>-100187.3</v>
      </c>
      <c r="E14" s="168"/>
      <c r="F14" s="167">
        <v>49276.98</v>
      </c>
    </row>
    <row r="15" spans="1:6">
      <c r="A15" s="163" t="s">
        <v>133</v>
      </c>
      <c r="B15" s="163"/>
      <c r="C15" s="163"/>
      <c r="D15" s="167">
        <v>159099.94</v>
      </c>
      <c r="E15" s="168"/>
      <c r="F15" s="167">
        <v>81950.820000000036</v>
      </c>
    </row>
    <row r="16" spans="1:6">
      <c r="A16" s="163" t="s">
        <v>134</v>
      </c>
      <c r="B16" s="163"/>
      <c r="C16" s="163"/>
      <c r="D16" s="167">
        <v>33363.329999999143</v>
      </c>
      <c r="E16" s="168"/>
      <c r="F16" s="167">
        <v>5777094.0899999999</v>
      </c>
    </row>
    <row r="17" spans="1:6">
      <c r="A17" s="163" t="s">
        <v>112</v>
      </c>
      <c r="B17" s="163"/>
      <c r="C17" s="163"/>
      <c r="D17" s="167">
        <v>15157.2</v>
      </c>
      <c r="E17" s="168"/>
      <c r="F17" s="167">
        <v>-401796.57</v>
      </c>
    </row>
    <row r="18" spans="1:6">
      <c r="A18" s="163" t="s">
        <v>131</v>
      </c>
      <c r="B18" s="163"/>
      <c r="C18" s="163"/>
      <c r="D18" s="167">
        <v>-233964.44</v>
      </c>
      <c r="E18" s="168"/>
      <c r="F18" s="167">
        <v>-11910.770000000686</v>
      </c>
    </row>
    <row r="19" spans="1:6">
      <c r="A19" s="163" t="s">
        <v>81</v>
      </c>
      <c r="B19" s="163"/>
      <c r="C19" s="163"/>
      <c r="D19" s="167">
        <v>6018270</v>
      </c>
      <c r="E19" s="167"/>
      <c r="F19" s="167">
        <v>5473535</v>
      </c>
    </row>
    <row r="20" spans="1:6">
      <c r="A20" s="163" t="s">
        <v>104</v>
      </c>
      <c r="B20" s="163"/>
      <c r="C20" s="163"/>
      <c r="D20" s="167">
        <v>-4091516.05</v>
      </c>
      <c r="E20" s="167"/>
      <c r="F20" s="167">
        <v>-2848356.18</v>
      </c>
    </row>
    <row r="21" spans="1:6">
      <c r="A21" s="163" t="s">
        <v>82</v>
      </c>
      <c r="B21" s="163"/>
      <c r="C21" s="163"/>
      <c r="D21" s="167">
        <v>461934.08000000007</v>
      </c>
      <c r="E21" s="167"/>
      <c r="F21" s="167">
        <v>152339.28</v>
      </c>
    </row>
    <row r="22" spans="1:6">
      <c r="A22" s="163" t="s">
        <v>113</v>
      </c>
      <c r="B22" s="163"/>
      <c r="C22" s="163"/>
      <c r="D22" s="169">
        <v>109690324.94</v>
      </c>
      <c r="E22" s="167"/>
      <c r="F22" s="169">
        <v>130270867.55999999</v>
      </c>
    </row>
    <row r="23" spans="1:6">
      <c r="A23" s="163" t="s">
        <v>62</v>
      </c>
      <c r="B23" s="163"/>
      <c r="C23" s="163"/>
      <c r="E23" s="164"/>
    </row>
    <row r="24" spans="1:6">
      <c r="A24" s="163" t="s">
        <v>63</v>
      </c>
      <c r="B24" s="163"/>
      <c r="C24" s="163"/>
      <c r="D24" s="167">
        <v>1207368902.73</v>
      </c>
      <c r="E24" s="167"/>
      <c r="F24" s="167">
        <f>SUM(F9:F22)</f>
        <v>1268308905.2700002</v>
      </c>
    </row>
    <row r="25" spans="1:6">
      <c r="A25" s="166" t="s">
        <v>64</v>
      </c>
      <c r="B25" s="163"/>
      <c r="C25" s="163"/>
      <c r="D25" s="167"/>
      <c r="E25" s="167"/>
      <c r="F25" s="167"/>
    </row>
    <row r="26" spans="1:6">
      <c r="A26" s="163" t="s">
        <v>7</v>
      </c>
      <c r="B26" s="163"/>
      <c r="C26" s="163"/>
      <c r="D26" s="167">
        <v>134206630.73</v>
      </c>
      <c r="E26" s="167"/>
      <c r="F26" s="167">
        <v>-253606349.96000001</v>
      </c>
    </row>
    <row r="27" spans="1:6">
      <c r="A27" s="163" t="s">
        <v>79</v>
      </c>
      <c r="B27" s="163"/>
      <c r="C27" s="163"/>
      <c r="D27" s="167">
        <v>59550471.049999997</v>
      </c>
      <c r="E27" s="167"/>
      <c r="F27" s="167">
        <v>-251133501.43999976</v>
      </c>
    </row>
    <row r="28" spans="1:6">
      <c r="A28" s="163" t="s">
        <v>9</v>
      </c>
      <c r="B28" s="163"/>
      <c r="C28" s="163"/>
      <c r="D28" s="167">
        <v>-24075900.500000015</v>
      </c>
      <c r="E28" s="167"/>
      <c r="F28" s="167">
        <v>3280961.4799999855</v>
      </c>
    </row>
    <row r="29" spans="1:6">
      <c r="A29" s="163" t="s">
        <v>13</v>
      </c>
      <c r="B29" s="163"/>
      <c r="C29" s="163"/>
      <c r="D29" s="167">
        <v>519825.1800000004</v>
      </c>
      <c r="E29" s="167"/>
      <c r="F29" s="167">
        <v>1012922.5799999998</v>
      </c>
    </row>
    <row r="30" spans="1:6">
      <c r="A30" s="166" t="s">
        <v>102</v>
      </c>
      <c r="B30" s="163"/>
      <c r="C30" s="163"/>
      <c r="E30" s="164"/>
    </row>
    <row r="31" spans="1:6">
      <c r="A31" s="163" t="s">
        <v>19</v>
      </c>
      <c r="B31" s="163"/>
      <c r="C31" s="163"/>
      <c r="D31" s="167">
        <v>74173425.389999628</v>
      </c>
      <c r="E31" s="167"/>
      <c r="F31" s="167">
        <v>-20730899.390000008</v>
      </c>
    </row>
    <row r="32" spans="1:6">
      <c r="A32" s="163" t="s">
        <v>85</v>
      </c>
      <c r="B32" s="163"/>
      <c r="C32" s="163"/>
      <c r="D32" s="167">
        <v>426097.41000000085</v>
      </c>
      <c r="E32" s="167"/>
      <c r="F32" s="167">
        <v>-1401300.5800000003</v>
      </c>
    </row>
    <row r="33" spans="1:6">
      <c r="A33" s="163" t="s">
        <v>129</v>
      </c>
      <c r="B33" s="163"/>
      <c r="C33" s="163"/>
      <c r="D33" s="169">
        <v>0</v>
      </c>
      <c r="E33" s="167"/>
      <c r="F33" s="169">
        <v>-887498</v>
      </c>
    </row>
    <row r="34" spans="1:6">
      <c r="A34" s="163" t="s">
        <v>103</v>
      </c>
      <c r="B34" s="163"/>
      <c r="C34" s="163"/>
      <c r="D34" s="167">
        <f>SUM(D24:D33)</f>
        <v>1452169451.9899998</v>
      </c>
      <c r="E34" s="167"/>
      <c r="F34" s="167">
        <f>SUM(F24:F33)</f>
        <v>744843239.9600004</v>
      </c>
    </row>
    <row r="35" spans="1:6">
      <c r="A35" s="163"/>
      <c r="B35" s="163"/>
      <c r="C35" s="163"/>
      <c r="D35" s="167"/>
      <c r="E35" s="167"/>
      <c r="F35" s="167"/>
    </row>
    <row r="36" spans="1:6">
      <c r="A36" s="157" t="s">
        <v>15</v>
      </c>
      <c r="B36" s="163"/>
      <c r="C36" s="163"/>
      <c r="E36" s="164"/>
    </row>
    <row r="37" spans="1:6">
      <c r="A37" s="150" t="s">
        <v>0</v>
      </c>
      <c r="B37" s="150"/>
      <c r="C37" s="150"/>
      <c r="D37" s="150"/>
      <c r="E37" s="150"/>
      <c r="F37" s="150"/>
    </row>
    <row r="38" spans="1:6" s="152" customFormat="1">
      <c r="A38" s="150" t="s">
        <v>65</v>
      </c>
      <c r="B38" s="150"/>
      <c r="C38" s="150"/>
      <c r="D38" s="150"/>
      <c r="E38" s="150"/>
      <c r="F38" s="150"/>
    </row>
    <row r="39" spans="1:6" s="154" customFormat="1">
      <c r="A39" s="153" t="str">
        <f>+A3</f>
        <v>สำหรับปีสิ้นสุดวันที่ 31 ธันวาคม 2565</v>
      </c>
      <c r="B39" s="153"/>
      <c r="C39" s="153"/>
      <c r="D39" s="153"/>
      <c r="E39" s="153"/>
      <c r="F39" s="153"/>
    </row>
    <row r="40" spans="1:6" s="154" customFormat="1">
      <c r="A40" s="170"/>
      <c r="B40" s="170"/>
      <c r="C40" s="170"/>
      <c r="D40" s="170"/>
      <c r="E40" s="170"/>
      <c r="F40" s="170"/>
    </row>
    <row r="41" spans="1:6">
      <c r="A41" s="157"/>
      <c r="B41" s="157"/>
      <c r="C41" s="157"/>
      <c r="D41" s="158"/>
      <c r="E41" s="158"/>
      <c r="F41" s="159" t="s">
        <v>2</v>
      </c>
    </row>
    <row r="42" spans="1:6">
      <c r="A42" s="157"/>
      <c r="B42" s="157"/>
      <c r="C42" s="157"/>
      <c r="D42" s="160" t="s">
        <v>121</v>
      </c>
      <c r="E42" s="161"/>
      <c r="F42" s="160" t="s">
        <v>116</v>
      </c>
    </row>
    <row r="43" spans="1:6">
      <c r="A43" s="163" t="s">
        <v>105</v>
      </c>
      <c r="B43" s="163"/>
      <c r="C43" s="163"/>
      <c r="D43" s="167">
        <v>3515625.63</v>
      </c>
      <c r="E43" s="167"/>
      <c r="F43" s="167">
        <v>2848356.18</v>
      </c>
    </row>
    <row r="44" spans="1:6">
      <c r="A44" s="163" t="s">
        <v>83</v>
      </c>
      <c r="B44" s="163"/>
      <c r="C44" s="163"/>
      <c r="D44" s="167">
        <v>-461934.08000000007</v>
      </c>
      <c r="E44" s="167"/>
      <c r="F44" s="167">
        <v>-152339.28</v>
      </c>
    </row>
    <row r="45" spans="1:6">
      <c r="A45" s="163" t="s">
        <v>84</v>
      </c>
      <c r="B45" s="163"/>
      <c r="C45" s="163"/>
      <c r="D45" s="167">
        <v>-134243953.41999996</v>
      </c>
      <c r="E45" s="167"/>
      <c r="F45" s="167">
        <v>-146903684.54999998</v>
      </c>
    </row>
    <row r="46" spans="1:6">
      <c r="A46" s="152" t="s">
        <v>93</v>
      </c>
      <c r="D46" s="171">
        <f>SUM(D43:D45)+D34</f>
        <v>1320979190.1199999</v>
      </c>
      <c r="E46" s="164"/>
      <c r="F46" s="171">
        <f>SUM(F43:F45)+F34</f>
        <v>600635572.31000042</v>
      </c>
    </row>
    <row r="47" spans="1:6">
      <c r="A47" s="152" t="s">
        <v>66</v>
      </c>
      <c r="E47" s="164"/>
    </row>
    <row r="48" spans="1:6">
      <c r="A48" s="163" t="s">
        <v>130</v>
      </c>
      <c r="D48" s="172">
        <v>-550000000</v>
      </c>
      <c r="E48" s="172"/>
      <c r="F48" s="172">
        <v>0</v>
      </c>
    </row>
    <row r="49" spans="1:6">
      <c r="A49" s="163" t="s">
        <v>86</v>
      </c>
      <c r="D49" s="172">
        <v>-187883952.87</v>
      </c>
      <c r="E49" s="172"/>
      <c r="F49" s="172">
        <v>-108831535.5</v>
      </c>
    </row>
    <row r="50" spans="1:6">
      <c r="A50" s="163" t="s">
        <v>87</v>
      </c>
      <c r="D50" s="172">
        <v>317327.94</v>
      </c>
      <c r="E50" s="172"/>
      <c r="F50" s="172">
        <v>1558089.92</v>
      </c>
    </row>
    <row r="51" spans="1:6">
      <c r="A51" s="162" t="s">
        <v>94</v>
      </c>
      <c r="B51" s="163"/>
      <c r="C51" s="163"/>
      <c r="D51" s="173">
        <f>SUM(D48:D50)</f>
        <v>-737566624.92999995</v>
      </c>
      <c r="E51" s="172"/>
      <c r="F51" s="173">
        <f>SUM(F48:F50)</f>
        <v>-107273445.58</v>
      </c>
    </row>
    <row r="52" spans="1:6">
      <c r="A52" s="152" t="s">
        <v>67</v>
      </c>
      <c r="B52" s="163"/>
      <c r="C52" s="163"/>
      <c r="D52" s="172"/>
      <c r="E52" s="172"/>
      <c r="F52" s="151"/>
    </row>
    <row r="53" spans="1:6">
      <c r="A53" s="163" t="s">
        <v>89</v>
      </c>
      <c r="B53" s="163"/>
      <c r="C53" s="163"/>
      <c r="D53" s="172">
        <v>-3684065.92</v>
      </c>
      <c r="E53" s="172"/>
      <c r="F53" s="172">
        <v>-4078327.5</v>
      </c>
    </row>
    <row r="54" spans="1:6">
      <c r="A54" s="163" t="s">
        <v>75</v>
      </c>
      <c r="B54" s="163"/>
      <c r="C54" s="163"/>
      <c r="D54" s="172">
        <v>-480896562.89999998</v>
      </c>
      <c r="E54" s="172"/>
      <c r="F54" s="172">
        <v>-513475579</v>
      </c>
    </row>
    <row r="55" spans="1:6">
      <c r="A55" s="162" t="s">
        <v>95</v>
      </c>
      <c r="B55" s="163"/>
      <c r="C55" s="163"/>
      <c r="D55" s="173">
        <f>SUM(D53:D54)</f>
        <v>-484580628.81999999</v>
      </c>
      <c r="E55" s="172"/>
      <c r="F55" s="173">
        <f>SUM(F53:F54)</f>
        <v>-517553906.5</v>
      </c>
    </row>
    <row r="56" spans="1:6">
      <c r="A56" s="162"/>
      <c r="B56" s="163"/>
      <c r="C56" s="163"/>
      <c r="D56" s="172"/>
      <c r="E56" s="172"/>
      <c r="F56" s="172"/>
    </row>
    <row r="57" spans="1:6">
      <c r="A57" s="162" t="s">
        <v>68</v>
      </c>
      <c r="B57" s="163"/>
      <c r="C57" s="163"/>
      <c r="D57" s="172">
        <f>+D46+D51+D55</f>
        <v>98831936.369999945</v>
      </c>
      <c r="E57" s="172"/>
      <c r="F57" s="172">
        <f>+F46+F51+F55</f>
        <v>-24191779.769999564</v>
      </c>
    </row>
    <row r="58" spans="1:6">
      <c r="A58" s="162" t="s">
        <v>110</v>
      </c>
      <c r="B58" s="163"/>
      <c r="C58" s="163"/>
      <c r="D58" s="172">
        <v>644282589.34000015</v>
      </c>
      <c r="E58" s="172"/>
      <c r="F58" s="172">
        <v>668474369.11000001</v>
      </c>
    </row>
    <row r="59" spans="1:6" ht="22.5" thickBot="1">
      <c r="A59" s="162" t="s">
        <v>111</v>
      </c>
      <c r="B59" s="163"/>
      <c r="C59" s="163"/>
      <c r="D59" s="174">
        <f>SUM(D57:D58)</f>
        <v>743114525.71000004</v>
      </c>
      <c r="E59" s="172"/>
      <c r="F59" s="174">
        <f>SUM(F57:F58)</f>
        <v>644282589.34000039</v>
      </c>
    </row>
    <row r="60" spans="1:6" ht="22.5" thickTop="1">
      <c r="D60" s="175"/>
      <c r="E60" s="175"/>
      <c r="F60" s="175"/>
    </row>
    <row r="62" spans="1:6">
      <c r="A62" s="157" t="s">
        <v>15</v>
      </c>
    </row>
    <row r="63" spans="1:6">
      <c r="D63" s="176">
        <f>D59-งบแสดงฐานะการเงิน!D9</f>
        <v>0</v>
      </c>
      <c r="E63" s="176"/>
      <c r="F63" s="176">
        <f>F59-งบแสดงฐานะการเงิน!F9</f>
        <v>0</v>
      </c>
    </row>
    <row r="64" spans="1:6" s="38" customFormat="1">
      <c r="A64" s="177"/>
      <c r="B64" s="34"/>
      <c r="C64" s="34"/>
      <c r="D64" s="35"/>
      <c r="E64" s="36"/>
      <c r="F64" s="37"/>
    </row>
    <row r="65" spans="1:6" s="70" customFormat="1">
      <c r="A65" s="177"/>
      <c r="D65" s="178"/>
      <c r="E65" s="178"/>
      <c r="F65" s="178"/>
    </row>
    <row r="66" spans="1:6">
      <c r="A66" s="179"/>
      <c r="F66" s="180"/>
    </row>
  </sheetData>
  <mergeCells count="6">
    <mergeCell ref="A39:F39"/>
    <mergeCell ref="A1:F1"/>
    <mergeCell ref="A2:F2"/>
    <mergeCell ref="A37:F37"/>
    <mergeCell ref="A38:F38"/>
    <mergeCell ref="A3:F3"/>
  </mergeCells>
  <phoneticPr fontId="0" type="noConversion"/>
  <pageMargins left="0.85" right="0.27559055118110198" top="0.7" bottom="0.77" header="0.23622047244094499" footer="0.2"/>
  <pageSetup paperSize="9" scale="95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F8C82BCC02F4B8342AADB57ECD756" ma:contentTypeVersion="13" ma:contentTypeDescription="Create a new document." ma:contentTypeScope="" ma:versionID="b51b58b9823d28375189b8b535d96c94">
  <xsd:schema xmlns:xsd="http://www.w3.org/2001/XMLSchema" xmlns:xs="http://www.w3.org/2001/XMLSchema" xmlns:p="http://schemas.microsoft.com/office/2006/metadata/properties" xmlns:ns2="5dd79c1c-ee1c-4af9-8bae-c628f8e150f8" xmlns:ns3="59148a85-5ffd-4b3b-afbd-b25be3610d94" targetNamespace="http://schemas.microsoft.com/office/2006/metadata/properties" ma:root="true" ma:fieldsID="130e3ac7c7d4b0d8fac27a51ac5d8f62" ns2:_="" ns3:_="">
    <xsd:import namespace="5dd79c1c-ee1c-4af9-8bae-c628f8e150f8"/>
    <xsd:import namespace="59148a85-5ffd-4b3b-afbd-b25be3610d9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79c1c-ee1c-4af9-8bae-c628f8e150f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48a85-5ffd-4b3b-afbd-b25be3610d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efd2c1-8928-4035-874d-323ea4cd56a8}" ma:internalName="TaxCatchAll" ma:showField="CatchAllData" ma:web="59148a85-5ffd-4b3b-afbd-b25be3610d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dd79c1c-ee1c-4af9-8bae-c628f8e150f8" xsi:nil="true"/>
    <Preparer_x0020_Sign_x002d_off xmlns="5dd79c1c-ee1c-4af9-8bae-c628f8e150f8" xsi:nil="true"/>
    <TaxCatchAll xmlns="59148a85-5ffd-4b3b-afbd-b25be3610d94" xsi:nil="true"/>
    <lcf76f155ced4ddcb4097134ff3c332f xmlns="5dd79c1c-ee1c-4af9-8bae-c628f8e150f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4BC670-38BF-4B8A-8497-F501E9E56E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d79c1c-ee1c-4af9-8bae-c628f8e150f8"/>
    <ds:schemaRef ds:uri="59148a85-5ffd-4b3b-afbd-b25be3610d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20041F-EC4F-4D20-8862-453C5B699F6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59148a85-5ffd-4b3b-afbd-b25be3610d94"/>
    <ds:schemaRef ds:uri="http://purl.org/dc/terms/"/>
    <ds:schemaRef ds:uri="http://schemas.openxmlformats.org/package/2006/metadata/core-properties"/>
    <ds:schemaRef ds:uri="http://purl.org/dc/dcmitype/"/>
    <ds:schemaRef ds:uri="5dd79c1c-ee1c-4af9-8bae-c628f8e150f8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2023-02-20T02:55:30Z</cp:lastPrinted>
  <dcterms:created xsi:type="dcterms:W3CDTF">1998-09-16T09:49:24Z</dcterms:created>
  <dcterms:modified xsi:type="dcterms:W3CDTF">2023-02-20T02:55:36Z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0x010100199F8C82BCC02F4B8342AADB57ECD756</vt:lpwstr>
  </property>
  <property fmtid="{D5CDD505-2E9C-101B-9397-08002B2CF9AE}" pid="3" name="MediaServiceImageTags">
    <vt:lpwstr/>
  </property>
</Properties>
</file>