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5\United Paper (UTP)_2565\UTP_Dec'65\"/>
    </mc:Choice>
  </mc:AlternateContent>
  <xr:revisionPtr revIDLastSave="0" documentId="13_ncr:1_{C873BCE3-CD1F-4A49-965E-090944F9570C}" xr6:coauthVersionLast="47" xr6:coauthVersionMax="47" xr10:uidLastSave="{00000000-0000-0000-0000-000000000000}"/>
  <bookViews>
    <workbookView xWindow="-120" yWindow="-120" windowWidth="29040" windowHeight="15720" tabRatio="710" firstSheet="1" activeTab="4" xr2:uid="{00000000-000D-0000-FFFF-FFFF00000000}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definedNames>
    <definedName name="_xlnm.Print_Area" localSheetId="1">BS!$A$1:$G$104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9" l="1"/>
  <c r="D48" i="1"/>
  <c r="F14" i="1" l="1"/>
  <c r="D14" i="1"/>
  <c r="F22" i="1"/>
  <c r="D22" i="1"/>
  <c r="F23" i="1" l="1"/>
  <c r="F63" i="20" l="1"/>
  <c r="F58" i="20"/>
  <c r="L18" i="17"/>
  <c r="L13" i="17"/>
  <c r="L12" i="17"/>
  <c r="L11" i="17"/>
  <c r="L17" i="17"/>
  <c r="L16" i="17"/>
  <c r="F34" i="19"/>
  <c r="F10" i="19"/>
  <c r="F20" i="19" s="1"/>
  <c r="F23" i="19" s="1"/>
  <c r="F48" i="1"/>
  <c r="F54" i="1"/>
  <c r="F25" i="19" l="1"/>
  <c r="F55" i="1"/>
  <c r="D23" i="1"/>
  <c r="F9" i="20" l="1"/>
  <c r="F35" i="19"/>
  <c r="F37" i="19"/>
  <c r="D34" i="19"/>
  <c r="D54" i="1"/>
  <c r="F23" i="20" l="1"/>
  <c r="F33" i="20" s="1"/>
  <c r="F52" i="20" s="1"/>
  <c r="F67" i="20" s="1"/>
  <c r="D58" i="20"/>
  <c r="A3" i="20" l="1"/>
  <c r="A3" i="17"/>
  <c r="F77" i="1" l="1"/>
  <c r="D77" i="1"/>
  <c r="A74" i="1"/>
  <c r="D63" i="20"/>
  <c r="A44" i="20"/>
  <c r="H19" i="17"/>
  <c r="H14" i="17"/>
  <c r="F19" i="17"/>
  <c r="F14" i="17"/>
  <c r="D19" i="17"/>
  <c r="D14" i="17"/>
  <c r="D15" i="19"/>
  <c r="D10" i="19"/>
  <c r="D55" i="1"/>
  <c r="F41" i="1"/>
  <c r="D41" i="1"/>
  <c r="A38" i="1"/>
  <c r="D20" i="19" l="1"/>
  <c r="D23" i="19" s="1"/>
  <c r="D25" i="19" s="1"/>
  <c r="F90" i="1"/>
  <c r="D35" i="19" l="1"/>
  <c r="D9" i="20"/>
  <c r="D23" i="20" s="1"/>
  <c r="D33" i="20" s="1"/>
  <c r="D52" i="20" s="1"/>
  <c r="D67" i="20"/>
  <c r="F91" i="1"/>
  <c r="L14" i="17"/>
  <c r="J14" i="17"/>
  <c r="D37" i="19" l="1"/>
  <c r="D90" i="1" l="1"/>
  <c r="D91" i="1" s="1"/>
  <c r="J19" i="17"/>
  <c r="L19" i="17"/>
</calcChain>
</file>

<file path=xl/sharedStrings.xml><?xml version="1.0" encoding="utf-8"?>
<sst xmlns="http://schemas.openxmlformats.org/spreadsheetml/2006/main" count="193" uniqueCount="149">
  <si>
    <t>UNITED PAPER PUBLIC COMPANY LIMITED</t>
  </si>
  <si>
    <t>STATEMENTS OF FINANCIAL POSITION</t>
  </si>
  <si>
    <t>AS AT DECEMBER 31, 2022</t>
  </si>
  <si>
    <t>(Unit : Baht)</t>
  </si>
  <si>
    <t>Assets</t>
  </si>
  <si>
    <t>Note</t>
  </si>
  <si>
    <t>2022</t>
  </si>
  <si>
    <t>2021</t>
  </si>
  <si>
    <t>Current assets</t>
  </si>
  <si>
    <t xml:space="preserve">         Cash and cash equivalents</t>
  </si>
  <si>
    <t xml:space="preserve">         Trade and other current receivables</t>
  </si>
  <si>
    <t>6, 22</t>
  </si>
  <si>
    <t xml:space="preserve">         Inventories </t>
  </si>
  <si>
    <t xml:space="preserve">         Supplies and spare-parts</t>
  </si>
  <si>
    <t xml:space="preserve">         Other current financial assets</t>
  </si>
  <si>
    <t xml:space="preserve">                           Total current assets</t>
  </si>
  <si>
    <t>Non-current assets</t>
  </si>
  <si>
    <t xml:space="preserve">         Other non-current financial assets</t>
  </si>
  <si>
    <t xml:space="preserve">         Property, plant and equipment </t>
  </si>
  <si>
    <t xml:space="preserve">         Right-of-use assets</t>
  </si>
  <si>
    <t xml:space="preserve">         Deferred tax assets</t>
  </si>
  <si>
    <t xml:space="preserve">         Other non-current assets</t>
  </si>
  <si>
    <t xml:space="preserve">                           Total non-current assets</t>
  </si>
  <si>
    <t>Total assets</t>
  </si>
  <si>
    <t>Notes to financial statements are parts of these financial statements.</t>
  </si>
  <si>
    <t xml:space="preserve">                       (Sign)   ……………………....…………………………………………………. Authorized directors</t>
  </si>
  <si>
    <t xml:space="preserve">                                       (Mr. Mongkol   Mangkornkanok ,  Mr. Wachara   Chinsettawong)</t>
  </si>
  <si>
    <t>- 2 -</t>
  </si>
  <si>
    <t>STATEMENTS OF FINANCIAL POSITION (CONTINUED)</t>
  </si>
  <si>
    <t>Liabilities and shareholders' equity</t>
  </si>
  <si>
    <t>Current liabilities</t>
  </si>
  <si>
    <t xml:space="preserve">        Trade and other current payables</t>
  </si>
  <si>
    <t>13, 22</t>
  </si>
  <si>
    <t xml:space="preserve">        Current portion of long-term borrowings from </t>
  </si>
  <si>
    <t xml:space="preserve">                financial institution</t>
  </si>
  <si>
    <t xml:space="preserve">        Current income tax payable</t>
  </si>
  <si>
    <t xml:space="preserve">                           Total current liabilities </t>
  </si>
  <si>
    <t>Non-current liabilities</t>
  </si>
  <si>
    <t xml:space="preserve">        Lease liabilities</t>
  </si>
  <si>
    <t xml:space="preserve">        Non-current provisions for employee benefit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</si>
  <si>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</si>
  <si>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</si>
  <si>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</si>
  <si>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- 3 -</t>
  </si>
  <si>
    <t>Shareholders' equity</t>
  </si>
  <si>
    <t xml:space="preserve">        Share capital</t>
  </si>
  <si>
    <t xml:space="preserve">            Authorized share capital</t>
  </si>
  <si>
    <t xml:space="preserve">                  650,000,000 ordinary shares of Baht 1 each    </t>
  </si>
  <si>
    <t xml:space="preserve">            Paid-up share capital </t>
  </si>
  <si>
    <t xml:space="preserve">        Share premium on ordinary shares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</si>
  <si>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</si>
  <si>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</si>
  <si>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</si>
  <si>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</si>
  <si>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</si>
  <si>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</si>
  <si>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</si>
  <si>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>FOR THE YEAR ENDED DECEMBER 31, 2022</t>
  </si>
  <si>
    <t xml:space="preserve">         Revenues from sales</t>
  </si>
  <si>
    <t xml:space="preserve">         Cost of sales</t>
  </si>
  <si>
    <t xml:space="preserve">         Gross profit </t>
  </si>
  <si>
    <t xml:space="preserve">         Other income</t>
  </si>
  <si>
    <t xml:space="preserve">               Sale of electricity current</t>
  </si>
  <si>
    <t xml:space="preserve">               Others</t>
  </si>
  <si>
    <t xml:space="preserve">               Total other income</t>
  </si>
  <si>
    <t xml:space="preserve">                                    </t>
  </si>
  <si>
    <t xml:space="preserve">         Distribution costs</t>
  </si>
  <si>
    <t xml:space="preserve">         Administrative expenses</t>
  </si>
  <si>
    <t xml:space="preserve">         Loss on fire</t>
  </si>
  <si>
    <t xml:space="preserve">         Profit from operating activities </t>
  </si>
  <si>
    <t xml:space="preserve">         Finance income</t>
  </si>
  <si>
    <t xml:space="preserve">         Profit before income tax expense</t>
  </si>
  <si>
    <t xml:space="preserve">         Tax (expense) income</t>
  </si>
  <si>
    <t xml:space="preserve">         Profit for the year</t>
  </si>
  <si>
    <t xml:space="preserve">         Other comprehensive income :</t>
  </si>
  <si>
    <t xml:space="preserve">         Components of other comprehensive income that </t>
  </si>
  <si>
    <t xml:space="preserve">             will not be reclassified to profit or loss</t>
  </si>
  <si>
    <t xml:space="preserve">         Losses on re-measurements of defined </t>
  </si>
  <si>
    <t xml:space="preserve">                      benefit plans </t>
  </si>
  <si>
    <t xml:space="preserve">         Income tax relating to other comprehensive income that </t>
  </si>
  <si>
    <t xml:space="preserve">         Other comprehensive income for the year - net of tax</t>
  </si>
  <si>
    <t xml:space="preserve">         Total comprehensive income for the year</t>
  </si>
  <si>
    <t xml:space="preserve">         Basic earnings per share</t>
  </si>
  <si>
    <t xml:space="preserve">         Notes to financial statements are parts of these financial statements.</t>
  </si>
  <si>
    <t xml:space="preserve">                            (Sign)   ……………………....……………………………………………………. Authorized directors</t>
  </si>
  <si>
    <t xml:space="preserve">                                           (Mr. Mongkol   Mangkornkanok ,  Mr. Wachara   Chinsettawong)</t>
  </si>
  <si>
    <t xml:space="preserve">STATEMENTS OF CHANGES IN SHAREHOLDERS' EQUITY </t>
  </si>
  <si>
    <t>Retained earnings</t>
  </si>
  <si>
    <t>Total</t>
  </si>
  <si>
    <t>Paid-up</t>
  </si>
  <si>
    <t>Share premium on</t>
  </si>
  <si>
    <t>Appropriated</t>
  </si>
  <si>
    <t>Unappropriated</t>
  </si>
  <si>
    <t>shareholders' equity</t>
  </si>
  <si>
    <t>share capital</t>
  </si>
  <si>
    <t>ordinary shares</t>
  </si>
  <si>
    <t>Legal reserve</t>
  </si>
  <si>
    <t>Balance as at December 31, 2020</t>
  </si>
  <si>
    <t>Total comprehensive income for the year</t>
  </si>
  <si>
    <t>Dividend paid</t>
  </si>
  <si>
    <t>Balance as at December 31, 2021</t>
  </si>
  <si>
    <t>Balance as at December 31, 2022</t>
  </si>
  <si>
    <t xml:space="preserve">         (Sign)   ……………………....……………………………………………………. Authorized directors</t>
  </si>
  <si>
    <t xml:space="preserve">                             (Mr. Mongkol   Mangkornkanok ,  Mr. Wachara   Chinsettawong)</t>
  </si>
  <si>
    <t>STATEMENTS OF CASH FLOWS</t>
  </si>
  <si>
    <t>Cash flows from operating activities</t>
  </si>
  <si>
    <t xml:space="preserve">    Profit for the year</t>
  </si>
  <si>
    <t xml:space="preserve">      Adjustment profit before income tax to cash receipt (disbursement) </t>
  </si>
  <si>
    <t xml:space="preserve">          from operating activities </t>
  </si>
  <si>
    <t xml:space="preserve">             Depreciation </t>
  </si>
  <si>
    <t xml:space="preserve">             Loss on fire</t>
  </si>
  <si>
    <t xml:space="preserve">             Expected credit losses (Reversed) </t>
  </si>
  <si>
    <t xml:space="preserve">             Losses on devaluation of inventories</t>
  </si>
  <si>
    <t xml:space="preserve">             Losses on devaluation of supplies and spare - parts </t>
  </si>
  <si>
    <t xml:space="preserve">             (Gain) loss on sales of assets</t>
  </si>
  <si>
    <t xml:space="preserve">             Unrealized gains on exchange rate </t>
  </si>
  <si>
    <t xml:space="preserve">             Employee benefit provisions </t>
  </si>
  <si>
    <t xml:space="preserve">             Finance income</t>
  </si>
  <si>
    <t xml:space="preserve">             Finance costs</t>
  </si>
  <si>
    <t xml:space="preserve">             Tax expense (income)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</si>
  <si>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</si>
  <si>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</si>
  <si>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Trade and other current receivables</t>
  </si>
  <si>
    <t xml:space="preserve">             Inventories </t>
  </si>
  <si>
    <t xml:space="preserve">             Supplies and spare - parts </t>
  </si>
  <si>
    <t xml:space="preserve">             Other non-current assets</t>
  </si>
  <si>
    <t xml:space="preserve">      Increase (Decrease) in changes of operating liabilities</t>
  </si>
  <si>
    <t xml:space="preserve">             Trade and other current payables</t>
  </si>
  <si>
    <t xml:space="preserve">             Other non-current liabilities </t>
  </si>
  <si>
    <t xml:space="preserve">             Employee benefit paid</t>
  </si>
  <si>
    <t xml:space="preserve">     Cash generated (paid) from operation</t>
  </si>
  <si>
    <t>STATEMENTS OF CASH FLOWS (CONTINUED)</t>
  </si>
  <si>
    <t xml:space="preserve">             Finance income received</t>
  </si>
  <si>
    <t xml:space="preserve">             Finance costs paid</t>
  </si>
  <si>
    <t xml:space="preserve">             Income tax paid</t>
  </si>
  <si>
    <t xml:space="preserve">Net cash provided by (used in) operating activities </t>
  </si>
  <si>
    <t xml:space="preserve">Cash flows from investing activities </t>
  </si>
  <si>
    <t xml:space="preserve">             Investment paid in fixed deposits</t>
  </si>
  <si>
    <t xml:space="preserve">             Payments for acquire of fixed assets</t>
  </si>
  <si>
    <t xml:space="preserve">             Proceeds from sales of fixed assets</t>
  </si>
  <si>
    <t xml:space="preserve">Net cash provided by (used in) investing activities </t>
  </si>
  <si>
    <t xml:space="preserve">Cash flows from financing activities </t>
  </si>
  <si>
    <t xml:space="preserve">             Payments for lease liabilities</t>
  </si>
  <si>
    <t xml:space="preserve">             Dividend paid</t>
  </si>
  <si>
    <t xml:space="preserve">Net cash provided by (used in) financing activities </t>
  </si>
  <si>
    <t>Net increase (decrease) in cash and cash equivalents</t>
  </si>
  <si>
    <t>Cash and cash equivalents as at the beginning of year</t>
  </si>
  <si>
    <t>Cash and cash equivalents as at the end of year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</si>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</sst>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</cellStyleXfs>
  <cellXfs count="144">
    <xf numFmtId="0" fontId="0" fillId="0" borderId="0" xfId="0"/>
    <xf numFmtId="188" fontId="5" fillId="0" borderId="0" xfId="8" applyNumberFormat="1" applyFont="1" applyAlignment="1">
      <alignment horizontal="center"/>
    </xf>
    <xf numFmtId="39" fontId="6" fillId="0" borderId="0" xfId="8" applyFont="1" applyAlignment="1">
      <alignment horizontal="left"/>
    </xf>
    <xf numFmtId="188" fontId="5" fillId="0" borderId="0" xfId="8" applyNumberFormat="1" applyFont="1"/>
    <xf numFmtId="188" fontId="5" fillId="0" borderId="1" xfId="8" applyNumberFormat="1" applyFont="1" applyBorder="1" applyAlignment="1">
      <alignment horizontal="center"/>
    </xf>
    <xf numFmtId="39" fontId="6" fillId="0" borderId="0" xfId="8" applyFont="1"/>
    <xf numFmtId="40" fontId="5" fillId="0" borderId="0" xfId="7" applyNumberFormat="1" applyFont="1"/>
    <xf numFmtId="188" fontId="6" fillId="0" borderId="0" xfId="7" applyNumberFormat="1" applyFont="1"/>
    <xf numFmtId="0" fontId="5" fillId="0" borderId="0" xfId="7" applyFont="1"/>
    <xf numFmtId="188" fontId="5" fillId="0" borderId="0" xfId="7" applyNumberFormat="1" applyFont="1"/>
    <xf numFmtId="188" fontId="6" fillId="0" borderId="0" xfId="7" applyNumberFormat="1" applyFont="1" applyAlignment="1">
      <alignment horizontal="center"/>
    </xf>
    <xf numFmtId="188" fontId="6" fillId="0" borderId="1" xfId="7" applyNumberFormat="1" applyFont="1" applyBorder="1" applyAlignment="1">
      <alignment horizontal="center"/>
    </xf>
    <xf numFmtId="188" fontId="5" fillId="0" borderId="0" xfId="7" applyNumberFormat="1" applyFont="1" applyAlignment="1">
      <alignment horizontal="right"/>
    </xf>
    <xf numFmtId="188" fontId="5" fillId="0" borderId="0" xfId="7" applyNumberFormat="1" applyFont="1" applyAlignment="1">
      <alignment horizontal="center"/>
    </xf>
    <xf numFmtId="188" fontId="6" fillId="0" borderId="0" xfId="7" quotePrefix="1" applyNumberFormat="1" applyFont="1" applyAlignment="1">
      <alignment horizontal="left"/>
    </xf>
    <xf numFmtId="0" fontId="6" fillId="0" borderId="0" xfId="7" applyFont="1" applyAlignment="1">
      <alignment horizontal="center"/>
    </xf>
    <xf numFmtId="188" fontId="6" fillId="0" borderId="5" xfId="8" applyNumberFormat="1" applyFont="1" applyBorder="1" applyAlignment="1">
      <alignment horizontal="center"/>
    </xf>
    <xf numFmtId="190" fontId="6" fillId="0" borderId="0" xfId="7" applyNumberFormat="1" applyFont="1" applyAlignment="1">
      <alignment horizontal="center"/>
    </xf>
    <xf numFmtId="190" fontId="6" fillId="0" borderId="1" xfId="7" applyNumberFormat="1" applyFont="1" applyBorder="1" applyAlignment="1">
      <alignment horizontal="center"/>
    </xf>
    <xf numFmtId="40" fontId="6" fillId="0" borderId="0" xfId="7" applyNumberFormat="1" applyFont="1" applyAlignment="1">
      <alignment horizontal="center"/>
    </xf>
    <xf numFmtId="190" fontId="6" fillId="0" borderId="5" xfId="7" applyNumberFormat="1" applyFont="1" applyBorder="1" applyAlignment="1">
      <alignment horizontal="center"/>
    </xf>
    <xf numFmtId="0" fontId="6" fillId="0" borderId="0" xfId="7" applyFont="1"/>
    <xf numFmtId="188" fontId="7" fillId="0" borderId="0" xfId="7" quotePrefix="1" applyNumberFormat="1" applyFont="1" applyAlignment="1">
      <alignment horizontal="center"/>
    </xf>
    <xf numFmtId="188" fontId="7" fillId="0" borderId="1" xfId="8" applyNumberFormat="1" applyFont="1" applyBorder="1" applyAlignment="1">
      <alignment horizontal="right"/>
    </xf>
    <xf numFmtId="0" fontId="6" fillId="0" borderId="0" xfId="0" applyFont="1"/>
    <xf numFmtId="40" fontId="6" fillId="0" borderId="1" xfId="7" applyNumberFormat="1" applyFont="1" applyBorder="1" applyAlignment="1">
      <alignment horizontal="center"/>
    </xf>
    <xf numFmtId="188" fontId="7" fillId="0" borderId="0" xfId="7" applyNumberFormat="1" applyFont="1" applyAlignment="1">
      <alignment horizontal="center"/>
    </xf>
    <xf numFmtId="43" fontId="6" fillId="0" borderId="0" xfId="3" applyFont="1" applyFill="1" applyBorder="1" applyAlignment="1"/>
    <xf numFmtId="189" fontId="6" fillId="0" borderId="0" xfId="3" applyNumberFormat="1" applyFont="1" applyFill="1" applyBorder="1" applyAlignment="1"/>
    <xf numFmtId="190" fontId="7" fillId="0" borderId="0" xfId="7" quotePrefix="1" applyNumberFormat="1" applyFont="1" applyAlignment="1">
      <alignment horizontal="center"/>
    </xf>
    <xf numFmtId="187" fontId="6" fillId="0" borderId="4" xfId="3" applyNumberFormat="1" applyFont="1" applyFill="1" applyBorder="1" applyAlignment="1"/>
    <xf numFmtId="187" fontId="6" fillId="0" borderId="0" xfId="3" applyNumberFormat="1" applyFont="1" applyFill="1" applyBorder="1" applyAlignment="1"/>
    <xf numFmtId="189" fontId="6" fillId="0" borderId="4" xfId="3" applyNumberFormat="1" applyFont="1" applyFill="1" applyBorder="1" applyAlignment="1"/>
    <xf numFmtId="190" fontId="6" fillId="0" borderId="0" xfId="7" quotePrefix="1" applyNumberFormat="1" applyFont="1" applyAlignment="1">
      <alignment horizontal="center"/>
    </xf>
    <xf numFmtId="189" fontId="6" fillId="0" borderId="0" xfId="7" applyNumberFormat="1" applyFont="1"/>
    <xf numFmtId="188" fontId="5" fillId="0" borderId="0" xfId="8" applyNumberFormat="1" applyFont="1" applyAlignment="1">
      <alignment horizontal="center"/>
    </xf>
    <xf numFmtId="0" fontId="5" fillId="0" borderId="0" xfId="7" applyFont="1" applyAlignment="1">
      <alignment horizontal="center"/>
    </xf>
    <xf numFmtId="190" fontId="6" fillId="0" borderId="1" xfId="7" applyNumberFormat="1" applyFont="1" applyBorder="1" applyAlignment="1">
      <alignment horizontal="center"/>
    </xf>
    <xf numFmtId="188" fontId="6" fillId="0" borderId="0" xfId="8" applyNumberFormat="1" applyFont="1"/>
    <xf numFmtId="191" fontId="7" fillId="0" borderId="0" xfId="7" applyNumberFormat="1" applyFont="1" applyAlignment="1" applyProtection="1">
      <alignment horizontal="right"/>
      <protection hidden="1"/>
    </xf>
    <xf numFmtId="188" fontId="9" fillId="0" borderId="0" xfId="8" applyNumberFormat="1" applyFont="1" applyAlignment="1">
      <alignment horizontal="center"/>
    </xf>
    <xf numFmtId="188" fontId="5" fillId="0" borderId="0" xfId="8" quotePrefix="1" applyNumberFormat="1" applyFont="1" applyAlignment="1">
      <alignment horizontal="center"/>
    </xf>
    <xf numFmtId="40" fontId="6" fillId="0" borderId="0" xfId="8" applyNumberFormat="1" applyFont="1"/>
    <xf numFmtId="188" fontId="6" fillId="0" borderId="0" xfId="8" quotePrefix="1" applyNumberFormat="1" applyFont="1"/>
    <xf numFmtId="187" fontId="6" fillId="0" borderId="0" xfId="8" applyNumberFormat="1" applyFont="1"/>
    <xf numFmtId="187" fontId="6" fillId="0" borderId="1" xfId="8" applyNumberFormat="1" applyFont="1" applyBorder="1"/>
    <xf numFmtId="40" fontId="5" fillId="0" borderId="0" xfId="8" applyNumberFormat="1" applyFont="1"/>
    <xf numFmtId="187" fontId="6" fillId="0" borderId="2" xfId="8" applyNumberFormat="1" applyFont="1" applyBorder="1"/>
    <xf numFmtId="40" fontId="6" fillId="0" borderId="0" xfId="8" applyNumberFormat="1" applyFont="1" applyAlignment="1"/>
    <xf numFmtId="188" fontId="7" fillId="0" borderId="0" xfId="8" quotePrefix="1" applyNumberFormat="1" applyFont="1"/>
    <xf numFmtId="188" fontId="7" fillId="0" borderId="0" xfId="8" applyNumberFormat="1" applyFont="1"/>
    <xf numFmtId="188" fontId="7" fillId="0" borderId="0" xfId="8" quotePrefix="1" applyNumberFormat="1" applyFont="1" applyAlignment="1">
      <alignment horizontal="center"/>
    </xf>
    <xf numFmtId="190" fontId="7" fillId="0" borderId="0" xfId="8" quotePrefix="1" applyNumberFormat="1" applyFont="1" applyAlignment="1">
      <alignment horizontal="center"/>
    </xf>
    <xf numFmtId="187" fontId="6" fillId="0" borderId="2" xfId="3" applyNumberFormat="1" applyFont="1" applyFill="1" applyBorder="1" applyAlignment="1"/>
    <xf numFmtId="187" fontId="6" fillId="0" borderId="3" xfId="5" applyNumberFormat="1" applyFont="1" applyFill="1" applyBorder="1" applyAlignment="1" applyProtection="1"/>
    <xf numFmtId="188" fontId="6" fillId="0" borderId="0" xfId="0" applyNumberFormat="1" applyFont="1"/>
    <xf numFmtId="192" fontId="5" fillId="0" borderId="0" xfId="8" applyNumberFormat="1" applyFont="1"/>
    <xf numFmtId="49" fontId="7" fillId="0" borderId="0" xfId="8" quotePrefix="1" applyNumberFormat="1" applyFont="1" applyAlignment="1">
      <alignment horizontal="center"/>
    </xf>
    <xf numFmtId="188" fontId="6" fillId="0" borderId="0" xfId="5" applyNumberFormat="1" applyFont="1" applyFill="1" applyAlignment="1" applyProtection="1"/>
    <xf numFmtId="0" fontId="7" fillId="0" borderId="0" xfId="8" quotePrefix="1" applyNumberFormat="1" applyFont="1" applyAlignment="1">
      <alignment horizontal="center"/>
    </xf>
    <xf numFmtId="188" fontId="5" fillId="0" borderId="0" xfId="0" applyNumberFormat="1" applyFont="1"/>
    <xf numFmtId="0" fontId="6" fillId="0" borderId="0" xfId="8" applyNumberFormat="1" applyFont="1" applyAlignment="1">
      <alignment horizontal="center"/>
    </xf>
    <xf numFmtId="43" fontId="6" fillId="0" borderId="0" xfId="1" applyFont="1" applyFill="1" applyAlignment="1" applyProtection="1"/>
    <xf numFmtId="43" fontId="6" fillId="0" borderId="0" xfId="3" applyFont="1" applyFill="1" applyAlignment="1" applyProtection="1"/>
    <xf numFmtId="43" fontId="6" fillId="0" borderId="0" xfId="1" applyFont="1" applyFill="1" applyAlignment="1" applyProtection="1">
      <alignment horizontal="right"/>
    </xf>
    <xf numFmtId="43" fontId="6" fillId="0" borderId="0" xfId="3" quotePrefix="1" applyFont="1" applyFill="1" applyAlignment="1" applyProtection="1"/>
    <xf numFmtId="0" fontId="6" fillId="0" borderId="0" xfId="8" quotePrefix="1" applyNumberFormat="1" applyFont="1"/>
    <xf numFmtId="43" fontId="6" fillId="0" borderId="0" xfId="1" quotePrefix="1" applyFont="1" applyFill="1" applyAlignment="1" applyProtection="1">
      <alignment horizontal="right"/>
    </xf>
    <xf numFmtId="0" fontId="6" fillId="0" borderId="0" xfId="8" applyNumberFormat="1" applyFont="1"/>
    <xf numFmtId="43" fontId="6" fillId="0" borderId="2" xfId="4" applyFont="1" applyFill="1" applyBorder="1" applyAlignment="1" applyProtection="1">
      <alignment horizontal="right"/>
    </xf>
    <xf numFmtId="43" fontId="6" fillId="0" borderId="0" xfId="1" applyFont="1" applyFill="1" applyBorder="1" applyAlignment="1" applyProtection="1">
      <alignment horizontal="right"/>
    </xf>
    <xf numFmtId="43" fontId="6" fillId="0" borderId="0" xfId="3" applyFont="1" applyFill="1" applyAlignment="1" applyProtection="1">
      <alignment horizontal="right"/>
    </xf>
    <xf numFmtId="49" fontId="7" fillId="0" borderId="0" xfId="0" applyNumberFormat="1" applyFont="1"/>
    <xf numFmtId="49" fontId="6" fillId="0" borderId="0" xfId="0" applyNumberFormat="1" applyFont="1"/>
    <xf numFmtId="43" fontId="6" fillId="0" borderId="0" xfId="3" applyFont="1" applyFill="1" applyAlignment="1">
      <alignment horizontal="right"/>
    </xf>
    <xf numFmtId="49" fontId="7" fillId="0" borderId="0" xfId="8" applyNumberFormat="1" applyFont="1"/>
    <xf numFmtId="49" fontId="6" fillId="0" borderId="0" xfId="8" applyNumberFormat="1" applyFont="1"/>
    <xf numFmtId="43" fontId="6" fillId="0" borderId="2" xfId="1" applyFont="1" applyFill="1" applyBorder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188" fontId="6" fillId="0" borderId="0" xfId="8" applyNumberFormat="1" applyFont="1" applyAlignment="1">
      <alignment horizontal="right"/>
    </xf>
    <xf numFmtId="188" fontId="6" fillId="0" borderId="0" xfId="8" quotePrefix="1" applyNumberFormat="1" applyFont="1" applyAlignment="1">
      <alignment horizontal="center"/>
    </xf>
    <xf numFmtId="40" fontId="5" fillId="0" borderId="0" xfId="8" applyNumberFormat="1" applyFont="1" applyAlignment="1">
      <alignment horizontal="center"/>
    </xf>
    <xf numFmtId="49" fontId="9" fillId="0" borderId="0" xfId="8" applyNumberFormat="1" applyFont="1"/>
    <xf numFmtId="49" fontId="5" fillId="0" borderId="0" xfId="8" applyNumberFormat="1" applyFont="1"/>
    <xf numFmtId="43" fontId="6" fillId="0" borderId="0" xfId="1" applyFont="1" applyFill="1" applyAlignment="1"/>
    <xf numFmtId="0" fontId="6" fillId="0" borderId="0" xfId="0" applyFont="1" applyAlignment="1">
      <alignment horizontal="center"/>
    </xf>
    <xf numFmtId="43" fontId="6" fillId="0" borderId="2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6" fillId="0" borderId="0" xfId="3" applyFont="1" applyFill="1" applyAlignment="1"/>
    <xf numFmtId="49" fontId="6" fillId="0" borderId="0" xfId="8" quotePrefix="1" applyNumberFormat="1" applyFont="1" applyAlignment="1">
      <alignment horizontal="center"/>
    </xf>
    <xf numFmtId="43" fontId="6" fillId="0" borderId="0" xfId="3" quotePrefix="1" applyFont="1" applyFill="1" applyAlignment="1" applyProtection="1">
      <alignment horizontal="right"/>
    </xf>
    <xf numFmtId="49" fontId="7" fillId="0" borderId="0" xfId="8" applyNumberFormat="1" applyFont="1" applyAlignment="1">
      <alignment horizontal="center"/>
    </xf>
    <xf numFmtId="49" fontId="6" fillId="0" borderId="0" xfId="8" applyNumberFormat="1" applyFont="1" applyAlignment="1">
      <alignment horizontal="center"/>
    </xf>
    <xf numFmtId="188" fontId="7" fillId="0" borderId="0" xfId="0" applyNumberFormat="1" applyFont="1"/>
    <xf numFmtId="43" fontId="6" fillId="0" borderId="0" xfId="1" applyFont="1" applyFill="1" applyAlignment="1" applyProtection="1">
      <alignment horizontal="left"/>
    </xf>
    <xf numFmtId="49" fontId="6" fillId="0" borderId="0" xfId="8" applyNumberFormat="1" applyFont="1" applyAlignment="1">
      <alignment horizontal="left"/>
    </xf>
    <xf numFmtId="188" fontId="6" fillId="0" borderId="3" xfId="8" applyNumberFormat="1" applyFont="1" applyBorder="1"/>
    <xf numFmtId="49" fontId="6" fillId="0" borderId="0" xfId="8" quotePrefix="1" applyNumberFormat="1" applyFont="1" applyAlignment="1">
      <alignment horizontal="left"/>
    </xf>
    <xf numFmtId="187" fontId="6" fillId="0" borderId="0" xfId="1" applyNumberFormat="1" applyFont="1" applyFill="1" applyBorder="1" applyAlignment="1"/>
    <xf numFmtId="0" fontId="7" fillId="0" borderId="0" xfId="8" quotePrefix="1" applyNumberFormat="1" applyFont="1" applyAlignment="1">
      <alignment horizontal="right"/>
    </xf>
    <xf numFmtId="0" fontId="6" fillId="0" borderId="0" xfId="8" quotePrefix="1" applyNumberFormat="1" applyFont="1" applyAlignment="1">
      <alignment horizontal="right"/>
    </xf>
    <xf numFmtId="0" fontId="7" fillId="0" borderId="0" xfId="8" applyNumberFormat="1" applyFont="1" applyAlignment="1">
      <alignment horizontal="right"/>
    </xf>
    <xf numFmtId="0" fontId="6" fillId="0" borderId="0" xfId="8" applyNumberFormat="1" applyFont="1" applyAlignment="1">
      <alignment horizontal="right"/>
    </xf>
    <xf numFmtId="187" fontId="6" fillId="0" borderId="0" xfId="8" applyNumberFormat="1" applyFont="1" applyAlignment="1">
      <alignment horizontal="right"/>
    </xf>
    <xf numFmtId="188" fontId="6" fillId="0" borderId="0" xfId="0" applyNumberFormat="1" applyFont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49" fontId="6" fillId="0" borderId="0" xfId="8" applyNumberFormat="1" applyFont="1" applyAlignment="1">
      <alignment horizontal="right"/>
    </xf>
    <xf numFmtId="0" fontId="7" fillId="0" borderId="0" xfId="8" applyNumberFormat="1" applyFont="1"/>
    <xf numFmtId="187" fontId="6" fillId="0" borderId="2" xfId="8" applyNumberFormat="1" applyFont="1" applyBorder="1" applyAlignment="1">
      <alignment horizontal="right"/>
    </xf>
    <xf numFmtId="188" fontId="6" fillId="0" borderId="4" xfId="8" applyNumberFormat="1" applyFont="1" applyBorder="1"/>
    <xf numFmtId="188" fontId="6" fillId="0" borderId="3" xfId="1" applyNumberFormat="1" applyFont="1" applyFill="1" applyBorder="1" applyAlignment="1"/>
    <xf numFmtId="188" fontId="6" fillId="0" borderId="0" xfId="1" applyNumberFormat="1" applyFont="1" applyFill="1" applyBorder="1" applyAlignment="1"/>
    <xf numFmtId="0" fontId="7" fillId="0" borderId="0" xfId="8" applyNumberFormat="1" applyFont="1" applyAlignment="1">
      <alignment horizontal="center"/>
    </xf>
    <xf numFmtId="0" fontId="7" fillId="0" borderId="0" xfId="0" applyFont="1" applyAlignment="1">
      <alignment horizontal="center"/>
    </xf>
    <xf numFmtId="188" fontId="6" fillId="0" borderId="0" xfId="6" applyNumberFormat="1" applyFont="1"/>
    <xf numFmtId="188" fontId="5" fillId="0" borderId="0" xfId="6" applyNumberFormat="1" applyFont="1"/>
    <xf numFmtId="40" fontId="5" fillId="0" borderId="0" xfId="8" applyNumberFormat="1" applyFont="1" applyAlignment="1">
      <alignment horizontal="left"/>
    </xf>
    <xf numFmtId="188" fontId="5" fillId="0" borderId="0" xfId="8" applyNumberFormat="1" applyFont="1" applyAlignment="1">
      <alignment horizontal="left"/>
    </xf>
    <xf numFmtId="188" fontId="6" fillId="0" borderId="0" xfId="8" applyNumberFormat="1" applyFont="1" applyAlignment="1">
      <alignment horizontal="left"/>
    </xf>
    <xf numFmtId="187" fontId="6" fillId="0" borderId="0" xfId="3" applyNumberFormat="1" applyFont="1" applyFill="1" applyAlignment="1"/>
    <xf numFmtId="40" fontId="6" fillId="0" borderId="0" xfId="8" applyNumberFormat="1" applyFont="1" applyAlignment="1">
      <alignment horizontal="left"/>
    </xf>
    <xf numFmtId="39" fontId="7" fillId="0" borderId="0" xfId="8" applyFont="1"/>
    <xf numFmtId="187" fontId="6" fillId="0" borderId="0" xfId="3" applyNumberFormat="1" applyFont="1" applyFill="1" applyAlignment="1" applyProtection="1"/>
    <xf numFmtId="40" fontId="7" fillId="0" borderId="0" xfId="8" applyNumberFormat="1" applyFont="1" applyAlignment="1">
      <alignment horizontal="left"/>
    </xf>
    <xf numFmtId="187" fontId="6" fillId="0" borderId="1" xfId="3" applyNumberFormat="1" applyFont="1" applyFill="1" applyBorder="1" applyAlignment="1"/>
    <xf numFmtId="189" fontId="6" fillId="0" borderId="0" xfId="6" applyNumberFormat="1" applyFont="1"/>
    <xf numFmtId="189" fontId="6" fillId="0" borderId="0" xfId="8" applyNumberFormat="1" applyFont="1"/>
    <xf numFmtId="192" fontId="6" fillId="0" borderId="0" xfId="8" applyNumberFormat="1" applyFont="1" applyAlignment="1">
      <alignment horizontal="left"/>
    </xf>
    <xf numFmtId="189" fontId="6" fillId="0" borderId="5" xfId="6" applyNumberFormat="1" applyFont="1" applyBorder="1"/>
    <xf numFmtId="188" fontId="6" fillId="0" borderId="0" xfId="2" applyNumberFormat="1" applyFont="1" applyFill="1" applyBorder="1" applyAlignment="1"/>
    <xf numFmtId="191" fontId="6" fillId="0" borderId="0" xfId="7" applyNumberFormat="1" applyFont="1" applyAlignment="1" applyProtection="1">
      <alignment horizontal="right"/>
      <protection hidden="1"/>
    </xf>
    <xf numFmtId="39" fontId="5" fillId="0" borderId="0" xfId="8" applyFont="1"/>
    <xf numFmtId="189" fontId="6" fillId="0" borderId="2" xfId="2" applyNumberFormat="1" applyFont="1" applyFill="1" applyBorder="1" applyAlignment="1" applyProtection="1"/>
    <xf numFmtId="189" fontId="6" fillId="0" borderId="0" xfId="2" applyNumberFormat="1" applyFont="1" applyFill="1" applyBorder="1" applyAlignment="1" applyProtection="1"/>
    <xf numFmtId="189" fontId="6" fillId="0" borderId="2" xfId="2" applyNumberFormat="1" applyFont="1" applyFill="1" applyBorder="1"/>
    <xf numFmtId="189" fontId="6" fillId="0" borderId="0" xfId="2" applyNumberFormat="1" applyFont="1" applyFill="1" applyBorder="1"/>
    <xf numFmtId="189" fontId="6" fillId="0" borderId="0" xfId="2" applyNumberFormat="1" applyFont="1" applyFill="1"/>
    <xf numFmtId="189" fontId="6" fillId="0" borderId="2" xfId="3" applyNumberFormat="1" applyFont="1" applyFill="1" applyBorder="1"/>
    <xf numFmtId="189" fontId="6" fillId="0" borderId="0" xfId="3" applyNumberFormat="1" applyFont="1" applyFill="1" applyBorder="1"/>
    <xf numFmtId="189" fontId="6" fillId="0" borderId="4" xfId="2" applyNumberFormat="1" applyFont="1" applyFill="1" applyBorder="1" applyAlignment="1" applyProtection="1"/>
    <xf numFmtId="188" fontId="6" fillId="0" borderId="0" xfId="2" applyNumberFormat="1" applyFont="1" applyFill="1" applyAlignment="1"/>
    <xf numFmtId="187" fontId="6" fillId="0" borderId="0" xfId="6" applyNumberFormat="1" applyFont="1"/>
    <xf numFmtId="187" fontId="6" fillId="0" borderId="1" xfId="6" applyNumberFormat="1" applyFont="1" applyBorder="1"/>
  </cellXfs>
  <cellStyles count="9"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rmal 2" xfId="6" xr:uid="{00000000-0005-0000-0000-000006000000}"/>
    <cellStyle name="Normal 3" xfId="7" xr:uid="{00000000-0005-0000-0000-000007000000}"/>
    <cellStyle name="จุลภาค" xfId="1" builtinId="3"/>
    <cellStyle name="ปกติ" xfId="0" builtinId="0"/>
    <cellStyle name="ปกติ_Sheet1" xfId="8" xr:uid="{00000000-0005-0000-0000-000008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9"/>
  <sheetViews>
    <sheetView topLeftCell="A76" zoomScale="90" zoomScaleNormal="90" zoomScaleSheetLayoutView="90" workbookViewId="0">
      <selection activeCell="A10" sqref="A10"/>
    </sheetView>
  </sheetViews>
  <sheetFormatPr defaultColWidth="9.140625" defaultRowHeight="12.75" x14ac:dyDescent="0.2"/>
  <cols>
    <col min="1" max="1" width="48.28515625" style="55" customWidth="1"/>
    <col min="2" max="2" width="7.7109375" style="55" customWidth="1"/>
    <col min="3" max="3" width="2.5703125" style="55" customWidth="1"/>
    <col min="4" max="4" width="16.28515625" style="55" customWidth="1"/>
    <col min="5" max="5" width="1.7109375" style="55" customWidth="1"/>
    <col min="6" max="6" width="16.28515625" style="55" customWidth="1"/>
    <col min="7" max="7" width="1.7109375" style="55" customWidth="1"/>
    <col min="8" max="16384" width="9.140625" style="55"/>
  </cols>
  <sheetData>
    <row r="1" spans="1:7" ht="26.25" customHeight="1" x14ac:dyDescent="0.2">
      <c r="A1" s="35" t="s">
        <v>0</v>
      </c>
      <c r="B1" s="35"/>
      <c r="C1" s="35"/>
      <c r="D1" s="35"/>
      <c r="E1" s="35"/>
      <c r="F1" s="35"/>
      <c r="G1" s="3"/>
    </row>
    <row r="2" spans="1:7" s="60" customFormat="1" ht="26.25" customHeight="1" x14ac:dyDescent="0.2">
      <c r="A2" s="35" t="s">
        <v>1</v>
      </c>
      <c r="B2" s="35"/>
      <c r="C2" s="35"/>
      <c r="D2" s="35"/>
      <c r="E2" s="35"/>
      <c r="F2" s="35"/>
      <c r="G2" s="3"/>
    </row>
    <row r="3" spans="1:7" ht="26.25" customHeight="1" x14ac:dyDescent="0.2">
      <c r="A3" s="35" t="s">
        <v>2</v>
      </c>
      <c r="B3" s="35"/>
      <c r="C3" s="35"/>
      <c r="D3" s="35"/>
      <c r="E3" s="35"/>
      <c r="F3" s="35"/>
      <c r="G3" s="3"/>
    </row>
    <row r="4" spans="1:7" ht="26.25" customHeight="1" x14ac:dyDescent="0.25">
      <c r="A4" s="1"/>
      <c r="B4" s="40"/>
      <c r="C4" s="1"/>
      <c r="D4" s="1"/>
      <c r="E4" s="1"/>
      <c r="F4" s="1"/>
    </row>
    <row r="5" spans="1:7" s="7" customFormat="1" ht="23.25" customHeight="1" x14ac:dyDescent="0.2">
      <c r="A5" s="38"/>
      <c r="B5" s="38"/>
      <c r="C5" s="38"/>
      <c r="D5" s="38"/>
      <c r="E5" s="38"/>
      <c r="F5" s="39" t="s">
        <v>3</v>
      </c>
    </row>
    <row r="6" spans="1:7" ht="26.25" customHeight="1" x14ac:dyDescent="0.25">
      <c r="A6" s="1" t="s">
        <v>4</v>
      </c>
      <c r="B6" s="40" t="s">
        <v>5</v>
      </c>
      <c r="C6" s="1"/>
      <c r="D6" s="41" t="s">
        <v>6</v>
      </c>
      <c r="E6" s="38"/>
      <c r="F6" s="41" t="s">
        <v>7</v>
      </c>
    </row>
    <row r="7" spans="1:7" ht="9" customHeight="1" x14ac:dyDescent="0.25">
      <c r="A7" s="1"/>
      <c r="B7" s="40"/>
      <c r="C7" s="1"/>
      <c r="D7" s="41"/>
      <c r="E7" s="38"/>
      <c r="F7" s="41"/>
    </row>
    <row r="8" spans="1:7" ht="26.25" customHeight="1" x14ac:dyDescent="0.2">
      <c r="A8" s="46" t="s">
        <v>8</v>
      </c>
      <c r="B8" s="50"/>
      <c r="C8" s="38"/>
      <c r="D8" s="38"/>
      <c r="E8" s="38"/>
      <c r="F8" s="38"/>
    </row>
    <row r="9" spans="1:7" ht="26.25" customHeight="1" x14ac:dyDescent="0.2">
      <c r="A9" s="42" t="s">
        <v>9</v>
      </c>
      <c r="B9" s="113">
        <v>5</v>
      </c>
      <c r="C9" s="61"/>
      <c r="D9" s="62">
        <v>743114525.7100004</v>
      </c>
      <c r="E9" s="63"/>
      <c r="F9" s="62">
        <v>644282589.34000015</v>
      </c>
    </row>
    <row r="10" spans="1:7" ht="26.25" customHeight="1" x14ac:dyDescent="0.2">
      <c r="A10" s="38" t="s">
        <v>10</v>
      </c>
      <c r="B10" s="59" t="s">
        <v>11</v>
      </c>
      <c r="C10" s="61"/>
      <c r="D10" s="64">
        <v>1070938878.1000017</v>
      </c>
      <c r="E10" s="65"/>
      <c r="F10" s="64">
        <v>1204469431.1099999</v>
      </c>
    </row>
    <row r="11" spans="1:7" ht="26.25" customHeight="1" x14ac:dyDescent="0.2">
      <c r="A11" s="42" t="s">
        <v>12</v>
      </c>
      <c r="B11" s="59">
        <v>7</v>
      </c>
      <c r="C11" s="61"/>
      <c r="D11" s="64">
        <v>394257951.13999963</v>
      </c>
      <c r="E11" s="63"/>
      <c r="F11" s="64">
        <v>621088343.64999974</v>
      </c>
    </row>
    <row r="12" spans="1:7" ht="26.25" customHeight="1" x14ac:dyDescent="0.2">
      <c r="A12" s="42" t="s">
        <v>13</v>
      </c>
      <c r="B12" s="59"/>
      <c r="C12" s="66"/>
      <c r="D12" s="67">
        <v>148020850.85000002</v>
      </c>
      <c r="E12" s="63"/>
      <c r="F12" s="67">
        <v>123978313.68000001</v>
      </c>
    </row>
    <row r="13" spans="1:7" ht="26.25" customHeight="1" x14ac:dyDescent="0.2">
      <c r="A13" s="42" t="s">
        <v>14</v>
      </c>
      <c r="B13" s="59">
        <v>8</v>
      </c>
      <c r="C13" s="66"/>
      <c r="D13" s="67">
        <v>500000000</v>
      </c>
      <c r="E13" s="63"/>
      <c r="F13" s="67">
        <v>0</v>
      </c>
    </row>
    <row r="14" spans="1:7" ht="26.25" customHeight="1" x14ac:dyDescent="0.2">
      <c r="A14" s="46" t="s">
        <v>15</v>
      </c>
      <c r="B14" s="108"/>
      <c r="C14" s="68"/>
      <c r="D14" s="69">
        <f>SUM(D9:D13)</f>
        <v>2856332205.8000016</v>
      </c>
      <c r="E14" s="62"/>
      <c r="F14" s="69">
        <f>SUM(F9:F13)</f>
        <v>2593818677.7799997</v>
      </c>
    </row>
    <row r="15" spans="1:7" ht="9.75" customHeight="1" x14ac:dyDescent="0.2">
      <c r="A15" s="46"/>
      <c r="B15" s="108"/>
      <c r="C15" s="68"/>
      <c r="D15" s="70"/>
      <c r="E15" s="62"/>
      <c r="F15" s="70"/>
    </row>
    <row r="16" spans="1:7" ht="26.25" customHeight="1" x14ac:dyDescent="0.2">
      <c r="A16" s="46" t="s">
        <v>16</v>
      </c>
      <c r="B16" s="108"/>
      <c r="C16" s="68"/>
      <c r="D16" s="64"/>
      <c r="E16" s="62"/>
      <c r="F16" s="64"/>
    </row>
    <row r="17" spans="1:6" ht="26.25" customHeight="1" x14ac:dyDescent="0.2">
      <c r="A17" s="42" t="s">
        <v>17</v>
      </c>
      <c r="B17" s="113">
        <v>9</v>
      </c>
      <c r="C17" s="68"/>
      <c r="D17" s="64">
        <v>50000000</v>
      </c>
      <c r="E17" s="62"/>
      <c r="F17" s="64">
        <v>0</v>
      </c>
    </row>
    <row r="18" spans="1:6" ht="22.5" customHeight="1" x14ac:dyDescent="0.2">
      <c r="A18" s="42" t="s">
        <v>18</v>
      </c>
      <c r="B18" s="59">
        <v>10</v>
      </c>
      <c r="C18" s="61"/>
      <c r="D18" s="71">
        <v>1642841263.8400004</v>
      </c>
      <c r="E18" s="65"/>
      <c r="F18" s="71">
        <v>1632704360.549999</v>
      </c>
    </row>
    <row r="19" spans="1:6" ht="26.25" customHeight="1" x14ac:dyDescent="0.2">
      <c r="A19" s="42" t="s">
        <v>19</v>
      </c>
      <c r="B19" s="59">
        <v>11.1</v>
      </c>
      <c r="C19" s="61"/>
      <c r="D19" s="71">
        <v>5186050.0099999979</v>
      </c>
      <c r="E19" s="65"/>
      <c r="F19" s="71">
        <v>8119044.4999999972</v>
      </c>
    </row>
    <row r="20" spans="1:6" ht="26.25" customHeight="1" x14ac:dyDescent="0.2">
      <c r="A20" s="38" t="s">
        <v>20</v>
      </c>
      <c r="B20" s="59">
        <v>12</v>
      </c>
      <c r="C20" s="61"/>
      <c r="D20" s="71">
        <v>55251336.410000011</v>
      </c>
      <c r="E20" s="65"/>
      <c r="F20" s="71">
        <v>41652884.860000007</v>
      </c>
    </row>
    <row r="21" spans="1:6" ht="26.25" customHeight="1" x14ac:dyDescent="0.2">
      <c r="A21" s="42" t="s">
        <v>21</v>
      </c>
      <c r="B21" s="72"/>
      <c r="C21" s="73"/>
      <c r="D21" s="74">
        <v>243444.89999999988</v>
      </c>
      <c r="E21" s="63"/>
      <c r="F21" s="74">
        <v>763270.08000000031</v>
      </c>
    </row>
    <row r="22" spans="1:6" ht="26.25" customHeight="1" x14ac:dyDescent="0.2">
      <c r="A22" s="46" t="s">
        <v>22</v>
      </c>
      <c r="B22" s="75"/>
      <c r="C22" s="76"/>
      <c r="D22" s="77">
        <f>SUM(D17:D21)</f>
        <v>1753522095.1600006</v>
      </c>
      <c r="E22" s="62"/>
      <c r="F22" s="77">
        <f>SUM(F17:F21)</f>
        <v>1683239559.9899988</v>
      </c>
    </row>
    <row r="23" spans="1:6" ht="26.25" customHeight="1" thickBot="1" x14ac:dyDescent="0.25">
      <c r="A23" s="46" t="s">
        <v>23</v>
      </c>
      <c r="B23" s="50"/>
      <c r="C23" s="38"/>
      <c r="D23" s="78">
        <f>+D14+D22</f>
        <v>4609854300.9600019</v>
      </c>
      <c r="E23" s="62"/>
      <c r="F23" s="78">
        <f>+F14+F22</f>
        <v>4277058237.7699986</v>
      </c>
    </row>
    <row r="24" spans="1:6" ht="26.25" customHeight="1" thickTop="1" x14ac:dyDescent="0.2">
      <c r="A24" s="3"/>
      <c r="B24" s="38"/>
      <c r="C24" s="38"/>
      <c r="D24" s="79"/>
      <c r="E24" s="38"/>
      <c r="F24" s="38"/>
    </row>
    <row r="25" spans="1:6" ht="26.25" customHeight="1" x14ac:dyDescent="0.2">
      <c r="A25" s="3"/>
      <c r="B25" s="38"/>
      <c r="C25" s="38"/>
      <c r="D25" s="38"/>
      <c r="E25" s="38"/>
      <c r="F25" s="38"/>
    </row>
    <row r="26" spans="1:6" ht="26.25" customHeight="1" x14ac:dyDescent="0.2">
      <c r="A26" s="3"/>
      <c r="B26" s="38"/>
      <c r="C26" s="38"/>
      <c r="D26" s="38"/>
      <c r="E26" s="38"/>
      <c r="F26" s="38"/>
    </row>
    <row r="27" spans="1:6" ht="26.25" customHeight="1" x14ac:dyDescent="0.2">
      <c r="A27" s="2" t="s">
        <v>24</v>
      </c>
      <c r="B27" s="38"/>
      <c r="C27" s="38"/>
      <c r="D27" s="38"/>
      <c r="E27" s="38"/>
      <c r="F27" s="38"/>
    </row>
    <row r="28" spans="1:6" ht="26.25" customHeight="1" x14ac:dyDescent="0.2">
      <c r="A28" s="38"/>
      <c r="B28" s="38"/>
      <c r="C28" s="38"/>
      <c r="D28" s="38"/>
      <c r="E28" s="38"/>
      <c r="F28" s="38"/>
    </row>
    <row r="29" spans="1:6" ht="26.25" customHeight="1" x14ac:dyDescent="0.2">
      <c r="A29" s="5"/>
      <c r="B29" s="38"/>
      <c r="C29" s="38"/>
      <c r="D29" s="38"/>
      <c r="E29" s="38"/>
      <c r="F29" s="38"/>
    </row>
    <row r="30" spans="1:6" ht="26.25" customHeight="1" x14ac:dyDescent="0.2">
      <c r="A30" s="5"/>
      <c r="B30" s="38"/>
      <c r="C30" s="38"/>
      <c r="D30" s="38"/>
      <c r="E30" s="38"/>
      <c r="F30" s="38"/>
    </row>
    <row r="31" spans="1:6" ht="26.25" customHeight="1" x14ac:dyDescent="0.2">
      <c r="A31" s="5"/>
      <c r="B31" s="38"/>
      <c r="C31" s="38"/>
      <c r="D31" s="38"/>
      <c r="E31" s="38"/>
      <c r="F31" s="38"/>
    </row>
    <row r="32" spans="1:6" ht="26.25" customHeight="1" x14ac:dyDescent="0.2">
      <c r="A32" s="5" t="s">
        <v>25</v>
      </c>
      <c r="B32" s="24"/>
      <c r="C32" s="24"/>
      <c r="D32" s="24"/>
      <c r="E32" s="5"/>
      <c r="F32" s="5"/>
    </row>
    <row r="33" spans="1:7" ht="26.25" customHeight="1" x14ac:dyDescent="0.2">
      <c r="A33" s="5" t="s">
        <v>26</v>
      </c>
      <c r="B33" s="24"/>
      <c r="C33" s="5"/>
      <c r="D33" s="24"/>
      <c r="E33" s="5"/>
      <c r="F33" s="5"/>
    </row>
    <row r="34" spans="1:7" s="24" customFormat="1" ht="26.25" customHeight="1" x14ac:dyDescent="0.2">
      <c r="A34" s="5"/>
      <c r="C34" s="5"/>
      <c r="E34" s="5"/>
      <c r="F34" s="5"/>
      <c r="G34" s="5"/>
    </row>
    <row r="35" spans="1:7" s="24" customFormat="1" ht="24.75" customHeight="1" x14ac:dyDescent="0.2">
      <c r="A35" s="80" t="s">
        <v>27</v>
      </c>
      <c r="B35" s="80"/>
      <c r="C35" s="80"/>
      <c r="D35" s="80"/>
      <c r="E35" s="80"/>
      <c r="F35" s="80"/>
      <c r="G35" s="5"/>
    </row>
    <row r="36" spans="1:7" s="24" customFormat="1" ht="24.75" customHeight="1" x14ac:dyDescent="0.2">
      <c r="A36" s="35" t="s">
        <v>0</v>
      </c>
      <c r="B36" s="35"/>
      <c r="C36" s="35"/>
      <c r="D36" s="35"/>
      <c r="E36" s="35"/>
      <c r="F36" s="35"/>
      <c r="G36" s="5"/>
    </row>
    <row r="37" spans="1:7" ht="24.75" customHeight="1" x14ac:dyDescent="0.2">
      <c r="A37" s="35" t="s">
        <v>28</v>
      </c>
      <c r="B37" s="35"/>
      <c r="C37" s="35"/>
      <c r="D37" s="35"/>
      <c r="E37" s="35"/>
      <c r="F37" s="35"/>
    </row>
    <row r="38" spans="1:7" ht="24.75" customHeight="1" x14ac:dyDescent="0.2">
      <c r="A38" s="35" t="str">
        <f>+A3</f>
        <v>AS AT DECEMBER 31, 2022</v>
      </c>
      <c r="B38" s="35"/>
      <c r="C38" s="35"/>
      <c r="D38" s="35"/>
      <c r="E38" s="35"/>
      <c r="F38" s="35"/>
    </row>
    <row r="39" spans="1:7" s="60" customFormat="1" ht="24.75" customHeight="1" x14ac:dyDescent="0.2">
      <c r="A39" s="1"/>
      <c r="B39" s="1"/>
      <c r="C39" s="1"/>
      <c r="D39" s="1"/>
      <c r="E39" s="1"/>
      <c r="F39" s="1"/>
    </row>
    <row r="40" spans="1:7" ht="24.75" customHeight="1" x14ac:dyDescent="0.2">
      <c r="A40" s="38"/>
      <c r="B40" s="38"/>
      <c r="C40" s="38"/>
      <c r="D40" s="38"/>
      <c r="E40" s="38"/>
      <c r="F40" s="39" t="s">
        <v>3</v>
      </c>
    </row>
    <row r="41" spans="1:7" s="60" customFormat="1" ht="24.75" customHeight="1" x14ac:dyDescent="0.25">
      <c r="A41" s="81" t="s">
        <v>29</v>
      </c>
      <c r="B41" s="40" t="s">
        <v>5</v>
      </c>
      <c r="C41" s="1"/>
      <c r="D41" s="41" t="str">
        <f>+D6</f>
        <v>2022</v>
      </c>
      <c r="E41" s="38"/>
      <c r="F41" s="41" t="str">
        <f>+F6</f>
        <v>2021</v>
      </c>
    </row>
    <row r="42" spans="1:7" s="7" customFormat="1" ht="10.5" customHeight="1" x14ac:dyDescent="0.25">
      <c r="A42" s="81"/>
      <c r="B42" s="40"/>
      <c r="C42" s="1"/>
      <c r="D42" s="41"/>
      <c r="E42" s="38"/>
      <c r="F42" s="41"/>
    </row>
    <row r="43" spans="1:7" ht="24.75" customHeight="1" x14ac:dyDescent="0.25">
      <c r="A43" s="46" t="s">
        <v>30</v>
      </c>
      <c r="B43" s="82"/>
      <c r="C43" s="83"/>
      <c r="D43" s="83"/>
      <c r="E43" s="3"/>
    </row>
    <row r="44" spans="1:7" ht="24.75" customHeight="1" x14ac:dyDescent="0.2">
      <c r="A44" s="38" t="s">
        <v>31</v>
      </c>
      <c r="B44" s="113" t="s">
        <v>32</v>
      </c>
      <c r="C44" s="61"/>
      <c r="D44" s="71">
        <v>390236127.01999962</v>
      </c>
      <c r="E44" s="84"/>
      <c r="F44" s="71">
        <v>308333412.63</v>
      </c>
    </row>
    <row r="45" spans="1:7" ht="24.75" customHeight="1" x14ac:dyDescent="0.2">
      <c r="A45" s="38" t="s">
        <v>33</v>
      </c>
      <c r="B45" s="113"/>
      <c r="C45" s="61"/>
      <c r="D45" s="71"/>
      <c r="E45" s="84"/>
      <c r="F45" s="71"/>
    </row>
    <row r="46" spans="1:7" ht="24.75" customHeight="1" x14ac:dyDescent="0.2">
      <c r="A46" s="42" t="s">
        <v>34</v>
      </c>
      <c r="B46" s="113">
        <v>11.2</v>
      </c>
      <c r="C46" s="61"/>
      <c r="D46" s="71">
        <v>3733460.76</v>
      </c>
      <c r="E46" s="84"/>
      <c r="F46" s="71">
        <v>3880639.9</v>
      </c>
    </row>
    <row r="47" spans="1:7" ht="24.75" customHeight="1" x14ac:dyDescent="0.2">
      <c r="A47" s="42" t="s">
        <v>35</v>
      </c>
      <c r="B47" s="114"/>
      <c r="C47" s="85"/>
      <c r="D47" s="74">
        <v>46735644.690000042</v>
      </c>
      <c r="E47" s="84"/>
      <c r="F47" s="74">
        <v>57690821.619999997</v>
      </c>
    </row>
    <row r="48" spans="1:7" ht="24.75" customHeight="1" x14ac:dyDescent="0.2">
      <c r="A48" s="46" t="s">
        <v>36</v>
      </c>
      <c r="B48" s="114"/>
      <c r="C48" s="85"/>
      <c r="D48" s="86">
        <f>SUM(D44:D47)</f>
        <v>440705232.46999967</v>
      </c>
      <c r="E48" s="84"/>
      <c r="F48" s="86">
        <f>SUM(F44:F47)</f>
        <v>369904874.14999998</v>
      </c>
    </row>
    <row r="49" spans="1:6" ht="10.5" customHeight="1" x14ac:dyDescent="0.2">
      <c r="A49" s="46"/>
      <c r="B49" s="114"/>
      <c r="C49" s="85"/>
      <c r="D49" s="87"/>
      <c r="E49" s="84"/>
      <c r="F49" s="87"/>
    </row>
    <row r="50" spans="1:6" ht="24.75" customHeight="1" x14ac:dyDescent="0.2">
      <c r="A50" s="46" t="s">
        <v>37</v>
      </c>
      <c r="B50" s="114"/>
      <c r="C50" s="85"/>
      <c r="D50" s="88"/>
      <c r="E50" s="84"/>
      <c r="F50" s="88"/>
    </row>
    <row r="51" spans="1:6" ht="24.75" customHeight="1" x14ac:dyDescent="0.2">
      <c r="A51" s="42" t="s">
        <v>38</v>
      </c>
      <c r="B51" s="113">
        <v>11.2</v>
      </c>
      <c r="C51" s="85"/>
      <c r="D51" s="88">
        <v>1923285.5600000008</v>
      </c>
      <c r="E51" s="84"/>
      <c r="F51" s="88">
        <v>4473764.07</v>
      </c>
    </row>
    <row r="52" spans="1:6" ht="24.75" customHeight="1" x14ac:dyDescent="0.2">
      <c r="A52" s="38" t="s">
        <v>39</v>
      </c>
      <c r="B52" s="113">
        <v>14</v>
      </c>
      <c r="C52" s="61"/>
      <c r="D52" s="71">
        <v>46265255</v>
      </c>
      <c r="E52" s="89"/>
      <c r="F52" s="71">
        <v>40246985</v>
      </c>
    </row>
    <row r="53" spans="1:6" ht="24.75" customHeight="1" x14ac:dyDescent="0.2">
      <c r="A53" s="42" t="s">
        <v>40</v>
      </c>
      <c r="B53" s="113"/>
      <c r="C53" s="90"/>
      <c r="D53" s="91">
        <v>2299209.7200000007</v>
      </c>
      <c r="E53" s="89"/>
      <c r="F53" s="91">
        <v>1873112.3099999998</v>
      </c>
    </row>
    <row r="54" spans="1:6" ht="24.75" customHeight="1" x14ac:dyDescent="0.2">
      <c r="A54" s="46" t="s">
        <v>41</v>
      </c>
      <c r="B54" s="92"/>
      <c r="C54" s="93"/>
      <c r="D54" s="69">
        <f>SUM(D51:D53)</f>
        <v>50487750.280000001</v>
      </c>
      <c r="E54" s="84"/>
      <c r="F54" s="69">
        <f>SUM(F51:F53)</f>
        <v>46593861.380000003</v>
      </c>
    </row>
    <row r="55" spans="1:6" ht="24.75" customHeight="1" x14ac:dyDescent="0.2">
      <c r="A55" s="46" t="s">
        <v>42</v>
      </c>
      <c r="B55" s="94"/>
      <c r="D55" s="86">
        <f>+D48+D54</f>
        <v>491192982.74999964</v>
      </c>
      <c r="E55" s="95"/>
      <c r="F55" s="86">
        <f>+F48+F54</f>
        <v>416498735.52999997</v>
      </c>
    </row>
    <row r="56" spans="1:6" ht="24.75" customHeight="1" x14ac:dyDescent="0.2">
      <c r="A56" s="46"/>
      <c r="B56" s="94"/>
      <c r="D56" s="87"/>
      <c r="E56" s="95"/>
      <c r="F56" s="87"/>
    </row>
    <row r="57" spans="1:6" ht="24.75" customHeight="1" x14ac:dyDescent="0.2">
      <c r="A57" s="46"/>
      <c r="B57" s="94"/>
      <c r="D57" s="87"/>
      <c r="E57" s="95"/>
      <c r="F57" s="87"/>
    </row>
    <row r="58" spans="1:6" ht="24.75" customHeight="1" x14ac:dyDescent="0.2">
      <c r="A58" s="46"/>
      <c r="B58" s="94"/>
      <c r="D58" s="87"/>
      <c r="E58" s="95"/>
      <c r="F58" s="87"/>
    </row>
    <row r="59" spans="1:6" ht="24.75" customHeight="1" x14ac:dyDescent="0.2">
      <c r="A59" s="2" t="s">
        <v>24</v>
      </c>
      <c r="B59" s="38"/>
      <c r="C59" s="38"/>
      <c r="D59" s="38"/>
      <c r="E59" s="38"/>
      <c r="F59" s="38"/>
    </row>
    <row r="60" spans="1:6" ht="24.75" customHeight="1" x14ac:dyDescent="0.2">
      <c r="A60" s="38"/>
      <c r="B60" s="38"/>
      <c r="C60" s="38"/>
      <c r="D60" s="38"/>
      <c r="E60" s="38"/>
      <c r="F60" s="38"/>
    </row>
    <row r="61" spans="1:6" ht="24.75" customHeight="1" x14ac:dyDescent="0.2">
      <c r="A61" s="5"/>
      <c r="B61" s="38"/>
      <c r="C61" s="38"/>
      <c r="D61" s="38"/>
      <c r="E61" s="38"/>
      <c r="F61" s="38"/>
    </row>
    <row r="62" spans="1:6" ht="24.75" customHeight="1" x14ac:dyDescent="0.2">
      <c r="A62" s="5"/>
      <c r="B62" s="38"/>
      <c r="C62" s="38"/>
      <c r="D62" s="38"/>
      <c r="E62" s="38"/>
      <c r="F62" s="38"/>
    </row>
    <row r="63" spans="1:6" ht="24.75" customHeight="1" x14ac:dyDescent="0.2">
      <c r="A63" s="5"/>
      <c r="B63" s="38"/>
      <c r="C63" s="38"/>
      <c r="D63" s="38"/>
      <c r="E63" s="38"/>
      <c r="F63" s="38"/>
    </row>
    <row r="64" spans="1:6" ht="24.75" customHeight="1" x14ac:dyDescent="0.2">
      <c r="A64" s="5"/>
      <c r="B64" s="38"/>
      <c r="C64" s="38"/>
      <c r="D64" s="38"/>
      <c r="E64" s="38"/>
      <c r="F64" s="38"/>
    </row>
    <row r="65" spans="1:7" ht="24.75" customHeight="1" x14ac:dyDescent="0.2">
      <c r="A65" s="5"/>
      <c r="B65" s="38"/>
      <c r="C65" s="38"/>
      <c r="D65" s="38"/>
      <c r="E65" s="38"/>
      <c r="F65" s="38"/>
    </row>
    <row r="66" spans="1:7" ht="24.75" customHeight="1" x14ac:dyDescent="0.2">
      <c r="A66" s="5" t="s">
        <v>25</v>
      </c>
      <c r="B66" s="24"/>
      <c r="C66" s="24"/>
      <c r="D66" s="24"/>
      <c r="E66" s="5"/>
      <c r="F66" s="5"/>
    </row>
    <row r="67" spans="1:7" ht="24.75" customHeight="1" x14ac:dyDescent="0.2">
      <c r="A67" s="5" t="s">
        <v>26</v>
      </c>
      <c r="B67" s="24"/>
      <c r="C67" s="5"/>
      <c r="D67" s="24"/>
      <c r="E67" s="5"/>
      <c r="F67" s="5"/>
    </row>
    <row r="68" spans="1:7" ht="24.75" customHeight="1" x14ac:dyDescent="0.2">
      <c r="A68" s="5"/>
      <c r="B68" s="24"/>
      <c r="C68" s="5"/>
      <c r="D68" s="24"/>
      <c r="E68" s="5"/>
      <c r="F68" s="5"/>
    </row>
    <row r="69" spans="1:7" ht="24.75" customHeight="1" x14ac:dyDescent="0.2">
      <c r="A69" s="5"/>
      <c r="B69" s="24"/>
      <c r="C69" s="5"/>
      <c r="D69" s="24"/>
      <c r="E69" s="5"/>
      <c r="F69" s="5"/>
    </row>
    <row r="70" spans="1:7" s="24" customFormat="1" ht="26.25" customHeight="1" x14ac:dyDescent="0.2">
      <c r="A70" s="5"/>
      <c r="C70" s="5"/>
      <c r="E70" s="5"/>
      <c r="F70" s="5"/>
      <c r="G70" s="5"/>
    </row>
    <row r="71" spans="1:7" s="24" customFormat="1" ht="22.5" customHeight="1" x14ac:dyDescent="0.2">
      <c r="A71" s="80" t="s">
        <v>43</v>
      </c>
      <c r="B71" s="80"/>
      <c r="C71" s="80"/>
      <c r="D71" s="80"/>
      <c r="E71" s="80"/>
      <c r="F71" s="80"/>
      <c r="G71" s="5"/>
    </row>
    <row r="72" spans="1:7" s="24" customFormat="1" ht="22.5" customHeight="1" x14ac:dyDescent="0.2">
      <c r="A72" s="35" t="s">
        <v>0</v>
      </c>
      <c r="B72" s="35"/>
      <c r="C72" s="35"/>
      <c r="D72" s="35"/>
      <c r="E72" s="35"/>
      <c r="F72" s="35"/>
      <c r="G72" s="5"/>
    </row>
    <row r="73" spans="1:7" ht="22.5" customHeight="1" x14ac:dyDescent="0.2">
      <c r="A73" s="35" t="s">
        <v>28</v>
      </c>
      <c r="B73" s="35"/>
      <c r="C73" s="35"/>
      <c r="D73" s="35"/>
      <c r="E73" s="35"/>
      <c r="F73" s="35"/>
    </row>
    <row r="74" spans="1:7" ht="22.5" customHeight="1" x14ac:dyDescent="0.2">
      <c r="A74" s="35" t="str">
        <f>+A3</f>
        <v>AS AT DECEMBER 31, 2022</v>
      </c>
      <c r="B74" s="35"/>
      <c r="C74" s="35"/>
      <c r="D74" s="35"/>
      <c r="E74" s="35"/>
      <c r="F74" s="35"/>
    </row>
    <row r="75" spans="1:7" s="60" customFormat="1" ht="22.5" customHeight="1" x14ac:dyDescent="0.2">
      <c r="A75" s="1"/>
      <c r="B75" s="1"/>
      <c r="C75" s="1"/>
      <c r="D75" s="1"/>
      <c r="E75" s="1"/>
      <c r="F75" s="1"/>
    </row>
    <row r="76" spans="1:7" ht="22.5" customHeight="1" x14ac:dyDescent="0.2">
      <c r="A76" s="38"/>
      <c r="B76" s="38"/>
      <c r="C76" s="38"/>
      <c r="D76" s="38"/>
      <c r="E76" s="38"/>
      <c r="F76" s="39" t="s">
        <v>3</v>
      </c>
    </row>
    <row r="77" spans="1:7" s="60" customFormat="1" ht="22.5" customHeight="1" x14ac:dyDescent="0.25">
      <c r="A77" s="81" t="s">
        <v>29</v>
      </c>
      <c r="B77" s="40" t="s">
        <v>5</v>
      </c>
      <c r="C77" s="1"/>
      <c r="D77" s="41" t="str">
        <f>+D6</f>
        <v>2022</v>
      </c>
      <c r="E77" s="38"/>
      <c r="F77" s="41" t="str">
        <f>+F6</f>
        <v>2021</v>
      </c>
    </row>
    <row r="78" spans="1:7" s="7" customFormat="1" ht="10.5" customHeight="1" x14ac:dyDescent="0.25">
      <c r="A78" s="81"/>
      <c r="B78" s="40"/>
      <c r="C78" s="1"/>
      <c r="D78" s="41"/>
      <c r="E78" s="38"/>
      <c r="F78" s="41"/>
    </row>
    <row r="79" spans="1:7" ht="22.5" customHeight="1" x14ac:dyDescent="0.2">
      <c r="A79" s="46" t="s">
        <v>44</v>
      </c>
      <c r="B79" s="94"/>
      <c r="E79" s="96"/>
      <c r="F79" s="38"/>
    </row>
    <row r="80" spans="1:7" ht="22.5" customHeight="1" x14ac:dyDescent="0.2">
      <c r="A80" s="42" t="s">
        <v>45</v>
      </c>
      <c r="B80" s="94"/>
      <c r="E80" s="96"/>
      <c r="F80" s="38"/>
    </row>
    <row r="81" spans="1:6" ht="22.5" customHeight="1" x14ac:dyDescent="0.2">
      <c r="A81" s="42" t="s">
        <v>46</v>
      </c>
      <c r="B81" s="94"/>
      <c r="E81" s="96"/>
      <c r="F81" s="38"/>
    </row>
    <row r="82" spans="1:6" ht="22.5" customHeight="1" thickBot="1" x14ac:dyDescent="0.25">
      <c r="A82" s="42" t="s">
        <v>47</v>
      </c>
      <c r="D82" s="97">
        <v>650000000</v>
      </c>
      <c r="E82" s="98"/>
      <c r="F82" s="97">
        <v>650000000</v>
      </c>
    </row>
    <row r="83" spans="1:6" ht="22.5" customHeight="1" thickTop="1" x14ac:dyDescent="0.2">
      <c r="A83" s="42" t="s">
        <v>48</v>
      </c>
      <c r="C83" s="66"/>
      <c r="D83" s="66"/>
      <c r="E83" s="76"/>
      <c r="F83" s="38"/>
    </row>
    <row r="84" spans="1:6" ht="22.5" customHeight="1" x14ac:dyDescent="0.2">
      <c r="A84" s="42" t="s">
        <v>47</v>
      </c>
      <c r="C84" s="66"/>
      <c r="D84" s="99">
        <v>650000000</v>
      </c>
      <c r="E84" s="76"/>
      <c r="F84" s="99">
        <v>650000000</v>
      </c>
    </row>
    <row r="85" spans="1:6" ht="22.5" customHeight="1" x14ac:dyDescent="0.2">
      <c r="A85" s="42" t="s">
        <v>49</v>
      </c>
      <c r="B85" s="100"/>
      <c r="C85" s="101"/>
      <c r="D85" s="99">
        <v>174464850</v>
      </c>
      <c r="E85" s="76"/>
      <c r="F85" s="99">
        <v>174464850</v>
      </c>
    </row>
    <row r="86" spans="1:6" ht="22.5" customHeight="1" x14ac:dyDescent="0.2">
      <c r="A86" s="42" t="s">
        <v>50</v>
      </c>
      <c r="B86" s="102"/>
      <c r="C86" s="103"/>
      <c r="D86" s="103"/>
      <c r="F86" s="99"/>
    </row>
    <row r="87" spans="1:6" ht="22.5" customHeight="1" x14ac:dyDescent="0.2">
      <c r="A87" s="42" t="s">
        <v>51</v>
      </c>
      <c r="B87" s="102"/>
      <c r="C87" s="103"/>
      <c r="D87" s="103"/>
      <c r="F87" s="99"/>
    </row>
    <row r="88" spans="1:6" ht="22.5" customHeight="1" x14ac:dyDescent="0.2">
      <c r="A88" s="42" t="s">
        <v>52</v>
      </c>
      <c r="B88" s="59">
        <v>15</v>
      </c>
      <c r="C88" s="61"/>
      <c r="D88" s="104">
        <v>65000000</v>
      </c>
      <c r="E88" s="105"/>
      <c r="F88" s="106">
        <v>65000000</v>
      </c>
    </row>
    <row r="89" spans="1:6" ht="22.5" customHeight="1" x14ac:dyDescent="0.2">
      <c r="A89" s="42" t="s">
        <v>53</v>
      </c>
      <c r="B89" s="59"/>
      <c r="C89" s="61"/>
      <c r="D89" s="104">
        <v>3229196468.2100005</v>
      </c>
      <c r="E89" s="107"/>
      <c r="F89" s="106">
        <v>2971094652.2400026</v>
      </c>
    </row>
    <row r="90" spans="1:6" ht="22.5" customHeight="1" x14ac:dyDescent="0.2">
      <c r="A90" s="46" t="s">
        <v>54</v>
      </c>
      <c r="B90" s="108"/>
      <c r="C90" s="68"/>
      <c r="D90" s="109">
        <f>SUM(D84:D89)</f>
        <v>4118661318.2100005</v>
      </c>
      <c r="E90" s="107"/>
      <c r="F90" s="109">
        <f>SUM(F84:F89)</f>
        <v>3860559502.2400026</v>
      </c>
    </row>
    <row r="91" spans="1:6" ht="22.5" customHeight="1" thickBot="1" x14ac:dyDescent="0.25">
      <c r="A91" s="46" t="s">
        <v>55</v>
      </c>
      <c r="B91" s="50"/>
      <c r="C91" s="38"/>
      <c r="D91" s="110">
        <f>+D55+D90</f>
        <v>4609854300.96</v>
      </c>
      <c r="E91" s="76"/>
      <c r="F91" s="111">
        <f>+F55+F90</f>
        <v>4277058237.7700024</v>
      </c>
    </row>
    <row r="92" spans="1:6" ht="22.5" customHeight="1" thickTop="1" x14ac:dyDescent="0.2">
      <c r="A92" s="3"/>
      <c r="B92" s="50"/>
      <c r="C92" s="38"/>
      <c r="D92" s="38"/>
      <c r="E92" s="76"/>
      <c r="F92" s="112"/>
    </row>
    <row r="93" spans="1:6" ht="22.5" customHeight="1" x14ac:dyDescent="0.2">
      <c r="A93" s="3"/>
      <c r="B93" s="50"/>
      <c r="C93" s="38"/>
      <c r="D93" s="38"/>
      <c r="E93" s="76"/>
      <c r="F93" s="112"/>
    </row>
    <row r="94" spans="1:6" ht="22.5" customHeight="1" x14ac:dyDescent="0.2">
      <c r="A94" s="2" t="s">
        <v>24</v>
      </c>
      <c r="B94" s="38"/>
      <c r="C94" s="38"/>
      <c r="D94" s="38"/>
      <c r="E94" s="38"/>
      <c r="F94" s="99"/>
    </row>
    <row r="95" spans="1:6" ht="22.5" customHeight="1" x14ac:dyDescent="0.2">
      <c r="A95" s="2"/>
      <c r="B95" s="38"/>
      <c r="C95" s="38"/>
      <c r="D95" s="38"/>
      <c r="E95" s="38"/>
      <c r="F95" s="99"/>
    </row>
    <row r="96" spans="1:6" ht="22.5" customHeight="1" x14ac:dyDescent="0.2">
      <c r="A96" s="2"/>
      <c r="B96" s="38"/>
      <c r="C96" s="38"/>
      <c r="D96" s="38"/>
      <c r="E96" s="38"/>
      <c r="F96" s="99"/>
    </row>
    <row r="97" spans="1:7" ht="22.5" customHeight="1" x14ac:dyDescent="0.2">
      <c r="A97" s="2"/>
      <c r="B97" s="38"/>
      <c r="C97" s="38"/>
      <c r="D97" s="38"/>
      <c r="E97" s="38"/>
      <c r="F97" s="99"/>
    </row>
    <row r="98" spans="1:7" ht="22.5" customHeight="1" x14ac:dyDescent="0.2">
      <c r="A98" s="2"/>
      <c r="B98" s="38"/>
      <c r="C98" s="38"/>
      <c r="D98" s="38"/>
      <c r="E98" s="38"/>
      <c r="F98" s="99"/>
    </row>
    <row r="99" spans="1:7" ht="22.5" customHeight="1" x14ac:dyDescent="0.2">
      <c r="B99" s="38"/>
      <c r="C99" s="38"/>
      <c r="D99" s="38"/>
      <c r="E99" s="38"/>
      <c r="F99" s="99"/>
    </row>
    <row r="100" spans="1:7" ht="22.5" customHeight="1" x14ac:dyDescent="0.2">
      <c r="B100" s="38"/>
      <c r="C100" s="38"/>
      <c r="D100" s="38"/>
      <c r="E100" s="38"/>
      <c r="F100" s="99"/>
    </row>
    <row r="101" spans="1:7" ht="22.5" customHeight="1" x14ac:dyDescent="0.2">
      <c r="A101" s="5" t="s">
        <v>25</v>
      </c>
      <c r="B101" s="24"/>
      <c r="C101" s="24"/>
      <c r="D101" s="24"/>
      <c r="E101" s="5"/>
      <c r="F101" s="5"/>
    </row>
    <row r="102" spans="1:7" ht="22.5" customHeight="1" x14ac:dyDescent="0.2">
      <c r="A102" s="5" t="s">
        <v>26</v>
      </c>
      <c r="B102" s="24"/>
      <c r="C102" s="5"/>
      <c r="D102" s="24"/>
      <c r="E102" s="5"/>
      <c r="F102" s="5"/>
    </row>
    <row r="103" spans="1:7" s="24" customFormat="1" ht="22.5" customHeight="1" x14ac:dyDescent="0.2">
      <c r="A103" s="5"/>
      <c r="C103" s="5"/>
      <c r="E103" s="5"/>
      <c r="F103" s="5"/>
      <c r="G103" s="5"/>
    </row>
    <row r="104" spans="1:7" s="24" customFormat="1" ht="22.5" customHeight="1" x14ac:dyDescent="0.2">
      <c r="A104" s="5"/>
      <c r="C104" s="5"/>
      <c r="D104" s="38"/>
      <c r="E104" s="38"/>
      <c r="F104" s="38"/>
      <c r="G104" s="5"/>
    </row>
    <row r="105" spans="1:7" s="24" customFormat="1" ht="21" customHeight="1" x14ac:dyDescent="0.2">
      <c r="A105" s="5"/>
      <c r="C105" s="5"/>
      <c r="E105" s="5"/>
      <c r="F105" s="5"/>
      <c r="G105" s="5"/>
    </row>
    <row r="106" spans="1:7" s="24" customFormat="1" ht="21.75" customHeight="1" x14ac:dyDescent="0.2">
      <c r="A106" s="5"/>
      <c r="C106" s="5"/>
      <c r="E106" s="5"/>
      <c r="F106" s="5"/>
      <c r="G106" s="5"/>
    </row>
    <row r="107" spans="1:7" s="24" customFormat="1" ht="21.75" customHeight="1" x14ac:dyDescent="0.2">
      <c r="A107" s="5"/>
      <c r="C107" s="5"/>
      <c r="E107" s="5"/>
      <c r="F107" s="5"/>
      <c r="G107" s="5"/>
    </row>
    <row r="108" spans="1:7" s="24" customFormat="1" ht="21.75" customHeight="1" x14ac:dyDescent="0.2">
      <c r="A108" s="55"/>
      <c r="B108" s="55"/>
      <c r="C108" s="55"/>
      <c r="D108" s="55"/>
      <c r="E108" s="55"/>
      <c r="F108" s="55"/>
      <c r="G108" s="5"/>
    </row>
    <row r="109" spans="1:7" s="24" customFormat="1" ht="21.75" customHeight="1" x14ac:dyDescent="0.2">
      <c r="A109" s="55"/>
      <c r="B109" s="55"/>
      <c r="C109" s="55"/>
      <c r="D109" s="55"/>
      <c r="E109" s="55"/>
      <c r="F109" s="55"/>
      <c r="G109" s="5"/>
    </row>
  </sheetData>
  <mergeCells count="11">
    <mergeCell ref="A37:F37"/>
    <mergeCell ref="A71:F71"/>
    <mergeCell ref="A72:F72"/>
    <mergeCell ref="A73:F73"/>
    <mergeCell ref="A74:F74"/>
    <mergeCell ref="A38:F38"/>
    <mergeCell ref="A1:F1"/>
    <mergeCell ref="A2:F2"/>
    <mergeCell ref="A35:F35"/>
    <mergeCell ref="A36:F36"/>
    <mergeCell ref="A3:F3"/>
  </mergeCells>
  <phoneticPr fontId="0" type="noConversion"/>
  <pageMargins left="0.98425196850393704" right="0.27559055118110237" top="0.59055118110236227" bottom="0.43307086614173229" header="0.31496062992125984" footer="0.3543307086614173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4"/>
  <sheetViews>
    <sheetView topLeftCell="A25" zoomScaleNormal="100" workbookViewId="0">
      <selection activeCell="A23" sqref="A23"/>
    </sheetView>
  </sheetViews>
  <sheetFormatPr defaultColWidth="9.140625" defaultRowHeight="22.5" customHeight="1" x14ac:dyDescent="0.2"/>
  <cols>
    <col min="1" max="1" width="49" style="21" customWidth="1"/>
    <col min="2" max="2" width="6.85546875" style="21" customWidth="1"/>
    <col min="3" max="3" width="5.5703125" style="21" customWidth="1"/>
    <col min="4" max="4" width="16.28515625" style="21" customWidth="1"/>
    <col min="5" max="5" width="1.7109375" style="21" customWidth="1"/>
    <col min="6" max="6" width="16.28515625" style="21" customWidth="1"/>
    <col min="7" max="7" width="2.42578125" style="21" customWidth="1"/>
    <col min="8" max="16384" width="9.140625" style="21"/>
  </cols>
  <sheetData>
    <row r="1" spans="1:6" s="9" customFormat="1" ht="21" customHeight="1" x14ac:dyDescent="0.2">
      <c r="A1" s="35" t="s">
        <v>0</v>
      </c>
      <c r="B1" s="35"/>
      <c r="C1" s="35"/>
      <c r="D1" s="35"/>
      <c r="E1" s="35"/>
      <c r="F1" s="35"/>
    </row>
    <row r="2" spans="1:6" s="9" customFormat="1" ht="21" customHeight="1" x14ac:dyDescent="0.2">
      <c r="A2" s="35" t="s">
        <v>56</v>
      </c>
      <c r="B2" s="35"/>
      <c r="C2" s="35"/>
      <c r="D2" s="35"/>
      <c r="E2" s="35"/>
      <c r="F2" s="35"/>
    </row>
    <row r="3" spans="1:6" s="7" customFormat="1" ht="21" customHeight="1" x14ac:dyDescent="0.2">
      <c r="A3" s="35" t="s">
        <v>57</v>
      </c>
      <c r="B3" s="35"/>
      <c r="C3" s="35"/>
      <c r="D3" s="35"/>
      <c r="E3" s="35"/>
      <c r="F3" s="35"/>
    </row>
    <row r="4" spans="1:6" s="7" customFormat="1" ht="21" customHeight="1" x14ac:dyDescent="0.2">
      <c r="A4" s="1"/>
      <c r="B4" s="1"/>
      <c r="C4" s="1"/>
      <c r="D4" s="1"/>
      <c r="E4" s="1"/>
      <c r="F4" s="1"/>
    </row>
    <row r="5" spans="1:6" s="7" customFormat="1" ht="21" customHeight="1" x14ac:dyDescent="0.2">
      <c r="A5" s="38"/>
      <c r="B5" s="38"/>
      <c r="C5" s="38"/>
      <c r="D5" s="38"/>
      <c r="E5" s="38"/>
      <c r="F5" s="39" t="s">
        <v>3</v>
      </c>
    </row>
    <row r="6" spans="1:6" s="7" customFormat="1" ht="21" customHeight="1" x14ac:dyDescent="0.25">
      <c r="A6" s="38"/>
      <c r="B6" s="40" t="s">
        <v>5</v>
      </c>
      <c r="D6" s="41" t="s">
        <v>6</v>
      </c>
      <c r="E6" s="1"/>
      <c r="F6" s="41" t="s">
        <v>7</v>
      </c>
    </row>
    <row r="7" spans="1:6" s="7" customFormat="1" ht="10.5" customHeight="1" x14ac:dyDescent="0.2">
      <c r="A7" s="38"/>
      <c r="B7" s="1"/>
      <c r="D7" s="41"/>
      <c r="E7" s="1"/>
      <c r="F7" s="41"/>
    </row>
    <row r="8" spans="1:6" s="7" customFormat="1" ht="21" customHeight="1" x14ac:dyDescent="0.2">
      <c r="A8" s="42" t="s">
        <v>58</v>
      </c>
      <c r="B8" s="43"/>
      <c r="D8" s="44">
        <v>4962725648.1299982</v>
      </c>
      <c r="E8" s="44"/>
      <c r="F8" s="44">
        <v>4600643958.7900009</v>
      </c>
    </row>
    <row r="9" spans="1:6" s="7" customFormat="1" ht="21" customHeight="1" x14ac:dyDescent="0.2">
      <c r="A9" s="42" t="s">
        <v>59</v>
      </c>
      <c r="B9" s="43"/>
      <c r="D9" s="45">
        <v>-3895928183.5299997</v>
      </c>
      <c r="E9" s="44"/>
      <c r="F9" s="45">
        <v>-3511256498.2399998</v>
      </c>
    </row>
    <row r="10" spans="1:6" s="7" customFormat="1" ht="21" customHeight="1" x14ac:dyDescent="0.2">
      <c r="A10" s="46" t="s">
        <v>60</v>
      </c>
      <c r="B10" s="43"/>
      <c r="D10" s="47">
        <f>SUM(D8:D9)</f>
        <v>1066797464.5999985</v>
      </c>
      <c r="E10" s="44"/>
      <c r="F10" s="47">
        <f>SUM(F8:F9)</f>
        <v>1089387460.5500011</v>
      </c>
    </row>
    <row r="11" spans="1:6" s="7" customFormat="1" ht="10.5" customHeight="1" x14ac:dyDescent="0.2">
      <c r="A11" s="46"/>
      <c r="B11" s="43"/>
      <c r="D11" s="44"/>
      <c r="E11" s="44"/>
      <c r="F11" s="44"/>
    </row>
    <row r="12" spans="1:6" s="7" customFormat="1" ht="21" customHeight="1" x14ac:dyDescent="0.2">
      <c r="A12" s="42" t="s">
        <v>61</v>
      </c>
      <c r="B12" s="43"/>
      <c r="D12" s="44"/>
      <c r="E12" s="44"/>
      <c r="F12" s="44"/>
    </row>
    <row r="13" spans="1:6" s="7" customFormat="1" ht="21" customHeight="1" x14ac:dyDescent="0.2">
      <c r="A13" s="42" t="s">
        <v>62</v>
      </c>
      <c r="B13" s="43"/>
      <c r="D13" s="44">
        <v>5981348.4400000004</v>
      </c>
      <c r="E13" s="44"/>
      <c r="F13" s="44">
        <v>12772019.390000001</v>
      </c>
    </row>
    <row r="14" spans="1:6" s="7" customFormat="1" ht="21" customHeight="1" x14ac:dyDescent="0.2">
      <c r="A14" s="42" t="s">
        <v>63</v>
      </c>
      <c r="B14" s="43"/>
      <c r="D14" s="44">
        <v>6865029.5899999971</v>
      </c>
      <c r="E14" s="44"/>
      <c r="F14" s="44">
        <v>6379196.5399999991</v>
      </c>
    </row>
    <row r="15" spans="1:6" s="7" customFormat="1" ht="21" customHeight="1" x14ac:dyDescent="0.2">
      <c r="A15" s="46" t="s">
        <v>64</v>
      </c>
      <c r="B15" s="43"/>
      <c r="D15" s="47">
        <f>SUM(D13:D14)</f>
        <v>12846378.029999997</v>
      </c>
      <c r="E15" s="44"/>
      <c r="F15" s="47">
        <f>SUM(F13:F14)</f>
        <v>19151215.93</v>
      </c>
    </row>
    <row r="16" spans="1:6" s="7" customFormat="1" ht="10.5" customHeight="1" x14ac:dyDescent="0.2">
      <c r="A16" s="46" t="s">
        <v>65</v>
      </c>
      <c r="B16" s="43"/>
    </row>
    <row r="17" spans="1:6" s="7" customFormat="1" ht="21" customHeight="1" x14ac:dyDescent="0.2">
      <c r="A17" s="42" t="s">
        <v>66</v>
      </c>
      <c r="B17" s="43"/>
      <c r="D17" s="44">
        <v>-6741241.0699999994</v>
      </c>
      <c r="E17" s="44"/>
      <c r="F17" s="44">
        <v>-9736282.8299999982</v>
      </c>
    </row>
    <row r="18" spans="1:6" s="7" customFormat="1" ht="21" customHeight="1" x14ac:dyDescent="0.2">
      <c r="A18" s="42" t="s">
        <v>67</v>
      </c>
      <c r="B18" s="43"/>
      <c r="D18" s="44">
        <v>-60296143.100000024</v>
      </c>
      <c r="E18" s="44"/>
      <c r="F18" s="44">
        <v>-53796023.909999996</v>
      </c>
    </row>
    <row r="19" spans="1:6" s="7" customFormat="1" ht="21" customHeight="1" x14ac:dyDescent="0.2">
      <c r="A19" s="48" t="s">
        <v>68</v>
      </c>
      <c r="B19" s="59">
        <v>19</v>
      </c>
      <c r="D19" s="45">
        <v>-167547336.61999997</v>
      </c>
      <c r="E19" s="44"/>
      <c r="F19" s="45">
        <v>0</v>
      </c>
    </row>
    <row r="20" spans="1:6" s="7" customFormat="1" ht="21" customHeight="1" x14ac:dyDescent="0.2">
      <c r="A20" s="46" t="s">
        <v>69</v>
      </c>
      <c r="B20" s="43"/>
      <c r="D20" s="44">
        <f>D10+D15+D17+D18+D19</f>
        <v>845059121.83999836</v>
      </c>
      <c r="E20" s="44"/>
      <c r="F20" s="44">
        <f>F10+F15+F18+F17+F19</f>
        <v>1045006369.7400012</v>
      </c>
    </row>
    <row r="21" spans="1:6" s="7" customFormat="1" ht="21" customHeight="1" x14ac:dyDescent="0.2">
      <c r="A21" s="42" t="s">
        <v>70</v>
      </c>
      <c r="B21" s="43"/>
      <c r="D21" s="44">
        <v>4091516.05</v>
      </c>
      <c r="E21" s="44"/>
      <c r="F21" s="44">
        <v>2848356.18</v>
      </c>
    </row>
    <row r="22" spans="1:6" s="7" customFormat="1" ht="21" customHeight="1" x14ac:dyDescent="0.2">
      <c r="A22" s="42" t="s">
        <v>68</v>
      </c>
      <c r="B22" s="43"/>
      <c r="D22" s="45">
        <v>-461934.08000000007</v>
      </c>
      <c r="E22" s="44"/>
      <c r="F22" s="45">
        <v>-152339.27999999997</v>
      </c>
    </row>
    <row r="23" spans="1:6" s="7" customFormat="1" ht="21" customHeight="1" x14ac:dyDescent="0.2">
      <c r="A23" s="46" t="s">
        <v>71</v>
      </c>
      <c r="B23" s="43"/>
      <c r="D23" s="44">
        <f>SUM(D20:D22)</f>
        <v>848688703.80999827</v>
      </c>
      <c r="E23" s="44"/>
      <c r="F23" s="44">
        <f>SUM(F20:F22)</f>
        <v>1047702386.6400012</v>
      </c>
    </row>
    <row r="24" spans="1:6" s="7" customFormat="1" ht="21" customHeight="1" x14ac:dyDescent="0.2">
      <c r="A24" s="42" t="s">
        <v>72</v>
      </c>
      <c r="B24" s="59">
        <v>12</v>
      </c>
      <c r="D24" s="45">
        <v>-109690324.94000001</v>
      </c>
      <c r="E24" s="44"/>
      <c r="F24" s="45">
        <v>-130270867.55999999</v>
      </c>
    </row>
    <row r="25" spans="1:6" s="7" customFormat="1" ht="21" customHeight="1" x14ac:dyDescent="0.2">
      <c r="A25" s="46" t="s">
        <v>73</v>
      </c>
      <c r="B25" s="49"/>
      <c r="D25" s="47">
        <f>SUM(D23:D24)</f>
        <v>738998378.86999822</v>
      </c>
      <c r="E25" s="44"/>
      <c r="F25" s="47">
        <f>SUM(F23:F24)</f>
        <v>917431519.08000124</v>
      </c>
    </row>
    <row r="26" spans="1:6" s="7" customFormat="1" ht="10.5" customHeight="1" x14ac:dyDescent="0.2">
      <c r="A26" s="46"/>
      <c r="B26" s="49"/>
      <c r="D26" s="44"/>
      <c r="E26" s="44"/>
      <c r="F26" s="44"/>
    </row>
    <row r="27" spans="1:6" s="7" customFormat="1" ht="21" customHeight="1" x14ac:dyDescent="0.2">
      <c r="A27" s="3" t="s">
        <v>74</v>
      </c>
      <c r="B27" s="49"/>
      <c r="D27" s="44"/>
      <c r="E27" s="44"/>
      <c r="F27" s="44"/>
    </row>
    <row r="28" spans="1:6" s="7" customFormat="1" ht="21" customHeight="1" x14ac:dyDescent="0.2">
      <c r="A28" s="50" t="s">
        <v>75</v>
      </c>
      <c r="B28" s="49"/>
      <c r="D28" s="44"/>
      <c r="E28" s="44"/>
      <c r="F28" s="44"/>
    </row>
    <row r="29" spans="1:6" s="7" customFormat="1" ht="21" customHeight="1" x14ac:dyDescent="0.2">
      <c r="A29" s="50" t="s">
        <v>76</v>
      </c>
      <c r="B29" s="49"/>
      <c r="D29" s="44"/>
      <c r="E29" s="44"/>
      <c r="F29" s="44"/>
    </row>
    <row r="30" spans="1:6" s="7" customFormat="1" ht="21" customHeight="1" x14ac:dyDescent="0.2">
      <c r="A30" s="42" t="s">
        <v>77</v>
      </c>
      <c r="B30" s="49"/>
      <c r="D30" s="44"/>
      <c r="E30" s="44"/>
      <c r="F30" s="44"/>
    </row>
    <row r="31" spans="1:6" s="7" customFormat="1" ht="21" customHeight="1" x14ac:dyDescent="0.2">
      <c r="A31" s="42" t="s">
        <v>78</v>
      </c>
      <c r="B31" s="59">
        <v>14</v>
      </c>
      <c r="D31" s="44">
        <v>0</v>
      </c>
      <c r="E31" s="44"/>
      <c r="F31" s="44">
        <v>1320123</v>
      </c>
    </row>
    <row r="32" spans="1:6" s="7" customFormat="1" ht="21" customHeight="1" x14ac:dyDescent="0.2">
      <c r="A32" s="42" t="s">
        <v>79</v>
      </c>
      <c r="B32" s="51"/>
      <c r="D32" s="44"/>
      <c r="E32" s="44"/>
      <c r="F32" s="44"/>
    </row>
    <row r="33" spans="1:10" s="7" customFormat="1" ht="21" customHeight="1" x14ac:dyDescent="0.2">
      <c r="A33" s="38" t="s">
        <v>76</v>
      </c>
      <c r="B33" s="52">
        <v>12</v>
      </c>
      <c r="D33" s="45">
        <v>0</v>
      </c>
      <c r="E33" s="44"/>
      <c r="F33" s="45">
        <v>-264024.60000000003</v>
      </c>
    </row>
    <row r="34" spans="1:10" s="7" customFormat="1" ht="21" customHeight="1" x14ac:dyDescent="0.2">
      <c r="A34" s="46" t="s">
        <v>80</v>
      </c>
      <c r="B34" s="49"/>
      <c r="D34" s="53">
        <f>SUM(D31:D33)</f>
        <v>0</v>
      </c>
      <c r="E34" s="44"/>
      <c r="F34" s="53">
        <f>SUM(F31:F33)</f>
        <v>1056098.3999999999</v>
      </c>
    </row>
    <row r="35" spans="1:10" s="7" customFormat="1" ht="21" customHeight="1" thickBot="1" x14ac:dyDescent="0.25">
      <c r="A35" s="6" t="s">
        <v>81</v>
      </c>
      <c r="B35" s="50"/>
      <c r="D35" s="54">
        <f>+D25+D34</f>
        <v>738998378.86999822</v>
      </c>
      <c r="E35" s="44"/>
      <c r="F35" s="54">
        <f>+F25+F34</f>
        <v>918487617.48000121</v>
      </c>
      <c r="I35" s="3"/>
    </row>
    <row r="36" spans="1:10" s="7" customFormat="1" ht="10.5" customHeight="1" thickTop="1" x14ac:dyDescent="0.2">
      <c r="A36" s="38"/>
      <c r="B36" s="50"/>
      <c r="D36" s="55"/>
      <c r="E36" s="55"/>
      <c r="F36" s="55"/>
    </row>
    <row r="37" spans="1:10" s="7" customFormat="1" ht="21" customHeight="1" x14ac:dyDescent="0.2">
      <c r="A37" s="56" t="s">
        <v>82</v>
      </c>
      <c r="B37" s="57" t="s">
        <v>148</v>
      </c>
      <c r="D37" s="58">
        <f>+D25/650000000</f>
        <v>1.1369205828769204</v>
      </c>
      <c r="E37" s="38"/>
      <c r="F37" s="58">
        <f>+F25/650000000</f>
        <v>1.411433106276925</v>
      </c>
    </row>
    <row r="38" spans="1:10" s="7" customFormat="1" ht="10.5" customHeight="1" x14ac:dyDescent="0.2">
      <c r="B38" s="38"/>
    </row>
    <row r="39" spans="1:10" s="7" customFormat="1" ht="21.75" customHeight="1" x14ac:dyDescent="0.2">
      <c r="A39" s="2" t="s">
        <v>83</v>
      </c>
    </row>
    <row r="40" spans="1:10" s="7" customFormat="1" ht="12.75" x14ac:dyDescent="0.2"/>
    <row r="41" spans="1:10" s="7" customFormat="1" ht="12.75" x14ac:dyDescent="0.2"/>
    <row r="42" spans="1:10" ht="21" customHeight="1" x14ac:dyDescent="0.2">
      <c r="A42" s="5" t="s">
        <v>84</v>
      </c>
      <c r="E42" s="5"/>
      <c r="F42" s="5"/>
      <c r="G42" s="5"/>
      <c r="H42" s="5"/>
      <c r="I42" s="5"/>
      <c r="J42" s="5"/>
    </row>
    <row r="43" spans="1:10" ht="21" customHeight="1" x14ac:dyDescent="0.2">
      <c r="A43" s="5" t="s">
        <v>85</v>
      </c>
      <c r="C43" s="5"/>
      <c r="E43" s="5"/>
      <c r="F43" s="5"/>
      <c r="G43" s="5"/>
      <c r="H43" s="5"/>
      <c r="I43" s="5"/>
      <c r="J43" s="5"/>
    </row>
    <row r="44" spans="1:10" ht="21" customHeight="1" x14ac:dyDescent="0.2"/>
  </sheetData>
  <mergeCells count="3">
    <mergeCell ref="A1:F1"/>
    <mergeCell ref="A2:F2"/>
    <mergeCell ref="A3:F3"/>
  </mergeCells>
  <pageMargins left="0.94" right="0.23622047244094491" top="0.59055118110236227" bottom="0.43307086614173229" header="0.23622047244094491" footer="0.3543307086614173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zoomScale="85" zoomScaleNormal="85" workbookViewId="0">
      <selection activeCell="E16" sqref="E16"/>
    </sheetView>
  </sheetViews>
  <sheetFormatPr defaultColWidth="9.140625" defaultRowHeight="23.25" customHeight="1" x14ac:dyDescent="0.2"/>
  <cols>
    <col min="1" max="1" width="44.85546875" style="7" customWidth="1"/>
    <col min="2" max="2" width="6.7109375" style="10" customWidth="1"/>
    <col min="3" max="3" width="3.5703125" style="7" customWidth="1"/>
    <col min="4" max="4" width="16" style="7" customWidth="1"/>
    <col min="5" max="5" width="2.140625" style="7" customWidth="1"/>
    <col min="6" max="6" width="15.7109375" style="7" customWidth="1"/>
    <col min="7" max="7" width="2" style="7" customWidth="1"/>
    <col min="8" max="8" width="15.7109375" style="7" customWidth="1"/>
    <col min="9" max="9" width="1.85546875" style="7" customWidth="1"/>
    <col min="10" max="10" width="18.42578125" style="7" bestFit="1" customWidth="1"/>
    <col min="11" max="11" width="1.85546875" style="7" customWidth="1"/>
    <col min="12" max="12" width="18.42578125" style="7" bestFit="1" customWidth="1"/>
    <col min="13" max="13" width="1.85546875" style="7" customWidth="1"/>
    <col min="14" max="16384" width="9.140625" style="7"/>
  </cols>
  <sheetData>
    <row r="1" spans="1:16" ht="22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"/>
    </row>
    <row r="2" spans="1:16" s="9" customFormat="1" ht="22.5" customHeight="1" x14ac:dyDescent="0.2">
      <c r="A2" s="36" t="s">
        <v>86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8"/>
      <c r="N2" s="8"/>
      <c r="O2" s="8"/>
      <c r="P2" s="8"/>
    </row>
    <row r="3" spans="1:16" ht="22.5" customHeight="1" x14ac:dyDescent="0.2">
      <c r="A3" s="35" t="str">
        <f>+PL!A3</f>
        <v>FOR THE YEAR ENDED DECEMBER 31, 2022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6" ht="22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6" ht="22.5" customHeight="1" x14ac:dyDescent="0.2">
      <c r="A5" s="3"/>
      <c r="B5" s="1"/>
      <c r="C5" s="3"/>
      <c r="D5" s="4"/>
      <c r="E5" s="4"/>
      <c r="F5" s="4"/>
      <c r="G5" s="4"/>
      <c r="H5" s="4"/>
      <c r="I5" s="4"/>
      <c r="J5" s="4"/>
      <c r="K5" s="4"/>
      <c r="L5" s="23" t="s">
        <v>3</v>
      </c>
      <c r="M5" s="1"/>
    </row>
    <row r="6" spans="1:16" ht="22.5" customHeight="1" x14ac:dyDescent="0.2">
      <c r="A6" s="3"/>
      <c r="B6" s="1"/>
      <c r="C6" s="3"/>
      <c r="D6" s="1"/>
      <c r="E6" s="1"/>
      <c r="F6" s="1"/>
      <c r="G6" s="1"/>
      <c r="H6" s="1"/>
      <c r="I6" s="1"/>
      <c r="J6" s="1"/>
      <c r="K6" s="1"/>
      <c r="L6" s="16"/>
      <c r="M6" s="1"/>
    </row>
    <row r="7" spans="1:16" ht="22.5" customHeight="1" x14ac:dyDescent="0.2">
      <c r="D7" s="17"/>
      <c r="H7" s="37" t="s">
        <v>87</v>
      </c>
      <c r="I7" s="37"/>
      <c r="J7" s="37"/>
      <c r="K7" s="10"/>
      <c r="L7" s="19" t="s">
        <v>88</v>
      </c>
    </row>
    <row r="8" spans="1:16" ht="22.5" customHeight="1" x14ac:dyDescent="0.2">
      <c r="D8" s="17" t="s">
        <v>89</v>
      </c>
      <c r="F8" s="17" t="s">
        <v>90</v>
      </c>
      <c r="G8" s="10"/>
      <c r="H8" s="20" t="s">
        <v>91</v>
      </c>
      <c r="I8" s="17"/>
      <c r="J8" s="20" t="s">
        <v>92</v>
      </c>
      <c r="L8" s="19" t="s">
        <v>93</v>
      </c>
    </row>
    <row r="9" spans="1:16" ht="22.5" customHeight="1" x14ac:dyDescent="0.2">
      <c r="B9" s="26" t="s">
        <v>5</v>
      </c>
      <c r="C9" s="12"/>
      <c r="D9" s="18" t="s">
        <v>94</v>
      </c>
      <c r="F9" s="18" t="s">
        <v>95</v>
      </c>
      <c r="G9" s="10"/>
      <c r="H9" s="11" t="s">
        <v>96</v>
      </c>
      <c r="J9" s="11"/>
      <c r="L9" s="25"/>
    </row>
    <row r="10" spans="1:16" ht="9" customHeight="1" x14ac:dyDescent="0.2">
      <c r="B10" s="13"/>
      <c r="C10" s="12"/>
      <c r="D10" s="10"/>
      <c r="F10" s="10"/>
      <c r="G10" s="10"/>
      <c r="H10" s="10"/>
      <c r="J10" s="10"/>
      <c r="L10" s="10"/>
    </row>
    <row r="11" spans="1:16" ht="20.25" customHeight="1" x14ac:dyDescent="0.2">
      <c r="A11" s="6" t="s">
        <v>97</v>
      </c>
      <c r="C11" s="10"/>
      <c r="D11" s="27">
        <v>650000000</v>
      </c>
      <c r="E11" s="27"/>
      <c r="F11" s="27">
        <v>174464850</v>
      </c>
      <c r="G11" s="27"/>
      <c r="H11" s="27">
        <v>65000000</v>
      </c>
      <c r="I11" s="27"/>
      <c r="J11" s="27">
        <v>2566082613.7600012</v>
      </c>
      <c r="K11" s="27"/>
      <c r="L11" s="27">
        <f>SUM(D11:K11)</f>
        <v>3455547463.7600012</v>
      </c>
    </row>
    <row r="12" spans="1:16" ht="20.25" customHeight="1" x14ac:dyDescent="0.2">
      <c r="A12" s="7" t="s">
        <v>98</v>
      </c>
      <c r="D12" s="27">
        <v>0</v>
      </c>
      <c r="E12" s="27"/>
      <c r="F12" s="27">
        <v>0</v>
      </c>
      <c r="G12" s="27"/>
      <c r="H12" s="27">
        <v>0</v>
      </c>
      <c r="I12" s="27"/>
      <c r="J12" s="28">
        <v>918487617.48000133</v>
      </c>
      <c r="K12" s="28"/>
      <c r="L12" s="27">
        <f>SUM(D12:K12)</f>
        <v>918487617.48000133</v>
      </c>
    </row>
    <row r="13" spans="1:16" ht="20.25" customHeight="1" x14ac:dyDescent="0.2">
      <c r="A13" s="7" t="s">
        <v>99</v>
      </c>
      <c r="B13" s="29">
        <v>16</v>
      </c>
      <c r="D13" s="27">
        <v>0</v>
      </c>
      <c r="E13" s="27"/>
      <c r="F13" s="27">
        <v>0</v>
      </c>
      <c r="G13" s="27"/>
      <c r="H13" s="27">
        <v>0</v>
      </c>
      <c r="I13" s="27"/>
      <c r="J13" s="28">
        <v>-513475579</v>
      </c>
      <c r="K13" s="28"/>
      <c r="L13" s="28">
        <f>SUM(D13:K13)</f>
        <v>-513475579</v>
      </c>
    </row>
    <row r="14" spans="1:16" ht="20.25" customHeight="1" thickBot="1" x14ac:dyDescent="0.25">
      <c r="A14" s="6" t="s">
        <v>100</v>
      </c>
      <c r="B14" s="29"/>
      <c r="C14" s="14"/>
      <c r="D14" s="30">
        <f>SUM(D11:D13)</f>
        <v>650000000</v>
      </c>
      <c r="E14" s="31"/>
      <c r="F14" s="30">
        <f>SUM(F11:F13)</f>
        <v>174464850</v>
      </c>
      <c r="G14" s="31"/>
      <c r="H14" s="30">
        <f>SUM(H11:H13)</f>
        <v>65000000</v>
      </c>
      <c r="I14" s="31"/>
      <c r="J14" s="32">
        <f>SUM(J11:J13)</f>
        <v>2971094652.2400026</v>
      </c>
      <c r="K14" s="28"/>
      <c r="L14" s="32">
        <f>SUM(L11:L13)</f>
        <v>3860559502.2400026</v>
      </c>
    </row>
    <row r="15" spans="1:16" ht="21" customHeight="1" thickTop="1" x14ac:dyDescent="0.2">
      <c r="B15" s="33"/>
      <c r="C15" s="14"/>
      <c r="J15" s="34"/>
      <c r="K15" s="34"/>
      <c r="L15" s="34"/>
    </row>
    <row r="16" spans="1:16" ht="21" customHeight="1" x14ac:dyDescent="0.2">
      <c r="A16" s="6" t="s">
        <v>100</v>
      </c>
      <c r="B16" s="17"/>
      <c r="C16" s="10"/>
      <c r="D16" s="27">
        <v>650000000</v>
      </c>
      <c r="E16" s="27"/>
      <c r="F16" s="27">
        <v>174464850</v>
      </c>
      <c r="G16" s="27"/>
      <c r="H16" s="27">
        <v>65000000</v>
      </c>
      <c r="I16" s="27"/>
      <c r="J16" s="28">
        <v>2971094652.2400026</v>
      </c>
      <c r="K16" s="28"/>
      <c r="L16" s="28">
        <f>SUM(D16:K16)</f>
        <v>3860559502.2400026</v>
      </c>
    </row>
    <row r="17" spans="1:12" ht="21" customHeight="1" x14ac:dyDescent="0.2">
      <c r="A17" s="7" t="s">
        <v>98</v>
      </c>
      <c r="B17" s="17"/>
      <c r="D17" s="27">
        <v>0</v>
      </c>
      <c r="E17" s="27"/>
      <c r="F17" s="27">
        <v>0</v>
      </c>
      <c r="G17" s="27"/>
      <c r="H17" s="27">
        <v>0</v>
      </c>
      <c r="I17" s="27"/>
      <c r="J17" s="28">
        <v>738998378.86999822</v>
      </c>
      <c r="K17" s="28"/>
      <c r="L17" s="28">
        <f>SUM(D17:K17)</f>
        <v>738998378.86999822</v>
      </c>
    </row>
    <row r="18" spans="1:12" ht="21" customHeight="1" x14ac:dyDescent="0.2">
      <c r="A18" s="7" t="s">
        <v>99</v>
      </c>
      <c r="B18" s="29">
        <v>16</v>
      </c>
      <c r="D18" s="27">
        <v>0</v>
      </c>
      <c r="E18" s="27"/>
      <c r="F18" s="27">
        <v>0</v>
      </c>
      <c r="G18" s="27"/>
      <c r="H18" s="27">
        <v>0</v>
      </c>
      <c r="I18" s="27"/>
      <c r="J18" s="28">
        <v>-480896562.89999998</v>
      </c>
      <c r="K18" s="28"/>
      <c r="L18" s="28">
        <f>SUM(J18,H18,F18,D18)</f>
        <v>-480896562.89999998</v>
      </c>
    </row>
    <row r="19" spans="1:12" ht="21" customHeight="1" thickBot="1" x14ac:dyDescent="0.25">
      <c r="A19" s="6" t="s">
        <v>101</v>
      </c>
      <c r="B19" s="22"/>
      <c r="C19" s="14"/>
      <c r="D19" s="30">
        <f>SUM(D16:D18)</f>
        <v>650000000</v>
      </c>
      <c r="E19" s="31"/>
      <c r="F19" s="30">
        <f>SUM(F16:F18)</f>
        <v>174464850</v>
      </c>
      <c r="G19" s="31"/>
      <c r="H19" s="30">
        <f>SUM(H16:H18)</f>
        <v>65000000</v>
      </c>
      <c r="I19" s="31"/>
      <c r="J19" s="32">
        <f>SUM(J16:J18)</f>
        <v>3229196468.2100005</v>
      </c>
      <c r="K19" s="28"/>
      <c r="L19" s="32">
        <f>SUM(L16:L18)</f>
        <v>4118661318.2100005</v>
      </c>
    </row>
    <row r="20" spans="1:12" ht="21" customHeight="1" thickTop="1" x14ac:dyDescent="0.2">
      <c r="A20" s="6"/>
      <c r="B20" s="22"/>
      <c r="C20" s="14"/>
      <c r="D20" s="31"/>
      <c r="E20" s="31"/>
      <c r="F20" s="31"/>
      <c r="G20" s="31"/>
      <c r="H20" s="31"/>
      <c r="I20" s="31"/>
      <c r="J20" s="31"/>
      <c r="K20" s="31"/>
    </row>
    <row r="21" spans="1:12" ht="27" customHeight="1" x14ac:dyDescent="0.2">
      <c r="A21" s="2" t="s">
        <v>24</v>
      </c>
      <c r="L21" s="31"/>
    </row>
    <row r="22" spans="1:12" ht="21" customHeight="1" x14ac:dyDescent="0.2"/>
    <row r="23" spans="1:12" ht="21" customHeight="1" x14ac:dyDescent="0.2">
      <c r="B23" s="15"/>
      <c r="C23" s="21"/>
      <c r="D23" s="21"/>
    </row>
    <row r="24" spans="1:12" s="24" customFormat="1" ht="21" customHeight="1" x14ac:dyDescent="0.2">
      <c r="B24" s="5" t="s">
        <v>102</v>
      </c>
      <c r="E24" s="5"/>
      <c r="F24" s="5"/>
      <c r="G24" s="5"/>
      <c r="H24" s="5"/>
      <c r="I24" s="5"/>
      <c r="J24" s="5"/>
    </row>
    <row r="25" spans="1:12" s="24" customFormat="1" ht="21" customHeight="1" x14ac:dyDescent="0.2">
      <c r="B25" s="5" t="s">
        <v>103</v>
      </c>
      <c r="E25" s="5"/>
      <c r="F25" s="5"/>
      <c r="G25" s="5"/>
      <c r="H25" s="5"/>
      <c r="I25" s="5"/>
      <c r="J25" s="5"/>
    </row>
    <row r="26" spans="1:12" ht="23.25" customHeight="1" x14ac:dyDescent="0.2">
      <c r="B26" s="15"/>
      <c r="C26" s="21"/>
      <c r="D26" s="21"/>
    </row>
  </sheetData>
  <mergeCells count="4">
    <mergeCell ref="A1:L1"/>
    <mergeCell ref="A2:L2"/>
    <mergeCell ref="A3:L3"/>
    <mergeCell ref="H7:J7"/>
  </mergeCells>
  <printOptions horizontalCentered="1"/>
  <pageMargins left="0.59055118110236227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6"/>
  <sheetViews>
    <sheetView tabSelected="1" topLeftCell="A43" zoomScaleNormal="100" workbookViewId="0">
      <selection activeCell="A13" sqref="A13"/>
    </sheetView>
  </sheetViews>
  <sheetFormatPr defaultColWidth="9.140625" defaultRowHeight="21.95" customHeight="1" x14ac:dyDescent="0.2"/>
  <cols>
    <col min="1" max="1" width="51.42578125" style="115" customWidth="1"/>
    <col min="2" max="2" width="10" style="115" customWidth="1"/>
    <col min="3" max="3" width="2.7109375" style="115" customWidth="1"/>
    <col min="4" max="4" width="16.140625" style="115" customWidth="1"/>
    <col min="5" max="5" width="2" style="115" customWidth="1"/>
    <col min="6" max="6" width="16.140625" style="115" customWidth="1"/>
    <col min="7" max="7" width="1.85546875" style="115" customWidth="1"/>
    <col min="8" max="16384" width="9.140625" style="115"/>
  </cols>
  <sheetData>
    <row r="1" spans="1:6" ht="21.75" customHeight="1" x14ac:dyDescent="0.2">
      <c r="A1" s="35" t="s">
        <v>0</v>
      </c>
      <c r="B1" s="35"/>
      <c r="C1" s="35"/>
      <c r="D1" s="35"/>
      <c r="E1" s="35"/>
      <c r="F1" s="35"/>
    </row>
    <row r="2" spans="1:6" s="116" customFormat="1" ht="21.75" customHeight="1" x14ac:dyDescent="0.2">
      <c r="A2" s="35" t="s">
        <v>104</v>
      </c>
      <c r="B2" s="35"/>
      <c r="C2" s="35"/>
      <c r="D2" s="35"/>
      <c r="E2" s="35"/>
      <c r="F2" s="35"/>
    </row>
    <row r="3" spans="1:6" ht="21.75" customHeight="1" x14ac:dyDescent="0.2">
      <c r="A3" s="35" t="str">
        <f>+PL!A3</f>
        <v>FOR THE YEAR ENDED DECEMBER 31, 2022</v>
      </c>
      <c r="B3" s="35"/>
      <c r="C3" s="35"/>
      <c r="D3" s="35"/>
      <c r="E3" s="35"/>
      <c r="F3" s="35"/>
    </row>
    <row r="4" spans="1:6" ht="21.75" customHeight="1" x14ac:dyDescent="0.2">
      <c r="A4" s="1"/>
      <c r="B4" s="1"/>
      <c r="C4" s="1"/>
      <c r="D4" s="1"/>
      <c r="E4" s="1"/>
      <c r="F4" s="1"/>
    </row>
    <row r="5" spans="1:6" ht="21.75" customHeight="1" x14ac:dyDescent="0.2">
      <c r="A5" s="38"/>
      <c r="B5" s="38"/>
      <c r="C5" s="38"/>
      <c r="D5" s="38"/>
      <c r="E5" s="38"/>
      <c r="F5" s="39" t="s">
        <v>3</v>
      </c>
    </row>
    <row r="6" spans="1:6" ht="21.75" customHeight="1" x14ac:dyDescent="0.2">
      <c r="A6" s="38"/>
      <c r="B6" s="38"/>
      <c r="C6" s="38"/>
      <c r="D6" s="41" t="s">
        <v>6</v>
      </c>
      <c r="E6" s="1"/>
      <c r="F6" s="41" t="s">
        <v>7</v>
      </c>
    </row>
    <row r="7" spans="1:6" ht="10.5" customHeight="1" x14ac:dyDescent="0.2">
      <c r="A7" s="38"/>
      <c r="B7" s="38"/>
      <c r="C7" s="38"/>
      <c r="D7" s="41"/>
      <c r="E7" s="1"/>
      <c r="F7" s="41"/>
    </row>
    <row r="8" spans="1:6" ht="21.75" customHeight="1" x14ac:dyDescent="0.2">
      <c r="A8" s="117" t="s">
        <v>105</v>
      </c>
      <c r="B8" s="118"/>
      <c r="C8" s="119"/>
      <c r="D8" s="120"/>
      <c r="E8" s="120"/>
      <c r="F8" s="120"/>
    </row>
    <row r="9" spans="1:6" ht="21.75" customHeight="1" x14ac:dyDescent="0.2">
      <c r="A9" s="121" t="s">
        <v>106</v>
      </c>
      <c r="B9" s="119"/>
      <c r="C9" s="119"/>
      <c r="D9" s="120">
        <f>+PL!D25</f>
        <v>738998378.86999822</v>
      </c>
      <c r="E9" s="120"/>
      <c r="F9" s="120">
        <f>+PL!F25</f>
        <v>917431519.08000124</v>
      </c>
    </row>
    <row r="10" spans="1:6" ht="21.75" customHeight="1" x14ac:dyDescent="0.2">
      <c r="A10" s="122" t="s">
        <v>107</v>
      </c>
      <c r="B10" s="119"/>
      <c r="C10" s="119"/>
      <c r="D10" s="120"/>
      <c r="E10" s="123"/>
      <c r="F10" s="120"/>
    </row>
    <row r="11" spans="1:6" ht="21.75" customHeight="1" x14ac:dyDescent="0.2">
      <c r="A11" s="124" t="s">
        <v>108</v>
      </c>
      <c r="B11" s="119"/>
      <c r="C11" s="119"/>
      <c r="D11" s="120"/>
      <c r="E11" s="123"/>
      <c r="F11" s="120"/>
    </row>
    <row r="12" spans="1:6" ht="21.75" customHeight="1" x14ac:dyDescent="0.2">
      <c r="A12" s="121" t="s">
        <v>109</v>
      </c>
      <c r="B12" s="119"/>
      <c r="C12" s="119"/>
      <c r="D12" s="120">
        <v>189177519.63999999</v>
      </c>
      <c r="E12" s="123"/>
      <c r="F12" s="120">
        <v>212334385.98000002</v>
      </c>
    </row>
    <row r="13" spans="1:6" ht="21.75" customHeight="1" x14ac:dyDescent="0.2">
      <c r="A13" s="121" t="s">
        <v>110</v>
      </c>
      <c r="B13" s="119"/>
      <c r="C13" s="119"/>
      <c r="D13" s="120">
        <v>167240522.52000001</v>
      </c>
      <c r="E13" s="123"/>
      <c r="F13" s="120">
        <v>0</v>
      </c>
    </row>
    <row r="14" spans="1:6" ht="21.75" customHeight="1" x14ac:dyDescent="0.2">
      <c r="A14" s="121" t="s">
        <v>111</v>
      </c>
      <c r="B14" s="119"/>
      <c r="C14" s="119"/>
      <c r="D14" s="120">
        <v>-100187.3</v>
      </c>
      <c r="E14" s="123"/>
      <c r="F14" s="120">
        <v>49276.98</v>
      </c>
    </row>
    <row r="15" spans="1:6" ht="21.75" customHeight="1" x14ac:dyDescent="0.2">
      <c r="A15" s="119" t="s">
        <v>112</v>
      </c>
      <c r="B15" s="119"/>
      <c r="C15" s="119"/>
      <c r="D15" s="120">
        <v>159099.94</v>
      </c>
      <c r="E15" s="123"/>
      <c r="F15" s="120">
        <v>81950.820000000036</v>
      </c>
    </row>
    <row r="16" spans="1:6" ht="21.75" customHeight="1" x14ac:dyDescent="0.2">
      <c r="A16" s="121" t="s">
        <v>113</v>
      </c>
      <c r="B16" s="119"/>
      <c r="C16" s="119"/>
      <c r="D16" s="120">
        <v>33363.329999999143</v>
      </c>
      <c r="E16" s="123"/>
      <c r="F16" s="120">
        <v>5777094.0899999999</v>
      </c>
    </row>
    <row r="17" spans="1:6" ht="21.75" customHeight="1" x14ac:dyDescent="0.2">
      <c r="A17" s="121" t="s">
        <v>114</v>
      </c>
      <c r="B17" s="119"/>
      <c r="C17" s="119"/>
      <c r="D17" s="120">
        <v>15157.2</v>
      </c>
      <c r="E17" s="123"/>
      <c r="F17" s="120">
        <v>-401796.57</v>
      </c>
    </row>
    <row r="18" spans="1:6" ht="21.75" customHeight="1" x14ac:dyDescent="0.2">
      <c r="A18" s="121" t="s">
        <v>115</v>
      </c>
      <c r="B18" s="119"/>
      <c r="C18" s="119"/>
      <c r="D18" s="120">
        <v>-233964.44</v>
      </c>
      <c r="E18" s="123"/>
      <c r="F18" s="120">
        <v>-11910.770000000686</v>
      </c>
    </row>
    <row r="19" spans="1:6" ht="21.75" customHeight="1" x14ac:dyDescent="0.2">
      <c r="A19" s="121" t="s">
        <v>116</v>
      </c>
      <c r="B19" s="119"/>
      <c r="C19" s="119"/>
      <c r="D19" s="31">
        <v>6018270</v>
      </c>
      <c r="E19" s="123"/>
      <c r="F19" s="31">
        <v>5473535</v>
      </c>
    </row>
    <row r="20" spans="1:6" ht="21.75" customHeight="1" x14ac:dyDescent="0.2">
      <c r="A20" s="121" t="s">
        <v>117</v>
      </c>
      <c r="B20" s="119"/>
      <c r="C20" s="119"/>
      <c r="D20" s="31">
        <v>-4091516.05</v>
      </c>
      <c r="E20" s="123"/>
      <c r="F20" s="31">
        <v>-2848356.18</v>
      </c>
    </row>
    <row r="21" spans="1:6" ht="21.75" customHeight="1" x14ac:dyDescent="0.2">
      <c r="A21" s="121" t="s">
        <v>118</v>
      </c>
      <c r="B21" s="119"/>
      <c r="C21" s="119"/>
      <c r="D21" s="31">
        <v>461934.08000000007</v>
      </c>
      <c r="E21" s="123"/>
      <c r="F21" s="31">
        <v>152339.28</v>
      </c>
    </row>
    <row r="22" spans="1:6" ht="21.75" customHeight="1" x14ac:dyDescent="0.2">
      <c r="A22" s="121" t="s">
        <v>119</v>
      </c>
      <c r="B22" s="119"/>
      <c r="C22" s="119"/>
      <c r="D22" s="125">
        <v>109690324.94</v>
      </c>
      <c r="E22" s="123"/>
      <c r="F22" s="125">
        <v>130270867.55999999</v>
      </c>
    </row>
    <row r="23" spans="1:6" ht="21.75" customHeight="1" x14ac:dyDescent="0.2">
      <c r="A23" s="121" t="s">
        <v>120</v>
      </c>
      <c r="B23" s="119"/>
      <c r="C23" s="119"/>
      <c r="D23" s="115">
        <f>SUM(D9:D22)</f>
        <v>1207368902.7299984</v>
      </c>
      <c r="E23" s="38"/>
      <c r="F23" s="115">
        <f>SUM(F9:F22)</f>
        <v>1268308905.2700012</v>
      </c>
    </row>
    <row r="24" spans="1:6" ht="21.75" customHeight="1" x14ac:dyDescent="0.2">
      <c r="A24" s="124" t="s">
        <v>121</v>
      </c>
      <c r="B24" s="119"/>
      <c r="C24" s="119"/>
      <c r="E24" s="38"/>
    </row>
    <row r="25" spans="1:6" ht="21.75" customHeight="1" x14ac:dyDescent="0.2">
      <c r="A25" s="119" t="s">
        <v>122</v>
      </c>
      <c r="B25" s="119"/>
      <c r="C25" s="119"/>
      <c r="D25" s="126">
        <v>134206630.73</v>
      </c>
      <c r="E25" s="127"/>
      <c r="F25" s="126">
        <v>-253606349.96000001</v>
      </c>
    </row>
    <row r="26" spans="1:6" ht="21.75" customHeight="1" x14ac:dyDescent="0.2">
      <c r="A26" s="121" t="s">
        <v>123</v>
      </c>
      <c r="B26" s="119"/>
      <c r="C26" s="119"/>
      <c r="D26" s="126">
        <v>59550471.049999997</v>
      </c>
      <c r="E26" s="127"/>
      <c r="F26" s="126">
        <v>-251133501.43999976</v>
      </c>
    </row>
    <row r="27" spans="1:6" ht="21.75" customHeight="1" x14ac:dyDescent="0.2">
      <c r="A27" s="121" t="s">
        <v>124</v>
      </c>
      <c r="B27" s="119"/>
      <c r="C27" s="119"/>
      <c r="D27" s="126">
        <v>-24075900.500000015</v>
      </c>
      <c r="E27" s="127"/>
      <c r="F27" s="126">
        <v>3280961.4799999855</v>
      </c>
    </row>
    <row r="28" spans="1:6" ht="21.75" customHeight="1" x14ac:dyDescent="0.2">
      <c r="A28" s="121" t="s">
        <v>125</v>
      </c>
      <c r="B28" s="119"/>
      <c r="C28" s="119"/>
      <c r="D28" s="126">
        <v>519825.1800000004</v>
      </c>
      <c r="E28" s="127"/>
      <c r="F28" s="126">
        <v>1012922.5799999998</v>
      </c>
    </row>
    <row r="29" spans="1:6" ht="21.75" customHeight="1" x14ac:dyDescent="0.2">
      <c r="A29" s="124" t="s">
        <v>126</v>
      </c>
      <c r="B29" s="119"/>
      <c r="C29" s="119"/>
      <c r="D29" s="126"/>
      <c r="E29" s="127"/>
      <c r="F29" s="126"/>
    </row>
    <row r="30" spans="1:6" ht="21.75" customHeight="1" x14ac:dyDescent="0.2">
      <c r="A30" s="121" t="s">
        <v>127</v>
      </c>
      <c r="B30" s="119"/>
      <c r="C30" s="119"/>
      <c r="D30" s="142">
        <v>74173425.389999628</v>
      </c>
      <c r="E30" s="127"/>
      <c r="F30" s="126">
        <v>-20730899.390000008</v>
      </c>
    </row>
    <row r="31" spans="1:6" ht="21.75" customHeight="1" x14ac:dyDescent="0.2">
      <c r="A31" s="121" t="s">
        <v>128</v>
      </c>
      <c r="B31" s="119"/>
      <c r="C31" s="119"/>
      <c r="D31" s="142">
        <v>426097.41000000085</v>
      </c>
      <c r="E31" s="127"/>
      <c r="F31" s="126">
        <v>-1401300.5800000003</v>
      </c>
    </row>
    <row r="32" spans="1:6" ht="21.75" customHeight="1" x14ac:dyDescent="0.2">
      <c r="A32" s="121" t="s">
        <v>129</v>
      </c>
      <c r="B32" s="119"/>
      <c r="C32" s="119"/>
      <c r="D32" s="143">
        <v>0</v>
      </c>
      <c r="E32" s="142"/>
      <c r="F32" s="143">
        <v>-887498</v>
      </c>
    </row>
    <row r="33" spans="1:8" ht="21.75" customHeight="1" x14ac:dyDescent="0.2">
      <c r="A33" s="128" t="s">
        <v>130</v>
      </c>
      <c r="C33" s="119"/>
      <c r="D33" s="142">
        <f>SUM(D23:D32)</f>
        <v>1452169451.9899981</v>
      </c>
      <c r="E33" s="127"/>
      <c r="F33" s="129">
        <f>SUM(F23:F32)</f>
        <v>744843239.96000135</v>
      </c>
    </row>
    <row r="34" spans="1:8" ht="21.75" customHeight="1" x14ac:dyDescent="0.2">
      <c r="A34" s="119"/>
      <c r="B34" s="119"/>
      <c r="C34" s="119"/>
      <c r="E34" s="38"/>
    </row>
    <row r="35" spans="1:8" ht="21.75" customHeight="1" x14ac:dyDescent="0.2">
      <c r="A35" s="2" t="s">
        <v>24</v>
      </c>
      <c r="B35" s="38"/>
      <c r="C35" s="119"/>
      <c r="E35" s="38"/>
      <c r="F35" s="130"/>
    </row>
    <row r="36" spans="1:8" ht="21" customHeight="1" x14ac:dyDescent="0.2">
      <c r="A36" s="2"/>
      <c r="B36" s="38"/>
      <c r="C36" s="119"/>
      <c r="E36" s="38"/>
      <c r="F36" s="130"/>
    </row>
    <row r="37" spans="1:8" ht="21.75" customHeight="1" x14ac:dyDescent="0.2">
      <c r="A37" s="2"/>
      <c r="B37" s="38"/>
      <c r="C37" s="119"/>
      <c r="E37" s="38"/>
      <c r="F37" s="130"/>
    </row>
    <row r="38" spans="1:8" ht="21.75" customHeight="1" x14ac:dyDescent="0.2">
      <c r="A38" s="5" t="s">
        <v>84</v>
      </c>
      <c r="B38" s="24"/>
      <c r="C38" s="24"/>
      <c r="D38" s="24"/>
      <c r="E38" s="5"/>
      <c r="F38" s="5"/>
    </row>
    <row r="39" spans="1:8" s="24" customFormat="1" ht="21.75" customHeight="1" x14ac:dyDescent="0.2">
      <c r="A39" s="5" t="s">
        <v>85</v>
      </c>
      <c r="C39" s="5"/>
      <c r="E39" s="5"/>
      <c r="F39" s="5"/>
      <c r="G39" s="5"/>
      <c r="H39" s="5"/>
    </row>
    <row r="40" spans="1:8" s="24" customFormat="1" ht="21.75" customHeight="1" x14ac:dyDescent="0.2">
      <c r="A40" s="5"/>
      <c r="C40" s="5"/>
      <c r="E40" s="5"/>
      <c r="F40" s="5"/>
      <c r="G40" s="5"/>
      <c r="H40" s="5"/>
    </row>
    <row r="41" spans="1:8" s="24" customFormat="1" ht="21.75" customHeight="1" x14ac:dyDescent="0.2">
      <c r="A41" s="80" t="s">
        <v>27</v>
      </c>
      <c r="B41" s="80"/>
      <c r="C41" s="80"/>
      <c r="D41" s="80"/>
      <c r="E41" s="80"/>
      <c r="F41" s="80"/>
      <c r="G41" s="5"/>
      <c r="H41" s="5"/>
    </row>
    <row r="42" spans="1:8" ht="21.75" customHeight="1" x14ac:dyDescent="0.2">
      <c r="A42" s="35" t="s">
        <v>0</v>
      </c>
      <c r="B42" s="35"/>
      <c r="C42" s="35"/>
      <c r="D42" s="35"/>
      <c r="E42" s="35"/>
      <c r="F42" s="35"/>
    </row>
    <row r="43" spans="1:8" ht="21.75" customHeight="1" x14ac:dyDescent="0.2">
      <c r="A43" s="35" t="s">
        <v>131</v>
      </c>
      <c r="B43" s="35"/>
      <c r="C43" s="35"/>
      <c r="D43" s="35"/>
      <c r="E43" s="35"/>
      <c r="F43" s="35"/>
    </row>
    <row r="44" spans="1:8" s="116" customFormat="1" ht="21.75" customHeight="1" x14ac:dyDescent="0.2">
      <c r="A44" s="35" t="str">
        <f>+A3</f>
        <v>FOR THE YEAR ENDED DECEMBER 31, 2022</v>
      </c>
      <c r="B44" s="35"/>
      <c r="C44" s="35"/>
      <c r="D44" s="35"/>
      <c r="E44" s="35"/>
      <c r="F44" s="35"/>
    </row>
    <row r="45" spans="1:8" ht="21.75" customHeight="1" x14ac:dyDescent="0.2">
      <c r="A45" s="1"/>
      <c r="B45" s="1"/>
      <c r="C45" s="1"/>
      <c r="D45" s="1"/>
      <c r="E45" s="1"/>
      <c r="F45" s="1"/>
    </row>
    <row r="46" spans="1:8" ht="21.75" customHeight="1" x14ac:dyDescent="0.2">
      <c r="A46" s="38"/>
      <c r="B46" s="38"/>
      <c r="C46" s="38"/>
      <c r="D46" s="38"/>
      <c r="E46" s="38"/>
      <c r="F46" s="131" t="s">
        <v>3</v>
      </c>
    </row>
    <row r="47" spans="1:8" ht="21.75" customHeight="1" x14ac:dyDescent="0.2">
      <c r="A47" s="38"/>
      <c r="B47" s="38"/>
      <c r="C47" s="38"/>
      <c r="D47" s="41" t="s">
        <v>6</v>
      </c>
      <c r="E47" s="1"/>
      <c r="F47" s="41" t="s">
        <v>7</v>
      </c>
    </row>
    <row r="48" spans="1:8" ht="10.5" customHeight="1" x14ac:dyDescent="0.2">
      <c r="A48" s="38"/>
      <c r="B48" s="38"/>
      <c r="C48" s="38"/>
      <c r="D48" s="41"/>
      <c r="E48" s="1"/>
      <c r="F48" s="41"/>
    </row>
    <row r="49" spans="1:6" ht="21.75" customHeight="1" x14ac:dyDescent="0.2">
      <c r="A49" s="119" t="s">
        <v>132</v>
      </c>
      <c r="B49" s="119"/>
      <c r="C49" s="119"/>
      <c r="D49" s="142">
        <v>3515625.63</v>
      </c>
      <c r="E49" s="142"/>
      <c r="F49" s="142">
        <v>2848356.18</v>
      </c>
    </row>
    <row r="50" spans="1:6" ht="21.75" customHeight="1" x14ac:dyDescent="0.2">
      <c r="A50" s="119" t="s">
        <v>133</v>
      </c>
      <c r="B50" s="119"/>
      <c r="C50" s="119"/>
      <c r="D50" s="142">
        <v>-461934.08000000007</v>
      </c>
      <c r="E50" s="142"/>
      <c r="F50" s="142">
        <v>-152339.28</v>
      </c>
    </row>
    <row r="51" spans="1:6" ht="21.75" customHeight="1" x14ac:dyDescent="0.2">
      <c r="A51" s="119" t="s">
        <v>134</v>
      </c>
      <c r="B51" s="119"/>
      <c r="C51" s="119"/>
      <c r="D51" s="142">
        <v>-134243953.41999996</v>
      </c>
      <c r="E51" s="142"/>
      <c r="F51" s="142">
        <v>-146903684.54999998</v>
      </c>
    </row>
    <row r="52" spans="1:6" ht="21.75" customHeight="1" x14ac:dyDescent="0.2">
      <c r="A52" s="132" t="s">
        <v>135</v>
      </c>
      <c r="B52" s="116"/>
      <c r="D52" s="133">
        <f>SUM(D33:D51)</f>
        <v>1320979190.1199985</v>
      </c>
      <c r="E52" s="127"/>
      <c r="F52" s="133">
        <f>SUM(F33:F51)</f>
        <v>600635572.31000137</v>
      </c>
    </row>
    <row r="53" spans="1:6" ht="10.5" customHeight="1" x14ac:dyDescent="0.2">
      <c r="A53" s="132"/>
      <c r="B53" s="116"/>
      <c r="D53" s="134"/>
      <c r="E53" s="127"/>
      <c r="F53" s="134"/>
    </row>
    <row r="54" spans="1:6" ht="21.75" customHeight="1" x14ac:dyDescent="0.2">
      <c r="A54" s="132" t="s">
        <v>136</v>
      </c>
      <c r="B54" s="116"/>
      <c r="E54" s="38"/>
    </row>
    <row r="55" spans="1:6" ht="21" customHeight="1" x14ac:dyDescent="0.2">
      <c r="A55" s="2" t="s">
        <v>137</v>
      </c>
      <c r="B55" s="116"/>
      <c r="D55" s="142">
        <v>-550000000</v>
      </c>
      <c r="E55" s="127"/>
      <c r="F55" s="120">
        <v>0</v>
      </c>
    </row>
    <row r="56" spans="1:6" ht="21" customHeight="1" x14ac:dyDescent="0.2">
      <c r="A56" s="121" t="s">
        <v>138</v>
      </c>
      <c r="B56" s="119"/>
      <c r="D56" s="126">
        <v>-187883952.87</v>
      </c>
      <c r="E56" s="127"/>
      <c r="F56" s="126">
        <v>-108831535.5</v>
      </c>
    </row>
    <row r="57" spans="1:6" ht="21" customHeight="1" x14ac:dyDescent="0.2">
      <c r="A57" s="121" t="s">
        <v>139</v>
      </c>
      <c r="B57" s="119"/>
      <c r="D57" s="126">
        <v>317327.94</v>
      </c>
      <c r="E57" s="127"/>
      <c r="F57" s="126">
        <v>1558089.92</v>
      </c>
    </row>
    <row r="58" spans="1:6" ht="21.75" customHeight="1" x14ac:dyDescent="0.2">
      <c r="A58" s="132" t="s">
        <v>140</v>
      </c>
      <c r="B58" s="118"/>
      <c r="C58" s="119"/>
      <c r="D58" s="135">
        <f>SUM(D55:D57)</f>
        <v>-737566624.92999995</v>
      </c>
      <c r="E58" s="127"/>
      <c r="F58" s="135">
        <f>SUM(F55:F57)</f>
        <v>-107273445.58</v>
      </c>
    </row>
    <row r="59" spans="1:6" ht="10.5" customHeight="1" x14ac:dyDescent="0.2">
      <c r="A59" s="132"/>
      <c r="B59" s="118"/>
      <c r="C59" s="119"/>
      <c r="D59" s="136"/>
      <c r="E59" s="127"/>
      <c r="F59" s="136"/>
    </row>
    <row r="60" spans="1:6" ht="21.75" customHeight="1" x14ac:dyDescent="0.2">
      <c r="A60" s="132" t="s">
        <v>141</v>
      </c>
      <c r="B60" s="118"/>
      <c r="C60" s="119"/>
      <c r="D60" s="137"/>
      <c r="E60" s="127"/>
      <c r="F60" s="137"/>
    </row>
    <row r="61" spans="1:6" ht="21.75" customHeight="1" x14ac:dyDescent="0.2">
      <c r="A61" s="121" t="s">
        <v>142</v>
      </c>
      <c r="B61" s="118"/>
      <c r="C61" s="119"/>
      <c r="D61" s="137">
        <v>-3684065.92</v>
      </c>
      <c r="E61" s="127"/>
      <c r="F61" s="137">
        <v>-4078327.5</v>
      </c>
    </row>
    <row r="62" spans="1:6" ht="21.75" customHeight="1" x14ac:dyDescent="0.2">
      <c r="A62" s="121" t="s">
        <v>143</v>
      </c>
      <c r="B62" s="118"/>
      <c r="C62" s="119"/>
      <c r="D62" s="137">
        <v>-480896562.89999998</v>
      </c>
      <c r="E62" s="127"/>
      <c r="F62" s="137">
        <v>-513475579</v>
      </c>
    </row>
    <row r="63" spans="1:6" ht="21.75" customHeight="1" x14ac:dyDescent="0.2">
      <c r="A63" s="132" t="s">
        <v>144</v>
      </c>
      <c r="B63" s="118"/>
      <c r="C63" s="119"/>
      <c r="D63" s="138">
        <f>SUM(D61:D62)</f>
        <v>-484580628.81999999</v>
      </c>
      <c r="E63" s="136"/>
      <c r="F63" s="138">
        <f>SUM(F61:F62)</f>
        <v>-517553906.5</v>
      </c>
    </row>
    <row r="64" spans="1:6" ht="10.5" customHeight="1" x14ac:dyDescent="0.2">
      <c r="A64" s="132"/>
      <c r="B64" s="118"/>
      <c r="C64" s="119"/>
      <c r="D64" s="139"/>
      <c r="E64" s="136"/>
      <c r="F64" s="139"/>
    </row>
    <row r="65" spans="1:6" ht="21.75" customHeight="1" x14ac:dyDescent="0.2">
      <c r="A65" s="132" t="s">
        <v>145</v>
      </c>
      <c r="B65" s="118"/>
      <c r="C65" s="119"/>
      <c r="D65" s="137">
        <v>98831936.369996607</v>
      </c>
      <c r="E65" s="136"/>
      <c r="F65" s="137">
        <v>-24191779.76999861</v>
      </c>
    </row>
    <row r="66" spans="1:6" ht="21.75" customHeight="1" x14ac:dyDescent="0.2">
      <c r="A66" s="132" t="s">
        <v>146</v>
      </c>
      <c r="B66" s="118"/>
      <c r="C66" s="119"/>
      <c r="D66" s="126">
        <v>644282589.34000015</v>
      </c>
      <c r="E66" s="127"/>
      <c r="F66" s="126">
        <v>668474369.11000001</v>
      </c>
    </row>
    <row r="67" spans="1:6" ht="21.75" customHeight="1" thickBot="1" x14ac:dyDescent="0.25">
      <c r="A67" s="132" t="s">
        <v>147</v>
      </c>
      <c r="B67" s="118"/>
      <c r="C67" s="119"/>
      <c r="D67" s="140">
        <f>SUM(D65:D66)</f>
        <v>743114525.7099967</v>
      </c>
      <c r="E67" s="127"/>
      <c r="F67" s="140">
        <f>SUM(F65:F66)</f>
        <v>644282589.34000134</v>
      </c>
    </row>
    <row r="68" spans="1:6" ht="21.75" customHeight="1" thickTop="1" x14ac:dyDescent="0.2">
      <c r="D68" s="141"/>
      <c r="E68" s="141"/>
      <c r="F68" s="141"/>
    </row>
    <row r="69" spans="1:6" ht="21.75" customHeight="1" x14ac:dyDescent="0.2">
      <c r="B69" s="38"/>
    </row>
    <row r="70" spans="1:6" ht="21.75" customHeight="1" x14ac:dyDescent="0.2">
      <c r="A70" s="2" t="s">
        <v>24</v>
      </c>
    </row>
    <row r="71" spans="1:6" ht="21.75" customHeight="1" x14ac:dyDescent="0.2"/>
    <row r="72" spans="1:6" ht="21.75" customHeight="1" x14ac:dyDescent="0.2"/>
    <row r="73" spans="1:6" ht="21.75" customHeight="1" x14ac:dyDescent="0.2"/>
    <row r="74" spans="1:6" ht="21.75" customHeight="1" x14ac:dyDescent="0.2">
      <c r="A74" s="5" t="s">
        <v>84</v>
      </c>
    </row>
    <row r="75" spans="1:6" ht="21.75" customHeight="1" x14ac:dyDescent="0.2">
      <c r="A75" s="5" t="s">
        <v>85</v>
      </c>
    </row>
    <row r="76" spans="1:6" ht="21.75" customHeight="1" x14ac:dyDescent="0.2"/>
  </sheetData>
  <mergeCells count="7">
    <mergeCell ref="A44:F44"/>
    <mergeCell ref="A41:F41"/>
    <mergeCell ref="A42:F42"/>
    <mergeCell ref="A43:F43"/>
    <mergeCell ref="A1:F1"/>
    <mergeCell ref="A2:F2"/>
    <mergeCell ref="A3:F3"/>
  </mergeCells>
  <pageMargins left="0.6692913385826772" right="0.27559055118110237" top="0.59055118110236227" bottom="0.43307086614173229" header="0.23622047244094491" footer="0.3543307086614173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9F8C82BCC02F4B8342AADB57ECD756" ma:contentTypeVersion="13" ma:contentTypeDescription="Create a new document." ma:contentTypeScope="" ma:versionID="b51b58b9823d28375189b8b535d96c94">
  <xsd:schema xmlns:xsd="http://www.w3.org/2001/XMLSchema" xmlns:xs="http://www.w3.org/2001/XMLSchema" xmlns:p="http://schemas.microsoft.com/office/2006/metadata/properties" xmlns:ns2="5dd79c1c-ee1c-4af9-8bae-c628f8e150f8" xmlns:ns3="59148a85-5ffd-4b3b-afbd-b25be3610d94" targetNamespace="http://schemas.microsoft.com/office/2006/metadata/properties" ma:root="true" ma:fieldsID="130e3ac7c7d4b0d8fac27a51ac5d8f62" ns2:_="" ns3:_="">
    <xsd:import namespace="5dd79c1c-ee1c-4af9-8bae-c628f8e150f8"/>
    <xsd:import namespace="59148a85-5ffd-4b3b-afbd-b25be3610d9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79c1c-ee1c-4af9-8bae-c628f8e150f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48a85-5ffd-4b3b-afbd-b25be3610d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eefd2c1-8928-4035-874d-323ea4cd56a8}" ma:internalName="TaxCatchAll" ma:showField="CatchAllData" ma:web="59148a85-5ffd-4b3b-afbd-b25be3610d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dd79c1c-ee1c-4af9-8bae-c628f8e150f8" xsi:nil="true"/>
    <Preparer_x0020_Sign_x002d_off xmlns="5dd79c1c-ee1c-4af9-8bae-c628f8e150f8" xsi:nil="true"/>
    <TaxCatchAll xmlns="59148a85-5ffd-4b3b-afbd-b25be3610d94" xsi:nil="true"/>
    <lcf76f155ced4ddcb4097134ff3c332f xmlns="5dd79c1c-ee1c-4af9-8bae-c628f8e150f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1797A7-FA8A-469A-8EE3-C46706922B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d79c1c-ee1c-4af9-8bae-c628f8e150f8"/>
    <ds:schemaRef ds:uri="59148a85-5ffd-4b3b-afbd-b25be3610d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38A5C1-E8A1-4E80-BD26-D8A1A96C3285}">
  <ds:schemaRefs>
    <ds:schemaRef ds:uri="http://schemas.microsoft.com/office/2006/metadata/properties"/>
    <ds:schemaRef ds:uri="http://schemas.microsoft.com/office/infopath/2007/PartnerControls"/>
    <ds:schemaRef ds:uri="5dd79c1c-ee1c-4af9-8bae-c628f8e150f8"/>
    <ds:schemaRef ds:uri="59148a85-5ffd-4b3b-afbd-b25be3610d94"/>
  </ds:schemaRefs>
</ds:datastoreItem>
</file>

<file path=customXml/itemProps3.xml><?xml version="1.0" encoding="utf-8"?>
<ds:datastoreItem xmlns:ds="http://schemas.openxmlformats.org/officeDocument/2006/customXml" ds:itemID="{9E008E23-91D0-48E7-8D7D-4F49E059F4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</vt:lpstr>
      <vt:lpstr>PL</vt:lpstr>
      <vt:lpstr>EQ</vt:lpstr>
      <vt:lpstr>CF</vt:lpstr>
      <vt:lpstr>BS!Print_Area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2023-02-21T09:08:43Z</cp:lastPrinted>
  <dcterms:created xsi:type="dcterms:W3CDTF">1998-09-16T09:49:24Z</dcterms:created>
  <dcterms:modified xsi:type="dcterms:W3CDTF">2023-02-21T09:08:49Z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0x010100199F8C82BCC02F4B8342AADB57ECD756</vt:lpwstr>
  </property>
  <property fmtid="{D5CDD505-2E9C-101B-9397-08002B2CF9AE}" pid="3" name="MediaServiceImageTags">
    <vt:lpwstr/>
  </property>
</Properties>
</file>