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5\ไตรมาส 4 ธันวาคม\New folder\"/>
    </mc:Choice>
  </mc:AlternateContent>
  <xr:revisionPtr revIDLastSave="0" documentId="13_ncr:1_{5D33AC5D-62F2-4B20-94EE-CD62B63715B9}" xr6:coauthVersionLast="47" xr6:coauthVersionMax="47" xr10:uidLastSave="{00000000-0000-0000-0000-000000000000}"/>
  <bookViews>
    <workbookView xWindow="-120" yWindow="-120" windowWidth="29040" windowHeight="15840" tabRatio="688" xr2:uid="{00000000-000D-0000-FFFF-FFFF00000000}"/>
  </bookViews>
  <sheets>
    <sheet name="Financial position" sheetId="1" r:id="rId1"/>
    <sheet name="Statements of Income" sheetId="19" r:id="rId2"/>
    <sheet name="Statements of Changes " sheetId="16" r:id="rId3"/>
    <sheet name="Cash Flows " sheetId="20" r:id="rId4"/>
  </sheets>
  <definedNames>
    <definedName name="_xlnm._FilterDatabase" localSheetId="0" hidden="1">'Financial position'!#REF!</definedName>
    <definedName name="_xlnm.Print_Area" localSheetId="3">'Cash Flows '!$A$1:$H$99</definedName>
    <definedName name="_xlnm.Print_Area" localSheetId="0">'Financial position'!$A$1:$J$103</definedName>
    <definedName name="_xlnm.Print_Area" localSheetId="2">'Statements of Changes '!$A$1:$O$24</definedName>
    <definedName name="_xlnm.Print_Area" localSheetId="1">'Statements of Income'!$A$1:$J$63</definedName>
  </definedNames>
  <calcPr calcId="181029"/>
</workbook>
</file>

<file path=xl/calcChain.xml><?xml version="1.0" encoding="utf-8"?>
<calcChain xmlns="http://schemas.openxmlformats.org/spreadsheetml/2006/main">
  <c r="H60" i="1" l="1"/>
  <c r="H54" i="1"/>
  <c r="H61" i="1" s="1"/>
  <c r="K18" i="16" l="1"/>
  <c r="I18" i="16"/>
  <c r="G18" i="16"/>
</calcChain>
</file>

<file path=xl/sharedStrings.xml><?xml version="1.0" encoding="utf-8"?>
<sst xmlns="http://schemas.openxmlformats.org/spreadsheetml/2006/main" count="242" uniqueCount="183">
  <si>
    <t>4, 7</t>
  </si>
  <si>
    <t>4, 17</t>
  </si>
  <si>
    <t>4, 9</t>
  </si>
  <si>
    <t xml:space="preserve"> - 8 -</t>
  </si>
  <si>
    <t>- 7 -</t>
  </si>
  <si>
    <t xml:space="preserve"> - 9 -</t>
  </si>
  <si>
    <t>- 5 -</t>
  </si>
  <si>
    <t>- 6 -</t>
  </si>
  <si>
    <t>- 10 -</t>
  </si>
  <si>
    <t>24, 25</t>
  </si>
  <si>
    <t>G CAPITAL PUBLIC COMPANY LIMITED</t>
  </si>
  <si>
    <t>STATEMENT OF FINANCIAL POSITION</t>
  </si>
  <si>
    <t>ASSETS</t>
  </si>
  <si>
    <t>Current assets</t>
  </si>
  <si>
    <t>Cash and cash equivalents</t>
  </si>
  <si>
    <t xml:space="preserve">Current portion of hire-purchase receivables </t>
  </si>
  <si>
    <t>Current portion of loan receivables</t>
  </si>
  <si>
    <t>Properties foreclosed</t>
  </si>
  <si>
    <t>Other current receivables</t>
  </si>
  <si>
    <t>Total current assets</t>
  </si>
  <si>
    <t xml:space="preserve">Hire-purchase receivables </t>
  </si>
  <si>
    <t xml:space="preserve">Loan receivables </t>
  </si>
  <si>
    <t>Properties foreclosed using for quarantee</t>
  </si>
  <si>
    <t>Receivables under litigation enforcement process</t>
  </si>
  <si>
    <t xml:space="preserve">Equipment </t>
  </si>
  <si>
    <t>Right-of-use assets</t>
  </si>
  <si>
    <t>Intangible assets</t>
  </si>
  <si>
    <t>Deferred tax assets</t>
  </si>
  <si>
    <t>Current income taxes asset</t>
  </si>
  <si>
    <t>Income tax refund pending</t>
  </si>
  <si>
    <t xml:space="preserve">Other non-current assets </t>
  </si>
  <si>
    <t>Total non-current assets</t>
  </si>
  <si>
    <t>Trade and other current payables</t>
  </si>
  <si>
    <t>Short-term loan from other personal</t>
  </si>
  <si>
    <t>Current portion of lease liabilities</t>
  </si>
  <si>
    <t>Total current liabilities</t>
  </si>
  <si>
    <t>Long-term secured and unsecured debentures</t>
  </si>
  <si>
    <t>Lease liabilities</t>
  </si>
  <si>
    <t>Employee benefit obligations</t>
  </si>
  <si>
    <t>Other non-current liabilities</t>
  </si>
  <si>
    <t>Total non-current liabilities</t>
  </si>
  <si>
    <t>Share capital</t>
  </si>
  <si>
    <t>Registered share capital</t>
  </si>
  <si>
    <t>300,000,000 common shares at Baht 0.50 per share</t>
  </si>
  <si>
    <t>Issued and paid up share capital</t>
  </si>
  <si>
    <t>Retained earnings (deficits)</t>
  </si>
  <si>
    <t>Appropriated to legal reserve</t>
  </si>
  <si>
    <t>Unappropriated</t>
  </si>
  <si>
    <t xml:space="preserve">Total shareholders' equity </t>
  </si>
  <si>
    <t>Non-current liabilities</t>
  </si>
  <si>
    <t>Total assets</t>
  </si>
  <si>
    <t>………………………………………Director                              ……………………………………...Director</t>
  </si>
  <si>
    <t>Notes</t>
  </si>
  <si>
    <t xml:space="preserve">Mr.Anuwat Kosol)                                                                  (Mr.Nattaphon  Sarasas)         </t>
  </si>
  <si>
    <t>STATEMENT OF FINANCIAL POSITION (CONT.)</t>
  </si>
  <si>
    <t>LIABILITIES AND SHAREHOLDERS' EQUITY</t>
  </si>
  <si>
    <t xml:space="preserve"> Baht</t>
  </si>
  <si>
    <t>Current liabilities</t>
  </si>
  <si>
    <t>Total liabilities</t>
  </si>
  <si>
    <t>LIABILITIES AND SHAREHOLDERS' EQUITY (CONT.)</t>
  </si>
  <si>
    <t>Shareholders' equity</t>
  </si>
  <si>
    <t>Total liabilities and shareholders' equity</t>
  </si>
  <si>
    <t>STATEMENT OF COMPREHENSIVE INCOME</t>
  </si>
  <si>
    <t>Revenues</t>
  </si>
  <si>
    <t>Income from hire-purchase contracts</t>
  </si>
  <si>
    <t>Interest income - loans</t>
  </si>
  <si>
    <t>Income from penalty on hire-purchase contracts</t>
  </si>
  <si>
    <t>Income from penalty on loans</t>
  </si>
  <si>
    <t>Other income</t>
  </si>
  <si>
    <t>Total revenues</t>
  </si>
  <si>
    <t>Expenses</t>
  </si>
  <si>
    <t>Selling expenses</t>
  </si>
  <si>
    <t>Administrative expenses</t>
  </si>
  <si>
    <t>Expected credit losses of hire purchase</t>
  </si>
  <si>
    <t>Expected credit losses of loans</t>
  </si>
  <si>
    <t>Total expenses</t>
  </si>
  <si>
    <t>Profit (loss) from operating activities</t>
  </si>
  <si>
    <t>Finance costs</t>
  </si>
  <si>
    <t>Profit (loss) before income tax (expenses)</t>
  </si>
  <si>
    <t>Income tax (expenses)</t>
  </si>
  <si>
    <t>Other comprehensive income :</t>
  </si>
  <si>
    <t>Items that will not be reclassified to profit or loss</t>
  </si>
  <si>
    <t>Total comprehensive income (loss) for the year</t>
  </si>
  <si>
    <t>net of income tax</t>
  </si>
  <si>
    <t>Earnings (loss) per share</t>
  </si>
  <si>
    <t>Basic earnings (loss) per share (Baht)</t>
  </si>
  <si>
    <t>STATEMENT OF CHANGES IN SHAREHOLDERS' EQUITY</t>
  </si>
  <si>
    <t xml:space="preserve">Baht </t>
  </si>
  <si>
    <t xml:space="preserve">Premium on </t>
  </si>
  <si>
    <t xml:space="preserve">Retained earnings </t>
  </si>
  <si>
    <t>Total</t>
  </si>
  <si>
    <t>issued and</t>
  </si>
  <si>
    <t>common shares</t>
  </si>
  <si>
    <t>Appropriated</t>
  </si>
  <si>
    <t>paid-up</t>
  </si>
  <si>
    <t>to legal reserve</t>
  </si>
  <si>
    <t>Legal reserve</t>
  </si>
  <si>
    <t>Dividend</t>
  </si>
  <si>
    <t>Ending balance  as at December 31, 2021</t>
  </si>
  <si>
    <t xml:space="preserve">(Mr.Anuwat Kosol)                                                                  (Mr.Nattaphon  Sarasas)         </t>
  </si>
  <si>
    <t>STATEMENT OF COMPREHENSIVE INCOME (CONT.)</t>
  </si>
  <si>
    <t xml:space="preserve">Weighted average number of issued and paid-up </t>
  </si>
  <si>
    <t>common shares (shares)</t>
  </si>
  <si>
    <t>Profit (loss) for the year</t>
  </si>
  <si>
    <t>STATEMENT OF CASH FLOWS</t>
  </si>
  <si>
    <t>Baht</t>
  </si>
  <si>
    <t>Cash flows from operating activities</t>
  </si>
  <si>
    <t xml:space="preserve">Adjustment to reconcile profit (loss) for the year to net </t>
  </si>
  <si>
    <t>Gain on sale of fixed assets</t>
  </si>
  <si>
    <t>Depreciation and amortization</t>
  </si>
  <si>
    <t>Loss on written-off equipment</t>
  </si>
  <si>
    <t>Expected credit losses of hire - purchase</t>
  </si>
  <si>
    <t>Expected credit losses of other assets</t>
  </si>
  <si>
    <t>Difference from rental deduction</t>
  </si>
  <si>
    <t>Employee benefits expenses</t>
  </si>
  <si>
    <t>(Income) tax expenses</t>
  </si>
  <si>
    <t>Profit from operation before changing in operating assets and liabilities</t>
  </si>
  <si>
    <t>(Increase) decrease in operating assets</t>
  </si>
  <si>
    <t>Loan receivables</t>
  </si>
  <si>
    <t>Other receivables</t>
  </si>
  <si>
    <t>Other non-current assets</t>
  </si>
  <si>
    <t>………………………………………Director                   ……………………………………...Director</t>
  </si>
  <si>
    <t>- 11 -</t>
  </si>
  <si>
    <t>STATEMENT OF CASH FLOWS (CONT.)</t>
  </si>
  <si>
    <t>Increase (decrease) in operating liabilities</t>
  </si>
  <si>
    <t>Cash received (paid) from operating activities</t>
  </si>
  <si>
    <t>Cash paid for employee benefit</t>
  </si>
  <si>
    <t>Cash paid for finance costs</t>
  </si>
  <si>
    <t>Cash paid for income tax</t>
  </si>
  <si>
    <t>Net cash provided by (used in) operating activities</t>
  </si>
  <si>
    <t>Cash flows from investing activities:</t>
  </si>
  <si>
    <t>Cash paid for purchase of fixed assets and intangible assets</t>
  </si>
  <si>
    <t>Cash received from sales of fixed assets</t>
  </si>
  <si>
    <t>Net cash provided by (used in) investing activities</t>
  </si>
  <si>
    <t>Increase (decrease) in bank overdrafts</t>
  </si>
  <si>
    <t>Cash received from short-term loan from other person</t>
  </si>
  <si>
    <t>Cash paid for short-term loans from other person</t>
  </si>
  <si>
    <t>Cash received from guarantee from long-term loan from other company</t>
  </si>
  <si>
    <t>Cash paid for long-term loan from other company</t>
  </si>
  <si>
    <t>Cash received from issuing long-term secured and unsecured debentures</t>
  </si>
  <si>
    <t>Cash paid for long-term secured and unsecured debentures</t>
  </si>
  <si>
    <t>- 12 -</t>
  </si>
  <si>
    <t>Cash paid for lease liabilities</t>
  </si>
  <si>
    <t>Cash paid for dividend</t>
  </si>
  <si>
    <t xml:space="preserve">Net cash provided by (used in) financing activities </t>
  </si>
  <si>
    <t>Net increase (decrease) in cash and cash equivalents</t>
  </si>
  <si>
    <t>Cash and cash equivalents, beginning of the year</t>
  </si>
  <si>
    <t>Cash and cash equivalents, end of the year</t>
  </si>
  <si>
    <t>Supplemental cash flow information</t>
  </si>
  <si>
    <t>Non-cash transactions:</t>
  </si>
  <si>
    <t>……………………………Director                   …………………………...Director</t>
  </si>
  <si>
    <t>- 13 -</t>
  </si>
  <si>
    <t>Cash paid for long-term loan to joint venture</t>
  </si>
  <si>
    <t xml:space="preserve">Receivable from the sale of investments in joint venture </t>
  </si>
  <si>
    <t xml:space="preserve">Actuarial gain (loss) arising from post-employment benefit, </t>
  </si>
  <si>
    <t>(Mr.Anuwat Kosol)                                                   (Mr.Nattaphon  Sarasas)</t>
  </si>
  <si>
    <t>Cash received from sales of investment in joint venture</t>
  </si>
  <si>
    <t>AS AT DECEMBER 31, 2022</t>
  </si>
  <si>
    <t>Non-current assets</t>
  </si>
  <si>
    <t>Post-dated check</t>
  </si>
  <si>
    <t>Bank overdrafts and short-term loan</t>
  </si>
  <si>
    <t>from financial institutions</t>
  </si>
  <si>
    <t xml:space="preserve">Current portion of long-term secured and </t>
  </si>
  <si>
    <t>unsecured debentures</t>
  </si>
  <si>
    <t>392,592,593 common shares at Baht 0.50 per share</t>
  </si>
  <si>
    <t>373,407,321 common shares at Baht 0.50 per share</t>
  </si>
  <si>
    <t>Premium on shares</t>
  </si>
  <si>
    <t>FOR THE YEAR ENDED DECEMBER 31, 2022</t>
  </si>
  <si>
    <t>Loss on impairment of investments in joint venture</t>
  </si>
  <si>
    <t>Beginning balance as at January 1, 2021</t>
  </si>
  <si>
    <t>Ending balance  as at December 31, 2022</t>
  </si>
  <si>
    <t xml:space="preserve">Convertible debentures to issued and paid-up capital </t>
  </si>
  <si>
    <t>2021</t>
  </si>
  <si>
    <t>cash provided by (used in) from operating activities:</t>
  </si>
  <si>
    <t>Cash flows from financing activities :</t>
  </si>
  <si>
    <t>Cash received from issuance of convertible debentures</t>
  </si>
  <si>
    <t xml:space="preserve">(Increase) decrease in right-of-use assets </t>
  </si>
  <si>
    <t>Increase (decrease) in lease liabilities</t>
  </si>
  <si>
    <t>14</t>
  </si>
  <si>
    <t>4, 16</t>
  </si>
  <si>
    <t>Other non-current receivables</t>
  </si>
  <si>
    <t>Cash received from income tax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</si>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</sst>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#,##0_ ;\-#,##0\ "/>
    <numFmt numFmtId="188" formatCode="#,##0.00;\(#,##0\)"/>
    <numFmt numFmtId="189" formatCode="#,##0;\(#,##0\)"/>
    <numFmt numFmtId="190" formatCode="#,##0_ ;\(#,##0\)\ "/>
    <numFmt numFmtId="191" formatCode="_-* #,##0_-;\-* #,##0_-;_-* &quot;-&quot;??_-;_-@_-"/>
    <numFmt numFmtId="192" formatCode="#,##0\ ;\(#,##0\);&quot;-   &quot;\ \ \ "/>
    <numFmt numFmtId="193" formatCode="#,##0\ ;\(#,##0\);&quot;-  &quot;\ \ \ "/>
    <numFmt numFmtId="194" formatCode="_-* #,##0.000_-;\-* #,##0.000_-;_-* &quot;-&quot;??_-;_-@_-"/>
    <numFmt numFmtId="195" formatCode="#,##0\ ;\(#,##0\);\-\ "/>
    <numFmt numFmtId="196" formatCode="_(* #,##0_);_(* \(#,##0\);_(* \-??_);_(@_)"/>
    <numFmt numFmtId="197" formatCode="_(* #,##0.000_);_(* \(#,##0.000\);_(* \-??_);_(@_)"/>
    <numFmt numFmtId="198" formatCode="#,##0\ \ ;\(#,##0\);&quot;-      &quot;"/>
    <numFmt numFmtId="199" formatCode="#,##0\ ;\(#,##0\);&quot;- &quot;\ \ \ "/>
    <numFmt numFmtId="200" formatCode="#,##0.00\ ;\(#,##0.00\);&quot;-  &quot;\ \ \ "/>
    <numFmt numFmtId="201" formatCode="#,##0.00;\(#,##0.00\)"/>
  </numFmts>
  <fonts count="20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3"/>
      <name val="Angsana New"/>
      <family val="1"/>
    </font>
    <font>
      <sz val="11"/>
      <name val="Angsana New"/>
      <family val="1"/>
    </font>
    <font>
      <sz val="10"/>
      <name val="Angsana New"/>
      <family val="1"/>
    </font>
    <font>
      <sz val="14"/>
      <name val="Cordia New"/>
      <family val="2"/>
    </font>
    <font>
      <sz val="16"/>
      <name val="AngsanaUPC"/>
      <family val="1"/>
    </font>
    <font>
      <sz val="15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b/>
      <sz val="16"/>
      <color indexed="8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u/>
      <sz val="16"/>
      <name val="Angsana New"/>
      <family val="1"/>
    </font>
    <font>
      <sz val="16"/>
      <color rgb="FFFF0000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0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0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7">
    <xf numFmtId="0" fontId="0" fillId="0" borderId="0" xfId="0"/>
    <xf numFmtId="0" fontId="3" fillId="0" borderId="0" xfId="0" applyFont="1" applyAlignment="1">
      <alignment vertical="top"/>
    </xf>
    <xf numFmtId="0" fontId="3" fillId="0" borderId="0" xfId="11" applyFont="1" applyAlignment="1">
      <alignment vertical="top"/>
    </xf>
    <xf numFmtId="0" fontId="2" fillId="0" borderId="0" xfId="13" applyFont="1" applyAlignment="1">
      <alignment horizontal="center" vertical="top"/>
    </xf>
    <xf numFmtId="191" fontId="2" fillId="0" borderId="0" xfId="13" applyNumberFormat="1" applyFont="1" applyAlignment="1">
      <alignment horizontal="center" vertical="top"/>
    </xf>
    <xf numFmtId="0" fontId="4" fillId="0" borderId="0" xfId="13" applyFont="1" applyAlignment="1">
      <alignment horizontal="center" vertical="top"/>
    </xf>
    <xf numFmtId="0" fontId="3" fillId="0" borderId="0" xfId="13" applyFont="1" applyAlignment="1">
      <alignment vertical="top"/>
    </xf>
    <xf numFmtId="0" fontId="3" fillId="0" borderId="0" xfId="13" applyFont="1" applyAlignment="1">
      <alignment horizontal="right" vertical="top"/>
    </xf>
    <xf numFmtId="0" fontId="3" fillId="0" borderId="1" xfId="13" applyFont="1" applyBorder="1" applyAlignment="1">
      <alignment horizontal="center" vertical="top" wrapText="1"/>
    </xf>
    <xf numFmtId="0" fontId="3" fillId="0" borderId="2" xfId="13" applyFont="1" applyBorder="1" applyAlignment="1">
      <alignment horizontal="center" vertical="top" wrapText="1"/>
    </xf>
    <xf numFmtId="0" fontId="3" fillId="0" borderId="0" xfId="13" applyFont="1" applyAlignment="1">
      <alignment horizontal="center" vertical="top"/>
    </xf>
    <xf numFmtId="49" fontId="3" fillId="0" borderId="0" xfId="13" applyNumberFormat="1" applyFont="1" applyAlignment="1">
      <alignment horizontal="center" vertical="top"/>
    </xf>
    <xf numFmtId="191" fontId="3" fillId="0" borderId="0" xfId="13" applyNumberFormat="1" applyFont="1" applyAlignment="1">
      <alignment horizontal="center" vertical="top"/>
    </xf>
    <xf numFmtId="191" fontId="3" fillId="0" borderId="0" xfId="9" applyNumberFormat="1" applyFont="1" applyFill="1" applyBorder="1" applyAlignment="1">
      <alignment horizontal="center" vertical="top"/>
    </xf>
    <xf numFmtId="191" fontId="3" fillId="0" borderId="1" xfId="9" applyNumberFormat="1" applyFont="1" applyFill="1" applyBorder="1" applyAlignment="1">
      <alignment horizontal="center" vertical="top"/>
    </xf>
    <xf numFmtId="43" fontId="3" fillId="0" borderId="0" xfId="9" applyFont="1" applyFill="1" applyBorder="1" applyAlignment="1">
      <alignment horizontal="center" vertical="top"/>
    </xf>
    <xf numFmtId="191" fontId="3" fillId="0" borderId="0" xfId="3" applyNumberFormat="1" applyFont="1" applyFill="1" applyBorder="1" applyAlignment="1">
      <alignment horizontal="right" vertical="top"/>
    </xf>
    <xf numFmtId="0" fontId="3" fillId="0" borderId="0" xfId="13" quotePrefix="1" applyFont="1" applyAlignment="1">
      <alignment horizontal="right" vertical="top"/>
    </xf>
    <xf numFmtId="191" fontId="3" fillId="0" borderId="0" xfId="1" applyNumberFormat="1" applyFont="1" applyFill="1" applyAlignment="1">
      <alignment vertical="top"/>
    </xf>
    <xf numFmtId="191" fontId="3" fillId="0" borderId="3" xfId="9" applyNumberFormat="1" applyFont="1" applyFill="1" applyBorder="1" applyAlignment="1">
      <alignment horizontal="center" vertical="top"/>
    </xf>
    <xf numFmtId="0" fontId="3" fillId="0" borderId="0" xfId="14" applyFont="1" applyAlignment="1">
      <alignment horizontal="center" vertical="top"/>
    </xf>
    <xf numFmtId="191" fontId="3" fillId="0" borderId="0" xfId="3" applyNumberFormat="1" applyFont="1" applyFill="1" applyAlignment="1">
      <alignment horizontal="right" vertical="top"/>
    </xf>
    <xf numFmtId="191" fontId="3" fillId="0" borderId="4" xfId="3" applyNumberFormat="1" applyFont="1" applyFill="1" applyBorder="1" applyAlignment="1">
      <alignment horizontal="right" vertical="top"/>
    </xf>
    <xf numFmtId="191" fontId="3" fillId="0" borderId="1" xfId="3" applyNumberFormat="1" applyFont="1" applyFill="1" applyBorder="1" applyAlignment="1">
      <alignment horizontal="right" vertical="top"/>
    </xf>
    <xf numFmtId="0" fontId="3" fillId="0" borderId="0" xfId="12" applyFont="1" applyAlignment="1">
      <alignment vertical="top"/>
    </xf>
    <xf numFmtId="187" fontId="3" fillId="0" borderId="0" xfId="9" applyNumberFormat="1" applyFont="1" applyFill="1" applyBorder="1" applyAlignment="1">
      <alignment vertical="top"/>
    </xf>
    <xf numFmtId="191" fontId="3" fillId="0" borderId="0" xfId="12" applyNumberFormat="1" applyFont="1" applyAlignment="1">
      <alignment vertical="top"/>
    </xf>
    <xf numFmtId="187" fontId="3" fillId="0" borderId="0" xfId="9" applyNumberFormat="1" applyFont="1" applyFill="1" applyBorder="1" applyAlignment="1">
      <alignment horizontal="right" vertical="top"/>
    </xf>
    <xf numFmtId="3" fontId="3" fillId="0" borderId="0" xfId="3" applyNumberFormat="1" applyFont="1" applyFill="1" applyAlignment="1">
      <alignment horizontal="right" vertical="top"/>
    </xf>
    <xf numFmtId="0" fontId="3" fillId="0" borderId="0" xfId="13" applyFont="1" applyAlignment="1">
      <alignment horizontal="left" vertical="top"/>
    </xf>
    <xf numFmtId="191" fontId="3" fillId="0" borderId="5" xfId="3" applyNumberFormat="1" applyFont="1" applyFill="1" applyBorder="1" applyAlignment="1">
      <alignment horizontal="right" vertical="top"/>
    </xf>
    <xf numFmtId="191" fontId="3" fillId="0" borderId="0" xfId="9" applyNumberFormat="1" applyFont="1" applyFill="1" applyAlignment="1">
      <alignment vertical="top"/>
    </xf>
    <xf numFmtId="191" fontId="3" fillId="0" borderId="3" xfId="3" applyNumberFormat="1" applyFont="1" applyFill="1" applyBorder="1" applyAlignment="1">
      <alignment horizontal="right" vertical="top"/>
    </xf>
    <xf numFmtId="191" fontId="3" fillId="0" borderId="0" xfId="9" applyNumberFormat="1" applyFont="1" applyFill="1" applyBorder="1" applyAlignment="1">
      <alignment vertical="top"/>
    </xf>
    <xf numFmtId="187" fontId="3" fillId="0" borderId="0" xfId="2" applyNumberFormat="1" applyFont="1" applyFill="1" applyAlignment="1">
      <alignment horizontal="right" vertical="top"/>
    </xf>
    <xf numFmtId="191" fontId="3" fillId="0" borderId="0" xfId="2" applyNumberFormat="1" applyFont="1" applyFill="1" applyAlignment="1">
      <alignment vertical="top"/>
    </xf>
    <xf numFmtId="191" fontId="3" fillId="0" borderId="0" xfId="8" applyNumberFormat="1" applyFont="1" applyFill="1" applyAlignment="1">
      <alignment horizontal="right" vertical="top"/>
    </xf>
    <xf numFmtId="191" fontId="3" fillId="0" borderId="1" xfId="8" applyNumberFormat="1" applyFont="1" applyFill="1" applyBorder="1" applyAlignment="1">
      <alignment horizontal="right" vertical="top"/>
    </xf>
    <xf numFmtId="187" fontId="3" fillId="0" borderId="1" xfId="2" applyNumberFormat="1" applyFont="1" applyFill="1" applyBorder="1" applyAlignment="1">
      <alignment horizontal="right" vertical="top"/>
    </xf>
    <xf numFmtId="187" fontId="3" fillId="0" borderId="0" xfId="2" applyNumberFormat="1" applyFont="1" applyFill="1" applyBorder="1" applyAlignment="1">
      <alignment horizontal="right" vertical="top"/>
    </xf>
    <xf numFmtId="196" fontId="3" fillId="0" borderId="0" xfId="8" applyNumberFormat="1" applyFont="1" applyFill="1" applyAlignment="1">
      <alignment horizontal="right" vertical="top"/>
    </xf>
    <xf numFmtId="188" fontId="3" fillId="0" borderId="4" xfId="2" applyNumberFormat="1" applyFont="1" applyFill="1" applyBorder="1" applyAlignment="1">
      <alignment horizontal="right" vertical="top"/>
    </xf>
    <xf numFmtId="43" fontId="3" fillId="0" borderId="0" xfId="2" applyFont="1" applyFill="1" applyBorder="1" applyAlignment="1">
      <alignment horizontal="right" vertical="top"/>
    </xf>
    <xf numFmtId="190" fontId="3" fillId="0" borderId="4" xfId="2" applyNumberFormat="1" applyFont="1" applyFill="1" applyBorder="1" applyAlignment="1">
      <alignment horizontal="right" vertical="top"/>
    </xf>
    <xf numFmtId="196" fontId="3" fillId="0" borderId="5" xfId="8" applyNumberFormat="1" applyFont="1" applyFill="1" applyBorder="1" applyAlignment="1">
      <alignment horizontal="right" vertical="top"/>
    </xf>
    <xf numFmtId="191" fontId="3" fillId="0" borderId="5" xfId="2" applyNumberFormat="1" applyFont="1" applyFill="1" applyBorder="1" applyAlignment="1">
      <alignment horizontal="right" vertical="top"/>
    </xf>
    <xf numFmtId="2" fontId="3" fillId="0" borderId="0" xfId="2" applyNumberFormat="1" applyFont="1" applyFill="1" applyAlignment="1">
      <alignment vertical="top"/>
    </xf>
    <xf numFmtId="43" fontId="3" fillId="0" borderId="0" xfId="2" applyFont="1" applyFill="1" applyAlignment="1">
      <alignment vertical="top"/>
    </xf>
    <xf numFmtId="197" fontId="3" fillId="0" borderId="5" xfId="8" applyNumberFormat="1" applyFont="1" applyFill="1" applyBorder="1" applyAlignment="1">
      <alignment horizontal="right" vertical="top"/>
    </xf>
    <xf numFmtId="191" fontId="3" fillId="0" borderId="5" xfId="8" applyNumberFormat="1" applyFont="1" applyFill="1" applyBorder="1" applyAlignment="1">
      <alignment horizontal="right" vertical="top"/>
    </xf>
    <xf numFmtId="0" fontId="2" fillId="0" borderId="0" xfId="13" applyFont="1" applyAlignment="1">
      <alignment horizontal="right" vertical="top"/>
    </xf>
    <xf numFmtId="0" fontId="6" fillId="0" borderId="0" xfId="13" applyFont="1" applyAlignment="1">
      <alignment vertical="top"/>
    </xf>
    <xf numFmtId="0" fontId="6" fillId="0" borderId="0" xfId="13" applyFont="1" applyAlignment="1">
      <alignment horizontal="right" vertical="top"/>
    </xf>
    <xf numFmtId="0" fontId="6" fillId="0" borderId="0" xfId="0" applyFont="1" applyAlignment="1">
      <alignment vertical="top"/>
    </xf>
    <xf numFmtId="0" fontId="6" fillId="0" borderId="0" xfId="13" applyFont="1" applyAlignment="1">
      <alignment horizontal="center" vertical="top"/>
    </xf>
    <xf numFmtId="191" fontId="6" fillId="0" borderId="0" xfId="9" applyNumberFormat="1" applyFont="1" applyBorder="1" applyAlignment="1">
      <alignment horizontal="right" vertical="top"/>
    </xf>
    <xf numFmtId="191" fontId="6" fillId="0" borderId="0" xfId="9" applyNumberFormat="1" applyFont="1" applyBorder="1" applyAlignment="1">
      <alignment horizontal="center" vertical="top"/>
    </xf>
    <xf numFmtId="191" fontId="6" fillId="0" borderId="0" xfId="9" applyNumberFormat="1" applyFont="1" applyAlignment="1">
      <alignment horizontal="center" vertical="top"/>
    </xf>
    <xf numFmtId="0" fontId="3" fillId="0" borderId="0" xfId="14" applyFont="1" applyAlignment="1">
      <alignment horizontal="right" vertical="top"/>
    </xf>
    <xf numFmtId="0" fontId="5" fillId="0" borderId="0" xfId="13" applyFont="1" applyAlignment="1">
      <alignment vertical="top"/>
    </xf>
    <xf numFmtId="0" fontId="5" fillId="0" borderId="0" xfId="13" applyFont="1" applyAlignment="1">
      <alignment horizontal="right" vertical="top"/>
    </xf>
    <xf numFmtId="0" fontId="5" fillId="0" borderId="0" xfId="0" applyFont="1" applyAlignment="1">
      <alignment vertical="top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14" fillId="0" borderId="0" xfId="0" quotePrefix="1" applyFont="1" applyAlignment="1">
      <alignment horizontal="center" vertical="center"/>
    </xf>
    <xf numFmtId="0" fontId="14" fillId="0" borderId="4" xfId="0" applyFont="1" applyBorder="1" applyAlignment="1">
      <alignment vertical="center"/>
    </xf>
    <xf numFmtId="0" fontId="13" fillId="0" borderId="0" xfId="14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4" fillId="0" borderId="0" xfId="13" applyFont="1" applyAlignment="1">
      <alignment vertical="center"/>
    </xf>
    <xf numFmtId="0" fontId="7" fillId="0" borderId="0" xfId="0" applyFont="1"/>
    <xf numFmtId="0" fontId="14" fillId="0" borderId="0" xfId="14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4" fillId="0" borderId="0" xfId="11" applyFont="1" applyAlignment="1">
      <alignment horizontal="center" vertical="center"/>
    </xf>
    <xf numFmtId="0" fontId="14" fillId="0" borderId="0" xfId="11" applyFont="1" applyAlignment="1">
      <alignment vertical="center"/>
    </xf>
    <xf numFmtId="0" fontId="14" fillId="0" borderId="0" xfId="14" applyFont="1" applyAlignment="1">
      <alignment vertical="center"/>
    </xf>
    <xf numFmtId="0" fontId="14" fillId="0" borderId="0" xfId="11" quotePrefix="1" applyFont="1" applyAlignment="1">
      <alignment vertical="center"/>
    </xf>
    <xf numFmtId="195" fontId="14" fillId="0" borderId="0" xfId="11" applyNumberFormat="1" applyFont="1" applyAlignment="1">
      <alignment vertical="center"/>
    </xf>
    <xf numFmtId="0" fontId="14" fillId="0" borderId="0" xfId="15" applyFont="1" applyAlignment="1">
      <alignment vertical="center"/>
    </xf>
    <xf numFmtId="0" fontId="3" fillId="0" borderId="0" xfId="0" applyFont="1" applyAlignment="1">
      <alignment vertical="center"/>
    </xf>
    <xf numFmtId="3" fontId="3" fillId="0" borderId="0" xfId="0" applyNumberFormat="1" applyFont="1" applyAlignment="1">
      <alignment horizontal="left" vertical="center"/>
    </xf>
    <xf numFmtId="0" fontId="3" fillId="0" borderId="0" xfId="0" quotePrefix="1" applyFont="1" applyAlignment="1">
      <alignment vertical="center"/>
    </xf>
    <xf numFmtId="3" fontId="14" fillId="0" borderId="0" xfId="0" applyNumberFormat="1" applyFont="1" applyAlignment="1">
      <alignment horizontal="left" vertical="center"/>
    </xf>
    <xf numFmtId="0" fontId="14" fillId="0" borderId="0" xfId="0" quotePrefix="1" applyFont="1" applyAlignment="1">
      <alignment vertical="center"/>
    </xf>
    <xf numFmtId="49" fontId="14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191" fontId="3" fillId="0" borderId="0" xfId="8" applyNumberFormat="1" applyFont="1" applyFill="1" applyBorder="1" applyAlignment="1">
      <alignment vertical="top"/>
    </xf>
    <xf numFmtId="187" fontId="3" fillId="0" borderId="0" xfId="8" applyNumberFormat="1" applyFont="1" applyFill="1" applyBorder="1" applyAlignment="1">
      <alignment vertical="top"/>
    </xf>
    <xf numFmtId="193" fontId="3" fillId="0" borderId="0" xfId="8" applyNumberFormat="1" applyFont="1" applyFill="1" applyAlignment="1">
      <alignment vertical="top"/>
    </xf>
    <xf numFmtId="0" fontId="3" fillId="0" borderId="0" xfId="15" applyFont="1" applyAlignment="1">
      <alignment vertical="top"/>
    </xf>
    <xf numFmtId="49" fontId="3" fillId="0" borderId="0" xfId="0" applyNumberFormat="1" applyFont="1" applyAlignment="1">
      <alignment horizontal="right" vertical="top"/>
    </xf>
    <xf numFmtId="0" fontId="3" fillId="0" borderId="0" xfId="14" applyFont="1" applyAlignment="1">
      <alignment vertical="top"/>
    </xf>
    <xf numFmtId="191" fontId="3" fillId="0" borderId="0" xfId="8" applyNumberFormat="1" applyFont="1" applyFill="1" applyAlignment="1">
      <alignment vertical="top"/>
    </xf>
    <xf numFmtId="0" fontId="3" fillId="0" borderId="0" xfId="10" applyFont="1" applyAlignment="1">
      <alignment vertical="top"/>
    </xf>
    <xf numFmtId="0" fontId="3" fillId="0" borderId="0" xfId="16" applyFont="1" applyAlignment="1">
      <alignment vertical="top"/>
    </xf>
    <xf numFmtId="43" fontId="3" fillId="0" borderId="0" xfId="8" applyFont="1" applyFill="1" applyAlignment="1">
      <alignment vertical="top"/>
    </xf>
    <xf numFmtId="43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center" vertical="top"/>
    </xf>
    <xf numFmtId="49" fontId="3" fillId="0" borderId="2" xfId="0" applyNumberFormat="1" applyFont="1" applyBorder="1" applyAlignment="1">
      <alignment horizontal="center" vertical="top"/>
    </xf>
    <xf numFmtId="49" fontId="3" fillId="0" borderId="0" xfId="11" applyNumberFormat="1" applyFont="1" applyAlignment="1">
      <alignment horizontal="center" vertical="top"/>
    </xf>
    <xf numFmtId="49" fontId="3" fillId="0" borderId="0" xfId="11" applyNumberFormat="1" applyFont="1" applyAlignment="1">
      <alignment horizontal="right" vertical="top"/>
    </xf>
    <xf numFmtId="197" fontId="3" fillId="0" borderId="0" xfId="8" applyNumberFormat="1" applyFont="1" applyFill="1" applyBorder="1" applyAlignment="1">
      <alignment horizontal="right" vertical="top"/>
    </xf>
    <xf numFmtId="194" fontId="3" fillId="0" borderId="0" xfId="2" applyNumberFormat="1" applyFont="1" applyFill="1" applyBorder="1" applyAlignment="1">
      <alignment horizontal="right" vertical="top"/>
    </xf>
    <xf numFmtId="43" fontId="3" fillId="0" borderId="0" xfId="8" applyFont="1" applyFill="1" applyBorder="1" applyAlignment="1">
      <alignment vertical="top"/>
    </xf>
    <xf numFmtId="0" fontId="3" fillId="0" borderId="0" xfId="17" applyFont="1" applyAlignment="1">
      <alignment vertical="center"/>
    </xf>
    <xf numFmtId="0" fontId="2" fillId="0" borderId="0" xfId="17" applyFont="1" applyAlignment="1">
      <alignment horizontal="center" vertical="center"/>
    </xf>
    <xf numFmtId="0" fontId="3" fillId="0" borderId="0" xfId="14" applyFont="1" applyAlignment="1">
      <alignment horizontal="center" vertical="center"/>
    </xf>
    <xf numFmtId="0" fontId="3" fillId="0" borderId="0" xfId="17" applyFont="1" applyAlignment="1">
      <alignment horizontal="center" vertical="center"/>
    </xf>
    <xf numFmtId="0" fontId="3" fillId="0" borderId="1" xfId="17" applyFont="1" applyBorder="1" applyAlignment="1">
      <alignment horizontal="center" vertical="center"/>
    </xf>
    <xf numFmtId="49" fontId="3" fillId="0" borderId="1" xfId="17" applyNumberFormat="1" applyFont="1" applyBorder="1" applyAlignment="1">
      <alignment horizontal="center" vertical="center"/>
    </xf>
    <xf numFmtId="0" fontId="17" fillId="0" borderId="0" xfId="17" applyFont="1" applyAlignment="1">
      <alignment vertical="center"/>
    </xf>
    <xf numFmtId="198" fontId="3" fillId="0" borderId="0" xfId="17" applyNumberFormat="1" applyFont="1" applyAlignment="1">
      <alignment vertical="center"/>
    </xf>
    <xf numFmtId="198" fontId="3" fillId="0" borderId="0" xfId="18" applyNumberFormat="1" applyFont="1" applyFill="1" applyAlignment="1">
      <alignment vertical="center"/>
    </xf>
    <xf numFmtId="189" fontId="3" fillId="0" borderId="0" xfId="18" applyNumberFormat="1" applyFont="1" applyFill="1" applyAlignment="1">
      <alignment vertical="center"/>
    </xf>
    <xf numFmtId="49" fontId="3" fillId="0" borderId="0" xfId="17" applyNumberFormat="1" applyFont="1" applyAlignment="1">
      <alignment horizontal="center" vertical="center"/>
    </xf>
    <xf numFmtId="191" fontId="3" fillId="0" borderId="0" xfId="18" applyNumberFormat="1" applyFont="1" applyFill="1" applyAlignment="1">
      <alignment vertical="center"/>
    </xf>
    <xf numFmtId="0" fontId="3" fillId="0" borderId="0" xfId="14" applyFont="1" applyAlignment="1">
      <alignment vertical="center"/>
    </xf>
    <xf numFmtId="0" fontId="3" fillId="0" borderId="0" xfId="17" applyFont="1" applyAlignment="1">
      <alignment horizontal="left" vertical="center"/>
    </xf>
    <xf numFmtId="0" fontId="3" fillId="0" borderId="0" xfId="19" applyFont="1" applyAlignment="1">
      <alignment vertical="center"/>
    </xf>
    <xf numFmtId="43" fontId="3" fillId="0" borderId="0" xfId="18" applyFont="1" applyFill="1" applyAlignment="1">
      <alignment vertical="center"/>
    </xf>
    <xf numFmtId="49" fontId="18" fillId="0" borderId="0" xfId="17" applyNumberFormat="1" applyFont="1" applyAlignment="1">
      <alignment horizontal="center" vertical="center"/>
    </xf>
    <xf numFmtId="0" fontId="3" fillId="0" borderId="0" xfId="15" applyFont="1" applyAlignment="1">
      <alignment vertical="center"/>
    </xf>
    <xf numFmtId="191" fontId="3" fillId="0" borderId="0" xfId="18" applyNumberFormat="1" applyFont="1" applyFill="1" applyBorder="1" applyAlignment="1">
      <alignment vertical="center"/>
    </xf>
    <xf numFmtId="0" fontId="3" fillId="0" borderId="0" xfId="20" applyFont="1" applyAlignment="1">
      <alignment vertical="center"/>
    </xf>
    <xf numFmtId="189" fontId="3" fillId="0" borderId="4" xfId="18" applyNumberFormat="1" applyFont="1" applyFill="1" applyBorder="1" applyAlignment="1">
      <alignment vertical="center"/>
    </xf>
    <xf numFmtId="0" fontId="18" fillId="0" borderId="0" xfId="17" applyFont="1" applyAlignment="1">
      <alignment vertical="center"/>
    </xf>
    <xf numFmtId="199" fontId="3" fillId="0" borderId="0" xfId="18" applyNumberFormat="1" applyFont="1" applyFill="1" applyAlignment="1">
      <alignment vertical="center"/>
    </xf>
    <xf numFmtId="193" fontId="3" fillId="0" borderId="0" xfId="18" applyNumberFormat="1" applyFont="1" applyFill="1" applyAlignment="1">
      <alignment vertical="center"/>
    </xf>
    <xf numFmtId="191" fontId="3" fillId="0" borderId="0" xfId="18" applyNumberFormat="1" applyFont="1" applyBorder="1" applyAlignment="1">
      <alignment vertical="center"/>
    </xf>
    <xf numFmtId="192" fontId="3" fillId="0" borderId="0" xfId="18" applyNumberFormat="1" applyFont="1" applyAlignment="1">
      <alignment vertical="center"/>
    </xf>
    <xf numFmtId="200" fontId="3" fillId="0" borderId="0" xfId="18" applyNumberFormat="1" applyFont="1" applyFill="1" applyAlignment="1">
      <alignment vertical="center"/>
    </xf>
    <xf numFmtId="199" fontId="3" fillId="0" borderId="0" xfId="18" applyNumberFormat="1" applyFont="1" applyFill="1" applyBorder="1" applyAlignment="1">
      <alignment vertical="center"/>
    </xf>
    <xf numFmtId="199" fontId="3" fillId="0" borderId="4" xfId="18" applyNumberFormat="1" applyFont="1" applyFill="1" applyBorder="1" applyAlignment="1">
      <alignment vertical="center"/>
    </xf>
    <xf numFmtId="189" fontId="3" fillId="0" borderId="0" xfId="18" applyNumberFormat="1" applyFont="1" applyFill="1" applyBorder="1" applyAlignment="1">
      <alignment vertical="center"/>
    </xf>
    <xf numFmtId="199" fontId="3" fillId="0" borderId="1" xfId="20" applyNumberFormat="1" applyFont="1" applyBorder="1" applyAlignment="1">
      <alignment vertical="center"/>
    </xf>
    <xf numFmtId="0" fontId="17" fillId="0" borderId="0" xfId="20" applyFont="1" applyAlignment="1">
      <alignment vertical="center"/>
    </xf>
    <xf numFmtId="0" fontId="3" fillId="0" borderId="0" xfId="21" applyFont="1" applyAlignment="1">
      <alignment vertical="center"/>
    </xf>
    <xf numFmtId="195" fontId="3" fillId="0" borderId="0" xfId="20" applyNumberFormat="1" applyFont="1" applyAlignment="1">
      <alignment vertical="center"/>
    </xf>
    <xf numFmtId="191" fontId="3" fillId="0" borderId="0" xfId="17" applyNumberFormat="1" applyFont="1" applyAlignment="1">
      <alignment horizontal="center" vertical="center"/>
    </xf>
    <xf numFmtId="195" fontId="3" fillId="0" borderId="1" xfId="20" applyNumberFormat="1" applyFont="1" applyBorder="1" applyAlignment="1">
      <alignment vertical="center"/>
    </xf>
    <xf numFmtId="195" fontId="3" fillId="0" borderId="0" xfId="18" applyNumberFormat="1" applyFont="1" applyAlignment="1">
      <alignment vertical="center"/>
    </xf>
    <xf numFmtId="201" fontId="3" fillId="0" borderId="0" xfId="22" applyNumberFormat="1" applyFont="1" applyAlignment="1">
      <alignment vertical="center"/>
    </xf>
    <xf numFmtId="188" fontId="3" fillId="0" borderId="4" xfId="18" applyNumberFormat="1" applyFont="1" applyFill="1" applyBorder="1" applyAlignment="1">
      <alignment vertical="center"/>
    </xf>
    <xf numFmtId="195" fontId="3" fillId="0" borderId="4" xfId="20" applyNumberFormat="1" applyFont="1" applyBorder="1" applyAlignment="1">
      <alignment vertical="center"/>
    </xf>
    <xf numFmtId="195" fontId="3" fillId="0" borderId="3" xfId="20" applyNumberFormat="1" applyFont="1" applyBorder="1" applyAlignment="1">
      <alignment vertical="center"/>
    </xf>
    <xf numFmtId="0" fontId="4" fillId="0" borderId="0" xfId="17" applyFont="1" applyAlignment="1">
      <alignment vertical="center"/>
    </xf>
    <xf numFmtId="192" fontId="3" fillId="0" borderId="0" xfId="18" applyNumberFormat="1" applyFont="1" applyBorder="1" applyAlignment="1">
      <alignment vertical="center"/>
    </xf>
    <xf numFmtId="191" fontId="3" fillId="0" borderId="0" xfId="20" applyNumberFormat="1" applyFont="1" applyAlignment="1">
      <alignment vertical="center"/>
    </xf>
    <xf numFmtId="187" fontId="3" fillId="0" borderId="0" xfId="18" applyNumberFormat="1" applyFont="1" applyFill="1" applyAlignment="1">
      <alignment horizontal="right" vertical="top"/>
    </xf>
    <xf numFmtId="191" fontId="3" fillId="0" borderId="0" xfId="18" applyNumberFormat="1" applyFont="1" applyFill="1" applyAlignment="1">
      <alignment vertical="top"/>
    </xf>
    <xf numFmtId="187" fontId="3" fillId="0" borderId="0" xfId="18" applyNumberFormat="1" applyFont="1" applyAlignment="1">
      <alignment horizontal="right" vertical="top"/>
    </xf>
    <xf numFmtId="189" fontId="3" fillId="0" borderId="4" xfId="18" applyNumberFormat="1" applyFont="1" applyFill="1" applyBorder="1" applyAlignment="1">
      <alignment horizontal="right" vertical="top"/>
    </xf>
    <xf numFmtId="196" fontId="3" fillId="0" borderId="1" xfId="18" applyNumberFormat="1" applyFont="1" applyFill="1" applyBorder="1" applyAlignment="1">
      <alignment horizontal="right" vertical="top"/>
    </xf>
    <xf numFmtId="196" fontId="3" fillId="0" borderId="0" xfId="29" applyNumberFormat="1" applyFont="1" applyFill="1" applyAlignment="1">
      <alignment horizontal="right" vertical="top"/>
    </xf>
    <xf numFmtId="196" fontId="3" fillId="0" borderId="1" xfId="25" applyNumberFormat="1" applyFont="1" applyFill="1" applyBorder="1" applyAlignment="1">
      <alignment horizontal="right" vertical="top"/>
    </xf>
    <xf numFmtId="0" fontId="3" fillId="0" borderId="0" xfId="32" applyFont="1" applyAlignment="1">
      <alignment horizontal="right" vertical="top"/>
    </xf>
    <xf numFmtId="196" fontId="3" fillId="0" borderId="4" xfId="25" applyNumberFormat="1" applyFont="1" applyFill="1" applyBorder="1" applyAlignment="1">
      <alignment horizontal="right" vertical="top"/>
    </xf>
    <xf numFmtId="3" fontId="3" fillId="0" borderId="0" xfId="17" applyNumberFormat="1" applyFont="1" applyAlignment="1">
      <alignment horizontal="left" vertical="center"/>
    </xf>
    <xf numFmtId="191" fontId="3" fillId="0" borderId="5" xfId="25" applyNumberFormat="1" applyFont="1" applyFill="1" applyBorder="1" applyAlignment="1">
      <alignment horizontal="right" vertical="center"/>
    </xf>
    <xf numFmtId="191" fontId="3" fillId="0" borderId="0" xfId="25" applyNumberFormat="1" applyFont="1" applyFill="1" applyAlignment="1">
      <alignment vertical="center"/>
    </xf>
    <xf numFmtId="188" fontId="3" fillId="0" borderId="0" xfId="18" applyNumberFormat="1" applyFont="1" applyFill="1" applyAlignment="1">
      <alignment horizontal="right" vertical="top"/>
    </xf>
    <xf numFmtId="43" fontId="3" fillId="0" borderId="0" xfId="1" applyFont="1" applyFill="1" applyAlignment="1">
      <alignment horizontal="right" vertical="top"/>
    </xf>
    <xf numFmtId="43" fontId="3" fillId="0" borderId="4" xfId="1" applyFont="1" applyFill="1" applyBorder="1" applyAlignment="1">
      <alignment horizontal="right" vertical="top"/>
    </xf>
    <xf numFmtId="0" fontId="14" fillId="0" borderId="0" xfId="17" applyFont="1" applyAlignment="1">
      <alignment vertical="center"/>
    </xf>
    <xf numFmtId="43" fontId="3" fillId="0" borderId="0" xfId="1" applyFont="1" applyFill="1" applyAlignment="1">
      <alignment vertical="center"/>
    </xf>
    <xf numFmtId="192" fontId="3" fillId="0" borderId="0" xfId="18" applyNumberFormat="1" applyFont="1" applyFill="1" applyBorder="1" applyAlignment="1">
      <alignment vertical="center"/>
    </xf>
    <xf numFmtId="43" fontId="3" fillId="0" borderId="0" xfId="1" applyFont="1" applyAlignment="1">
      <alignment vertical="center"/>
    </xf>
    <xf numFmtId="43" fontId="3" fillId="0" borderId="0" xfId="1" applyFont="1" applyFill="1" applyBorder="1" applyAlignment="1">
      <alignment vertical="center"/>
    </xf>
    <xf numFmtId="0" fontId="14" fillId="0" borderId="0" xfId="13" applyFont="1" applyAlignment="1">
      <alignment vertical="top"/>
    </xf>
    <xf numFmtId="0" fontId="14" fillId="0" borderId="0" xfId="13" applyFont="1" applyAlignment="1">
      <alignment horizontal="right" vertical="top"/>
    </xf>
    <xf numFmtId="0" fontId="14" fillId="0" borderId="0" xfId="0" applyFont="1" applyAlignment="1">
      <alignment vertical="top"/>
    </xf>
    <xf numFmtId="0" fontId="14" fillId="0" borderId="0" xfId="13" applyFont="1" applyAlignment="1">
      <alignment horizontal="center" vertical="top"/>
    </xf>
    <xf numFmtId="0" fontId="14" fillId="0" borderId="0" xfId="0" applyFont="1" applyAlignment="1">
      <alignment horizontal="right" vertical="top"/>
    </xf>
    <xf numFmtId="0" fontId="14" fillId="0" borderId="0" xfId="0" applyFont="1" applyAlignment="1">
      <alignment horizontal="center" vertical="top"/>
    </xf>
    <xf numFmtId="191" fontId="14" fillId="0" borderId="0" xfId="1" applyNumberFormat="1" applyFont="1" applyBorder="1" applyAlignment="1">
      <alignment horizontal="right" vertical="top"/>
    </xf>
    <xf numFmtId="191" fontId="14" fillId="0" borderId="0" xfId="1" applyNumberFormat="1" applyFont="1" applyBorder="1" applyAlignment="1">
      <alignment horizontal="center" vertical="top"/>
    </xf>
    <xf numFmtId="191" fontId="14" fillId="0" borderId="0" xfId="1" applyNumberFormat="1" applyFont="1" applyAlignment="1">
      <alignment vertical="top"/>
    </xf>
    <xf numFmtId="191" fontId="14" fillId="0" borderId="0" xfId="34" applyNumberFormat="1" applyFont="1" applyBorder="1" applyAlignment="1">
      <alignment horizontal="right" vertical="top"/>
    </xf>
    <xf numFmtId="191" fontId="14" fillId="0" borderId="0" xfId="34" applyNumberFormat="1" applyFont="1" applyAlignment="1">
      <alignment horizontal="center" vertical="top"/>
    </xf>
    <xf numFmtId="191" fontId="14" fillId="0" borderId="0" xfId="2" applyNumberFormat="1" applyFont="1" applyBorder="1" applyAlignment="1">
      <alignment horizontal="right" vertical="top"/>
    </xf>
    <xf numFmtId="191" fontId="14" fillId="0" borderId="0" xfId="2" applyNumberFormat="1" applyFont="1" applyBorder="1" applyAlignment="1">
      <alignment horizontal="center" vertical="top"/>
    </xf>
    <xf numFmtId="191" fontId="14" fillId="0" borderId="0" xfId="2" applyNumberFormat="1" applyFont="1" applyAlignment="1">
      <alignment vertical="top"/>
    </xf>
    <xf numFmtId="192" fontId="14" fillId="0" borderId="0" xfId="26" applyNumberFormat="1" applyFont="1" applyFill="1" applyBorder="1" applyAlignment="1">
      <alignment horizontal="right" vertical="top"/>
    </xf>
    <xf numFmtId="191" fontId="14" fillId="0" borderId="0" xfId="25" applyNumberFormat="1" applyFont="1" applyAlignment="1">
      <alignment horizontal="center" vertical="top"/>
    </xf>
    <xf numFmtId="191" fontId="14" fillId="0" borderId="0" xfId="25" applyNumberFormat="1" applyFont="1" applyBorder="1" applyAlignment="1">
      <alignment horizontal="right" vertical="top"/>
    </xf>
    <xf numFmtId="192" fontId="14" fillId="0" borderId="0" xfId="26" applyNumberFormat="1" applyFont="1" applyBorder="1" applyAlignment="1">
      <alignment horizontal="right" vertical="top"/>
    </xf>
    <xf numFmtId="192" fontId="14" fillId="0" borderId="0" xfId="0" applyNumberFormat="1" applyFont="1" applyAlignment="1">
      <alignment horizontal="center" vertical="top"/>
    </xf>
    <xf numFmtId="191" fontId="14" fillId="0" borderId="2" xfId="2" applyNumberFormat="1" applyFont="1" applyFill="1" applyBorder="1" applyAlignment="1">
      <alignment horizontal="right" vertical="top"/>
    </xf>
    <xf numFmtId="191" fontId="14" fillId="0" borderId="0" xfId="2" applyNumberFormat="1" applyFont="1" applyFill="1" applyBorder="1" applyAlignment="1">
      <alignment horizontal="center" vertical="top"/>
    </xf>
    <xf numFmtId="191" fontId="14" fillId="0" borderId="0" xfId="2" applyNumberFormat="1" applyFont="1" applyAlignment="1">
      <alignment horizontal="center" vertical="top"/>
    </xf>
    <xf numFmtId="191" fontId="14" fillId="0" borderId="0" xfId="2" applyNumberFormat="1" applyFont="1" applyFill="1" applyBorder="1" applyAlignment="1">
      <alignment horizontal="right" vertical="top"/>
    </xf>
    <xf numFmtId="191" fontId="14" fillId="0" borderId="0" xfId="2" applyNumberFormat="1" applyFont="1" applyFill="1" applyAlignment="1">
      <alignment horizontal="center" vertical="top"/>
    </xf>
    <xf numFmtId="191" fontId="14" fillId="0" borderId="0" xfId="2" applyNumberFormat="1" applyFont="1" applyFill="1" applyAlignment="1">
      <alignment vertical="top"/>
    </xf>
    <xf numFmtId="192" fontId="14" fillId="0" borderId="0" xfId="4" applyNumberFormat="1" applyFont="1" applyFill="1" applyBorder="1" applyAlignment="1">
      <alignment horizontal="right" vertical="top"/>
    </xf>
    <xf numFmtId="196" fontId="14" fillId="0" borderId="0" xfId="18" applyNumberFormat="1" applyFont="1" applyFill="1" applyBorder="1" applyAlignment="1">
      <alignment horizontal="right" vertical="top"/>
    </xf>
    <xf numFmtId="196" fontId="14" fillId="0" borderId="0" xfId="18" applyNumberFormat="1" applyFont="1" applyFill="1" applyAlignment="1">
      <alignment horizontal="center" vertical="top"/>
    </xf>
    <xf numFmtId="191" fontId="14" fillId="0" borderId="3" xfId="2" applyNumberFormat="1" applyFont="1" applyFill="1" applyBorder="1" applyAlignment="1">
      <alignment horizontal="right" vertical="top"/>
    </xf>
    <xf numFmtId="192" fontId="14" fillId="0" borderId="3" xfId="18" applyNumberFormat="1" applyFont="1" applyFill="1" applyBorder="1" applyAlignment="1">
      <alignment horizontal="right" vertical="top"/>
    </xf>
    <xf numFmtId="191" fontId="14" fillId="0" borderId="0" xfId="18" applyNumberFormat="1" applyFont="1" applyFill="1" applyAlignment="1">
      <alignment horizontal="center" vertical="top"/>
    </xf>
    <xf numFmtId="191" fontId="14" fillId="0" borderId="3" xfId="18" applyNumberFormat="1" applyFont="1" applyFill="1" applyBorder="1" applyAlignment="1">
      <alignment horizontal="right" vertical="top"/>
    </xf>
    <xf numFmtId="191" fontId="3" fillId="0" borderId="0" xfId="1" applyNumberFormat="1" applyFont="1" applyFill="1" applyAlignment="1">
      <alignment horizontal="right" vertical="top"/>
    </xf>
    <xf numFmtId="189" fontId="3" fillId="0" borderId="4" xfId="2" applyNumberFormat="1" applyFont="1" applyFill="1" applyBorder="1" applyAlignment="1">
      <alignment horizontal="right" vertical="top"/>
    </xf>
    <xf numFmtId="188" fontId="3" fillId="0" borderId="0" xfId="8" applyNumberFormat="1" applyFont="1" applyFill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3" fillId="0" borderId="0" xfId="13" quotePrefix="1" applyFont="1" applyAlignment="1">
      <alignment horizontal="center" vertical="top"/>
    </xf>
    <xf numFmtId="0" fontId="13" fillId="0" borderId="0" xfId="14" applyFont="1" applyAlignment="1">
      <alignment horizontal="center" vertical="center"/>
    </xf>
    <xf numFmtId="0" fontId="3" fillId="0" borderId="0" xfId="13" applyFont="1" applyAlignment="1">
      <alignment horizontal="right" vertical="top"/>
    </xf>
    <xf numFmtId="0" fontId="3" fillId="0" borderId="0" xfId="14" applyFont="1" applyAlignment="1">
      <alignment horizontal="center" vertical="top"/>
    </xf>
    <xf numFmtId="0" fontId="4" fillId="0" borderId="0" xfId="13" applyFont="1" applyAlignment="1">
      <alignment horizontal="center" vertical="top"/>
    </xf>
    <xf numFmtId="0" fontId="3" fillId="0" borderId="4" xfId="13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11" applyFont="1" applyAlignment="1">
      <alignment horizontal="center" vertical="top"/>
    </xf>
    <xf numFmtId="0" fontId="3" fillId="0" borderId="0" xfId="0" quotePrefix="1" applyFont="1" applyAlignment="1">
      <alignment horizontal="center" vertical="top"/>
    </xf>
    <xf numFmtId="0" fontId="14" fillId="0" borderId="4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0" xfId="13" applyFont="1" applyAlignment="1">
      <alignment horizontal="right" vertical="top"/>
    </xf>
    <xf numFmtId="0" fontId="3" fillId="0" borderId="4" xfId="17" applyFont="1" applyBorder="1" applyAlignment="1">
      <alignment horizontal="center" vertical="center"/>
    </xf>
    <xf numFmtId="0" fontId="3" fillId="0" borderId="0" xfId="17" quotePrefix="1" applyFont="1" applyAlignment="1">
      <alignment horizontal="center" vertical="center"/>
    </xf>
    <xf numFmtId="0" fontId="2" fillId="0" borderId="0" xfId="17" applyFont="1" applyAlignment="1">
      <alignment horizontal="center" vertical="center"/>
    </xf>
    <xf numFmtId="0" fontId="3" fillId="0" borderId="0" xfId="14" applyFont="1" applyAlignment="1">
      <alignment horizontal="center" vertical="center"/>
    </xf>
  </cellXfs>
  <cellStyles count="50">
    <cellStyle name="Comma" xfId="1" builtinId="3"/>
    <cellStyle name="Comma 2" xfId="2" xr:uid="{00000000-0005-0000-0000-000001000000}"/>
    <cellStyle name="Comma 2 2" xfId="3" xr:uid="{00000000-0005-0000-0000-000002000000}"/>
    <cellStyle name="Comma 2 2 2" xfId="25" xr:uid="{DC596FD4-62BB-4AAE-BBE2-6D1098DE5936}"/>
    <cellStyle name="Comma 2 2 3" xfId="36" xr:uid="{A73DAB68-C31A-45DF-B21D-9B2CBEE32F91}"/>
    <cellStyle name="Comma 2 2 4" xfId="44" xr:uid="{6D1C1859-7CE2-42C7-9289-BB813010BF70}"/>
    <cellStyle name="Comma 2 3" xfId="18" xr:uid="{0D4A4AC3-979B-482B-BFFB-5E4A287F317F}"/>
    <cellStyle name="Comma 2 4" xfId="24" xr:uid="{E94C0471-FB1C-44E0-A2B4-D60B10BA280F}"/>
    <cellStyle name="Comma 2 5" xfId="35" xr:uid="{FC0ACEE2-5E39-47E7-83BC-0B4AE22C0BFB}"/>
    <cellStyle name="Comma 2 6" xfId="43" xr:uid="{A46C8B40-F000-4F14-9F57-891B78F41CB2}"/>
    <cellStyle name="Comma 3" xfId="4" xr:uid="{00000000-0005-0000-0000-000003000000}"/>
    <cellStyle name="Comma 3 2" xfId="5" xr:uid="{00000000-0005-0000-0000-000004000000}"/>
    <cellStyle name="Comma 3 3" xfId="26" xr:uid="{0D3CE4E1-01A3-4E16-BB7B-E5BEE34BA230}"/>
    <cellStyle name="Comma 3 4" xfId="37" xr:uid="{9322E96E-FDF5-4E83-B4CF-3FD5E4A01753}"/>
    <cellStyle name="Comma 3 5" xfId="45" xr:uid="{A827DD95-374E-497C-8778-49DEA3D347EA}"/>
    <cellStyle name="Comma 4" xfId="6" xr:uid="{00000000-0005-0000-0000-000005000000}"/>
    <cellStyle name="Comma 4 2" xfId="7" xr:uid="{00000000-0005-0000-0000-000006000000}"/>
    <cellStyle name="Comma 4 2 2" xfId="28" xr:uid="{1A481B71-CF90-45B6-BE60-0B283B9B8A3A}"/>
    <cellStyle name="Comma 4 2 3" xfId="39" xr:uid="{3EBE5905-3D88-4C3C-B2AE-9F283684002F}"/>
    <cellStyle name="Comma 4 2 4" xfId="47" xr:uid="{9E63DC8D-3CB7-4FC2-802D-FB17636DC8FC}"/>
    <cellStyle name="Comma 4 3" xfId="27" xr:uid="{1B4FB913-9089-4269-B2DF-99ECA61166DC}"/>
    <cellStyle name="Comma 4 4" xfId="38" xr:uid="{76B6D0E3-BBDB-4C6D-982E-B5E7C5071890}"/>
    <cellStyle name="Comma 4 5" xfId="46" xr:uid="{3C4044DB-6995-45CD-9AE2-7677E7D3BAD1}"/>
    <cellStyle name="Comma 5" xfId="8" xr:uid="{00000000-0005-0000-0000-000007000000}"/>
    <cellStyle name="Comma 5 2" xfId="29" xr:uid="{7BB5F2EB-8176-4170-AF4E-75E1336DA67C}"/>
    <cellStyle name="Comma 5 3" xfId="40" xr:uid="{1FA6FC68-BFF4-4C3D-8E9E-B96B80EC312E}"/>
    <cellStyle name="Comma 5 4" xfId="48" xr:uid="{22917DFC-9981-4F51-9BA4-C19118FA2BFB}"/>
    <cellStyle name="Comma 6" xfId="9" xr:uid="{00000000-0005-0000-0000-000008000000}"/>
    <cellStyle name="Comma 6 2" xfId="30" xr:uid="{F6D27171-D733-4D11-B16F-C9791CAF6ABD}"/>
    <cellStyle name="Comma 6 3" xfId="41" xr:uid="{96215D11-A421-4476-8BAB-B5D5D6D53F57}"/>
    <cellStyle name="Comma 6 4" xfId="49" xr:uid="{1288EF43-C4D4-4BA8-BF86-F1A31004FCEC}"/>
    <cellStyle name="Comma 7" xfId="23" xr:uid="{2EADB0F8-02C8-4B58-BD8A-C732B4DB0A0F}"/>
    <cellStyle name="Comma 8" xfId="34" xr:uid="{B9A3A9FE-2C58-44F7-ADC7-1B5CDDB72DC7}"/>
    <cellStyle name="Comma 9" xfId="42" xr:uid="{A9DDFD75-808D-45B5-AA47-2BEFDE7298A4}"/>
    <cellStyle name="Normal" xfId="0" builtinId="0"/>
    <cellStyle name="Normal 2" xfId="10" xr:uid="{00000000-0005-0000-0000-00000A000000}"/>
    <cellStyle name="Normal 2 2" xfId="17" xr:uid="{E3FCA5A9-D253-4D6B-A5A5-0756ED939A12}"/>
    <cellStyle name="Normal 3" xfId="11" xr:uid="{00000000-0005-0000-0000-00000B000000}"/>
    <cellStyle name="Normal 3 2" xfId="12" xr:uid="{00000000-0005-0000-0000-00000C000000}"/>
    <cellStyle name="Normal 3 2 2" xfId="31" xr:uid="{0B945D0D-0E66-4A2F-B653-1C4488B30E93}"/>
    <cellStyle name="Normal 3 3" xfId="20" xr:uid="{E5A9CBA2-1A94-4053-924C-C85209C3BF8D}"/>
    <cellStyle name="Normal 5" xfId="13" xr:uid="{00000000-0005-0000-0000-00000D000000}"/>
    <cellStyle name="Normal 5 2" xfId="32" xr:uid="{E690EFC7-54E5-4F6F-A560-46AD244F4D1D}"/>
    <cellStyle name="Normal_CM Q3'07" xfId="14" xr:uid="{00000000-0005-0000-0000-00000E000000}"/>
    <cellStyle name="Normal_FOCUST2" xfId="15" xr:uid="{00000000-0005-0000-0000-00000F000000}"/>
    <cellStyle name="Normal_FS_T'061" xfId="19" xr:uid="{D5D7AD0F-B031-4D5B-BAE8-99EAED623119}"/>
    <cellStyle name="Normal_Krungthai Car Rent_ EQ1_11" xfId="21" xr:uid="{A01D886B-D3ED-4A02-A6DB-692D23B10014}"/>
    <cellStyle name="Normal_POWER_PQ2final_agree_with_server(1)" xfId="22" xr:uid="{331FF88F-0E60-48FF-80E3-FB808E2C0801}"/>
    <cellStyle name="Normal_กรุงไทยคาร์เร้นท์ แอนด์ ลีส _TQ2_53" xfId="16" xr:uid="{00000000-0005-0000-0000-000010000000}"/>
    <cellStyle name="ปกติ_Copy of Lead SheetMahajak" xfId="33" xr:uid="{55264B0A-7919-4BED-AEB0-8852D9A773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2"/>
  <sheetViews>
    <sheetView tabSelected="1" view="pageBreakPreview" zoomScaleNormal="110" zoomScaleSheetLayoutView="100" workbookViewId="0">
      <selection sqref="A1:J1"/>
    </sheetView>
  </sheetViews>
  <sheetFormatPr defaultColWidth="9.140625" defaultRowHeight="21" customHeight="1" x14ac:dyDescent="0.5"/>
  <cols>
    <col min="1" max="3" width="1.42578125" style="6" customWidth="1"/>
    <col min="4" max="4" width="49.85546875" style="6" customWidth="1"/>
    <col min="5" max="5" width="4.140625" style="6" customWidth="1"/>
    <col min="6" max="6" width="2" style="6" customWidth="1"/>
    <col min="7" max="7" width="1.28515625" style="6" customWidth="1"/>
    <col min="8" max="8" width="15.28515625" style="6" customWidth="1"/>
    <col min="9" max="9" width="0.85546875" style="6" customWidth="1"/>
    <col min="10" max="10" width="15.28515625" style="31" customWidth="1"/>
    <col min="11" max="12" width="1.42578125" style="72" customWidth="1"/>
    <col min="13" max="13" width="37" style="72" customWidth="1"/>
    <col min="14" max="16384" width="9.140625" style="1"/>
  </cols>
  <sheetData>
    <row r="1" spans="1:15" ht="21" customHeight="1" x14ac:dyDescent="0.5">
      <c r="A1" s="211" t="s">
        <v>6</v>
      </c>
      <c r="B1" s="211"/>
      <c r="C1" s="211"/>
      <c r="D1" s="211"/>
      <c r="E1" s="211"/>
      <c r="F1" s="211"/>
      <c r="G1" s="211"/>
      <c r="H1" s="211"/>
      <c r="I1" s="211"/>
      <c r="J1" s="211"/>
      <c r="K1" s="62"/>
      <c r="L1" s="62"/>
      <c r="M1" s="62"/>
    </row>
    <row r="2" spans="1:15" s="2" customFormat="1" ht="21" customHeight="1" x14ac:dyDescent="0.5">
      <c r="A2" s="212" t="s">
        <v>10</v>
      </c>
      <c r="B2" s="212"/>
      <c r="C2" s="212"/>
      <c r="D2" s="212"/>
      <c r="E2" s="212"/>
      <c r="F2" s="212"/>
      <c r="G2" s="212"/>
      <c r="H2" s="212"/>
      <c r="I2" s="212"/>
      <c r="J2" s="212"/>
      <c r="K2" s="63"/>
      <c r="L2" s="63"/>
      <c r="M2" s="63"/>
      <c r="N2" s="1"/>
      <c r="O2" s="69"/>
    </row>
    <row r="3" spans="1:15" s="2" customFormat="1" ht="21" customHeight="1" x14ac:dyDescent="0.5">
      <c r="A3" s="210" t="s">
        <v>11</v>
      </c>
      <c r="B3" s="210"/>
      <c r="C3" s="210"/>
      <c r="D3" s="210"/>
      <c r="E3" s="210"/>
      <c r="F3" s="210"/>
      <c r="G3" s="210"/>
      <c r="H3" s="210"/>
      <c r="I3" s="210"/>
      <c r="J3" s="210"/>
      <c r="K3" s="63"/>
      <c r="L3" s="63"/>
      <c r="M3" s="63"/>
      <c r="N3" s="1"/>
      <c r="O3" s="71"/>
    </row>
    <row r="4" spans="1:15" s="2" customFormat="1" ht="21" customHeight="1" x14ac:dyDescent="0.5">
      <c r="A4" s="210" t="s">
        <v>157</v>
      </c>
      <c r="B4" s="210"/>
      <c r="C4" s="210"/>
      <c r="D4" s="210"/>
      <c r="E4" s="210"/>
      <c r="F4" s="210"/>
      <c r="G4" s="210"/>
      <c r="H4" s="210"/>
      <c r="I4" s="210"/>
      <c r="J4" s="210"/>
      <c r="K4" s="63"/>
      <c r="L4" s="63"/>
      <c r="M4" s="63"/>
      <c r="N4" s="1"/>
      <c r="O4" s="71"/>
    </row>
    <row r="5" spans="1:15" ht="10.15" customHeight="1" x14ac:dyDescent="0.5">
      <c r="A5" s="3"/>
      <c r="B5" s="3"/>
      <c r="C5" s="3"/>
      <c r="D5" s="3"/>
      <c r="E5" s="3"/>
      <c r="F5" s="3"/>
      <c r="G5" s="3"/>
      <c r="H5" s="3"/>
      <c r="I5" s="3"/>
      <c r="J5" s="4"/>
      <c r="K5" s="63"/>
      <c r="L5" s="63"/>
      <c r="M5" s="1"/>
    </row>
    <row r="6" spans="1:15" ht="21" customHeight="1" x14ac:dyDescent="0.5">
      <c r="A6" s="215" t="s">
        <v>12</v>
      </c>
      <c r="B6" s="215"/>
      <c r="C6" s="215"/>
      <c r="D6" s="215"/>
      <c r="E6" s="215"/>
      <c r="F6" s="215"/>
      <c r="G6" s="215"/>
      <c r="H6" s="215"/>
      <c r="I6" s="215"/>
      <c r="J6" s="215"/>
      <c r="K6" s="63"/>
      <c r="L6" s="63"/>
      <c r="M6" s="1"/>
    </row>
    <row r="7" spans="1:15" ht="21" customHeight="1" x14ac:dyDescent="0.5">
      <c r="A7" s="5"/>
      <c r="B7" s="5"/>
      <c r="C7" s="5"/>
      <c r="D7" s="5"/>
      <c r="E7" s="5"/>
      <c r="F7" s="5"/>
      <c r="G7" s="5"/>
      <c r="H7" s="216" t="s">
        <v>56</v>
      </c>
      <c r="I7" s="216"/>
      <c r="J7" s="216"/>
      <c r="K7" s="63"/>
      <c r="L7" s="63"/>
      <c r="M7" s="1"/>
    </row>
    <row r="8" spans="1:15" ht="21" customHeight="1" x14ac:dyDescent="0.5">
      <c r="D8" s="213" t="s">
        <v>52</v>
      </c>
      <c r="E8" s="213"/>
      <c r="F8" s="213"/>
      <c r="G8" s="7"/>
      <c r="H8" s="8">
        <v>2022</v>
      </c>
      <c r="I8" s="9"/>
      <c r="J8" s="8">
        <v>2021</v>
      </c>
      <c r="K8" s="63"/>
      <c r="L8" s="63"/>
      <c r="M8" s="1"/>
    </row>
    <row r="9" spans="1:15" ht="21" customHeight="1" x14ac:dyDescent="0.5">
      <c r="A9" s="6" t="s">
        <v>13</v>
      </c>
      <c r="E9" s="10"/>
      <c r="F9" s="10"/>
      <c r="G9" s="10"/>
      <c r="H9" s="11"/>
      <c r="I9" s="10"/>
      <c r="J9" s="12"/>
      <c r="L9" s="62"/>
      <c r="M9" s="62"/>
    </row>
    <row r="10" spans="1:15" ht="21" customHeight="1" x14ac:dyDescent="0.5">
      <c r="B10" s="6" t="s">
        <v>14</v>
      </c>
      <c r="E10" s="7">
        <v>5</v>
      </c>
      <c r="F10" s="10"/>
      <c r="G10" s="10"/>
      <c r="H10" s="13">
        <v>74035285</v>
      </c>
      <c r="I10" s="10"/>
      <c r="J10" s="13">
        <v>60088705</v>
      </c>
      <c r="K10" s="62"/>
      <c r="L10" s="62"/>
      <c r="M10" s="62"/>
    </row>
    <row r="11" spans="1:15" ht="21" customHeight="1" x14ac:dyDescent="0.5">
      <c r="B11" s="6" t="s">
        <v>15</v>
      </c>
      <c r="E11" s="7">
        <v>6</v>
      </c>
      <c r="F11" s="10"/>
      <c r="G11" s="10"/>
      <c r="H11" s="13">
        <v>366104450</v>
      </c>
      <c r="I11" s="10"/>
      <c r="J11" s="13">
        <v>512643967</v>
      </c>
      <c r="K11" s="62"/>
      <c r="L11" s="62"/>
      <c r="M11" s="62"/>
    </row>
    <row r="12" spans="1:15" ht="21" customHeight="1" x14ac:dyDescent="0.5">
      <c r="B12" s="6" t="s">
        <v>16</v>
      </c>
      <c r="E12" s="7" t="s">
        <v>0</v>
      </c>
      <c r="F12" s="10"/>
      <c r="G12" s="10"/>
      <c r="H12" s="13">
        <v>93887976</v>
      </c>
      <c r="I12" s="10"/>
      <c r="J12" s="13">
        <v>258230389</v>
      </c>
      <c r="K12" s="62"/>
      <c r="L12" s="62"/>
      <c r="M12" s="62"/>
    </row>
    <row r="13" spans="1:15" ht="21" customHeight="1" x14ac:dyDescent="0.5">
      <c r="B13" s="6" t="s">
        <v>17</v>
      </c>
      <c r="E13" s="7">
        <v>8</v>
      </c>
      <c r="F13" s="10"/>
      <c r="G13" s="10"/>
      <c r="H13" s="13">
        <v>33877835</v>
      </c>
      <c r="I13" s="10"/>
      <c r="J13" s="13">
        <v>60978362</v>
      </c>
      <c r="K13" s="62"/>
      <c r="L13" s="62"/>
      <c r="M13" s="62"/>
    </row>
    <row r="14" spans="1:15" ht="21" customHeight="1" x14ac:dyDescent="0.5">
      <c r="B14" s="6" t="s">
        <v>153</v>
      </c>
      <c r="E14" s="7"/>
      <c r="F14" s="10"/>
      <c r="G14" s="10"/>
      <c r="H14" s="13">
        <v>0</v>
      </c>
      <c r="I14" s="10"/>
      <c r="J14" s="13">
        <v>4000000</v>
      </c>
      <c r="K14" s="62"/>
      <c r="L14" s="62"/>
      <c r="M14" s="62"/>
    </row>
    <row r="15" spans="1:15" ht="21" customHeight="1" x14ac:dyDescent="0.5">
      <c r="B15" s="6" t="s">
        <v>18</v>
      </c>
      <c r="E15" s="7" t="s">
        <v>2</v>
      </c>
      <c r="F15" s="10"/>
      <c r="G15" s="10"/>
      <c r="H15" s="13">
        <v>25581072</v>
      </c>
      <c r="I15" s="10"/>
      <c r="J15" s="13">
        <v>10344985</v>
      </c>
      <c r="K15" s="62"/>
      <c r="L15" s="62"/>
      <c r="M15" s="62"/>
    </row>
    <row r="16" spans="1:15" ht="21" customHeight="1" x14ac:dyDescent="0.5">
      <c r="D16" s="6" t="s">
        <v>19</v>
      </c>
      <c r="E16" s="7"/>
      <c r="F16" s="10"/>
      <c r="G16" s="10"/>
      <c r="H16" s="14">
        <v>593486618</v>
      </c>
      <c r="I16" s="10"/>
      <c r="J16" s="14">
        <v>906286408</v>
      </c>
      <c r="K16" s="62"/>
      <c r="L16" s="62"/>
      <c r="M16" s="62"/>
    </row>
    <row r="17" spans="1:14" ht="21" customHeight="1" x14ac:dyDescent="0.5">
      <c r="A17" s="111" t="s">
        <v>158</v>
      </c>
      <c r="E17" s="7"/>
      <c r="F17" s="10"/>
      <c r="G17" s="10"/>
      <c r="H17" s="15"/>
      <c r="I17" s="10"/>
      <c r="J17" s="15"/>
      <c r="K17" s="62"/>
      <c r="L17" s="62"/>
      <c r="M17" s="62"/>
    </row>
    <row r="18" spans="1:14" ht="21" customHeight="1" x14ac:dyDescent="0.5">
      <c r="B18" s="6" t="s">
        <v>20</v>
      </c>
      <c r="E18" s="7">
        <v>6</v>
      </c>
      <c r="F18" s="10"/>
      <c r="G18" s="10"/>
      <c r="H18" s="13">
        <v>495592640</v>
      </c>
      <c r="I18" s="10"/>
      <c r="J18" s="13">
        <v>689264468</v>
      </c>
      <c r="K18" s="62"/>
      <c r="L18" s="62"/>
      <c r="M18" s="62"/>
    </row>
    <row r="19" spans="1:14" ht="21" customHeight="1" x14ac:dyDescent="0.5">
      <c r="B19" s="6" t="s">
        <v>21</v>
      </c>
      <c r="E19" s="7" t="s">
        <v>0</v>
      </c>
      <c r="F19" s="10"/>
      <c r="G19" s="10"/>
      <c r="H19" s="13">
        <v>82584001</v>
      </c>
      <c r="I19" s="10"/>
      <c r="J19" s="13">
        <v>103797135</v>
      </c>
      <c r="K19" s="62"/>
      <c r="L19" s="62"/>
      <c r="M19" s="62"/>
    </row>
    <row r="20" spans="1:14" ht="21" customHeight="1" x14ac:dyDescent="0.5">
      <c r="B20" s="6" t="s">
        <v>159</v>
      </c>
      <c r="E20" s="7"/>
      <c r="F20" s="10"/>
      <c r="G20" s="10"/>
      <c r="H20" s="13">
        <v>5214191</v>
      </c>
      <c r="I20" s="10"/>
      <c r="J20" s="13">
        <v>0</v>
      </c>
      <c r="K20" s="62"/>
      <c r="L20" s="62"/>
      <c r="M20" s="62"/>
    </row>
    <row r="21" spans="1:14" ht="21" customHeight="1" x14ac:dyDescent="0.5">
      <c r="B21" s="6" t="s">
        <v>180</v>
      </c>
      <c r="E21" s="162">
        <v>4</v>
      </c>
      <c r="F21" s="10"/>
      <c r="G21" s="10"/>
      <c r="H21" s="13">
        <v>9034802</v>
      </c>
      <c r="I21" s="10"/>
      <c r="J21" s="13">
        <v>0</v>
      </c>
      <c r="K21" s="62"/>
      <c r="L21" s="62"/>
      <c r="M21" s="62"/>
    </row>
    <row r="22" spans="1:14" ht="21" customHeight="1" x14ac:dyDescent="0.5">
      <c r="B22" s="6" t="s">
        <v>22</v>
      </c>
      <c r="E22" s="162">
        <v>18</v>
      </c>
      <c r="F22" s="10"/>
      <c r="G22" s="10"/>
      <c r="H22" s="13">
        <v>23466712</v>
      </c>
      <c r="I22" s="10"/>
      <c r="J22" s="16">
        <v>31644726</v>
      </c>
      <c r="K22" s="62"/>
      <c r="L22" s="62"/>
      <c r="M22" s="62"/>
    </row>
    <row r="23" spans="1:14" ht="21" customHeight="1" x14ac:dyDescent="0.5">
      <c r="B23" s="6" t="s">
        <v>23</v>
      </c>
      <c r="E23" s="7">
        <v>10</v>
      </c>
      <c r="F23" s="10"/>
      <c r="G23" s="10"/>
      <c r="H23" s="13">
        <v>95542950</v>
      </c>
      <c r="I23" s="10"/>
      <c r="J23" s="13">
        <v>33715531</v>
      </c>
      <c r="K23" s="62"/>
      <c r="L23" s="62"/>
      <c r="M23" s="62"/>
    </row>
    <row r="24" spans="1:14" ht="21" customHeight="1" x14ac:dyDescent="0.5">
      <c r="B24" s="6" t="s">
        <v>24</v>
      </c>
      <c r="E24" s="7">
        <v>11</v>
      </c>
      <c r="F24" s="10"/>
      <c r="G24" s="10"/>
      <c r="H24" s="13">
        <v>1779891</v>
      </c>
      <c r="I24" s="10"/>
      <c r="J24" s="13">
        <v>3436585</v>
      </c>
      <c r="K24" s="62"/>
      <c r="L24" s="62"/>
      <c r="M24" s="62"/>
    </row>
    <row r="25" spans="1:14" ht="21" customHeight="1" x14ac:dyDescent="0.5">
      <c r="B25" s="6" t="s">
        <v>25</v>
      </c>
      <c r="E25" s="17">
        <v>12</v>
      </c>
      <c r="F25" s="10"/>
      <c r="G25" s="10"/>
      <c r="H25" s="13">
        <v>8513167</v>
      </c>
      <c r="I25" s="10"/>
      <c r="J25" s="13">
        <v>32988106</v>
      </c>
      <c r="K25" s="62"/>
      <c r="L25" s="62"/>
      <c r="M25" s="62"/>
    </row>
    <row r="26" spans="1:14" ht="21" customHeight="1" x14ac:dyDescent="0.5">
      <c r="B26" s="6" t="s">
        <v>26</v>
      </c>
      <c r="E26" s="7">
        <v>13</v>
      </c>
      <c r="F26" s="10"/>
      <c r="G26" s="10"/>
      <c r="H26" s="13">
        <v>14918873</v>
      </c>
      <c r="I26" s="10"/>
      <c r="J26" s="13">
        <v>15198805</v>
      </c>
      <c r="K26" s="62"/>
      <c r="L26" s="62"/>
      <c r="M26" s="62"/>
    </row>
    <row r="27" spans="1:14" ht="21" customHeight="1" x14ac:dyDescent="0.5">
      <c r="B27" s="6" t="s">
        <v>27</v>
      </c>
      <c r="E27" s="7">
        <v>14</v>
      </c>
      <c r="F27" s="10"/>
      <c r="G27" s="10"/>
      <c r="H27" s="13">
        <v>64184688</v>
      </c>
      <c r="I27" s="10"/>
      <c r="J27" s="13">
        <v>44191906</v>
      </c>
      <c r="K27" s="62"/>
      <c r="L27" s="62"/>
      <c r="M27" s="62"/>
      <c r="N27" s="2"/>
    </row>
    <row r="28" spans="1:14" ht="21" customHeight="1" x14ac:dyDescent="0.5">
      <c r="B28" s="6" t="s">
        <v>28</v>
      </c>
      <c r="E28" s="7"/>
      <c r="F28" s="10"/>
      <c r="G28" s="10"/>
      <c r="H28" s="18">
        <v>0</v>
      </c>
      <c r="I28" s="10"/>
      <c r="J28" s="13">
        <v>6571</v>
      </c>
      <c r="K28" s="62"/>
      <c r="L28" s="62"/>
      <c r="M28" s="62"/>
      <c r="N28" s="2"/>
    </row>
    <row r="29" spans="1:14" ht="21" customHeight="1" x14ac:dyDescent="0.5">
      <c r="B29" s="6" t="s">
        <v>29</v>
      </c>
      <c r="E29" s="7"/>
      <c r="F29" s="10"/>
      <c r="G29" s="10"/>
      <c r="H29" s="13">
        <v>0</v>
      </c>
      <c r="I29" s="10"/>
      <c r="J29" s="13">
        <v>5412958</v>
      </c>
      <c r="K29" s="62"/>
      <c r="L29" s="62"/>
      <c r="M29" s="62"/>
    </row>
    <row r="30" spans="1:14" ht="21" customHeight="1" x14ac:dyDescent="0.5">
      <c r="B30" s="6" t="s">
        <v>30</v>
      </c>
      <c r="E30" s="7"/>
      <c r="F30" s="10"/>
      <c r="G30" s="10"/>
      <c r="H30" s="13">
        <v>1883656</v>
      </c>
      <c r="I30" s="10"/>
      <c r="J30" s="13">
        <v>983656</v>
      </c>
      <c r="K30" s="62"/>
      <c r="L30" s="62"/>
      <c r="M30" s="62"/>
      <c r="N30" s="2"/>
    </row>
    <row r="31" spans="1:14" ht="21" customHeight="1" x14ac:dyDescent="0.5">
      <c r="D31" s="6" t="s">
        <v>31</v>
      </c>
      <c r="E31" s="7"/>
      <c r="F31" s="10"/>
      <c r="G31" s="10"/>
      <c r="H31" s="14">
        <v>802715571</v>
      </c>
      <c r="I31" s="10"/>
      <c r="J31" s="14">
        <v>960640447</v>
      </c>
      <c r="K31" s="73"/>
      <c r="L31" s="62"/>
      <c r="M31" s="62"/>
      <c r="N31" s="2"/>
    </row>
    <row r="32" spans="1:14" ht="21" customHeight="1" thickBot="1" x14ac:dyDescent="0.55000000000000004">
      <c r="A32" s="6" t="s">
        <v>50</v>
      </c>
      <c r="E32" s="7"/>
      <c r="F32" s="10"/>
      <c r="G32" s="10"/>
      <c r="H32" s="19">
        <v>1396202189</v>
      </c>
      <c r="I32" s="10"/>
      <c r="J32" s="19">
        <v>1866926855</v>
      </c>
      <c r="K32" s="62"/>
      <c r="L32" s="62"/>
      <c r="M32" s="62"/>
    </row>
    <row r="33" spans="1:15" ht="21" customHeight="1" thickTop="1" x14ac:dyDescent="0.5">
      <c r="E33" s="7"/>
      <c r="F33" s="10"/>
      <c r="G33" s="10"/>
      <c r="H33" s="13"/>
      <c r="I33" s="10"/>
      <c r="J33" s="13"/>
      <c r="K33" s="62"/>
      <c r="L33" s="62"/>
      <c r="M33" s="62"/>
    </row>
    <row r="34" spans="1:15" ht="12" customHeight="1" x14ac:dyDescent="0.3">
      <c r="E34" s="10"/>
      <c r="F34" s="10"/>
      <c r="G34" s="10"/>
      <c r="H34" s="16"/>
      <c r="I34" s="10"/>
      <c r="J34" s="16"/>
      <c r="K34" s="62"/>
      <c r="L34" s="74"/>
      <c r="M34" s="74"/>
    </row>
    <row r="35" spans="1:15" s="2" customFormat="1" ht="21" customHeight="1" x14ac:dyDescent="0.3">
      <c r="A35" s="214" t="s">
        <v>51</v>
      </c>
      <c r="B35" s="214"/>
      <c r="C35" s="214"/>
      <c r="D35" s="214"/>
      <c r="E35" s="214"/>
      <c r="F35" s="214"/>
      <c r="G35" s="214"/>
      <c r="H35" s="214"/>
      <c r="I35" s="214"/>
      <c r="J35" s="214"/>
      <c r="K35" s="74"/>
      <c r="L35" s="74"/>
      <c r="M35" s="74"/>
      <c r="N35" s="1"/>
    </row>
    <row r="36" spans="1:15" s="2" customFormat="1" ht="21" customHeight="1" x14ac:dyDescent="0.3">
      <c r="A36" s="214" t="s">
        <v>99</v>
      </c>
      <c r="B36" s="214"/>
      <c r="C36" s="214"/>
      <c r="D36" s="214"/>
      <c r="E36" s="214"/>
      <c r="F36" s="214"/>
      <c r="G36" s="214"/>
      <c r="H36" s="214"/>
      <c r="I36" s="214"/>
      <c r="J36" s="214"/>
      <c r="K36" s="74"/>
      <c r="L36" s="1"/>
      <c r="M36" s="1"/>
      <c r="N36" s="1"/>
    </row>
    <row r="37" spans="1:15" s="2" customFormat="1" ht="15" customHeight="1" x14ac:dyDescent="0.3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74"/>
      <c r="L37" s="1"/>
      <c r="M37" s="1"/>
      <c r="N37" s="1"/>
    </row>
    <row r="38" spans="1:15" s="2" customFormat="1" ht="21" customHeight="1" x14ac:dyDescent="0.5">
      <c r="A38" s="211" t="s">
        <v>7</v>
      </c>
      <c r="B38" s="211"/>
      <c r="C38" s="211"/>
      <c r="D38" s="211"/>
      <c r="E38" s="211"/>
      <c r="F38" s="211"/>
      <c r="G38" s="211"/>
      <c r="H38" s="211"/>
      <c r="I38" s="211"/>
      <c r="J38" s="211"/>
      <c r="K38" s="1"/>
      <c r="L38" s="75"/>
      <c r="M38" s="75"/>
      <c r="N38" s="1"/>
    </row>
    <row r="39" spans="1:15" s="2" customFormat="1" ht="21" customHeight="1" x14ac:dyDescent="0.5">
      <c r="A39" s="212" t="s">
        <v>10</v>
      </c>
      <c r="B39" s="212"/>
      <c r="C39" s="212"/>
      <c r="D39" s="212"/>
      <c r="E39" s="212"/>
      <c r="F39" s="212"/>
      <c r="G39" s="212"/>
      <c r="H39" s="212"/>
      <c r="I39" s="212"/>
      <c r="J39" s="212"/>
      <c r="K39" s="63"/>
      <c r="L39" s="63"/>
      <c r="M39" s="63"/>
      <c r="N39" s="1"/>
      <c r="O39" s="69"/>
    </row>
    <row r="40" spans="1:15" s="2" customFormat="1" ht="21" customHeight="1" x14ac:dyDescent="0.5">
      <c r="A40" s="210" t="s">
        <v>54</v>
      </c>
      <c r="B40" s="210"/>
      <c r="C40" s="210"/>
      <c r="D40" s="210"/>
      <c r="E40" s="210"/>
      <c r="F40" s="210"/>
      <c r="G40" s="210"/>
      <c r="H40" s="210"/>
      <c r="I40" s="210"/>
      <c r="J40" s="210"/>
      <c r="K40" s="63"/>
      <c r="L40" s="63"/>
      <c r="M40" s="63"/>
      <c r="N40" s="1"/>
      <c r="O40" s="71"/>
    </row>
    <row r="41" spans="1:15" s="2" customFormat="1" ht="21" customHeight="1" x14ac:dyDescent="0.5">
      <c r="A41" s="210" t="s">
        <v>157</v>
      </c>
      <c r="B41" s="210"/>
      <c r="C41" s="210"/>
      <c r="D41" s="210"/>
      <c r="E41" s="210"/>
      <c r="F41" s="210"/>
      <c r="G41" s="210"/>
      <c r="H41" s="210"/>
      <c r="I41" s="210"/>
      <c r="J41" s="210"/>
      <c r="K41" s="63"/>
      <c r="L41" s="63"/>
      <c r="M41" s="63"/>
      <c r="N41" s="1"/>
      <c r="O41" s="71"/>
    </row>
    <row r="42" spans="1:15" ht="10.15" customHeight="1" x14ac:dyDescent="0.5">
      <c r="A42" s="3"/>
      <c r="B42" s="3"/>
      <c r="C42" s="3"/>
      <c r="D42" s="3"/>
      <c r="E42" s="3"/>
      <c r="F42" s="3"/>
      <c r="G42" s="3"/>
      <c r="H42" s="3"/>
      <c r="I42" s="3"/>
      <c r="J42" s="4"/>
      <c r="K42" s="1"/>
      <c r="L42" s="1"/>
      <c r="M42" s="1"/>
    </row>
    <row r="43" spans="1:15" ht="21" customHeight="1" x14ac:dyDescent="0.5">
      <c r="A43" s="215" t="s">
        <v>55</v>
      </c>
      <c r="B43" s="215"/>
      <c r="C43" s="215"/>
      <c r="D43" s="215"/>
      <c r="E43" s="215"/>
      <c r="F43" s="215"/>
      <c r="G43" s="215"/>
      <c r="H43" s="215"/>
      <c r="I43" s="215"/>
      <c r="J43" s="215"/>
      <c r="K43" s="1"/>
      <c r="L43" s="1"/>
      <c r="M43" s="1"/>
    </row>
    <row r="44" spans="1:15" ht="21" customHeight="1" x14ac:dyDescent="0.5">
      <c r="A44" s="5"/>
      <c r="B44" s="5"/>
      <c r="C44" s="5"/>
      <c r="D44" s="5"/>
      <c r="E44" s="5"/>
      <c r="F44" s="5"/>
      <c r="G44" s="5"/>
      <c r="H44" s="216" t="s">
        <v>56</v>
      </c>
      <c r="I44" s="216"/>
      <c r="J44" s="216"/>
      <c r="K44" s="1"/>
      <c r="L44" s="1"/>
      <c r="M44" s="1"/>
    </row>
    <row r="45" spans="1:15" ht="21" customHeight="1" x14ac:dyDescent="0.5">
      <c r="D45" s="213" t="s">
        <v>52</v>
      </c>
      <c r="E45" s="213"/>
      <c r="F45" s="213"/>
      <c r="G45" s="7"/>
      <c r="H45" s="8">
        <v>2022</v>
      </c>
      <c r="I45" s="9"/>
      <c r="J45" s="8">
        <v>2021</v>
      </c>
      <c r="K45" s="1"/>
      <c r="L45" s="70"/>
      <c r="M45" s="70"/>
    </row>
    <row r="46" spans="1:15" ht="21" customHeight="1" x14ac:dyDescent="0.5">
      <c r="A46" s="6" t="s">
        <v>57</v>
      </c>
      <c r="E46" s="7"/>
      <c r="F46" s="10"/>
      <c r="G46" s="10"/>
      <c r="H46" s="11"/>
      <c r="I46" s="10"/>
      <c r="J46" s="12"/>
      <c r="K46" s="70"/>
      <c r="L46" s="1"/>
      <c r="M46" s="1"/>
    </row>
    <row r="47" spans="1:15" ht="21" customHeight="1" x14ac:dyDescent="0.5">
      <c r="B47" s="6" t="s">
        <v>160</v>
      </c>
      <c r="E47" s="1"/>
      <c r="F47" s="1"/>
      <c r="G47" s="1"/>
      <c r="H47" s="1"/>
      <c r="I47" s="1"/>
      <c r="J47" s="1"/>
      <c r="K47" s="1"/>
      <c r="L47" s="76"/>
      <c r="M47" s="76"/>
    </row>
    <row r="48" spans="1:15" ht="21" customHeight="1" x14ac:dyDescent="0.5">
      <c r="D48" s="6" t="s">
        <v>161</v>
      </c>
      <c r="E48" s="7">
        <v>15</v>
      </c>
      <c r="F48" s="10"/>
      <c r="G48" s="10"/>
      <c r="H48" s="21">
        <v>200000000</v>
      </c>
      <c r="I48" s="10"/>
      <c r="J48" s="21">
        <v>218647660</v>
      </c>
      <c r="K48" s="1"/>
      <c r="L48" s="76"/>
      <c r="M48" s="76"/>
    </row>
    <row r="49" spans="1:14" ht="21" customHeight="1" x14ac:dyDescent="0.5">
      <c r="B49" s="6" t="s">
        <v>32</v>
      </c>
      <c r="E49" s="7" t="s">
        <v>179</v>
      </c>
      <c r="F49" s="10"/>
      <c r="G49" s="10"/>
      <c r="H49" s="21">
        <v>26261625</v>
      </c>
      <c r="I49" s="10"/>
      <c r="J49" s="21">
        <v>72849438</v>
      </c>
      <c r="K49" s="76"/>
      <c r="L49" s="62"/>
      <c r="M49" s="62"/>
    </row>
    <row r="50" spans="1:14" ht="21" customHeight="1" x14ac:dyDescent="0.5">
      <c r="B50" s="6" t="s">
        <v>33</v>
      </c>
      <c r="E50" s="7" t="s">
        <v>1</v>
      </c>
      <c r="F50" s="10"/>
      <c r="G50" s="10"/>
      <c r="H50" s="21">
        <v>150000000</v>
      </c>
      <c r="I50" s="10"/>
      <c r="J50" s="21">
        <v>216000000</v>
      </c>
      <c r="K50" s="62"/>
      <c r="L50" s="63"/>
      <c r="M50" s="63"/>
    </row>
    <row r="51" spans="1:14" ht="21" customHeight="1" x14ac:dyDescent="0.5">
      <c r="B51" s="6" t="s">
        <v>162</v>
      </c>
      <c r="E51" s="1"/>
      <c r="F51" s="1"/>
      <c r="G51" s="1"/>
      <c r="H51" s="1"/>
      <c r="I51" s="1"/>
      <c r="J51" s="1"/>
      <c r="K51" s="63"/>
      <c r="L51" s="63"/>
      <c r="M51" s="63"/>
    </row>
    <row r="52" spans="1:14" ht="21" customHeight="1" x14ac:dyDescent="0.5">
      <c r="D52" s="6" t="s">
        <v>163</v>
      </c>
      <c r="E52" s="7">
        <v>18</v>
      </c>
      <c r="H52" s="18">
        <v>406970331</v>
      </c>
      <c r="I52" s="10"/>
      <c r="J52" s="16">
        <v>622150256</v>
      </c>
      <c r="K52" s="63"/>
      <c r="L52" s="63"/>
      <c r="M52" s="63"/>
    </row>
    <row r="53" spans="1:14" ht="21" customHeight="1" x14ac:dyDescent="0.5">
      <c r="B53" s="6" t="s">
        <v>34</v>
      </c>
      <c r="E53" s="17">
        <v>19</v>
      </c>
      <c r="F53" s="10"/>
      <c r="G53" s="10"/>
      <c r="H53" s="22">
        <v>5896383</v>
      </c>
      <c r="I53" s="10"/>
      <c r="J53" s="22">
        <v>6924973</v>
      </c>
      <c r="K53" s="63"/>
      <c r="L53" s="77"/>
      <c r="M53" s="77"/>
    </row>
    <row r="54" spans="1:14" ht="21" customHeight="1" x14ac:dyDescent="0.5">
      <c r="D54" s="6" t="s">
        <v>35</v>
      </c>
      <c r="E54" s="7"/>
      <c r="F54" s="10"/>
      <c r="G54" s="10"/>
      <c r="H54" s="22">
        <f>SUM(H48:H53)</f>
        <v>789128339</v>
      </c>
      <c r="I54" s="10"/>
      <c r="J54" s="22">
        <v>1136572327</v>
      </c>
      <c r="K54" s="77"/>
      <c r="L54" s="78"/>
      <c r="M54" s="78"/>
    </row>
    <row r="55" spans="1:14" ht="21" customHeight="1" x14ac:dyDescent="0.5">
      <c r="A55" s="6" t="s">
        <v>49</v>
      </c>
      <c r="E55" s="7"/>
      <c r="F55" s="10"/>
      <c r="G55" s="10"/>
      <c r="H55" s="21"/>
      <c r="I55" s="10"/>
      <c r="J55" s="21"/>
      <c r="K55" s="79"/>
      <c r="L55" s="78"/>
      <c r="M55" s="78"/>
    </row>
    <row r="56" spans="1:14" ht="21" customHeight="1" x14ac:dyDescent="0.5">
      <c r="B56" s="6" t="s">
        <v>36</v>
      </c>
      <c r="E56" s="7">
        <v>18</v>
      </c>
      <c r="F56" s="10"/>
      <c r="G56" s="10"/>
      <c r="H56" s="21">
        <v>169684666</v>
      </c>
      <c r="I56" s="10"/>
      <c r="J56" s="21">
        <v>226258455</v>
      </c>
      <c r="K56" s="79"/>
      <c r="L56" s="78"/>
      <c r="M56" s="78"/>
    </row>
    <row r="57" spans="1:14" ht="21" customHeight="1" x14ac:dyDescent="0.5">
      <c r="B57" s="6" t="s">
        <v>37</v>
      </c>
      <c r="E57" s="17">
        <v>19</v>
      </c>
      <c r="F57" s="10"/>
      <c r="G57" s="10"/>
      <c r="H57" s="21">
        <v>664480</v>
      </c>
      <c r="I57" s="10"/>
      <c r="J57" s="21">
        <v>22714139</v>
      </c>
      <c r="K57" s="79"/>
      <c r="L57" s="78"/>
      <c r="M57" s="78"/>
    </row>
    <row r="58" spans="1:14" ht="21" customHeight="1" x14ac:dyDescent="0.5">
      <c r="B58" s="6" t="s">
        <v>38</v>
      </c>
      <c r="E58" s="7">
        <v>20</v>
      </c>
      <c r="F58" s="10"/>
      <c r="G58" s="10"/>
      <c r="H58" s="16">
        <v>8772002</v>
      </c>
      <c r="I58" s="10"/>
      <c r="J58" s="16">
        <v>8057867</v>
      </c>
      <c r="K58" s="79"/>
      <c r="L58" s="80"/>
      <c r="M58" s="78"/>
      <c r="N58" s="2"/>
    </row>
    <row r="59" spans="1:14" ht="21" customHeight="1" x14ac:dyDescent="0.5">
      <c r="B59" s="6" t="s">
        <v>39</v>
      </c>
      <c r="E59" s="10"/>
      <c r="F59" s="10"/>
      <c r="G59" s="10"/>
      <c r="H59" s="22">
        <v>11448219</v>
      </c>
      <c r="I59" s="10"/>
      <c r="J59" s="22">
        <v>14763423</v>
      </c>
      <c r="K59" s="79"/>
      <c r="L59" s="78"/>
      <c r="M59" s="78"/>
      <c r="N59" s="2"/>
    </row>
    <row r="60" spans="1:14" ht="21" customHeight="1" x14ac:dyDescent="0.5">
      <c r="D60" s="6" t="s">
        <v>40</v>
      </c>
      <c r="E60" s="10"/>
      <c r="F60" s="10"/>
      <c r="G60" s="10"/>
      <c r="H60" s="23">
        <f>SUM(H56:H59)</f>
        <v>190569367</v>
      </c>
      <c r="I60" s="10"/>
      <c r="J60" s="23">
        <v>271793884</v>
      </c>
      <c r="K60" s="79"/>
      <c r="L60" s="78"/>
      <c r="M60" s="78"/>
      <c r="N60" s="2"/>
    </row>
    <row r="61" spans="1:14" ht="21" customHeight="1" x14ac:dyDescent="0.5">
      <c r="A61" s="6" t="s">
        <v>58</v>
      </c>
      <c r="E61" s="10"/>
      <c r="F61" s="10"/>
      <c r="G61" s="10"/>
      <c r="H61" s="22">
        <f>H54+H60</f>
        <v>979697706</v>
      </c>
      <c r="I61" s="10"/>
      <c r="J61" s="22">
        <v>1408366211</v>
      </c>
      <c r="K61" s="78"/>
      <c r="L61" s="78"/>
      <c r="M61" s="78"/>
      <c r="N61" s="2"/>
    </row>
    <row r="62" spans="1:14" ht="21" customHeight="1" x14ac:dyDescent="0.5">
      <c r="E62" s="10"/>
      <c r="F62" s="10"/>
      <c r="G62" s="10"/>
      <c r="H62" s="16"/>
      <c r="I62" s="10"/>
      <c r="J62" s="16"/>
      <c r="K62" s="78"/>
      <c r="L62" s="78"/>
      <c r="M62" s="78"/>
      <c r="N62" s="2"/>
    </row>
    <row r="63" spans="1:14" ht="21" customHeight="1" x14ac:dyDescent="0.5">
      <c r="E63" s="10"/>
      <c r="F63" s="10"/>
      <c r="G63" s="10"/>
      <c r="H63" s="16"/>
      <c r="I63" s="10"/>
      <c r="J63" s="16"/>
      <c r="K63" s="78"/>
      <c r="L63" s="78"/>
      <c r="M63" s="78"/>
      <c r="N63" s="2"/>
    </row>
    <row r="64" spans="1:14" ht="21" customHeight="1" x14ac:dyDescent="0.5">
      <c r="E64" s="10"/>
      <c r="F64" s="10"/>
      <c r="G64" s="10"/>
      <c r="H64" s="16"/>
      <c r="I64" s="10"/>
      <c r="J64" s="16"/>
      <c r="K64" s="81"/>
      <c r="L64" s="78"/>
      <c r="M64" s="78"/>
      <c r="N64" s="2"/>
    </row>
    <row r="65" spans="1:15" s="2" customFormat="1" ht="21" customHeight="1" x14ac:dyDescent="0.3">
      <c r="A65" s="214" t="s">
        <v>51</v>
      </c>
      <c r="B65" s="214"/>
      <c r="C65" s="214"/>
      <c r="D65" s="214"/>
      <c r="E65" s="214"/>
      <c r="F65" s="214"/>
      <c r="G65" s="214"/>
      <c r="H65" s="214"/>
      <c r="I65" s="214"/>
      <c r="J65" s="214"/>
      <c r="K65" s="74"/>
      <c r="L65" s="74"/>
      <c r="M65" s="74"/>
      <c r="N65" s="1"/>
    </row>
    <row r="66" spans="1:15" s="2" customFormat="1" ht="21" customHeight="1" x14ac:dyDescent="0.3">
      <c r="A66" s="214" t="s">
        <v>99</v>
      </c>
      <c r="B66" s="214"/>
      <c r="C66" s="214"/>
      <c r="D66" s="214"/>
      <c r="E66" s="214"/>
      <c r="F66" s="214"/>
      <c r="G66" s="214"/>
      <c r="H66" s="214"/>
      <c r="I66" s="214"/>
      <c r="J66" s="214"/>
      <c r="K66" s="74"/>
      <c r="L66" s="1"/>
      <c r="M66" s="1"/>
      <c r="N66" s="1"/>
    </row>
    <row r="67" spans="1:15" s="2" customFormat="1" ht="21" customHeight="1" x14ac:dyDescent="0.5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82"/>
      <c r="L67" s="78"/>
      <c r="M67" s="78"/>
    </row>
    <row r="68" spans="1:15" s="2" customFormat="1" ht="21" customHeight="1" x14ac:dyDescent="0.5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82"/>
      <c r="L68" s="78"/>
      <c r="M68" s="78"/>
    </row>
    <row r="69" spans="1:15" s="2" customFormat="1" ht="21" customHeight="1" x14ac:dyDescent="0.5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78"/>
      <c r="L69" s="78"/>
      <c r="M69" s="78"/>
    </row>
    <row r="70" spans="1:15" s="2" customFormat="1" ht="21" customHeight="1" x14ac:dyDescent="0.5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78"/>
      <c r="L70" s="78"/>
      <c r="M70" s="78"/>
    </row>
    <row r="71" spans="1:15" s="2" customFormat="1" ht="21" customHeight="1" x14ac:dyDescent="0.5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78"/>
      <c r="L71" s="78"/>
      <c r="M71" s="78"/>
      <c r="N71" s="1"/>
    </row>
    <row r="72" spans="1:15" s="2" customFormat="1" ht="21" customHeight="1" x14ac:dyDescent="0.5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78"/>
      <c r="N72" s="1"/>
    </row>
    <row r="73" spans="1:15" s="2" customFormat="1" ht="21" customHeight="1" x14ac:dyDescent="0.5">
      <c r="A73" s="20"/>
      <c r="B73" s="20"/>
      <c r="C73" s="20"/>
      <c r="D73" s="20"/>
      <c r="E73" s="20"/>
      <c r="F73" s="20"/>
      <c r="G73" s="20"/>
      <c r="H73" s="20"/>
      <c r="I73" s="20"/>
      <c r="J73" s="20"/>
      <c r="N73" s="1"/>
    </row>
    <row r="74" spans="1:15" ht="21" customHeight="1" x14ac:dyDescent="0.5">
      <c r="A74" s="211" t="s">
        <v>4</v>
      </c>
      <c r="B74" s="211"/>
      <c r="C74" s="211"/>
      <c r="D74" s="211"/>
      <c r="E74" s="211"/>
      <c r="F74" s="211"/>
      <c r="G74" s="211"/>
      <c r="H74" s="211"/>
      <c r="I74" s="211"/>
      <c r="J74" s="211"/>
      <c r="K74" s="2"/>
      <c r="L74" s="78"/>
      <c r="M74" s="78"/>
    </row>
    <row r="75" spans="1:15" s="2" customFormat="1" ht="21" customHeight="1" x14ac:dyDescent="0.5">
      <c r="A75" s="212" t="s">
        <v>10</v>
      </c>
      <c r="B75" s="212"/>
      <c r="C75" s="212"/>
      <c r="D75" s="212"/>
      <c r="E75" s="212"/>
      <c r="F75" s="212"/>
      <c r="G75" s="212"/>
      <c r="H75" s="212"/>
      <c r="I75" s="212"/>
      <c r="J75" s="212"/>
      <c r="K75" s="63"/>
      <c r="L75" s="63"/>
      <c r="M75" s="63"/>
      <c r="N75" s="1"/>
      <c r="O75" s="69"/>
    </row>
    <row r="76" spans="1:15" s="2" customFormat="1" ht="21" customHeight="1" x14ac:dyDescent="0.5">
      <c r="A76" s="210" t="s">
        <v>54</v>
      </c>
      <c r="B76" s="210"/>
      <c r="C76" s="210"/>
      <c r="D76" s="210"/>
      <c r="E76" s="210"/>
      <c r="F76" s="210"/>
      <c r="G76" s="210"/>
      <c r="H76" s="210"/>
      <c r="I76" s="210"/>
      <c r="J76" s="210"/>
      <c r="K76" s="63"/>
      <c r="L76" s="63"/>
      <c r="M76" s="63"/>
      <c r="N76" s="1"/>
      <c r="O76" s="71"/>
    </row>
    <row r="77" spans="1:15" s="2" customFormat="1" ht="21" customHeight="1" x14ac:dyDescent="0.5">
      <c r="A77" s="210" t="s">
        <v>157</v>
      </c>
      <c r="B77" s="210"/>
      <c r="C77" s="210"/>
      <c r="D77" s="210"/>
      <c r="E77" s="210"/>
      <c r="F77" s="210"/>
      <c r="G77" s="210"/>
      <c r="H77" s="210"/>
      <c r="I77" s="210"/>
      <c r="J77" s="210"/>
      <c r="K77" s="63"/>
      <c r="L77" s="63"/>
      <c r="M77" s="63"/>
      <c r="N77" s="1"/>
      <c r="O77" s="71"/>
    </row>
    <row r="78" spans="1:15" s="2" customFormat="1" ht="10.15" customHeight="1" x14ac:dyDescent="0.5">
      <c r="A78" s="3"/>
      <c r="B78" s="3"/>
      <c r="C78" s="3"/>
      <c r="D78" s="3"/>
      <c r="E78" s="3"/>
      <c r="F78" s="3"/>
      <c r="G78" s="3"/>
      <c r="H78" s="3"/>
      <c r="I78" s="3"/>
      <c r="J78" s="4"/>
      <c r="K78" s="78"/>
      <c r="L78" s="78"/>
      <c r="M78" s="78"/>
      <c r="N78" s="1"/>
    </row>
    <row r="79" spans="1:15" ht="21" customHeight="1" x14ac:dyDescent="0.5">
      <c r="A79" s="215" t="s">
        <v>59</v>
      </c>
      <c r="B79" s="215"/>
      <c r="C79" s="215"/>
      <c r="D79" s="215"/>
      <c r="E79" s="215"/>
      <c r="F79" s="215"/>
      <c r="G79" s="215"/>
      <c r="H79" s="215"/>
      <c r="I79" s="215"/>
      <c r="J79" s="215"/>
      <c r="K79" s="78"/>
    </row>
    <row r="80" spans="1:15" ht="21" customHeight="1" x14ac:dyDescent="0.5">
      <c r="A80" s="5"/>
      <c r="B80" s="5"/>
      <c r="C80" s="5"/>
      <c r="D80" s="5"/>
      <c r="E80" s="5"/>
      <c r="F80" s="5"/>
      <c r="G80" s="5"/>
      <c r="H80" s="216" t="s">
        <v>56</v>
      </c>
      <c r="I80" s="216"/>
      <c r="J80" s="216"/>
    </row>
    <row r="81" spans="1:14" ht="21" customHeight="1" x14ac:dyDescent="0.5">
      <c r="D81" s="213" t="s">
        <v>52</v>
      </c>
      <c r="E81" s="213"/>
      <c r="F81" s="213"/>
      <c r="G81" s="7"/>
      <c r="H81" s="8">
        <v>2022</v>
      </c>
      <c r="I81" s="9"/>
      <c r="J81" s="8">
        <v>2021</v>
      </c>
      <c r="L81" s="1"/>
      <c r="M81" s="1"/>
    </row>
    <row r="82" spans="1:14" ht="21" customHeight="1" x14ac:dyDescent="0.5">
      <c r="A82" s="83" t="s">
        <v>60</v>
      </c>
      <c r="B82" s="83"/>
      <c r="C82" s="83"/>
      <c r="E82" s="7"/>
      <c r="F82" s="7"/>
      <c r="G82" s="7"/>
      <c r="H82" s="24"/>
      <c r="I82" s="25"/>
      <c r="J82" s="26"/>
      <c r="K82" s="1"/>
      <c r="L82" s="1"/>
      <c r="M82" s="1"/>
    </row>
    <row r="83" spans="1:14" ht="21" customHeight="1" x14ac:dyDescent="0.5">
      <c r="A83" s="83"/>
      <c r="B83" s="83" t="s">
        <v>41</v>
      </c>
      <c r="C83" s="83"/>
      <c r="E83" s="7">
        <v>22</v>
      </c>
      <c r="F83" s="27"/>
      <c r="G83" s="27"/>
      <c r="H83" s="28"/>
      <c r="I83" s="25"/>
      <c r="J83" s="21"/>
      <c r="K83" s="1"/>
      <c r="L83" s="1"/>
      <c r="M83" s="1"/>
    </row>
    <row r="84" spans="1:14" ht="21" customHeight="1" x14ac:dyDescent="0.5">
      <c r="A84" s="83"/>
      <c r="B84" s="83"/>
      <c r="C84" s="83" t="s">
        <v>42</v>
      </c>
      <c r="D84" s="29"/>
      <c r="E84" s="7"/>
      <c r="F84" s="7"/>
      <c r="G84" s="7"/>
      <c r="H84" s="28"/>
      <c r="I84" s="25"/>
      <c r="J84" s="21"/>
      <c r="K84" s="1"/>
      <c r="L84" s="1"/>
      <c r="M84" s="1"/>
    </row>
    <row r="85" spans="1:14" ht="21" customHeight="1" thickBot="1" x14ac:dyDescent="0.55000000000000004">
      <c r="A85" s="83"/>
      <c r="B85" s="83"/>
      <c r="C85" s="83"/>
      <c r="D85" s="164" t="s">
        <v>164</v>
      </c>
      <c r="F85" s="7"/>
      <c r="G85" s="7"/>
      <c r="H85" s="165">
        <v>196296297</v>
      </c>
      <c r="I85" s="25"/>
      <c r="J85" s="21"/>
      <c r="K85" s="1"/>
      <c r="L85" s="1"/>
      <c r="M85" s="1"/>
    </row>
    <row r="86" spans="1:14" ht="21" customHeight="1" thickTop="1" thickBot="1" x14ac:dyDescent="0.55000000000000004">
      <c r="A86" s="83"/>
      <c r="B86" s="83"/>
      <c r="C86" s="83"/>
      <c r="D86" s="84" t="s">
        <v>43</v>
      </c>
      <c r="E86" s="7"/>
      <c r="F86" s="27"/>
      <c r="G86" s="27"/>
      <c r="H86" s="16"/>
      <c r="I86" s="25"/>
      <c r="J86" s="30">
        <v>150000000</v>
      </c>
      <c r="K86" s="1"/>
      <c r="L86" s="70"/>
      <c r="M86" s="70"/>
    </row>
    <row r="87" spans="1:14" ht="21" customHeight="1" thickTop="1" x14ac:dyDescent="0.5">
      <c r="A87" s="83"/>
      <c r="B87" s="83"/>
      <c r="C87" s="83" t="s">
        <v>44</v>
      </c>
      <c r="D87" s="83"/>
      <c r="E87" s="7"/>
      <c r="F87" s="27"/>
      <c r="G87" s="27"/>
      <c r="H87" s="16"/>
      <c r="I87" s="25"/>
      <c r="J87" s="16"/>
      <c r="K87" s="70"/>
      <c r="L87" s="1"/>
      <c r="M87" s="1"/>
    </row>
    <row r="88" spans="1:14" ht="21" customHeight="1" x14ac:dyDescent="0.5">
      <c r="A88" s="83"/>
      <c r="B88" s="83"/>
      <c r="C88" s="83"/>
      <c r="D88" s="164" t="s">
        <v>165</v>
      </c>
      <c r="E88" s="7"/>
      <c r="F88" s="27"/>
      <c r="G88" s="27"/>
      <c r="H88" s="166">
        <v>186703661</v>
      </c>
      <c r="I88" s="25"/>
      <c r="J88" s="16"/>
      <c r="K88" s="70"/>
      <c r="L88" s="1"/>
      <c r="M88" s="1"/>
    </row>
    <row r="89" spans="1:14" ht="21" customHeight="1" x14ac:dyDescent="0.5">
      <c r="A89" s="83"/>
      <c r="B89" s="83"/>
      <c r="C89" s="83"/>
      <c r="D89" s="84" t="s">
        <v>43</v>
      </c>
      <c r="F89" s="7"/>
      <c r="G89" s="7"/>
      <c r="H89" s="31"/>
      <c r="I89" s="25"/>
      <c r="J89" s="31">
        <v>150000000</v>
      </c>
      <c r="K89" s="1"/>
      <c r="L89" s="76"/>
      <c r="M89" s="76"/>
    </row>
    <row r="90" spans="1:14" ht="21" customHeight="1" x14ac:dyDescent="0.5">
      <c r="A90" s="83"/>
      <c r="B90" s="111" t="s">
        <v>166</v>
      </c>
      <c r="C90" s="83"/>
      <c r="E90" s="7">
        <v>22</v>
      </c>
      <c r="F90" s="7"/>
      <c r="G90" s="7"/>
      <c r="H90" s="16">
        <v>307040326</v>
      </c>
      <c r="I90" s="25"/>
      <c r="J90" s="16">
        <v>255179704</v>
      </c>
      <c r="K90" s="76"/>
      <c r="L90" s="62"/>
      <c r="M90" s="62"/>
    </row>
    <row r="91" spans="1:14" ht="21" customHeight="1" x14ac:dyDescent="0.5">
      <c r="A91" s="83"/>
      <c r="B91" s="83" t="s">
        <v>45</v>
      </c>
      <c r="C91" s="83"/>
      <c r="E91" s="7"/>
      <c r="F91" s="7"/>
      <c r="G91" s="7"/>
      <c r="H91" s="16"/>
      <c r="I91" s="25"/>
      <c r="J91" s="16"/>
      <c r="K91" s="62"/>
      <c r="L91" s="63"/>
      <c r="M91" s="63"/>
    </row>
    <row r="92" spans="1:14" ht="21" customHeight="1" x14ac:dyDescent="0.5">
      <c r="A92" s="83"/>
      <c r="B92" s="83"/>
      <c r="C92" s="85" t="s">
        <v>46</v>
      </c>
      <c r="E92" s="7">
        <v>24</v>
      </c>
      <c r="F92" s="7"/>
      <c r="G92" s="7"/>
      <c r="H92" s="16">
        <v>13654389</v>
      </c>
      <c r="I92" s="25"/>
      <c r="J92" s="16">
        <v>13654389</v>
      </c>
      <c r="K92" s="63"/>
      <c r="L92" s="63"/>
      <c r="M92" s="63"/>
      <c r="N92" s="2"/>
    </row>
    <row r="93" spans="1:14" ht="21" customHeight="1" x14ac:dyDescent="0.5">
      <c r="A93" s="83"/>
      <c r="B93" s="83"/>
      <c r="C93" s="83" t="s">
        <v>47</v>
      </c>
      <c r="E93" s="7"/>
      <c r="F93" s="7"/>
      <c r="G93" s="7"/>
      <c r="H93" s="163">
        <v>-90893893</v>
      </c>
      <c r="I93" s="25"/>
      <c r="J93" s="22">
        <v>39726551</v>
      </c>
      <c r="K93" s="63"/>
      <c r="L93" s="63"/>
      <c r="M93" s="63"/>
      <c r="N93" s="2"/>
    </row>
    <row r="94" spans="1:14" ht="21" customHeight="1" x14ac:dyDescent="0.5">
      <c r="A94" s="83"/>
      <c r="B94" s="83" t="s">
        <v>48</v>
      </c>
      <c r="C94" s="83"/>
      <c r="E94" s="7"/>
      <c r="F94" s="7"/>
      <c r="G94" s="7"/>
      <c r="H94" s="23">
        <v>416504483</v>
      </c>
      <c r="I94" s="25"/>
      <c r="J94" s="23">
        <v>458560644</v>
      </c>
      <c r="K94" s="63"/>
      <c r="L94" s="63"/>
      <c r="M94" s="1"/>
    </row>
    <row r="95" spans="1:14" ht="21" customHeight="1" thickBot="1" x14ac:dyDescent="0.55000000000000004">
      <c r="A95" s="83" t="s">
        <v>61</v>
      </c>
      <c r="B95" s="83"/>
      <c r="C95" s="85"/>
      <c r="E95" s="7"/>
      <c r="F95" s="7"/>
      <c r="G95" s="7"/>
      <c r="H95" s="32">
        <v>1396202189</v>
      </c>
      <c r="I95" s="25"/>
      <c r="J95" s="32">
        <v>1866926855</v>
      </c>
      <c r="K95" s="63"/>
      <c r="L95" s="62"/>
      <c r="M95" s="62"/>
    </row>
    <row r="96" spans="1:14" ht="21" customHeight="1" thickTop="1" x14ac:dyDescent="0.5">
      <c r="E96" s="7"/>
      <c r="F96" s="7"/>
      <c r="G96" s="7"/>
      <c r="H96" s="33"/>
      <c r="I96" s="25"/>
      <c r="J96" s="16"/>
      <c r="K96" s="62"/>
      <c r="L96" s="62"/>
      <c r="M96" s="62"/>
    </row>
    <row r="97" spans="1:14" ht="21" customHeight="1" x14ac:dyDescent="0.5">
      <c r="E97" s="7"/>
      <c r="F97" s="7"/>
      <c r="G97" s="7"/>
      <c r="H97" s="33"/>
      <c r="I97" s="25"/>
      <c r="J97" s="16"/>
      <c r="K97" s="62"/>
      <c r="L97" s="62"/>
      <c r="M97" s="62"/>
    </row>
    <row r="98" spans="1:14" ht="21" customHeight="1" x14ac:dyDescent="0.5">
      <c r="K98" s="62"/>
      <c r="L98" s="62"/>
      <c r="M98" s="86"/>
    </row>
    <row r="99" spans="1:14" s="2" customFormat="1" ht="21" customHeight="1" x14ac:dyDescent="0.3">
      <c r="A99" s="214" t="s">
        <v>51</v>
      </c>
      <c r="B99" s="214"/>
      <c r="C99" s="214"/>
      <c r="D99" s="214"/>
      <c r="E99" s="214"/>
      <c r="F99" s="214"/>
      <c r="G99" s="214"/>
      <c r="H99" s="214"/>
      <c r="I99" s="214"/>
      <c r="J99" s="214"/>
      <c r="K99" s="74"/>
      <c r="L99" s="74"/>
      <c r="M99" s="74"/>
      <c r="N99" s="1"/>
    </row>
    <row r="100" spans="1:14" s="2" customFormat="1" ht="21" customHeight="1" x14ac:dyDescent="0.3">
      <c r="A100" s="214" t="s">
        <v>99</v>
      </c>
      <c r="B100" s="214"/>
      <c r="C100" s="214"/>
      <c r="D100" s="214"/>
      <c r="E100" s="214"/>
      <c r="F100" s="214"/>
      <c r="G100" s="214"/>
      <c r="H100" s="214"/>
      <c r="I100" s="214"/>
      <c r="J100" s="214"/>
      <c r="K100" s="74"/>
      <c r="L100" s="1"/>
      <c r="M100" s="1"/>
      <c r="N100" s="1"/>
    </row>
    <row r="101" spans="1:14" s="2" customFormat="1" ht="21" customHeight="1" x14ac:dyDescent="0.5">
      <c r="A101" s="6"/>
      <c r="B101" s="6"/>
      <c r="C101" s="6"/>
      <c r="D101" s="6"/>
      <c r="E101" s="6"/>
      <c r="F101" s="6"/>
      <c r="G101" s="6"/>
      <c r="H101" s="6"/>
      <c r="I101" s="6"/>
      <c r="J101" s="31"/>
      <c r="K101" s="62"/>
      <c r="L101" s="62"/>
      <c r="M101" s="62"/>
      <c r="N101" s="1"/>
    </row>
    <row r="102" spans="1:14" ht="21" customHeight="1" x14ac:dyDescent="0.5">
      <c r="K102" s="62"/>
      <c r="L102" s="62"/>
      <c r="M102" s="62"/>
    </row>
    <row r="103" spans="1:14" ht="21" customHeight="1" x14ac:dyDescent="0.5">
      <c r="K103" s="62"/>
      <c r="L103" s="87"/>
      <c r="M103" s="62"/>
    </row>
    <row r="104" spans="1:14" ht="21" customHeight="1" x14ac:dyDescent="0.5">
      <c r="K104" s="62"/>
      <c r="L104" s="62"/>
      <c r="M104" s="88"/>
    </row>
    <row r="105" spans="1:14" ht="21" customHeight="1" x14ac:dyDescent="0.5">
      <c r="K105" s="62"/>
      <c r="L105" s="62"/>
      <c r="M105" s="88"/>
    </row>
    <row r="106" spans="1:14" ht="21" customHeight="1" x14ac:dyDescent="0.5">
      <c r="K106" s="62"/>
      <c r="L106" s="87"/>
      <c r="M106" s="62"/>
    </row>
    <row r="107" spans="1:14" ht="21" customHeight="1" x14ac:dyDescent="0.3">
      <c r="K107" s="62"/>
      <c r="L107" s="74"/>
      <c r="M107" s="74"/>
    </row>
    <row r="108" spans="1:14" ht="21" customHeight="1" x14ac:dyDescent="0.3">
      <c r="K108" s="74"/>
      <c r="L108" s="74"/>
      <c r="M108" s="74"/>
    </row>
    <row r="109" spans="1:14" ht="21" customHeight="1" x14ac:dyDescent="0.3">
      <c r="K109" s="74"/>
    </row>
    <row r="110" spans="1:14" ht="21" customHeight="1" x14ac:dyDescent="0.5">
      <c r="L110" s="1"/>
      <c r="M110" s="1"/>
    </row>
    <row r="111" spans="1:14" ht="21" customHeight="1" x14ac:dyDescent="0.5">
      <c r="K111" s="1"/>
      <c r="L111" s="1"/>
      <c r="M111" s="1"/>
    </row>
    <row r="112" spans="1:14" ht="21" customHeight="1" x14ac:dyDescent="0.5">
      <c r="K112" s="1"/>
      <c r="L112" s="89"/>
      <c r="M112" s="89"/>
    </row>
    <row r="113" spans="11:13" ht="21" customHeight="1" x14ac:dyDescent="0.5">
      <c r="K113" s="89"/>
      <c r="L113" s="89"/>
      <c r="M113" s="89"/>
    </row>
    <row r="114" spans="11:13" ht="21" customHeight="1" x14ac:dyDescent="0.5">
      <c r="K114" s="89"/>
      <c r="L114" s="89"/>
      <c r="M114" s="89"/>
    </row>
    <row r="115" spans="11:13" ht="21" customHeight="1" x14ac:dyDescent="0.5">
      <c r="K115" s="89"/>
      <c r="L115" s="89"/>
      <c r="M115" s="89"/>
    </row>
    <row r="116" spans="11:13" ht="21" customHeight="1" x14ac:dyDescent="0.5">
      <c r="K116" s="89"/>
      <c r="L116" s="89"/>
      <c r="M116" s="89"/>
    </row>
    <row r="117" spans="11:13" ht="21" customHeight="1" x14ac:dyDescent="0.5">
      <c r="K117" s="89"/>
      <c r="L117" s="89"/>
      <c r="M117" s="89"/>
    </row>
    <row r="118" spans="11:13" ht="21" customHeight="1" x14ac:dyDescent="0.5">
      <c r="K118" s="89"/>
      <c r="L118" s="89"/>
      <c r="M118" s="89"/>
    </row>
    <row r="119" spans="11:13" ht="21" customHeight="1" x14ac:dyDescent="0.5">
      <c r="K119" s="89"/>
    </row>
    <row r="121" spans="11:13" ht="21" customHeight="1" x14ac:dyDescent="0.5">
      <c r="L121" s="90"/>
      <c r="M121" s="90"/>
    </row>
    <row r="122" spans="11:13" ht="21" customHeight="1" x14ac:dyDescent="0.5">
      <c r="K122" s="90"/>
    </row>
  </sheetData>
  <mergeCells count="27">
    <mergeCell ref="A99:J99"/>
    <mergeCell ref="H7:J7"/>
    <mergeCell ref="A100:J100"/>
    <mergeCell ref="H80:J80"/>
    <mergeCell ref="A77:J77"/>
    <mergeCell ref="A66:J66"/>
    <mergeCell ref="D45:F45"/>
    <mergeCell ref="A65:J65"/>
    <mergeCell ref="A74:J74"/>
    <mergeCell ref="A75:J75"/>
    <mergeCell ref="A79:J79"/>
    <mergeCell ref="D81:F81"/>
    <mergeCell ref="A43:J43"/>
    <mergeCell ref="H44:J44"/>
    <mergeCell ref="A40:J40"/>
    <mergeCell ref="A76:J76"/>
    <mergeCell ref="A1:J1"/>
    <mergeCell ref="A2:J2"/>
    <mergeCell ref="A3:J3"/>
    <mergeCell ref="A4:J4"/>
    <mergeCell ref="A6:J6"/>
    <mergeCell ref="A41:J41"/>
    <mergeCell ref="A38:J38"/>
    <mergeCell ref="A39:J39"/>
    <mergeCell ref="D8:F8"/>
    <mergeCell ref="A35:J35"/>
    <mergeCell ref="A36:J36"/>
  </mergeCells>
  <phoneticPr fontId="0" type="noConversion"/>
  <pageMargins left="0.98425196850393704" right="0.59055118110236227" top="0.78740157480314965" bottom="0.98425196850393704" header="0.78740157480314965" footer="0.98425196850393704"/>
  <pageSetup paperSize="9" fitToHeight="0" orientation="portrait" r:id="rId1"/>
  <headerFooter>
    <oddFooter>&amp;L&amp;"Angsana New,Regular"&amp;16Notes to the financial statements form an integral part of these statements.</oddFooter>
  </headerFooter>
  <rowBreaks count="1" manualBreakCount="1">
    <brk id="3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59999389629810485"/>
  </sheetPr>
  <dimension ref="A1:J63"/>
  <sheetViews>
    <sheetView view="pageBreakPreview" zoomScaleNormal="100" zoomScaleSheetLayoutView="100" workbookViewId="0">
      <selection sqref="A1:J1"/>
    </sheetView>
  </sheetViews>
  <sheetFormatPr defaultColWidth="9.140625" defaultRowHeight="21" customHeight="1" x14ac:dyDescent="0.5"/>
  <cols>
    <col min="1" max="3" width="1.7109375" style="1" customWidth="1"/>
    <col min="4" max="4" width="46.7109375" style="1" customWidth="1"/>
    <col min="5" max="5" width="5.7109375" style="1" customWidth="1"/>
    <col min="6" max="6" width="1.85546875" style="1" customWidth="1"/>
    <col min="7" max="7" width="1.28515625" style="1" customWidth="1"/>
    <col min="8" max="8" width="15.7109375" style="1" customWidth="1"/>
    <col min="9" max="9" width="0.85546875" style="1" customWidth="1"/>
    <col min="10" max="10" width="15.7109375" style="1" customWidth="1"/>
    <col min="11" max="16384" width="9.140625" style="1"/>
  </cols>
  <sheetData>
    <row r="1" spans="1:10" ht="21" customHeight="1" x14ac:dyDescent="0.5">
      <c r="A1" s="219" t="s">
        <v>3</v>
      </c>
      <c r="B1" s="219"/>
      <c r="C1" s="219"/>
      <c r="D1" s="219"/>
      <c r="E1" s="219"/>
      <c r="F1" s="219"/>
      <c r="G1" s="219"/>
      <c r="H1" s="219"/>
      <c r="I1" s="219"/>
      <c r="J1" s="219"/>
    </row>
    <row r="2" spans="1:10" ht="21" customHeight="1" x14ac:dyDescent="0.5">
      <c r="A2" s="217" t="s">
        <v>10</v>
      </c>
      <c r="B2" s="217"/>
      <c r="C2" s="217"/>
      <c r="D2" s="217"/>
      <c r="E2" s="217"/>
      <c r="F2" s="217"/>
      <c r="G2" s="217"/>
      <c r="H2" s="217"/>
      <c r="I2" s="217"/>
      <c r="J2" s="217"/>
    </row>
    <row r="3" spans="1:10" ht="21" customHeight="1" x14ac:dyDescent="0.5">
      <c r="A3" s="217" t="s">
        <v>62</v>
      </c>
      <c r="B3" s="217"/>
      <c r="C3" s="217"/>
      <c r="D3" s="217"/>
      <c r="E3" s="217"/>
      <c r="F3" s="217"/>
      <c r="G3" s="217"/>
      <c r="H3" s="217"/>
      <c r="I3" s="217"/>
      <c r="J3" s="217"/>
    </row>
    <row r="4" spans="1:10" ht="21" customHeight="1" x14ac:dyDescent="0.5">
      <c r="A4" s="218" t="s">
        <v>167</v>
      </c>
      <c r="B4" s="218"/>
      <c r="C4" s="218"/>
      <c r="D4" s="218"/>
      <c r="E4" s="218"/>
      <c r="F4" s="218"/>
      <c r="G4" s="218"/>
      <c r="H4" s="218"/>
      <c r="I4" s="218"/>
      <c r="J4" s="218"/>
    </row>
    <row r="5" spans="1:10" ht="10.15" customHeight="1" x14ac:dyDescent="0.5">
      <c r="A5" s="91"/>
      <c r="B5" s="91"/>
      <c r="C5" s="91"/>
      <c r="D5" s="91"/>
      <c r="E5" s="91"/>
      <c r="F5" s="91"/>
      <c r="G5" s="91"/>
      <c r="H5" s="91"/>
      <c r="I5" s="91"/>
      <c r="J5" s="91"/>
    </row>
    <row r="6" spans="1:10" ht="21" customHeight="1" x14ac:dyDescent="0.5">
      <c r="H6" s="216" t="s">
        <v>56</v>
      </c>
      <c r="I6" s="216"/>
      <c r="J6" s="216"/>
    </row>
    <row r="7" spans="1:10" ht="21" customHeight="1" x14ac:dyDescent="0.5">
      <c r="D7" s="213" t="s">
        <v>52</v>
      </c>
      <c r="E7" s="213"/>
      <c r="F7" s="213"/>
      <c r="G7" s="92"/>
      <c r="H7" s="8">
        <v>2022</v>
      </c>
      <c r="I7" s="9"/>
      <c r="J7" s="8">
        <v>2021</v>
      </c>
    </row>
    <row r="8" spans="1:10" ht="21" customHeight="1" x14ac:dyDescent="0.5">
      <c r="A8" s="1" t="s">
        <v>63</v>
      </c>
      <c r="E8" s="92"/>
      <c r="H8" s="93"/>
      <c r="I8" s="94"/>
      <c r="J8" s="93"/>
    </row>
    <row r="9" spans="1:10" ht="21" customHeight="1" x14ac:dyDescent="0.5">
      <c r="B9" s="1" t="s">
        <v>64</v>
      </c>
      <c r="E9" s="92">
        <v>4</v>
      </c>
      <c r="H9" s="34">
        <v>158777863</v>
      </c>
      <c r="I9" s="95"/>
      <c r="J9" s="34">
        <v>188645144</v>
      </c>
    </row>
    <row r="10" spans="1:10" ht="21" customHeight="1" x14ac:dyDescent="0.5">
      <c r="B10" s="96" t="s">
        <v>65</v>
      </c>
      <c r="E10" s="92">
        <v>4</v>
      </c>
      <c r="H10" s="34">
        <v>40154846</v>
      </c>
      <c r="I10" s="95"/>
      <c r="J10" s="34">
        <v>49991168</v>
      </c>
    </row>
    <row r="11" spans="1:10" ht="21" customHeight="1" x14ac:dyDescent="0.5">
      <c r="B11" s="96" t="s">
        <v>66</v>
      </c>
      <c r="E11" s="92"/>
      <c r="H11" s="155">
        <v>7339743</v>
      </c>
      <c r="I11" s="95"/>
      <c r="J11" s="34">
        <v>9468978</v>
      </c>
    </row>
    <row r="12" spans="1:10" ht="21" customHeight="1" x14ac:dyDescent="0.5">
      <c r="B12" s="96" t="s">
        <v>67</v>
      </c>
      <c r="D12" s="92"/>
      <c r="E12" s="92"/>
      <c r="F12" s="92"/>
      <c r="G12" s="92"/>
      <c r="H12" s="156">
        <v>78730</v>
      </c>
      <c r="I12" s="95"/>
      <c r="J12" s="35">
        <v>180753</v>
      </c>
    </row>
    <row r="13" spans="1:10" ht="21" customHeight="1" x14ac:dyDescent="0.5">
      <c r="B13" s="1" t="s">
        <v>68</v>
      </c>
      <c r="E13" s="97"/>
      <c r="H13" s="36">
        <v>7324200</v>
      </c>
      <c r="I13" s="95"/>
      <c r="J13" s="36">
        <v>5241211</v>
      </c>
    </row>
    <row r="14" spans="1:10" ht="21" customHeight="1" x14ac:dyDescent="0.5">
      <c r="C14" s="1" t="s">
        <v>69</v>
      </c>
      <c r="E14" s="97"/>
      <c r="H14" s="37">
        <v>213675382</v>
      </c>
      <c r="I14" s="95"/>
      <c r="J14" s="37">
        <v>253527254</v>
      </c>
    </row>
    <row r="15" spans="1:10" ht="21" customHeight="1" x14ac:dyDescent="0.5">
      <c r="A15" s="1" t="s">
        <v>70</v>
      </c>
      <c r="E15" s="97"/>
      <c r="H15" s="157"/>
      <c r="I15" s="95"/>
      <c r="J15" s="34"/>
    </row>
    <row r="16" spans="1:10" ht="21" customHeight="1" x14ac:dyDescent="0.5">
      <c r="B16" s="98" t="s">
        <v>71</v>
      </c>
      <c r="E16" s="97"/>
      <c r="H16" s="155">
        <v>5072791</v>
      </c>
      <c r="I16" s="95"/>
      <c r="J16" s="34">
        <v>3009442.9999999995</v>
      </c>
    </row>
    <row r="17" spans="1:10" ht="21" customHeight="1" x14ac:dyDescent="0.5">
      <c r="B17" s="1" t="s">
        <v>72</v>
      </c>
      <c r="E17" s="97"/>
      <c r="H17" s="155">
        <v>100179049</v>
      </c>
      <c r="I17" s="95"/>
      <c r="J17" s="34">
        <v>115572767</v>
      </c>
    </row>
    <row r="18" spans="1:10" ht="21" customHeight="1" x14ac:dyDescent="0.5">
      <c r="B18" s="98" t="s">
        <v>73</v>
      </c>
      <c r="C18" s="98"/>
      <c r="D18" s="98"/>
      <c r="E18" s="97"/>
      <c r="H18" s="155">
        <v>75948872</v>
      </c>
      <c r="I18" s="95"/>
      <c r="J18" s="34">
        <v>46130204</v>
      </c>
    </row>
    <row r="19" spans="1:10" ht="21" customHeight="1" x14ac:dyDescent="0.5">
      <c r="B19" s="98" t="s">
        <v>74</v>
      </c>
      <c r="E19" s="97"/>
      <c r="H19" s="157">
        <v>65248943</v>
      </c>
      <c r="I19" s="95"/>
      <c r="J19" s="34">
        <v>10571696</v>
      </c>
    </row>
    <row r="20" spans="1:10" ht="21" customHeight="1" x14ac:dyDescent="0.5">
      <c r="B20" s="98" t="s">
        <v>112</v>
      </c>
      <c r="E20" s="97"/>
      <c r="H20" s="167">
        <v>-10361</v>
      </c>
      <c r="I20" s="95"/>
      <c r="J20" s="207">
        <v>1770481</v>
      </c>
    </row>
    <row r="21" spans="1:10" ht="21" customHeight="1" x14ac:dyDescent="0.5">
      <c r="B21" s="98" t="s">
        <v>168</v>
      </c>
      <c r="E21" s="97"/>
      <c r="H21" s="168">
        <v>0</v>
      </c>
      <c r="I21" s="95"/>
      <c r="J21" s="207">
        <v>25500000</v>
      </c>
    </row>
    <row r="22" spans="1:10" ht="21" customHeight="1" x14ac:dyDescent="0.5">
      <c r="C22" s="1" t="s">
        <v>75</v>
      </c>
      <c r="E22" s="97"/>
      <c r="H22" s="159">
        <v>246439294</v>
      </c>
      <c r="I22" s="99"/>
      <c r="J22" s="38">
        <v>202554591</v>
      </c>
    </row>
    <row r="23" spans="1:10" ht="21" customHeight="1" x14ac:dyDescent="0.5">
      <c r="A23" s="100" t="s">
        <v>76</v>
      </c>
      <c r="E23" s="97"/>
      <c r="H23" s="209">
        <v>-32763912</v>
      </c>
      <c r="I23" s="99"/>
      <c r="J23" s="39">
        <v>50972663</v>
      </c>
    </row>
    <row r="24" spans="1:10" ht="21" customHeight="1" x14ac:dyDescent="0.5">
      <c r="A24" s="101" t="s">
        <v>77</v>
      </c>
      <c r="E24" s="97"/>
      <c r="H24" s="158">
        <v>-86256335</v>
      </c>
      <c r="I24" s="93"/>
      <c r="J24" s="41">
        <v>-123344284</v>
      </c>
    </row>
    <row r="25" spans="1:10" ht="21" customHeight="1" x14ac:dyDescent="0.5">
      <c r="A25" s="1" t="s">
        <v>78</v>
      </c>
      <c r="E25" s="97"/>
      <c r="H25" s="40">
        <v>-119020247</v>
      </c>
      <c r="J25" s="160">
        <v>-72371621</v>
      </c>
    </row>
    <row r="26" spans="1:10" ht="21" customHeight="1" x14ac:dyDescent="0.5">
      <c r="A26" s="1" t="s">
        <v>79</v>
      </c>
      <c r="E26" s="97" t="s">
        <v>178</v>
      </c>
      <c r="H26" s="157">
        <v>18383853</v>
      </c>
      <c r="J26" s="208">
        <v>13806426</v>
      </c>
    </row>
    <row r="27" spans="1:10" ht="21" customHeight="1" x14ac:dyDescent="0.5">
      <c r="A27" s="1" t="s">
        <v>103</v>
      </c>
      <c r="E27" s="97"/>
      <c r="H27" s="159">
        <v>-100636394</v>
      </c>
      <c r="I27" s="102"/>
      <c r="J27" s="161">
        <v>-58565195</v>
      </c>
    </row>
    <row r="28" spans="1:10" ht="21" customHeight="1" x14ac:dyDescent="0.5">
      <c r="E28" s="97"/>
      <c r="H28" s="39"/>
      <c r="I28" s="102"/>
      <c r="J28" s="39"/>
    </row>
    <row r="29" spans="1:10" ht="21" customHeight="1" x14ac:dyDescent="0.5">
      <c r="J29" s="103"/>
    </row>
    <row r="30" spans="1:10" ht="21" customHeight="1" x14ac:dyDescent="0.5">
      <c r="J30" s="103"/>
    </row>
    <row r="31" spans="1:10" ht="21" customHeight="1" x14ac:dyDescent="0.5">
      <c r="A31" s="214" t="s">
        <v>51</v>
      </c>
      <c r="B31" s="214"/>
      <c r="C31" s="214"/>
      <c r="D31" s="214"/>
      <c r="E31" s="214"/>
      <c r="F31" s="214"/>
      <c r="G31" s="214"/>
      <c r="H31" s="214"/>
      <c r="I31" s="214"/>
      <c r="J31" s="214"/>
    </row>
    <row r="32" spans="1:10" ht="21" customHeight="1" x14ac:dyDescent="0.5">
      <c r="A32" s="214" t="s">
        <v>53</v>
      </c>
      <c r="B32" s="214"/>
      <c r="C32" s="214"/>
      <c r="D32" s="214"/>
      <c r="E32" s="214"/>
      <c r="F32" s="214"/>
      <c r="G32" s="214"/>
      <c r="H32" s="214"/>
      <c r="I32" s="214"/>
      <c r="J32" s="214"/>
    </row>
    <row r="33" spans="1:10" ht="21" customHeight="1" x14ac:dyDescent="0.5">
      <c r="A33" s="20"/>
      <c r="B33" s="20"/>
      <c r="C33" s="20"/>
      <c r="D33" s="20"/>
      <c r="E33" s="20"/>
      <c r="F33" s="20"/>
      <c r="G33" s="20"/>
      <c r="H33" s="20"/>
      <c r="I33" s="20"/>
      <c r="J33" s="20"/>
    </row>
    <row r="34" spans="1:10" ht="21" customHeight="1" x14ac:dyDescent="0.5">
      <c r="A34" s="20"/>
      <c r="B34" s="20"/>
      <c r="C34" s="20"/>
      <c r="D34" s="20"/>
      <c r="E34" s="20"/>
      <c r="F34" s="20"/>
      <c r="G34" s="20"/>
      <c r="H34" s="20"/>
      <c r="I34" s="20"/>
      <c r="J34" s="20"/>
    </row>
    <row r="35" spans="1:10" ht="21" customHeight="1" x14ac:dyDescent="0.5">
      <c r="A35" s="20"/>
      <c r="B35" s="20"/>
      <c r="C35" s="20"/>
      <c r="D35" s="20"/>
      <c r="E35" s="20"/>
      <c r="F35" s="20"/>
      <c r="G35" s="20"/>
      <c r="H35" s="20"/>
      <c r="I35" s="20"/>
      <c r="J35" s="20"/>
    </row>
    <row r="36" spans="1:10" ht="21" customHeight="1" x14ac:dyDescent="0.5">
      <c r="A36" s="20"/>
      <c r="B36" s="20"/>
      <c r="C36" s="20"/>
      <c r="D36" s="20"/>
      <c r="E36" s="20"/>
      <c r="F36" s="20"/>
      <c r="G36" s="20"/>
      <c r="H36" s="20"/>
      <c r="I36" s="20"/>
      <c r="J36" s="20"/>
    </row>
    <row r="37" spans="1:10" ht="21" customHeight="1" x14ac:dyDescent="0.5">
      <c r="A37" s="219" t="s">
        <v>5</v>
      </c>
      <c r="B37" s="219"/>
      <c r="C37" s="219"/>
      <c r="D37" s="219"/>
      <c r="E37" s="219"/>
      <c r="F37" s="219"/>
      <c r="G37" s="219"/>
      <c r="H37" s="219"/>
      <c r="I37" s="219"/>
      <c r="J37" s="219"/>
    </row>
    <row r="38" spans="1:10" ht="21" customHeight="1" x14ac:dyDescent="0.5">
      <c r="A38" s="217" t="s">
        <v>10</v>
      </c>
      <c r="B38" s="217"/>
      <c r="C38" s="217"/>
      <c r="D38" s="217"/>
      <c r="E38" s="217"/>
      <c r="F38" s="217"/>
      <c r="G38" s="217"/>
      <c r="H38" s="217"/>
      <c r="I38" s="217"/>
      <c r="J38" s="217"/>
    </row>
    <row r="39" spans="1:10" ht="21" customHeight="1" x14ac:dyDescent="0.5">
      <c r="A39" s="217" t="s">
        <v>100</v>
      </c>
      <c r="B39" s="217"/>
      <c r="C39" s="217"/>
      <c r="D39" s="217"/>
      <c r="E39" s="217"/>
      <c r="F39" s="217"/>
      <c r="G39" s="217"/>
      <c r="H39" s="217"/>
      <c r="I39" s="217"/>
      <c r="J39" s="217"/>
    </row>
    <row r="40" spans="1:10" ht="21" customHeight="1" x14ac:dyDescent="0.5">
      <c r="A40" s="218" t="s">
        <v>167</v>
      </c>
      <c r="B40" s="218"/>
      <c r="C40" s="218"/>
      <c r="D40" s="218"/>
      <c r="E40" s="218"/>
      <c r="F40" s="218"/>
      <c r="G40" s="218"/>
      <c r="H40" s="218"/>
      <c r="I40" s="218"/>
      <c r="J40" s="218"/>
    </row>
    <row r="41" spans="1:10" ht="10.15" customHeight="1" x14ac:dyDescent="0.5">
      <c r="A41" s="91"/>
      <c r="B41" s="91"/>
      <c r="C41" s="91"/>
      <c r="D41" s="91"/>
      <c r="E41" s="91"/>
      <c r="F41" s="91"/>
      <c r="G41" s="91"/>
      <c r="H41" s="91"/>
      <c r="I41" s="91"/>
      <c r="J41" s="91"/>
    </row>
    <row r="42" spans="1:10" ht="21" customHeight="1" x14ac:dyDescent="0.5">
      <c r="H42" s="216" t="s">
        <v>56</v>
      </c>
      <c r="I42" s="216"/>
      <c r="J42" s="216"/>
    </row>
    <row r="43" spans="1:10" ht="21" customHeight="1" x14ac:dyDescent="0.5">
      <c r="D43" s="213" t="s">
        <v>52</v>
      </c>
      <c r="E43" s="213"/>
      <c r="F43" s="213"/>
      <c r="G43" s="92"/>
      <c r="H43" s="8">
        <v>2022</v>
      </c>
      <c r="I43" s="9"/>
      <c r="J43" s="8">
        <v>2021</v>
      </c>
    </row>
    <row r="44" spans="1:10" ht="21" customHeight="1" x14ac:dyDescent="0.5">
      <c r="A44" s="1" t="s">
        <v>80</v>
      </c>
      <c r="E44" s="104"/>
      <c r="H44" s="105"/>
      <c r="I44" s="94"/>
      <c r="J44" s="105"/>
    </row>
    <row r="45" spans="1:10" ht="21" customHeight="1" x14ac:dyDescent="0.5">
      <c r="A45" s="2" t="s">
        <v>81</v>
      </c>
      <c r="C45" s="2"/>
      <c r="D45" s="2"/>
      <c r="E45" s="106"/>
      <c r="F45" s="2"/>
      <c r="G45" s="2"/>
      <c r="H45" s="42"/>
      <c r="I45" s="95"/>
      <c r="J45" s="42"/>
    </row>
    <row r="46" spans="1:10" ht="21" customHeight="1" x14ac:dyDescent="0.5">
      <c r="A46" s="2"/>
      <c r="B46" s="2" t="s">
        <v>154</v>
      </c>
      <c r="C46" s="2"/>
      <c r="D46" s="2"/>
      <c r="E46" s="106"/>
      <c r="F46" s="2"/>
      <c r="G46" s="2"/>
      <c r="H46" s="42"/>
      <c r="I46" s="95"/>
      <c r="J46" s="42"/>
    </row>
    <row r="47" spans="1:10" ht="21" customHeight="1" x14ac:dyDescent="0.5">
      <c r="A47" s="2"/>
      <c r="B47" s="2"/>
      <c r="C47" s="1" t="s">
        <v>83</v>
      </c>
      <c r="D47" s="2"/>
      <c r="E47" s="107"/>
      <c r="F47" s="2"/>
      <c r="G47" s="2"/>
      <c r="H47" s="169">
        <v>0</v>
      </c>
      <c r="I47" s="95"/>
      <c r="J47" s="43">
        <v>682403</v>
      </c>
    </row>
    <row r="48" spans="1:10" ht="21" customHeight="1" thickBot="1" x14ac:dyDescent="0.55000000000000004">
      <c r="A48" s="1" t="s">
        <v>82</v>
      </c>
      <c r="E48" s="104" t="s">
        <v>182</v>
      </c>
      <c r="H48" s="44">
        <v>-100636394</v>
      </c>
      <c r="I48" s="99"/>
      <c r="J48" s="44">
        <v>-57882792</v>
      </c>
    </row>
    <row r="49" spans="1:10" ht="21" customHeight="1" thickTop="1" x14ac:dyDescent="0.5">
      <c r="E49" s="104"/>
      <c r="H49" s="46"/>
      <c r="I49" s="95"/>
      <c r="J49" s="46"/>
    </row>
    <row r="50" spans="1:10" ht="21" customHeight="1" x14ac:dyDescent="0.5">
      <c r="A50" s="1" t="s">
        <v>84</v>
      </c>
      <c r="E50" s="104"/>
      <c r="H50" s="47"/>
      <c r="I50" s="102"/>
      <c r="J50" s="47"/>
    </row>
    <row r="51" spans="1:10" ht="21" customHeight="1" thickBot="1" x14ac:dyDescent="0.55000000000000004">
      <c r="B51" s="1" t="s">
        <v>85</v>
      </c>
      <c r="E51" s="104"/>
      <c r="H51" s="48">
        <v>-0.29499999999999998</v>
      </c>
      <c r="I51" s="102"/>
      <c r="J51" s="48">
        <v>-0.19500000000000001</v>
      </c>
    </row>
    <row r="52" spans="1:10" ht="21" customHeight="1" thickTop="1" x14ac:dyDescent="0.5">
      <c r="C52" s="1" t="s">
        <v>101</v>
      </c>
      <c r="E52" s="104"/>
      <c r="H52" s="108"/>
      <c r="I52" s="110"/>
      <c r="J52" s="109"/>
    </row>
    <row r="53" spans="1:10" ht="21" customHeight="1" thickBot="1" x14ac:dyDescent="0.55000000000000004">
      <c r="D53" s="1" t="s">
        <v>102</v>
      </c>
      <c r="H53" s="49">
        <v>341324633</v>
      </c>
      <c r="I53" s="99"/>
      <c r="J53" s="45">
        <v>300000000</v>
      </c>
    </row>
    <row r="54" spans="1:10" ht="21" customHeight="1" thickTop="1" x14ac:dyDescent="0.5">
      <c r="J54" s="103"/>
    </row>
    <row r="55" spans="1:10" ht="21" customHeight="1" x14ac:dyDescent="0.5">
      <c r="J55" s="103"/>
    </row>
    <row r="56" spans="1:10" ht="21" customHeight="1" x14ac:dyDescent="0.5">
      <c r="J56" s="103"/>
    </row>
    <row r="57" spans="1:10" ht="21" customHeight="1" x14ac:dyDescent="0.5">
      <c r="A57" s="214" t="s">
        <v>51</v>
      </c>
      <c r="B57" s="214"/>
      <c r="C57" s="214"/>
      <c r="D57" s="214"/>
      <c r="E57" s="214"/>
      <c r="F57" s="214"/>
      <c r="G57" s="214"/>
      <c r="H57" s="214"/>
      <c r="I57" s="214"/>
      <c r="J57" s="214"/>
    </row>
    <row r="58" spans="1:10" ht="21" customHeight="1" x14ac:dyDescent="0.5">
      <c r="A58" s="214" t="s">
        <v>99</v>
      </c>
      <c r="B58" s="214"/>
      <c r="C58" s="214"/>
      <c r="D58" s="214"/>
      <c r="E58" s="214"/>
      <c r="F58" s="214"/>
      <c r="G58" s="214"/>
      <c r="H58" s="214"/>
      <c r="I58" s="214"/>
      <c r="J58" s="214"/>
    </row>
    <row r="59" spans="1:10" ht="21" customHeight="1" x14ac:dyDescent="0.5">
      <c r="A59" s="20"/>
      <c r="B59" s="20"/>
      <c r="C59" s="20"/>
      <c r="D59" s="20"/>
      <c r="E59" s="20"/>
      <c r="F59" s="20"/>
      <c r="G59" s="20"/>
      <c r="H59" s="20"/>
      <c r="I59" s="20"/>
      <c r="J59" s="20"/>
    </row>
    <row r="60" spans="1:10" ht="21" customHeight="1" x14ac:dyDescent="0.5">
      <c r="A60" s="20"/>
      <c r="B60" s="20"/>
      <c r="C60" s="20"/>
      <c r="D60" s="20"/>
      <c r="E60" s="20"/>
      <c r="F60" s="20"/>
      <c r="G60" s="20"/>
      <c r="H60" s="20"/>
      <c r="I60" s="20"/>
      <c r="J60" s="20"/>
    </row>
    <row r="61" spans="1:10" ht="21" customHeight="1" x14ac:dyDescent="0.5">
      <c r="A61" s="20"/>
      <c r="B61" s="20"/>
      <c r="C61" s="20"/>
      <c r="D61" s="20"/>
      <c r="E61" s="20"/>
      <c r="F61" s="20"/>
      <c r="G61" s="20"/>
      <c r="H61" s="20"/>
      <c r="I61" s="20"/>
      <c r="J61" s="20"/>
    </row>
    <row r="62" spans="1:10" ht="21" customHeight="1" x14ac:dyDescent="0.5">
      <c r="A62" s="20"/>
      <c r="B62" s="20"/>
      <c r="C62" s="20"/>
      <c r="D62" s="20"/>
      <c r="E62" s="20"/>
      <c r="F62" s="20"/>
      <c r="G62" s="20"/>
      <c r="H62" s="20"/>
      <c r="I62" s="20"/>
      <c r="J62" s="20"/>
    </row>
    <row r="63" spans="1:10" ht="21" customHeight="1" x14ac:dyDescent="0.5">
      <c r="J63" s="103"/>
    </row>
  </sheetData>
  <mergeCells count="16">
    <mergeCell ref="D7:F7"/>
    <mergeCell ref="A31:J31"/>
    <mergeCell ref="A32:J32"/>
    <mergeCell ref="A37:J37"/>
    <mergeCell ref="A1:J1"/>
    <mergeCell ref="A2:J2"/>
    <mergeCell ref="A3:J3"/>
    <mergeCell ref="A4:J4"/>
    <mergeCell ref="H6:J6"/>
    <mergeCell ref="A38:J38"/>
    <mergeCell ref="A57:J57"/>
    <mergeCell ref="A58:J58"/>
    <mergeCell ref="A39:J39"/>
    <mergeCell ref="A40:J40"/>
    <mergeCell ref="H42:J42"/>
    <mergeCell ref="D43:F43"/>
  </mergeCells>
  <pageMargins left="0.98425196850393704" right="0.59055118110236227" top="0.78740157480314965" bottom="0.98425196850393704" header="0.78740157480314965" footer="0.98425196850393704"/>
  <pageSetup paperSize="9" orientation="portrait" r:id="rId1"/>
  <headerFooter>
    <oddFooter>&amp;L&amp;"Angsana New,Regular"&amp;16Notes to the financial statements form an integral part of these statements.</oddFooter>
  </headerFooter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4"/>
  <sheetViews>
    <sheetView view="pageBreakPreview" zoomScaleNormal="145" zoomScaleSheetLayoutView="100" workbookViewId="0">
      <selection sqref="A1:O1"/>
    </sheetView>
  </sheetViews>
  <sheetFormatPr defaultColWidth="9.140625" defaultRowHeight="24" customHeight="1" x14ac:dyDescent="0.5"/>
  <cols>
    <col min="1" max="1" width="1.140625" style="59" customWidth="1"/>
    <col min="2" max="2" width="1.28515625" style="59" customWidth="1"/>
    <col min="3" max="3" width="30.5703125" style="59" customWidth="1"/>
    <col min="4" max="4" width="3.42578125" style="60" customWidth="1"/>
    <col min="5" max="5" width="1.140625" style="59" customWidth="1"/>
    <col min="6" max="6" width="0.5703125" style="59" customWidth="1"/>
    <col min="7" max="7" width="9.7109375" style="59" customWidth="1"/>
    <col min="8" max="8" width="0.7109375" style="59" customWidth="1"/>
    <col min="9" max="9" width="10.42578125" style="59" bestFit="1" customWidth="1"/>
    <col min="10" max="10" width="0.7109375" style="59" customWidth="1"/>
    <col min="11" max="11" width="10.7109375" style="59" customWidth="1"/>
    <col min="12" max="12" width="0.7109375" style="59" customWidth="1"/>
    <col min="13" max="13" width="10.5703125" style="59" bestFit="1" customWidth="1"/>
    <col min="14" max="14" width="0.7109375" style="59" customWidth="1"/>
    <col min="15" max="15" width="10.5703125" style="59" customWidth="1"/>
    <col min="16" max="16384" width="9.140625" style="61"/>
  </cols>
  <sheetData>
    <row r="1" spans="1:15" s="1" customFormat="1" ht="21" customHeight="1" x14ac:dyDescent="0.5">
      <c r="A1" s="211" t="s">
        <v>8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</row>
    <row r="2" spans="1:15" s="1" customFormat="1" ht="21" customHeight="1" x14ac:dyDescent="0.5">
      <c r="A2" s="210" t="s">
        <v>10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</row>
    <row r="3" spans="1:15" s="1" customFormat="1" ht="21" customHeight="1" x14ac:dyDescent="0.5">
      <c r="A3" s="210" t="s">
        <v>86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</row>
    <row r="4" spans="1:15" s="1" customFormat="1" ht="21" customHeight="1" x14ac:dyDescent="0.5">
      <c r="A4" s="210" t="s">
        <v>167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</row>
    <row r="5" spans="1:15" s="1" customFormat="1" ht="10.15" customHeight="1" x14ac:dyDescent="0.5">
      <c r="A5" s="3"/>
      <c r="B5" s="3"/>
      <c r="C5" s="3"/>
      <c r="D5" s="50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 s="177" customFormat="1" ht="16.149999999999999" customHeight="1" x14ac:dyDescent="0.5">
      <c r="A6" s="175"/>
      <c r="B6" s="175"/>
      <c r="C6" s="175"/>
      <c r="D6" s="176"/>
      <c r="E6" s="175"/>
      <c r="F6" s="175"/>
      <c r="G6" s="220" t="s">
        <v>87</v>
      </c>
      <c r="H6" s="220"/>
      <c r="I6" s="220"/>
      <c r="J6" s="220"/>
      <c r="K6" s="220"/>
      <c r="L6" s="220"/>
      <c r="M6" s="220"/>
      <c r="N6" s="220"/>
      <c r="O6" s="220"/>
    </row>
    <row r="7" spans="1:15" s="177" customFormat="1" ht="16.149999999999999" customHeight="1" x14ac:dyDescent="0.5">
      <c r="A7" s="175"/>
      <c r="B7" s="175"/>
      <c r="C7" s="175"/>
      <c r="D7" s="176"/>
      <c r="E7" s="175"/>
      <c r="F7" s="175"/>
      <c r="G7" s="63" t="s">
        <v>41</v>
      </c>
      <c r="H7" s="178"/>
      <c r="I7" s="63" t="s">
        <v>88</v>
      </c>
      <c r="J7" s="63"/>
      <c r="K7" s="221" t="s">
        <v>89</v>
      </c>
      <c r="L7" s="221"/>
      <c r="M7" s="221"/>
      <c r="N7" s="62"/>
      <c r="O7" s="63" t="s">
        <v>90</v>
      </c>
    </row>
    <row r="8" spans="1:15" s="177" customFormat="1" ht="16.149999999999999" customHeight="1" x14ac:dyDescent="0.5">
      <c r="A8" s="175"/>
      <c r="B8" s="175"/>
      <c r="C8" s="175"/>
      <c r="D8" s="176"/>
      <c r="E8" s="175"/>
      <c r="F8" s="175"/>
      <c r="G8" s="63" t="s">
        <v>91</v>
      </c>
      <c r="H8" s="178"/>
      <c r="I8" s="63" t="s">
        <v>92</v>
      </c>
      <c r="J8" s="63"/>
      <c r="K8" s="65" t="s">
        <v>93</v>
      </c>
      <c r="L8" s="66"/>
      <c r="M8" s="67" t="s">
        <v>47</v>
      </c>
      <c r="N8" s="62"/>
      <c r="O8" s="62"/>
    </row>
    <row r="9" spans="1:15" s="177" customFormat="1" ht="16.149999999999999" customHeight="1" x14ac:dyDescent="0.5">
      <c r="A9" s="175"/>
      <c r="B9" s="175"/>
      <c r="C9" s="222" t="s">
        <v>52</v>
      </c>
      <c r="D9" s="222"/>
      <c r="E9" s="222"/>
      <c r="F9" s="176"/>
      <c r="G9" s="64" t="s">
        <v>94</v>
      </c>
      <c r="H9" s="178"/>
      <c r="I9" s="64"/>
      <c r="J9" s="63"/>
      <c r="K9" s="64" t="s">
        <v>95</v>
      </c>
      <c r="L9" s="63"/>
      <c r="M9" s="64"/>
      <c r="N9" s="62"/>
      <c r="O9" s="68"/>
    </row>
    <row r="10" spans="1:15" s="177" customFormat="1" ht="16.149999999999999" customHeight="1" x14ac:dyDescent="0.5">
      <c r="A10" s="177" t="s">
        <v>169</v>
      </c>
      <c r="D10" s="179"/>
      <c r="E10" s="180"/>
      <c r="F10" s="180"/>
      <c r="G10" s="181">
        <v>150000000</v>
      </c>
      <c r="H10" s="182"/>
      <c r="I10" s="181">
        <v>255179704</v>
      </c>
      <c r="J10" s="182"/>
      <c r="K10" s="181">
        <v>13654389</v>
      </c>
      <c r="L10" s="183"/>
      <c r="M10" s="184">
        <v>112609343</v>
      </c>
      <c r="N10" s="185"/>
      <c r="O10" s="184">
        <v>531443436</v>
      </c>
    </row>
    <row r="11" spans="1:15" s="177" customFormat="1" ht="16.149999999999999" customHeight="1" x14ac:dyDescent="0.5">
      <c r="A11" s="177" t="s">
        <v>96</v>
      </c>
      <c r="D11" s="179" t="s">
        <v>9</v>
      </c>
      <c r="E11" s="180"/>
      <c r="F11" s="180"/>
      <c r="G11" s="186">
        <v>0</v>
      </c>
      <c r="H11" s="187"/>
      <c r="I11" s="186">
        <v>0</v>
      </c>
      <c r="J11" s="187"/>
      <c r="K11" s="186">
        <v>0</v>
      </c>
      <c r="L11" s="188"/>
      <c r="M11" s="189">
        <v>0</v>
      </c>
      <c r="N11" s="190"/>
      <c r="O11" s="191">
        <v>0</v>
      </c>
    </row>
    <row r="12" spans="1:15" s="177" customFormat="1" ht="16.149999999999999" customHeight="1" x14ac:dyDescent="0.5">
      <c r="A12" s="177" t="s">
        <v>97</v>
      </c>
      <c r="D12" s="179">
        <v>25</v>
      </c>
      <c r="E12" s="180"/>
      <c r="F12" s="180"/>
      <c r="G12" s="186">
        <v>0</v>
      </c>
      <c r="H12" s="187"/>
      <c r="I12" s="186">
        <v>0</v>
      </c>
      <c r="J12" s="187"/>
      <c r="K12" s="186">
        <v>0</v>
      </c>
      <c r="L12" s="188"/>
      <c r="M12" s="192">
        <v>-15000000</v>
      </c>
      <c r="N12" s="193"/>
      <c r="O12" s="192">
        <v>-15000000</v>
      </c>
    </row>
    <row r="13" spans="1:15" s="177" customFormat="1" ht="16.149999999999999" customHeight="1" x14ac:dyDescent="0.5">
      <c r="A13" s="177" t="s">
        <v>82</v>
      </c>
      <c r="D13" s="179"/>
      <c r="E13" s="180"/>
      <c r="F13" s="180"/>
      <c r="G13" s="186">
        <v>0</v>
      </c>
      <c r="H13" s="187"/>
      <c r="I13" s="186">
        <v>0</v>
      </c>
      <c r="J13" s="180"/>
      <c r="K13" s="186">
        <v>0</v>
      </c>
      <c r="L13" s="186"/>
      <c r="M13" s="192">
        <v>-57882792</v>
      </c>
      <c r="N13" s="190"/>
      <c r="O13" s="192">
        <v>-57882792</v>
      </c>
    </row>
    <row r="14" spans="1:15" s="177" customFormat="1" ht="16.149999999999999" customHeight="1" x14ac:dyDescent="0.5">
      <c r="A14" s="177" t="s">
        <v>98</v>
      </c>
      <c r="D14" s="179"/>
      <c r="E14" s="180"/>
      <c r="F14" s="180"/>
      <c r="G14" s="194">
        <v>150000000</v>
      </c>
      <c r="H14" s="195"/>
      <c r="I14" s="194">
        <v>255179704</v>
      </c>
      <c r="J14" s="195"/>
      <c r="K14" s="194">
        <v>13654389</v>
      </c>
      <c r="L14" s="186"/>
      <c r="M14" s="194">
        <v>39726551</v>
      </c>
      <c r="N14" s="196"/>
      <c r="O14" s="194">
        <v>458560644</v>
      </c>
    </row>
    <row r="15" spans="1:15" s="177" customFormat="1" ht="16.149999999999999" customHeight="1" x14ac:dyDescent="0.5">
      <c r="A15" s="170" t="s">
        <v>171</v>
      </c>
      <c r="D15" s="179"/>
      <c r="E15" s="180"/>
      <c r="F15" s="180"/>
      <c r="G15" s="197">
        <v>36703661</v>
      </c>
      <c r="H15" s="195"/>
      <c r="I15" s="197">
        <v>51860622.479999997</v>
      </c>
      <c r="J15" s="195"/>
      <c r="K15" s="197">
        <v>0</v>
      </c>
      <c r="L15" s="197"/>
      <c r="M15" s="197">
        <v>0</v>
      </c>
      <c r="N15" s="198"/>
      <c r="O15" s="197">
        <v>88564283.479999989</v>
      </c>
    </row>
    <row r="16" spans="1:15" s="177" customFormat="1" ht="16.149999999999999" customHeight="1" x14ac:dyDescent="0.5">
      <c r="A16" s="175" t="s">
        <v>97</v>
      </c>
      <c r="B16" s="175"/>
      <c r="C16" s="175"/>
      <c r="D16" s="176">
        <v>25</v>
      </c>
      <c r="E16" s="178"/>
      <c r="F16" s="178"/>
      <c r="G16" s="197">
        <v>0</v>
      </c>
      <c r="H16" s="195"/>
      <c r="I16" s="197">
        <v>0</v>
      </c>
      <c r="J16" s="195"/>
      <c r="K16" s="197">
        <v>0</v>
      </c>
      <c r="L16" s="199"/>
      <c r="M16" s="200">
        <v>-29984050</v>
      </c>
      <c r="N16" s="193"/>
      <c r="O16" s="200">
        <v>-29984050</v>
      </c>
    </row>
    <row r="17" spans="1:15" s="177" customFormat="1" ht="16.149999999999999" customHeight="1" x14ac:dyDescent="0.5">
      <c r="A17" s="177" t="s">
        <v>82</v>
      </c>
      <c r="B17" s="175"/>
      <c r="C17" s="175"/>
      <c r="D17" s="176"/>
      <c r="E17" s="178"/>
      <c r="F17" s="178"/>
      <c r="G17" s="197">
        <v>0</v>
      </c>
      <c r="H17" s="195"/>
      <c r="I17" s="197">
        <v>0</v>
      </c>
      <c r="J17" s="180"/>
      <c r="K17" s="197">
        <v>0</v>
      </c>
      <c r="L17" s="197"/>
      <c r="M17" s="201">
        <v>-100636394</v>
      </c>
      <c r="N17" s="202"/>
      <c r="O17" s="201">
        <v>-100636394</v>
      </c>
    </row>
    <row r="18" spans="1:15" s="177" customFormat="1" ht="16.149999999999999" customHeight="1" thickBot="1" x14ac:dyDescent="0.55000000000000004">
      <c r="A18" s="177" t="s">
        <v>170</v>
      </c>
      <c r="B18" s="175"/>
      <c r="C18" s="175"/>
      <c r="D18" s="176"/>
      <c r="E18" s="178"/>
      <c r="F18" s="178"/>
      <c r="G18" s="203">
        <f>SUM(G14:G17)</f>
        <v>186703661</v>
      </c>
      <c r="H18" s="195"/>
      <c r="I18" s="203">
        <f>SUM(I14:I17)</f>
        <v>307040326.48000002</v>
      </c>
      <c r="J18" s="195"/>
      <c r="K18" s="203">
        <f>SUM(K14:K17)</f>
        <v>13654389</v>
      </c>
      <c r="L18" s="197"/>
      <c r="M18" s="204">
        <v>-90893893</v>
      </c>
      <c r="N18" s="205"/>
      <c r="O18" s="206">
        <v>416504483.48000002</v>
      </c>
    </row>
    <row r="19" spans="1:15" s="53" customFormat="1" ht="21" customHeight="1" thickTop="1" x14ac:dyDescent="0.5">
      <c r="A19" s="51"/>
      <c r="B19" s="51"/>
      <c r="C19" s="51"/>
      <c r="D19" s="52"/>
      <c r="E19" s="54"/>
      <c r="F19" s="54"/>
      <c r="G19" s="55"/>
      <c r="H19" s="56"/>
      <c r="I19" s="55"/>
      <c r="J19" s="56"/>
      <c r="K19" s="55"/>
      <c r="L19" s="55"/>
      <c r="M19" s="55"/>
      <c r="N19" s="57"/>
      <c r="O19" s="55"/>
    </row>
    <row r="20" spans="1:15" s="53" customFormat="1" ht="21" customHeight="1" x14ac:dyDescent="0.5">
      <c r="A20" s="51"/>
      <c r="B20" s="51"/>
      <c r="C20" s="51"/>
      <c r="D20" s="52"/>
      <c r="E20" s="54"/>
      <c r="F20" s="54"/>
      <c r="G20" s="55"/>
      <c r="H20" s="56"/>
      <c r="I20" s="55"/>
      <c r="J20" s="56"/>
      <c r="K20" s="55"/>
      <c r="L20" s="55"/>
      <c r="M20" s="55"/>
      <c r="N20" s="57"/>
      <c r="O20" s="55"/>
    </row>
    <row r="21" spans="1:15" s="53" customFormat="1" ht="21" customHeight="1" x14ac:dyDescent="0.5">
      <c r="A21" s="51"/>
      <c r="B21" s="51"/>
      <c r="C21" s="51"/>
      <c r="D21" s="52"/>
      <c r="E21" s="54"/>
      <c r="F21" s="54"/>
      <c r="G21" s="55"/>
      <c r="H21" s="56"/>
      <c r="I21" s="55"/>
      <c r="J21" s="56"/>
      <c r="K21" s="55"/>
      <c r="L21" s="55"/>
      <c r="M21" s="55"/>
      <c r="N21" s="57"/>
      <c r="O21" s="55"/>
    </row>
    <row r="22" spans="1:15" s="1" customFormat="1" ht="21" customHeight="1" x14ac:dyDescent="0.5">
      <c r="A22" s="214" t="s">
        <v>51</v>
      </c>
      <c r="B22" s="214"/>
      <c r="C22" s="214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</row>
    <row r="23" spans="1:15" s="1" customFormat="1" ht="21" customHeight="1" x14ac:dyDescent="0.5">
      <c r="A23" s="214" t="s">
        <v>99</v>
      </c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</row>
    <row r="24" spans="1:15" s="1" customFormat="1" ht="21" customHeight="1" x14ac:dyDescent="0.5">
      <c r="A24" s="20"/>
      <c r="B24" s="20"/>
      <c r="C24" s="20"/>
      <c r="D24" s="58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</row>
  </sheetData>
  <mergeCells count="9">
    <mergeCell ref="A23:O23"/>
    <mergeCell ref="G6:O6"/>
    <mergeCell ref="K7:M7"/>
    <mergeCell ref="C9:E9"/>
    <mergeCell ref="A1:O1"/>
    <mergeCell ref="A2:O2"/>
    <mergeCell ref="A3:O3"/>
    <mergeCell ref="A4:O4"/>
    <mergeCell ref="A22:O22"/>
  </mergeCells>
  <pageMargins left="0.98425196850393704" right="0.59055118110236227" top="0.78740157480314965" bottom="0.98425196850393704" header="0.78740157480314965" footer="0.98425196850393704"/>
  <pageSetup paperSize="9" fitToHeight="0" orientation="portrait" r:id="rId1"/>
  <headerFooter>
    <oddFooter>&amp;L&amp;"Angsana New,Regular"&amp;16Notes to the financial statements form an integral part of these statements.</oddFooter>
  </headerFooter>
  <ignoredErrors>
    <ignoredError sqref="G18 I18 K1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985CB-16CD-4C44-9684-A3CA96B7426B}">
  <sheetPr>
    <tabColor rgb="FF92D050"/>
  </sheetPr>
  <dimension ref="A1:H98"/>
  <sheetViews>
    <sheetView view="pageBreakPreview" zoomScaleNormal="110" zoomScaleSheetLayoutView="100" workbookViewId="0">
      <selection sqref="A1:H1"/>
    </sheetView>
  </sheetViews>
  <sheetFormatPr defaultColWidth="9.140625" defaultRowHeight="20.100000000000001" customHeight="1" x14ac:dyDescent="0.5"/>
  <cols>
    <col min="1" max="4" width="1.42578125" style="111" customWidth="1"/>
    <col min="5" max="5" width="58.42578125" style="114" customWidth="1"/>
    <col min="6" max="6" width="13.7109375" style="111" customWidth="1"/>
    <col min="7" max="7" width="0.85546875" style="111" customWidth="1"/>
    <col min="8" max="8" width="13.7109375" style="111" customWidth="1"/>
    <col min="9" max="16384" width="9.140625" style="111"/>
  </cols>
  <sheetData>
    <row r="1" spans="1:8" ht="20.100000000000001" customHeight="1" x14ac:dyDescent="0.5">
      <c r="A1" s="224" t="s">
        <v>122</v>
      </c>
      <c r="B1" s="224"/>
      <c r="C1" s="224"/>
      <c r="D1" s="224"/>
      <c r="E1" s="224"/>
      <c r="F1" s="224"/>
      <c r="G1" s="224"/>
      <c r="H1" s="224"/>
    </row>
    <row r="2" spans="1:8" ht="20.100000000000001" customHeight="1" x14ac:dyDescent="0.5">
      <c r="A2" s="212" t="s">
        <v>10</v>
      </c>
      <c r="B2" s="212"/>
      <c r="C2" s="212"/>
      <c r="D2" s="212"/>
      <c r="E2" s="212"/>
      <c r="F2" s="212"/>
      <c r="G2" s="212"/>
      <c r="H2" s="212"/>
    </row>
    <row r="3" spans="1:8" ht="20.100000000000001" customHeight="1" x14ac:dyDescent="0.5">
      <c r="A3" s="225" t="s">
        <v>104</v>
      </c>
      <c r="B3" s="225"/>
      <c r="C3" s="225"/>
      <c r="D3" s="225"/>
      <c r="E3" s="225"/>
      <c r="F3" s="225"/>
      <c r="G3" s="225"/>
      <c r="H3" s="225"/>
    </row>
    <row r="4" spans="1:8" ht="20.100000000000001" customHeight="1" x14ac:dyDescent="0.5">
      <c r="A4" s="225" t="s">
        <v>167</v>
      </c>
      <c r="B4" s="225"/>
      <c r="C4" s="225"/>
      <c r="D4" s="225"/>
      <c r="E4" s="225"/>
      <c r="F4" s="225"/>
      <c r="G4" s="225"/>
      <c r="H4" s="225"/>
    </row>
    <row r="5" spans="1:8" ht="10.15" customHeight="1" x14ac:dyDescent="0.5">
      <c r="A5" s="112"/>
      <c r="B5" s="112"/>
      <c r="C5" s="112"/>
      <c r="D5" s="112"/>
      <c r="E5" s="112"/>
      <c r="F5" s="112"/>
      <c r="G5" s="112"/>
      <c r="H5" s="112"/>
    </row>
    <row r="6" spans="1:8" ht="20.100000000000001" customHeight="1" x14ac:dyDescent="0.5">
      <c r="A6" s="112"/>
      <c r="B6" s="112"/>
      <c r="C6" s="112"/>
      <c r="D6" s="112"/>
      <c r="E6" s="112"/>
      <c r="F6" s="223" t="s">
        <v>105</v>
      </c>
      <c r="G6" s="223"/>
      <c r="H6" s="223"/>
    </row>
    <row r="7" spans="1:8" ht="20.100000000000001" customHeight="1" x14ac:dyDescent="0.5">
      <c r="F7" s="115">
        <v>2022</v>
      </c>
      <c r="G7" s="114"/>
      <c r="H7" s="116" t="s">
        <v>172</v>
      </c>
    </row>
    <row r="8" spans="1:8" ht="20.100000000000001" customHeight="1" x14ac:dyDescent="0.5">
      <c r="A8" s="117" t="s">
        <v>106</v>
      </c>
      <c r="E8" s="117"/>
      <c r="F8" s="118"/>
      <c r="G8" s="119"/>
      <c r="H8" s="118"/>
    </row>
    <row r="9" spans="1:8" ht="20.100000000000001" customHeight="1" x14ac:dyDescent="0.5">
      <c r="B9" s="111" t="s">
        <v>103</v>
      </c>
      <c r="E9" s="111"/>
      <c r="F9" s="120">
        <v>-100636394</v>
      </c>
      <c r="G9" s="121"/>
      <c r="H9" s="120">
        <v>-58565195</v>
      </c>
    </row>
    <row r="10" spans="1:8" ht="20.100000000000001" customHeight="1" x14ac:dyDescent="0.5">
      <c r="B10" s="123" t="s">
        <v>107</v>
      </c>
      <c r="E10" s="111"/>
      <c r="F10" s="122"/>
      <c r="G10" s="121"/>
      <c r="H10" s="122"/>
    </row>
    <row r="11" spans="1:8" ht="20.100000000000001" customHeight="1" x14ac:dyDescent="0.5">
      <c r="B11" s="123"/>
      <c r="C11" s="111" t="s">
        <v>173</v>
      </c>
      <c r="E11" s="111"/>
      <c r="G11" s="121"/>
    </row>
    <row r="12" spans="1:8" ht="20.100000000000001" customHeight="1" x14ac:dyDescent="0.5">
      <c r="C12" s="123" t="s">
        <v>111</v>
      </c>
      <c r="E12" s="111"/>
      <c r="F12" s="122">
        <v>75948872</v>
      </c>
      <c r="G12" s="121"/>
      <c r="H12" s="122">
        <v>46130204</v>
      </c>
    </row>
    <row r="13" spans="1:8" ht="20.100000000000001" customHeight="1" x14ac:dyDescent="0.5">
      <c r="C13" s="123" t="s">
        <v>74</v>
      </c>
      <c r="E13" s="111"/>
      <c r="F13" s="122">
        <v>65248943</v>
      </c>
      <c r="G13" s="121"/>
      <c r="H13" s="122">
        <v>10571696</v>
      </c>
    </row>
    <row r="14" spans="1:8" ht="20.100000000000001" customHeight="1" x14ac:dyDescent="0.5">
      <c r="C14" s="123" t="s">
        <v>112</v>
      </c>
      <c r="E14" s="111"/>
      <c r="F14" s="120">
        <v>-10361</v>
      </c>
      <c r="G14" s="121"/>
      <c r="H14" s="122">
        <v>1770481</v>
      </c>
    </row>
    <row r="15" spans="1:8" ht="20.100000000000001" customHeight="1" x14ac:dyDescent="0.5">
      <c r="B15" s="124"/>
      <c r="C15" s="83" t="s">
        <v>168</v>
      </c>
      <c r="E15" s="111"/>
      <c r="F15" s="122">
        <v>0</v>
      </c>
      <c r="G15" s="121"/>
      <c r="H15" s="122">
        <v>25500000</v>
      </c>
    </row>
    <row r="16" spans="1:8" ht="20.100000000000001" customHeight="1" x14ac:dyDescent="0.5">
      <c r="B16" s="124"/>
      <c r="C16" s="125" t="s">
        <v>108</v>
      </c>
      <c r="E16" s="111"/>
      <c r="F16" s="120">
        <v>-11817</v>
      </c>
      <c r="G16" s="121"/>
      <c r="H16" s="120">
        <v>-261528</v>
      </c>
    </row>
    <row r="17" spans="2:8" ht="20.100000000000001" customHeight="1" x14ac:dyDescent="0.5">
      <c r="B17" s="124"/>
      <c r="C17" s="125" t="s">
        <v>109</v>
      </c>
      <c r="E17" s="111"/>
      <c r="F17" s="122">
        <v>10249000</v>
      </c>
      <c r="G17" s="121"/>
      <c r="H17" s="122">
        <v>11763881</v>
      </c>
    </row>
    <row r="18" spans="2:8" ht="20.100000000000001" customHeight="1" x14ac:dyDescent="0.5">
      <c r="B18" s="124"/>
      <c r="C18" s="125" t="s">
        <v>110</v>
      </c>
      <c r="E18" s="111"/>
      <c r="F18" s="122">
        <v>2135</v>
      </c>
      <c r="G18" s="121"/>
      <c r="H18" s="122">
        <v>94150</v>
      </c>
    </row>
    <row r="19" spans="2:8" ht="20.100000000000001" customHeight="1" x14ac:dyDescent="0.5">
      <c r="C19" s="123" t="s">
        <v>113</v>
      </c>
      <c r="E19" s="111"/>
      <c r="F19" s="171">
        <v>0</v>
      </c>
      <c r="G19" s="127"/>
      <c r="H19" s="120">
        <v>-688501</v>
      </c>
    </row>
    <row r="20" spans="2:8" ht="20.100000000000001" customHeight="1" x14ac:dyDescent="0.5">
      <c r="C20" s="125" t="s">
        <v>114</v>
      </c>
      <c r="E20" s="111"/>
      <c r="F20" s="122">
        <v>1461506</v>
      </c>
      <c r="G20" s="121"/>
      <c r="H20" s="122">
        <v>3346524</v>
      </c>
    </row>
    <row r="21" spans="2:8" ht="20.100000000000001" customHeight="1" x14ac:dyDescent="0.5">
      <c r="C21" s="128" t="s">
        <v>77</v>
      </c>
      <c r="E21" s="111"/>
      <c r="F21" s="129">
        <v>86256335</v>
      </c>
      <c r="G21" s="121"/>
      <c r="H21" s="129">
        <v>123344284</v>
      </c>
    </row>
    <row r="22" spans="2:8" ht="20.100000000000001" customHeight="1" x14ac:dyDescent="0.5">
      <c r="C22" s="130" t="s">
        <v>115</v>
      </c>
      <c r="E22" s="111"/>
      <c r="F22" s="131">
        <v>-18383853</v>
      </c>
      <c r="G22" s="121"/>
      <c r="H22" s="131">
        <v>-13806426</v>
      </c>
    </row>
    <row r="23" spans="2:8" ht="20.100000000000001" customHeight="1" x14ac:dyDescent="0.5">
      <c r="B23" s="111" t="s">
        <v>116</v>
      </c>
      <c r="E23" s="111"/>
      <c r="F23" s="122">
        <v>120124366</v>
      </c>
      <c r="G23" s="127"/>
      <c r="H23" s="122">
        <v>149199570</v>
      </c>
    </row>
    <row r="24" spans="2:8" ht="20.100000000000001" customHeight="1" x14ac:dyDescent="0.5">
      <c r="B24" s="111" t="s">
        <v>117</v>
      </c>
      <c r="E24" s="111"/>
      <c r="F24" s="130"/>
      <c r="G24" s="132"/>
      <c r="H24" s="130"/>
    </row>
    <row r="25" spans="2:8" ht="20.100000000000001" customHeight="1" x14ac:dyDescent="0.5">
      <c r="C25" s="128" t="s">
        <v>20</v>
      </c>
      <c r="E25" s="111"/>
      <c r="F25" s="133">
        <v>223294398</v>
      </c>
      <c r="G25" s="121"/>
      <c r="H25" s="133">
        <v>335259600</v>
      </c>
    </row>
    <row r="26" spans="2:8" ht="20.100000000000001" customHeight="1" x14ac:dyDescent="0.5">
      <c r="C26" s="128" t="s">
        <v>118</v>
      </c>
      <c r="E26" s="111"/>
      <c r="F26" s="133">
        <v>100867003</v>
      </c>
      <c r="G26" s="121"/>
      <c r="H26" s="133">
        <v>136955645</v>
      </c>
    </row>
    <row r="27" spans="2:8" ht="20.100000000000001" customHeight="1" x14ac:dyDescent="0.5">
      <c r="C27" s="128" t="s">
        <v>17</v>
      </c>
      <c r="E27" s="111"/>
      <c r="F27" s="134">
        <v>33858798</v>
      </c>
      <c r="G27" s="121"/>
      <c r="H27" s="134">
        <v>-1211675</v>
      </c>
    </row>
    <row r="28" spans="2:8" ht="20.100000000000001" customHeight="1" x14ac:dyDescent="0.5">
      <c r="C28" s="125" t="s">
        <v>119</v>
      </c>
      <c r="E28" s="111"/>
      <c r="F28" s="134">
        <v>-34384362</v>
      </c>
      <c r="G28" s="121"/>
      <c r="H28" s="134">
        <v>15107719</v>
      </c>
    </row>
    <row r="29" spans="2:8" ht="20.100000000000001" customHeight="1" x14ac:dyDescent="0.5">
      <c r="C29" s="125" t="s">
        <v>180</v>
      </c>
      <c r="E29" s="111"/>
      <c r="F29" s="134">
        <v>9034802</v>
      </c>
      <c r="G29" s="121"/>
      <c r="H29" s="134">
        <v>0</v>
      </c>
    </row>
    <row r="30" spans="2:8" ht="20.100000000000001" customHeight="1" x14ac:dyDescent="0.5">
      <c r="C30" s="125" t="s">
        <v>120</v>
      </c>
      <c r="E30" s="111"/>
      <c r="F30" s="134">
        <v>-900000</v>
      </c>
      <c r="G30" s="121"/>
      <c r="H30" s="134">
        <v>35000</v>
      </c>
    </row>
    <row r="31" spans="2:8" ht="20.100000000000001" customHeight="1" x14ac:dyDescent="0.5">
      <c r="C31" s="125"/>
      <c r="E31" s="111"/>
      <c r="F31" s="134"/>
      <c r="G31" s="121"/>
      <c r="H31" s="134"/>
    </row>
    <row r="32" spans="2:8" ht="20.100000000000001" customHeight="1" x14ac:dyDescent="0.5">
      <c r="C32" s="125"/>
      <c r="E32" s="111"/>
      <c r="F32" s="134"/>
      <c r="G32" s="121"/>
      <c r="H32" s="134"/>
    </row>
    <row r="33" spans="1:8" ht="20.100000000000001" customHeight="1" x14ac:dyDescent="0.5">
      <c r="E33" s="111"/>
      <c r="F33" s="135"/>
      <c r="G33" s="136"/>
      <c r="H33" s="135"/>
    </row>
    <row r="34" spans="1:8" ht="20.100000000000001" customHeight="1" x14ac:dyDescent="0.5">
      <c r="A34" s="226" t="s">
        <v>150</v>
      </c>
      <c r="B34" s="226"/>
      <c r="C34" s="226"/>
      <c r="D34" s="226"/>
      <c r="E34" s="226"/>
      <c r="F34" s="226"/>
      <c r="G34" s="226"/>
      <c r="H34" s="226"/>
    </row>
    <row r="35" spans="1:8" ht="20.100000000000001" customHeight="1" x14ac:dyDescent="0.5">
      <c r="A35" s="226" t="s">
        <v>155</v>
      </c>
      <c r="B35" s="226"/>
      <c r="C35" s="226"/>
      <c r="D35" s="226"/>
      <c r="E35" s="226"/>
      <c r="F35" s="226"/>
      <c r="G35" s="226"/>
      <c r="H35" s="226"/>
    </row>
    <row r="36" spans="1:8" ht="14.25" customHeight="1" x14ac:dyDescent="0.5">
      <c r="A36" s="113"/>
      <c r="B36" s="113"/>
      <c r="C36" s="113"/>
      <c r="D36" s="113"/>
      <c r="E36" s="113"/>
      <c r="F36" s="113"/>
      <c r="G36" s="113"/>
      <c r="H36" s="113"/>
    </row>
    <row r="37" spans="1:8" ht="7.5" customHeight="1" x14ac:dyDescent="0.5">
      <c r="A37" s="113"/>
      <c r="B37" s="113"/>
      <c r="C37" s="113"/>
      <c r="D37" s="113"/>
      <c r="E37" s="113"/>
      <c r="F37" s="113"/>
      <c r="G37" s="113"/>
      <c r="H37" s="113"/>
    </row>
    <row r="38" spans="1:8" ht="20.100000000000001" customHeight="1" x14ac:dyDescent="0.5">
      <c r="A38" s="224" t="s">
        <v>141</v>
      </c>
      <c r="B38" s="224"/>
      <c r="C38" s="224"/>
      <c r="D38" s="224"/>
      <c r="E38" s="224"/>
      <c r="F38" s="224"/>
      <c r="G38" s="224"/>
      <c r="H38" s="224"/>
    </row>
    <row r="39" spans="1:8" ht="20.100000000000001" customHeight="1" x14ac:dyDescent="0.5">
      <c r="A39" s="212" t="s">
        <v>10</v>
      </c>
      <c r="B39" s="212"/>
      <c r="C39" s="212"/>
      <c r="D39" s="212"/>
      <c r="E39" s="212"/>
      <c r="F39" s="212"/>
      <c r="G39" s="212"/>
      <c r="H39" s="212"/>
    </row>
    <row r="40" spans="1:8" ht="20.100000000000001" customHeight="1" x14ac:dyDescent="0.5">
      <c r="A40" s="225" t="s">
        <v>123</v>
      </c>
      <c r="B40" s="225"/>
      <c r="C40" s="225"/>
      <c r="D40" s="225"/>
      <c r="E40" s="225"/>
      <c r="F40" s="225"/>
      <c r="G40" s="225"/>
      <c r="H40" s="225"/>
    </row>
    <row r="41" spans="1:8" ht="20.100000000000001" customHeight="1" x14ac:dyDescent="0.5">
      <c r="A41" s="225" t="s">
        <v>167</v>
      </c>
      <c r="B41" s="225"/>
      <c r="C41" s="225"/>
      <c r="D41" s="225"/>
      <c r="E41" s="225"/>
      <c r="F41" s="225"/>
      <c r="G41" s="225"/>
      <c r="H41" s="225"/>
    </row>
    <row r="42" spans="1:8" ht="10.15" customHeight="1" x14ac:dyDescent="0.5">
      <c r="A42" s="112"/>
      <c r="B42" s="112"/>
      <c r="C42" s="112"/>
      <c r="D42" s="112"/>
      <c r="E42" s="112"/>
      <c r="F42" s="112"/>
      <c r="G42" s="112"/>
      <c r="H42" s="112"/>
    </row>
    <row r="43" spans="1:8" ht="20.100000000000001" customHeight="1" x14ac:dyDescent="0.5">
      <c r="A43" s="112"/>
      <c r="B43" s="112"/>
      <c r="C43" s="112"/>
      <c r="D43" s="112"/>
      <c r="E43" s="112"/>
      <c r="F43" s="223" t="s">
        <v>105</v>
      </c>
      <c r="G43" s="223"/>
      <c r="H43" s="223"/>
    </row>
    <row r="44" spans="1:8" s="114" customFormat="1" ht="20.100000000000001" customHeight="1" x14ac:dyDescent="0.5">
      <c r="A44" s="111"/>
      <c r="B44" s="111"/>
      <c r="C44" s="111"/>
      <c r="D44" s="111"/>
      <c r="F44" s="115">
        <v>2022</v>
      </c>
      <c r="H44" s="116" t="s">
        <v>172</v>
      </c>
    </row>
    <row r="45" spans="1:8" ht="20.100000000000001" customHeight="1" x14ac:dyDescent="0.5">
      <c r="B45" s="111" t="s">
        <v>124</v>
      </c>
      <c r="E45" s="111"/>
      <c r="F45" s="137"/>
      <c r="G45" s="121"/>
      <c r="H45" s="137"/>
    </row>
    <row r="46" spans="1:8" ht="20.100000000000001" customHeight="1" x14ac:dyDescent="0.5">
      <c r="C46" s="128" t="s">
        <v>32</v>
      </c>
      <c r="E46" s="111"/>
      <c r="F46" s="138">
        <v>-43124154</v>
      </c>
      <c r="G46" s="121"/>
      <c r="H46" s="138">
        <v>-102304722</v>
      </c>
    </row>
    <row r="47" spans="1:8" ht="20.100000000000001" customHeight="1" x14ac:dyDescent="0.5">
      <c r="C47" s="83" t="s">
        <v>49</v>
      </c>
      <c r="E47" s="111"/>
      <c r="F47" s="139">
        <v>-3315204</v>
      </c>
      <c r="G47" s="121"/>
      <c r="H47" s="139">
        <v>-2662563</v>
      </c>
    </row>
    <row r="48" spans="1:8" ht="20.100000000000001" customHeight="1" x14ac:dyDescent="0.5">
      <c r="B48" s="130" t="s">
        <v>125</v>
      </c>
      <c r="E48" s="111"/>
      <c r="F48" s="138">
        <v>405455647</v>
      </c>
      <c r="G48" s="121"/>
      <c r="H48" s="138">
        <v>530378574</v>
      </c>
    </row>
    <row r="49" spans="1:8" ht="20.100000000000001" customHeight="1" x14ac:dyDescent="0.5">
      <c r="B49" s="125" t="s">
        <v>126</v>
      </c>
      <c r="E49" s="111"/>
      <c r="F49" s="140">
        <v>-917052</v>
      </c>
      <c r="G49" s="121"/>
      <c r="H49" s="140">
        <v>-4244221</v>
      </c>
    </row>
    <row r="50" spans="1:8" ht="20.100000000000001" customHeight="1" x14ac:dyDescent="0.5">
      <c r="B50" s="125" t="s">
        <v>127</v>
      </c>
      <c r="E50" s="117"/>
      <c r="F50" s="140">
        <v>-86434027</v>
      </c>
      <c r="G50" s="121"/>
      <c r="H50" s="140">
        <v>-115572999</v>
      </c>
    </row>
    <row r="51" spans="1:8" ht="20.100000000000001" customHeight="1" x14ac:dyDescent="0.5">
      <c r="B51" s="125" t="s">
        <v>181</v>
      </c>
      <c r="E51" s="117"/>
      <c r="F51" s="144">
        <v>5294370</v>
      </c>
      <c r="G51" s="121"/>
      <c r="H51" s="174">
        <v>0</v>
      </c>
    </row>
    <row r="52" spans="1:8" ht="20.100000000000001" customHeight="1" x14ac:dyDescent="0.5">
      <c r="B52" s="125" t="s">
        <v>128</v>
      </c>
      <c r="E52" s="117"/>
      <c r="F52" s="172">
        <v>0</v>
      </c>
      <c r="G52" s="121"/>
      <c r="H52" s="172">
        <v>-6571</v>
      </c>
    </row>
    <row r="53" spans="1:8" ht="20.100000000000001" customHeight="1" x14ac:dyDescent="0.5">
      <c r="D53" s="111" t="s">
        <v>129</v>
      </c>
      <c r="E53" s="111"/>
      <c r="F53" s="141">
        <v>323398938</v>
      </c>
      <c r="G53" s="121"/>
      <c r="H53" s="141">
        <v>410554783</v>
      </c>
    </row>
    <row r="54" spans="1:8" ht="20.100000000000001" customHeight="1" x14ac:dyDescent="0.5">
      <c r="A54" s="142" t="s">
        <v>130</v>
      </c>
      <c r="B54" s="143"/>
      <c r="E54" s="111"/>
      <c r="F54" s="144"/>
      <c r="G54" s="121"/>
      <c r="H54" s="144"/>
    </row>
    <row r="55" spans="1:8" ht="20.100000000000001" customHeight="1" x14ac:dyDescent="0.5">
      <c r="A55" s="142"/>
      <c r="B55" s="143" t="s">
        <v>156</v>
      </c>
      <c r="E55" s="111"/>
      <c r="F55" s="173">
        <v>0</v>
      </c>
      <c r="G55" s="121"/>
      <c r="H55" s="144">
        <v>5000000</v>
      </c>
    </row>
    <row r="56" spans="1:8" ht="20.100000000000001" customHeight="1" x14ac:dyDescent="0.5">
      <c r="A56" s="142"/>
      <c r="B56" s="143" t="s">
        <v>152</v>
      </c>
      <c r="E56" s="111"/>
      <c r="F56" s="173">
        <v>0</v>
      </c>
      <c r="G56" s="121"/>
      <c r="H56" s="144">
        <v>-9000000</v>
      </c>
    </row>
    <row r="57" spans="1:8" ht="20.100000000000001" customHeight="1" x14ac:dyDescent="0.5">
      <c r="A57" s="117"/>
      <c r="B57" s="130" t="s">
        <v>131</v>
      </c>
      <c r="E57" s="111"/>
      <c r="F57" s="144">
        <v>-449084</v>
      </c>
      <c r="G57" s="121"/>
      <c r="H57" s="144">
        <v>-4968480</v>
      </c>
    </row>
    <row r="58" spans="1:8" ht="20.100000000000001" customHeight="1" x14ac:dyDescent="0.5">
      <c r="A58" s="117"/>
      <c r="B58" s="130" t="s">
        <v>132</v>
      </c>
      <c r="E58" s="111"/>
      <c r="F58" s="122">
        <v>11841</v>
      </c>
      <c r="G58" s="145"/>
      <c r="H58" s="122">
        <v>448598</v>
      </c>
    </row>
    <row r="59" spans="1:8" ht="20.100000000000001" customHeight="1" x14ac:dyDescent="0.5">
      <c r="D59" s="111" t="s">
        <v>133</v>
      </c>
      <c r="E59" s="111"/>
      <c r="F59" s="146">
        <v>-437243</v>
      </c>
      <c r="G59" s="121"/>
      <c r="H59" s="146">
        <v>-8519882</v>
      </c>
    </row>
    <row r="60" spans="1:8" ht="20.100000000000001" customHeight="1" x14ac:dyDescent="0.5">
      <c r="A60" s="117" t="s">
        <v>174</v>
      </c>
      <c r="E60" s="117"/>
      <c r="F60" s="147"/>
      <c r="H60" s="147"/>
    </row>
    <row r="61" spans="1:8" ht="20.100000000000001" customHeight="1" x14ac:dyDescent="0.5">
      <c r="A61" s="117"/>
      <c r="B61" s="111" t="s">
        <v>134</v>
      </c>
      <c r="E61" s="117"/>
      <c r="F61" s="144">
        <v>-18647660</v>
      </c>
      <c r="H61" s="144">
        <v>-163140</v>
      </c>
    </row>
    <row r="62" spans="1:8" ht="20.100000000000001" customHeight="1" x14ac:dyDescent="0.5">
      <c r="B62" s="148" t="s">
        <v>135</v>
      </c>
      <c r="E62" s="111"/>
      <c r="F62" s="144">
        <v>19500000</v>
      </c>
      <c r="H62" s="144">
        <v>92000000</v>
      </c>
    </row>
    <row r="63" spans="1:8" ht="20.100000000000001" customHeight="1" x14ac:dyDescent="0.5">
      <c r="B63" s="148" t="s">
        <v>136</v>
      </c>
      <c r="E63" s="111"/>
      <c r="F63" s="133">
        <v>-85500000</v>
      </c>
      <c r="H63" s="133">
        <v>-90000000</v>
      </c>
    </row>
    <row r="64" spans="1:8" ht="20.100000000000001" customHeight="1" x14ac:dyDescent="0.5">
      <c r="B64" s="148" t="s">
        <v>137</v>
      </c>
      <c r="E64" s="111"/>
      <c r="F64" s="171">
        <v>0</v>
      </c>
      <c r="H64" s="144">
        <v>4000000</v>
      </c>
    </row>
    <row r="65" spans="1:8" ht="20.100000000000001" customHeight="1" x14ac:dyDescent="0.5">
      <c r="B65" s="148" t="s">
        <v>138</v>
      </c>
      <c r="E65" s="111"/>
      <c r="F65" s="173">
        <v>0</v>
      </c>
      <c r="H65" s="144">
        <v>-16944037</v>
      </c>
    </row>
    <row r="66" spans="1:8" ht="20.100000000000001" customHeight="1" x14ac:dyDescent="0.5">
      <c r="B66" s="148"/>
      <c r="E66" s="111"/>
      <c r="F66" s="144"/>
      <c r="H66" s="144"/>
    </row>
    <row r="67" spans="1:8" ht="20.100000000000001" customHeight="1" x14ac:dyDescent="0.5">
      <c r="B67" s="148"/>
      <c r="E67" s="111"/>
      <c r="F67" s="144"/>
      <c r="H67" s="144"/>
    </row>
    <row r="68" spans="1:8" ht="20.100000000000001" customHeight="1" x14ac:dyDescent="0.5">
      <c r="B68" s="148"/>
      <c r="E68" s="111"/>
      <c r="F68" s="144"/>
      <c r="H68" s="144"/>
    </row>
    <row r="69" spans="1:8" ht="20.100000000000001" customHeight="1" x14ac:dyDescent="0.5">
      <c r="A69" s="226" t="s">
        <v>150</v>
      </c>
      <c r="B69" s="226"/>
      <c r="C69" s="226"/>
      <c r="D69" s="226"/>
      <c r="E69" s="226"/>
      <c r="F69" s="226"/>
      <c r="G69" s="226"/>
      <c r="H69" s="226"/>
    </row>
    <row r="70" spans="1:8" ht="20.100000000000001" customHeight="1" x14ac:dyDescent="0.5">
      <c r="A70" s="226" t="s">
        <v>155</v>
      </c>
      <c r="B70" s="226"/>
      <c r="C70" s="226"/>
      <c r="D70" s="226"/>
      <c r="E70" s="226"/>
      <c r="F70" s="226"/>
      <c r="G70" s="226"/>
      <c r="H70" s="226"/>
    </row>
    <row r="71" spans="1:8" ht="11.25" customHeight="1" x14ac:dyDescent="0.5">
      <c r="A71" s="113"/>
      <c r="B71" s="113"/>
      <c r="C71" s="113"/>
      <c r="D71" s="113"/>
      <c r="E71" s="113"/>
      <c r="F71" s="113"/>
      <c r="G71" s="113"/>
      <c r="H71" s="113"/>
    </row>
    <row r="72" spans="1:8" ht="20.100000000000001" customHeight="1" x14ac:dyDescent="0.5">
      <c r="A72" s="113"/>
      <c r="B72" s="113"/>
      <c r="C72" s="113"/>
      <c r="D72" s="113"/>
      <c r="E72" s="113"/>
      <c r="F72" s="113"/>
      <c r="G72" s="113"/>
      <c r="H72" s="113"/>
    </row>
    <row r="73" spans="1:8" ht="20.100000000000001" customHeight="1" x14ac:dyDescent="0.5">
      <c r="A73" s="224" t="s">
        <v>151</v>
      </c>
      <c r="B73" s="224"/>
      <c r="C73" s="224"/>
      <c r="D73" s="224"/>
      <c r="E73" s="224"/>
      <c r="F73" s="224"/>
      <c r="G73" s="224"/>
      <c r="H73" s="224"/>
    </row>
    <row r="74" spans="1:8" ht="20.100000000000001" customHeight="1" x14ac:dyDescent="0.5">
      <c r="A74" s="212" t="s">
        <v>10</v>
      </c>
      <c r="B74" s="212"/>
      <c r="C74" s="212"/>
      <c r="D74" s="212"/>
      <c r="E74" s="212"/>
      <c r="F74" s="212"/>
      <c r="G74" s="212"/>
      <c r="H74" s="212"/>
    </row>
    <row r="75" spans="1:8" ht="20.100000000000001" customHeight="1" x14ac:dyDescent="0.5">
      <c r="A75" s="225" t="s">
        <v>123</v>
      </c>
      <c r="B75" s="225"/>
      <c r="C75" s="225"/>
      <c r="D75" s="225"/>
      <c r="E75" s="225"/>
      <c r="F75" s="225"/>
      <c r="G75" s="225"/>
      <c r="H75" s="225"/>
    </row>
    <row r="76" spans="1:8" ht="20.100000000000001" customHeight="1" x14ac:dyDescent="0.5">
      <c r="A76" s="225" t="s">
        <v>167</v>
      </c>
      <c r="B76" s="225"/>
      <c r="C76" s="225"/>
      <c r="D76" s="225"/>
      <c r="E76" s="225"/>
      <c r="F76" s="225"/>
      <c r="G76" s="225"/>
      <c r="H76" s="225"/>
    </row>
    <row r="77" spans="1:8" ht="10.15" customHeight="1" x14ac:dyDescent="0.5">
      <c r="A77" s="112"/>
      <c r="B77" s="112"/>
      <c r="C77" s="112"/>
      <c r="D77" s="112"/>
      <c r="E77" s="112"/>
      <c r="F77" s="112"/>
      <c r="G77" s="112"/>
      <c r="H77" s="112"/>
    </row>
    <row r="78" spans="1:8" ht="20.100000000000001" customHeight="1" x14ac:dyDescent="0.5">
      <c r="A78" s="112"/>
      <c r="B78" s="112"/>
      <c r="C78" s="112"/>
      <c r="D78" s="112"/>
      <c r="E78" s="112"/>
      <c r="F78" s="223" t="s">
        <v>105</v>
      </c>
      <c r="G78" s="223"/>
      <c r="H78" s="223"/>
    </row>
    <row r="79" spans="1:8" s="114" customFormat="1" ht="20.100000000000001" customHeight="1" x14ac:dyDescent="0.5">
      <c r="A79" s="111"/>
      <c r="B79" s="111"/>
      <c r="C79" s="111"/>
      <c r="D79" s="111"/>
      <c r="F79" s="115">
        <v>2022</v>
      </c>
      <c r="H79" s="116" t="s">
        <v>172</v>
      </c>
    </row>
    <row r="80" spans="1:8" ht="20.100000000000001" customHeight="1" x14ac:dyDescent="0.5">
      <c r="B80" s="148" t="s">
        <v>139</v>
      </c>
      <c r="E80" s="111"/>
      <c r="F80" s="173">
        <v>0</v>
      </c>
      <c r="H80" s="144">
        <v>219022958</v>
      </c>
    </row>
    <row r="81" spans="1:8" ht="20.100000000000001" customHeight="1" x14ac:dyDescent="0.5">
      <c r="B81" s="148" t="s">
        <v>140</v>
      </c>
      <c r="E81" s="111"/>
      <c r="F81" s="144">
        <v>-274870000</v>
      </c>
      <c r="H81" s="144">
        <v>-567950000</v>
      </c>
    </row>
    <row r="82" spans="1:8" ht="20.100000000000001" customHeight="1" x14ac:dyDescent="0.5">
      <c r="B82" s="148" t="s">
        <v>142</v>
      </c>
      <c r="E82" s="111"/>
      <c r="F82" s="144">
        <v>-6468759</v>
      </c>
      <c r="H82" s="144">
        <v>-4331378</v>
      </c>
    </row>
    <row r="83" spans="1:8" ht="20.100000000000001" customHeight="1" x14ac:dyDescent="0.5">
      <c r="B83" s="148" t="s">
        <v>175</v>
      </c>
      <c r="E83" s="111"/>
      <c r="F83" s="144">
        <v>86955354</v>
      </c>
      <c r="H83" s="171">
        <v>0</v>
      </c>
    </row>
    <row r="84" spans="1:8" ht="20.100000000000001" customHeight="1" x14ac:dyDescent="0.5">
      <c r="B84" s="148" t="s">
        <v>143</v>
      </c>
      <c r="E84" s="111"/>
      <c r="F84" s="149">
        <v>-29984050</v>
      </c>
      <c r="H84" s="149">
        <v>-15000000</v>
      </c>
    </row>
    <row r="85" spans="1:8" ht="20.100000000000001" customHeight="1" x14ac:dyDescent="0.5">
      <c r="D85" s="111" t="s">
        <v>144</v>
      </c>
      <c r="E85" s="111"/>
      <c r="F85" s="150">
        <v>-309015115</v>
      </c>
      <c r="H85" s="150">
        <v>-379365597</v>
      </c>
    </row>
    <row r="86" spans="1:8" ht="20.100000000000001" customHeight="1" x14ac:dyDescent="0.5">
      <c r="A86" s="111" t="s">
        <v>145</v>
      </c>
      <c r="E86" s="117"/>
      <c r="F86" s="144">
        <v>13946580</v>
      </c>
      <c r="H86" s="144">
        <v>22669304</v>
      </c>
    </row>
    <row r="87" spans="1:8" ht="20.100000000000001" customHeight="1" x14ac:dyDescent="0.5">
      <c r="A87" s="111" t="s">
        <v>146</v>
      </c>
      <c r="E87" s="111"/>
      <c r="F87" s="150">
        <v>60088705</v>
      </c>
      <c r="H87" s="150">
        <v>37419401</v>
      </c>
    </row>
    <row r="88" spans="1:8" ht="20.100000000000001" customHeight="1" thickBot="1" x14ac:dyDescent="0.55000000000000004">
      <c r="A88" s="111" t="s">
        <v>147</v>
      </c>
      <c r="E88" s="111"/>
      <c r="F88" s="151">
        <v>74035285</v>
      </c>
      <c r="H88" s="151">
        <v>60088705</v>
      </c>
    </row>
    <row r="89" spans="1:8" ht="20.100000000000001" customHeight="1" thickTop="1" x14ac:dyDescent="0.5">
      <c r="E89" s="111"/>
      <c r="F89" s="144"/>
      <c r="H89" s="144"/>
    </row>
    <row r="90" spans="1:8" ht="20.100000000000001" customHeight="1" x14ac:dyDescent="0.5">
      <c r="A90" s="152" t="s">
        <v>148</v>
      </c>
      <c r="F90" s="144"/>
      <c r="H90" s="144"/>
    </row>
    <row r="91" spans="1:8" ht="20.100000000000001" customHeight="1" x14ac:dyDescent="0.5">
      <c r="A91" s="111" t="s">
        <v>149</v>
      </c>
      <c r="F91" s="126"/>
      <c r="H91" s="144"/>
    </row>
    <row r="92" spans="1:8" ht="20.100000000000001" customHeight="1" x14ac:dyDescent="0.5">
      <c r="B92" s="111" t="s">
        <v>176</v>
      </c>
      <c r="F92" s="153">
        <v>16609490</v>
      </c>
      <c r="H92" s="153">
        <v>-8648606</v>
      </c>
    </row>
    <row r="93" spans="1:8" ht="20.100000000000001" customHeight="1" x14ac:dyDescent="0.5">
      <c r="B93" s="111" t="s">
        <v>177</v>
      </c>
      <c r="F93" s="153">
        <v>-16609490</v>
      </c>
      <c r="G93" s="121"/>
      <c r="H93" s="153">
        <v>8648606</v>
      </c>
    </row>
    <row r="94" spans="1:8" ht="20.100000000000001" customHeight="1" x14ac:dyDescent="0.5">
      <c r="F94" s="153"/>
      <c r="G94" s="121"/>
      <c r="H94" s="154"/>
    </row>
    <row r="95" spans="1:8" ht="20.100000000000001" customHeight="1" x14ac:dyDescent="0.5">
      <c r="F95" s="153"/>
      <c r="G95" s="121"/>
      <c r="H95" s="154"/>
    </row>
    <row r="96" spans="1:8" ht="20.100000000000001" customHeight="1" x14ac:dyDescent="0.5">
      <c r="F96" s="153"/>
      <c r="G96" s="121"/>
      <c r="H96" s="154"/>
    </row>
    <row r="97" spans="1:8" ht="20.100000000000001" customHeight="1" x14ac:dyDescent="0.5">
      <c r="A97" s="226" t="s">
        <v>121</v>
      </c>
      <c r="B97" s="226"/>
      <c r="C97" s="226"/>
      <c r="D97" s="226"/>
      <c r="E97" s="226"/>
      <c r="F97" s="226"/>
      <c r="G97" s="226"/>
      <c r="H97" s="226"/>
    </row>
    <row r="98" spans="1:8" ht="20.100000000000001" customHeight="1" x14ac:dyDescent="0.5">
      <c r="A98" s="226" t="s">
        <v>155</v>
      </c>
      <c r="B98" s="226"/>
      <c r="C98" s="226"/>
      <c r="D98" s="226"/>
      <c r="E98" s="226"/>
      <c r="F98" s="226"/>
      <c r="G98" s="226"/>
      <c r="H98" s="226"/>
    </row>
  </sheetData>
  <mergeCells count="21">
    <mergeCell ref="F78:H78"/>
    <mergeCell ref="A97:H97"/>
    <mergeCell ref="A98:H98"/>
    <mergeCell ref="A69:H69"/>
    <mergeCell ref="A70:H70"/>
    <mergeCell ref="A73:H73"/>
    <mergeCell ref="A74:H74"/>
    <mergeCell ref="A75:H75"/>
    <mergeCell ref="A76:H76"/>
    <mergeCell ref="F43:H43"/>
    <mergeCell ref="A1:H1"/>
    <mergeCell ref="A2:H2"/>
    <mergeCell ref="A3:H3"/>
    <mergeCell ref="A4:H4"/>
    <mergeCell ref="F6:H6"/>
    <mergeCell ref="A34:H34"/>
    <mergeCell ref="A35:H35"/>
    <mergeCell ref="A38:H38"/>
    <mergeCell ref="A39:H39"/>
    <mergeCell ref="A40:H40"/>
    <mergeCell ref="A41:H41"/>
  </mergeCells>
  <pageMargins left="0.98425196850393704" right="0.59055118110236227" top="0.78740157480314965" bottom="0.98425196850393704" header="0.78740157480314965" footer="0.98425196850393704"/>
  <pageSetup paperSize="9" fitToHeight="0" orientation="portrait" r:id="rId1"/>
  <headerFooter>
    <oddFooter>&amp;L&amp;"Angsana New,Regular"&amp;16Notes to the financial statements form an integral part of these statements.</oddFooter>
  </headerFooter>
  <rowBreaks count="2" manualBreakCount="2">
    <brk id="37" max="11" man="1"/>
    <brk id="72" max="7" man="1"/>
  </rowBreaks>
  <ignoredErrors>
    <ignoredError sqref="H7 H44 H7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Financial position</vt:lpstr>
      <vt:lpstr>Statements of Income</vt:lpstr>
      <vt:lpstr>Statements of Changes </vt:lpstr>
      <vt:lpstr>Cash Flows </vt:lpstr>
      <vt:lpstr>'Cash Flows '!Print_Area</vt:lpstr>
      <vt:lpstr>'Financial position'!Print_Area</vt:lpstr>
      <vt:lpstr>'Statements of Changes '!Print_Area</vt:lpstr>
      <vt:lpstr>'Statements of Income'!Print_Area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Siriporn.s</cp:lastModifiedBy>
  <cp:lastPrinted>2023-02-16T07:31:12Z</cp:lastPrinted>
  <dcterms:created xsi:type="dcterms:W3CDTF">2003-10-16T04:11:37Z</dcterms:created>
  <dcterms:modified xsi:type="dcterms:W3CDTF">2023-02-22T12:28:24Z</dcterms:modified>
</cp:coreProperties>
</file>