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D:\Thai Life Insurance\Project Solar\MD&amp;A Q4'2022\!!! 20230223 Submit to SETLink\"/>
    </mc:Choice>
  </mc:AlternateContent>
  <xr:revisionPtr revIDLastSave="0" documentId="13_ncr:1_{B1EDEC03-5CEC-47F9-88E1-B27915D0022C}" xr6:coauthVersionLast="36" xr6:coauthVersionMax="47" xr10:uidLastSave="{00000000-0000-0000-0000-000000000000}"/>
  <bookViews>
    <workbookView xWindow="0" yWindow="0" windowWidth="23040" windowHeight="9780" tabRatio="708" xr2:uid="{00000000-000D-0000-FFFF-FFFF00000000}"/>
  </bookViews>
  <sheets>
    <sheet name="BS-7-8" sheetId="1" r:id="rId1"/>
    <sheet name="CI-9-10" sheetId="2" r:id="rId2"/>
    <sheet name="SH-11" sheetId="3" r:id="rId3"/>
    <sheet name="SH-12" sheetId="10" r:id="rId4"/>
    <sheet name="SH-13" sheetId="5" r:id="rId5"/>
    <sheet name="SH-14" sheetId="11" r:id="rId6"/>
    <sheet name="CF-15-16" sheetId="7" r:id="rId7"/>
  </sheets>
  <externalReferences>
    <externalReference r:id="rId8"/>
    <externalReference r:id="rId9"/>
    <externalReference r:id="rId10"/>
  </externalReferences>
  <definedNames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dm.34BCC3E06A0F41958356249D8631CF83.edm" hidden="1" xml:space="preserve">            '[1]Venus - PL'!$A:$IV</definedName>
    <definedName name="_bdm.35C1271688C74E5DADEE4F43A5ED07EB.edm" hidden="1" xml:space="preserve">                              '[1]Venus - PL'!$A:$IV</definedName>
    <definedName name="_bdm.5BD67A1398884A99ABBB2D00452E8EBB.edm" hidden="1" xml:space="preserve">                                                                                                                                '[1]Venus - PL'!$A:$IV</definedName>
    <definedName name="_bdm.5D605BB0C37049CBADF232BDE054216F.edm" hidden="1">#REF!</definedName>
    <definedName name="_bdm.773BC194B4074E05A173772392193A01.edm" hidden="1" xml:space="preserve">      [1]Top20!$A:$IV</definedName>
    <definedName name="_bdm.C1EE20C5435745899B984EA0900E6AC4.edm" hidden="1" xml:space="preserve">      [1]Top20!$A:$IV</definedName>
    <definedName name="_bdm.C8450D1521654ABB93B5A4EA331EEDA4.edm" hidden="1" xml:space="preserve">      [1]Top20!$A:$IV</definedName>
    <definedName name="_Fill" hidden="1">[2]w!$A$1:$A$2415</definedName>
    <definedName name="_Key1" hidden="1">[2]w!$F$3001</definedName>
    <definedName name="_Order1" hidden="1">255</definedName>
    <definedName name="_Sort" hidden="1">[2]w!$F$3001:$AP$3159</definedName>
    <definedName name="_w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w2" hidden="1">{"YTDACT1",#N/A,TRUE,"YTDACTAUST";"YTDACT2",#N/A,TRUE,"YTDACTAUST";"YTDACT3",#N/A,TRUE,"YTDACTAUST";"CCTR",#N/A,TRUE,"YTDACTCC"}</definedName>
    <definedName name="a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a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S2DocOpenMode" hidden="1">"AS2DocumentEdit"</definedName>
    <definedName name="bb" hidden="1">{"YTDACT1",#N/A,TRUE,"YTDACTAUST";"YTDACT2",#N/A,TRUE,"YTDACTAUST";"YTDACT3",#N/A,TRUE,"YTDACTAUST";"CCTR",#N/A,TRUE,"YTDACTCC"}</definedName>
    <definedName name="bb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" hidden="1">{"YTDACT1",#N/A,TRUE,"YTDACTAUST";"YTDACT2",#N/A,TRUE,"YTDACTAUST";"YTDACT3",#N/A,TRUE,"YTDACTAUST";"CCTR",#N/A,TRUE,"YTDACTCC"}</definedName>
    <definedName name="ee" hidden="1">{"YTDACT1",#N/A,TRUE,"YTDACTAUST";"YTDACT2",#N/A,TRUE,"YTDACTAUST";"YTDACT3",#N/A,TRUE,"YTDACTAUST";"CCTR",#N/A,TRUE,"YTDACTCC"}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s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Q_ADDIN" hidden="1">"AUTO"</definedName>
    <definedName name="LOAN" hidden="1">{"page_de_garde",#N/A,FALSE,"page de garde";"sommaire",#N/A,FALSE,"sommaire"}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ov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mpl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olver_adj" hidden="1">[3]Investment!#REF!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[3]Investment!#REF!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[3]Investment!#REF!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m4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aire3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imprim." hidden="1">{#N/A,#N/A,TRUE,"COFTOT"}</definedName>
    <definedName name="wrn.imprim2" hidden="1">{#N/A,#N/A,TRUE,"COFTOT"}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thact." hidden="1">{"YTDACT1",#N/A,TRUE,"YTDACTAUST";"YTDACT2",#N/A,TRUE,"YTDACTAUST";"YTDACT3",#N/A,TRUE,"YTDACTAUST";"CCTR",#N/A,TRUE,"YTDACTCC"}</definedName>
    <definedName name="wrn.page_de_garde_investlife." hidden="1">{"page_de_garde",#N/A,FALSE,"page de garde";"sommaire",#N/A,FALSE,"sommaire"}</definedName>
    <definedName name="wrn.TBF_BEL_CLEV." hidden="1">{"clev_intercal",#N/A,TRUE,"Intercal";"clev_uc",#N/A,TRUE,"canton";"clev_passif",#N/A,TRUE,"ACTIF";"clev_flux",#N/A,TRUE,"ACTIF";"clev_actif_prix_revient",#N/A,TRUE,"ACTIF";"clev_actif_valeur_boursière",#N/A,TRUE,"ACTIF";"claev_actif_rendement",#N/A,TRUE,"ACTIF";"clev_marge",#N/A,TRUE,"ACTIF";"clev_marge_répartition",#N/A,TRUE,"MARGES FI"}</definedName>
    <definedName name="wrn.TBF_BEL_CVIE." hidden="1">{"c_vie_intercal",#N/A,TRUE,"Intercal";"cvie_passif",#N/A,TRUE,"ACTIF";"cvie_flux",#N/A,TRUE,"ACTIF";"cvie_actif_prix_revient",#N/A,TRUE,"ACTIF";"cvie_actif_val_boursière",#N/A,TRUE,"ACTIF";"cvie_actif_rendement",#N/A,TRUE,"ACTIF";"cvie_marge",#N/A,TRUE,"ACTIF";"cvie_marge_repart",#N/A,TRUE,"ACTIF"}</definedName>
    <definedName name="wrn.TBF_crd.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wrn.TBF_investlife." hidden="1">{"synthese",#N/A,TRUE,"Synthèse";"uc_intercal",#N/A,TRUE,"page de garde";"uc_passif_recap",#N/A,TRUE,"UC_passif";"uc_marge_recap",#N/A,TRUE,"UC_passif";"uc_supports",#N/A,TRUE,"UC_actif";"fg_frf_intercal",#N/A,TRUE,"fg fb_actif";"fg_frf_passif",#N/A,TRUE,"fg fb_actif";"fg_frf_flux",#N/A,TRUE,"fg ff_actif";"fg_frf_actif",#N/A,TRUE,"fg fb_actif";"fg_frf_rendt",#N/A,TRUE,"fg ff_actif";"fg_frf_gest",#N/A,TRUE,"fg ff_gest";"fg_frf_marge",#N/A,TRUE,"fg fb_actif";"fg_bef_intercal",#N/A,TRUE,"fg fb_actif";"fg_bef_passif",#N/A,TRUE,"fg fb_actif";"fg_bef_flux",#N/A,TRUE,"fg fb_actif";"fg_bef_actif",#N/A,TRUE,"fg fb_actif";"fg_bef_rendt",#N/A,TRUE,"fg fb_actif";"fg_bef_gest",#N/A,TRUE,"fg fb_gest";"fg_bef_marge",#N/A,TRUE,"fg fb_marge";"fg_xeu_intercal",#N/A,TRUE,"fg fb_actif";"fg_xeu_passif",#N/A,TRUE,"fg fb_actif";"fg_xeu_flux",#N/A,TRUE,"fg ecu_actif";"fg_xeu_actif",#N/A,TRUE,"fg fb_actif";"fg_xeu_rendt",#N/A,TRUE,"fg ecu_actif";"fg_xeu_gest",#N/A,TRUE,"fg ecu_gest";"fg_xeu_marge",#N/A,TRUE,"fg ecu_marge";"fg_usd_intercal",#N/A,TRUE,"page de garde";"fg_usd_passif",#N/A,TRUE,"fg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_réunion." hidden="1">{"blanc1",#N/A,TRUE,"fg fb_actif";"fg_frf_intercal",#N/A,TRUE,"page de garde";"blanc",#N/A,TRUE,"fg fb_actif";"fg_frf_passif",#N/A,TRUE,"fg ff_passif";"fg_frf_flux",#N/A,TRUE,"fg ff_actif";"fg_frf_actif",#N/A,TRUE,"fg ff_actif";"fg_frf_rendt",#N/A,TRUE,"fg ff_actif";"fg_frf_gest",#N/A,TRUE,"fg ff_gest";"fg_frf_marge",#N/A,TRUE,"fg ff_marge";"fg_bef_intercal",#N/A,TRUE,"page de garde";"blanc",#N/A,TRUE,"fg fb_actif";"fg_bef_passif",#N/A,TRUE,"fg fb_passif";"fg_bef_flux",#N/A,TRUE,"fg fb_actif";"fg_bef_actif",#N/A,TRUE,"fg fb_actif";"fg_bef_rendt",#N/A,TRUE,"fg fb_actif";"fg_bef_gest",#N/A,TRUE,"fg fb_gest";"fg_bef_marge",#N/A,TRUE,"fg fb_marge";"fg_xeu_intercal",#N/A,TRUE,"page de garde";"blanc",#N/A,TRUE,"fg fb_actif";"fg_xeu_passif",#N/A,TRUE,"fg ecu_passif";"fg_xeu_flux",#N/A,TRUE,"fg ecu_actif";"fg_xeu_actif",#N/A,TRUE,"fg ecu_actif";"fg_xeu_rendt",#N/A,TRUE,"fg ecu_actif";"fg_xeu_gest",#N/A,TRUE,"fg ecu_gest";"fg_xeu_marge",#N/A,TRUE,"fg ecu_marge";"fg_usd_intercal",#N/A,TRUE,"page de garde";"blanc",#N/A,TRUE,"fg fb_actif";"fg_usd_passif",#N/A,TRUE,"fg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thact." hidden="1">{"YTDACT1",#N/A,TRUE,"YTDACTAUST";"YTDACT2",#N/A,TRUE,"YTDACTAUST";"YTDACT3",#N/A,TRUE,"YTDACTAUST";"CCTR",#N/A,TRUE,"YTDACTCC"}</definedName>
    <definedName name="w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9" i="10" l="1"/>
  <c r="T19" i="10" l="1"/>
  <c r="T20" i="5" l="1"/>
  <c r="E55" i="7" l="1"/>
  <c r="P19" i="11" l="1"/>
  <c r="P20" i="11" s="1"/>
  <c r="P21" i="11" s="1"/>
  <c r="R14" i="11"/>
  <c r="R16" i="11" s="1"/>
  <c r="P16" i="11"/>
  <c r="N16" i="11"/>
  <c r="L16" i="11"/>
  <c r="J16" i="11"/>
  <c r="F16" i="11"/>
  <c r="H14" i="11"/>
  <c r="H16" i="11" s="1"/>
  <c r="H14" i="10"/>
  <c r="H16" i="10" s="1"/>
  <c r="R19" i="10"/>
  <c r="N19" i="10"/>
  <c r="N19" i="11" s="1"/>
  <c r="R16" i="10"/>
  <c r="P16" i="10"/>
  <c r="N16" i="10"/>
  <c r="L16" i="10"/>
  <c r="J16" i="10"/>
  <c r="J21" i="10" s="1"/>
  <c r="F16" i="10"/>
  <c r="V16" i="10" s="1"/>
  <c r="V15" i="10"/>
  <c r="T14" i="10"/>
  <c r="T16" i="10" s="1"/>
  <c r="F24" i="1"/>
  <c r="J21" i="11"/>
  <c r="F21" i="11"/>
  <c r="K55" i="7"/>
  <c r="I55" i="7"/>
  <c r="K50" i="7"/>
  <c r="I50" i="7"/>
  <c r="K44" i="7"/>
  <c r="I44" i="7"/>
  <c r="K30" i="7"/>
  <c r="K45" i="7" s="1"/>
  <c r="I30" i="7"/>
  <c r="K24" i="7"/>
  <c r="I24" i="7"/>
  <c r="G55" i="7"/>
  <c r="G50" i="7"/>
  <c r="G56" i="7" s="1"/>
  <c r="G44" i="7"/>
  <c r="G30" i="7"/>
  <c r="G45" i="7"/>
  <c r="G24" i="7"/>
  <c r="R18" i="11"/>
  <c r="R15" i="11"/>
  <c r="T15" i="11" s="1"/>
  <c r="R11" i="11"/>
  <c r="R20" i="10"/>
  <c r="J20" i="10"/>
  <c r="H20" i="10"/>
  <c r="F20" i="10"/>
  <c r="T11" i="10"/>
  <c r="V11" i="10" s="1"/>
  <c r="T11" i="11"/>
  <c r="T11" i="3"/>
  <c r="V11" i="3" s="1"/>
  <c r="L63" i="2"/>
  <c r="L57" i="2"/>
  <c r="L65" i="2" s="1"/>
  <c r="L30" i="2"/>
  <c r="L36" i="2" s="1"/>
  <c r="L12" i="2"/>
  <c r="L16" i="2" s="1"/>
  <c r="L23" i="2" s="1"/>
  <c r="H63" i="2"/>
  <c r="H57" i="2"/>
  <c r="H65" i="2" s="1"/>
  <c r="H30" i="2"/>
  <c r="H36" i="2"/>
  <c r="H12" i="2"/>
  <c r="L58" i="1"/>
  <c r="L43" i="1"/>
  <c r="L24" i="1"/>
  <c r="H58" i="1"/>
  <c r="H43" i="1"/>
  <c r="H24" i="1"/>
  <c r="J24" i="1"/>
  <c r="V20" i="3"/>
  <c r="V14" i="3"/>
  <c r="R17" i="5"/>
  <c r="R14" i="5"/>
  <c r="R11" i="5"/>
  <c r="R21" i="5" s="1"/>
  <c r="T11" i="5"/>
  <c r="J21" i="5"/>
  <c r="H21" i="5"/>
  <c r="F21" i="5"/>
  <c r="L14" i="5"/>
  <c r="R19" i="3"/>
  <c r="P19" i="3"/>
  <c r="N19" i="3"/>
  <c r="L18" i="5"/>
  <c r="J19" i="3"/>
  <c r="H19" i="3"/>
  <c r="F19" i="3"/>
  <c r="F21" i="3" s="1"/>
  <c r="T15" i="3"/>
  <c r="R15" i="3"/>
  <c r="P15" i="3"/>
  <c r="P21" i="3" s="1"/>
  <c r="N15" i="3"/>
  <c r="N21" i="3" s="1"/>
  <c r="F15" i="3"/>
  <c r="H15" i="3"/>
  <c r="V15" i="3" s="1"/>
  <c r="J15" i="3"/>
  <c r="L15" i="3"/>
  <c r="H21" i="3"/>
  <c r="T14" i="5"/>
  <c r="J21" i="3"/>
  <c r="R21" i="3"/>
  <c r="N18" i="5"/>
  <c r="R18" i="5" s="1"/>
  <c r="R19" i="5" s="1"/>
  <c r="P18" i="5"/>
  <c r="T18" i="3"/>
  <c r="T19" i="3"/>
  <c r="T21" i="3"/>
  <c r="J58" i="1"/>
  <c r="F58" i="1"/>
  <c r="V18" i="3"/>
  <c r="P19" i="5"/>
  <c r="P21" i="5"/>
  <c r="N19" i="5"/>
  <c r="N21" i="5" s="1"/>
  <c r="L15" i="5"/>
  <c r="T15" i="5" s="1"/>
  <c r="F30" i="2"/>
  <c r="F36" i="2" s="1"/>
  <c r="E24" i="7"/>
  <c r="F43" i="1"/>
  <c r="J43" i="1"/>
  <c r="J60" i="1" s="1"/>
  <c r="E50" i="7"/>
  <c r="E56" i="7" s="1"/>
  <c r="E44" i="7"/>
  <c r="E30" i="7"/>
  <c r="J63" i="2"/>
  <c r="J57" i="2"/>
  <c r="J30" i="2"/>
  <c r="J36" i="2"/>
  <c r="J12" i="2"/>
  <c r="J16" i="2" s="1"/>
  <c r="J23" i="2" s="1"/>
  <c r="J37" i="2" s="1"/>
  <c r="J39" i="2" s="1"/>
  <c r="F12" i="2"/>
  <c r="F16" i="2" s="1"/>
  <c r="F57" i="2"/>
  <c r="F65" i="2" s="1"/>
  <c r="F63" i="2"/>
  <c r="L19" i="10" s="1"/>
  <c r="T14" i="11" l="1"/>
  <c r="J65" i="2"/>
  <c r="F60" i="1"/>
  <c r="V14" i="10"/>
  <c r="R21" i="10"/>
  <c r="H21" i="10"/>
  <c r="F21" i="10"/>
  <c r="N20" i="10"/>
  <c r="N21" i="10" s="1"/>
  <c r="L37" i="2"/>
  <c r="L39" i="2" s="1"/>
  <c r="P20" i="10"/>
  <c r="P21" i="10" s="1"/>
  <c r="T20" i="10"/>
  <c r="T21" i="10" s="1"/>
  <c r="L60" i="1"/>
  <c r="R19" i="11"/>
  <c r="R20" i="11" s="1"/>
  <c r="R21" i="11" s="1"/>
  <c r="N20" i="11"/>
  <c r="N21" i="11" s="1"/>
  <c r="T18" i="5"/>
  <c r="L67" i="2"/>
  <c r="L17" i="5"/>
  <c r="L66" i="2"/>
  <c r="H21" i="11"/>
  <c r="T16" i="11"/>
  <c r="H60" i="1"/>
  <c r="H16" i="2"/>
  <c r="K56" i="7"/>
  <c r="K58" i="7" s="1"/>
  <c r="K60" i="7" s="1"/>
  <c r="F23" i="2"/>
  <c r="E45" i="7"/>
  <c r="E58" i="7" s="1"/>
  <c r="E60" i="7" s="1"/>
  <c r="I56" i="7"/>
  <c r="G58" i="7"/>
  <c r="G60" i="7" s="1"/>
  <c r="L18" i="11"/>
  <c r="T18" i="11" s="1"/>
  <c r="J67" i="2"/>
  <c r="J66" i="2"/>
  <c r="L19" i="11"/>
  <c r="I45" i="7"/>
  <c r="I58" i="7" s="1"/>
  <c r="I60" i="7" s="1"/>
  <c r="V19" i="10" l="1"/>
  <c r="T17" i="5"/>
  <c r="L19" i="5"/>
  <c r="F37" i="2"/>
  <c r="H23" i="2"/>
  <c r="T19" i="11"/>
  <c r="L20" i="11"/>
  <c r="H37" i="2" l="1"/>
  <c r="F39" i="2"/>
  <c r="L21" i="5"/>
  <c r="T19" i="5"/>
  <c r="T21" i="5" s="1"/>
  <c r="L21" i="11"/>
  <c r="T20" i="11"/>
  <c r="T21" i="11" s="1"/>
  <c r="F66" i="2" l="1"/>
  <c r="L18" i="10"/>
  <c r="F67" i="2"/>
  <c r="H39" i="2"/>
  <c r="V18" i="10" l="1"/>
  <c r="L20" i="10"/>
  <c r="H66" i="2"/>
  <c r="H67" i="2"/>
  <c r="L17" i="3"/>
  <c r="V17" i="3" l="1"/>
  <c r="L19" i="3"/>
  <c r="L21" i="10"/>
  <c r="V20" i="10"/>
  <c r="V21" i="10" s="1"/>
  <c r="L21" i="3" l="1"/>
  <c r="V19" i="3"/>
  <c r="V21" i="3" s="1"/>
</calcChain>
</file>

<file path=xl/sharedStrings.xml><?xml version="1.0" encoding="utf-8"?>
<sst xmlns="http://schemas.openxmlformats.org/spreadsheetml/2006/main" count="378" uniqueCount="186">
  <si>
    <t>บริษัท ไทยประกันชีวิต จำกัด (มหาชน)</t>
  </si>
  <si>
    <t>งบแสดงฐานะการเงิน</t>
  </si>
  <si>
    <t>ตามวิธีส่วนได้เสีย</t>
  </si>
  <si>
    <t>งบการเงินเฉพาะกิจการ</t>
  </si>
  <si>
    <t>31 ธันวาคม</t>
  </si>
  <si>
    <t>สินทรัพย์</t>
  </si>
  <si>
    <t>หมายเหตุ</t>
  </si>
  <si>
    <t>เงินสดและรายการเทียบเท่าเงินสด</t>
  </si>
  <si>
    <t>เบี้ยประกันภัยค้างรับ - สุทธิ</t>
  </si>
  <si>
    <t>รายได้จากการลงทุนค้างรับ</t>
  </si>
  <si>
    <t xml:space="preserve">               -</t>
  </si>
  <si>
    <t>ลูกหนี้จากการประกันภัยต่อ - สุทธิ</t>
  </si>
  <si>
    <t>สินทรัพย์ลงทุน</t>
  </si>
  <si>
    <t>เงินลงทุนในหลักทรัพย์</t>
  </si>
  <si>
    <t>เงินลงทุนในบริษัทร่วม - สุทธิ</t>
  </si>
  <si>
    <t>สินทรัพย์ลงทุนที่ผู้เอาประกันภัยรับความเสี่ยง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</si>
  <si>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</si>
  <si>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</si>
  <si>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</si>
  <si>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</si>
  <si>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</si>
  <si>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</si>
  <si>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</si>
  <si>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หนี้สินจากสัญญาลงทุน</t>
  </si>
  <si>
    <t>เจ้าหนี้บริษัทประกันภัยต่อ</t>
  </si>
  <si>
    <t>ภาษีเงินได้ค้างจ่าย</t>
  </si>
  <si>
    <t>หนี้สินภาษีเงินได้รอการตัดบัญชี - สุทธิ</t>
  </si>
  <si>
    <t xml:space="preserve">ภาระผูกพันผลประโยชน์พนักงาน </t>
  </si>
  <si>
    <t>หนี้สินอื่น</t>
  </si>
  <si>
    <t>รวมหนี้สิน</t>
  </si>
  <si>
    <t>ทุนเรือนหุ้น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</si>
  <si>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</si>
  <si>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</si>
  <si>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</si>
  <si>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</si>
  <si>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</si>
  <si>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งบกำไรขาดทุนเบ็ดเสร็จ</t>
  </si>
  <si>
    <t>งบการเงินที่แสดงเงินลงทุน</t>
  </si>
  <si>
    <t>สำหรับปีสิ้นสุดวันที่ 31 ธันวาคม</t>
  </si>
  <si>
    <t>รายได้</t>
  </si>
  <si>
    <t>เบี้ยประกันภัยรับ</t>
  </si>
  <si>
    <t>เบี้ยประกันภัยรับสุทธิ</t>
  </si>
  <si>
    <t>เบี้ยประกันภัยที่ถือเป็นรายได้สุทธิ</t>
  </si>
  <si>
    <t>รายได้ค่าจ้างและค่าบำเหน็จ</t>
  </si>
  <si>
    <t>รายได้จากการลงทุนสุทธิ</t>
  </si>
  <si>
    <t>รายได้อื่น</t>
  </si>
  <si>
    <t>รวมรายได้</t>
  </si>
  <si>
    <t>ค่าใช้จ่าย</t>
  </si>
  <si>
    <t>ผลประโยชน์จ่ายตามกรมธรรม์ประกันภัยและค่าสินไหมทดแทน</t>
  </si>
  <si>
    <t xml:space="preserve">    </t>
  </si>
  <si>
    <t>ผลประโยชน์จ่ายตามกรมธรรม์ประกันภัยและค่าสินไหมทดแทนสุทธิ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</si>
  <si>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</si>
  <si>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</si>
  <si>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</si>
  <si>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ค่าใช้จ่ายอื่น</t>
  </si>
  <si>
    <t>รวมค่าใช้จ่าย</t>
  </si>
  <si>
    <t xml:space="preserve">งบกำไรขาดทุนเบ็ดเสร็จ  </t>
  </si>
  <si>
    <t>กำไรก่อนภาษีเงินได้</t>
  </si>
  <si>
    <t>ค่าใช้จ่ายภาษีเงินได้</t>
  </si>
  <si>
    <t>กำไรสำหรับปี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</si>
  <si>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</si>
  <si>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</si>
  <si>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งบการเงินที่แสดงเงินลงทุนตามวิธีส่วนได้เสีย</t>
  </si>
  <si>
    <t>ทุนเรือนหุ้นที่ออก</t>
  </si>
  <si>
    <t>ส่วนเกินมูลค่าหุ้น</t>
  </si>
  <si>
    <t>ทุนสำรอง</t>
  </si>
  <si>
    <t>รวมส่วนของ</t>
  </si>
  <si>
    <t>และชำระแล้ว</t>
  </si>
  <si>
    <t>สามัญ</t>
  </si>
  <si>
    <t>ตามกฎหมาย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</si>
  <si>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</si>
  <si>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</si>
  <si>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</si>
  <si>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</si>
  <si>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</si>
  <si>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 xml:space="preserve">เบี้ยประกันภัยรับ </t>
  </si>
  <si>
    <t>เงินจ่ายเกี่ยวกับการประกันภัยต่อ</t>
  </si>
  <si>
    <t>ดอกเบี้ยรับ</t>
  </si>
  <si>
    <t>เงินปันผลรับ</t>
  </si>
  <si>
    <t>ค่าใช้จ่ายในการลงทุน</t>
  </si>
  <si>
    <t>กระแสเงินสดจากกิจกรรมลงทุน</t>
  </si>
  <si>
    <t>กระแสเงินสดได้มาจาก :</t>
  </si>
  <si>
    <t>ที่ดิน อาคารและอุปกรณ์</t>
  </si>
  <si>
    <t>ทรัพย์สินรอการขาย</t>
  </si>
  <si>
    <t>เงินสดได้มาจากกิจกรรมลงทุน</t>
  </si>
  <si>
    <t xml:space="preserve">งบกระแสเงินสด </t>
  </si>
  <si>
    <t>กระแสเงินสดใช้ไปใน :</t>
  </si>
  <si>
    <t>สินทรัพย์ไม่มีตัวตน</t>
  </si>
  <si>
    <t>เงินสดใช้ไปในกิจกรรมลงทุน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</si>
  <si>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</si>
  <si>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</si>
  <si>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</si>
  <si>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</si>
  <si>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>รายการที่มิใช่เงินสดประกอบด้วย</t>
  </si>
  <si>
    <t>สำรองประกันภัยสำหรับสัญญาประกันภัยระยะยาวเพิ่มขึ้นจากปีก่อน</t>
  </si>
  <si>
    <t>(พันบาท)</t>
  </si>
  <si>
    <t>เงินสดสุทธิใช้ไปในกิจกรรมลงทุน</t>
  </si>
  <si>
    <t xml:space="preserve">   </t>
  </si>
  <si>
    <t>สินทรัพย์อนุพันธ์</t>
  </si>
  <si>
    <t>หนี้สินอนุพันธ์</t>
  </si>
  <si>
    <t>กำไรเบ็ดเสร็จรวมสำหรับปี</t>
  </si>
  <si>
    <t>รวมกำไร (ขาดทุน) เบ็ดเสร็จสำหรับปี</t>
  </si>
  <si>
    <t>กำไร (ขาดทุน) เบ็ดเสร็จสำหรับปี</t>
  </si>
  <si>
    <t>เงินให้กู้ยืมและดอกเบี้ยค้างรับ</t>
  </si>
  <si>
    <t>ผ่านกำไรขาดทุนเบ็ดเสร็จอื่น</t>
  </si>
  <si>
    <t>เงินลงทุนที่วัดมูลค่า</t>
  </si>
  <si>
    <t>ยุติธรรมผ่านกำไร</t>
  </si>
  <si>
    <t>ขาดทุนเบ็ดเสร็จอื่น</t>
  </si>
  <si>
    <t>การป้องกัน</t>
  </si>
  <si>
    <t>กระแสเงินสด</t>
  </si>
  <si>
    <t>รวมองค์ประกอบอื่น</t>
  </si>
  <si>
    <t>ของส่วนของ</t>
  </si>
  <si>
    <t>ทุนจดทะเบียน</t>
  </si>
  <si>
    <t>ทุนที่ออกและชำระแล้ว</t>
  </si>
  <si>
    <t>กำไรจากเงินลงทุน</t>
  </si>
  <si>
    <t>ส่วนแบ่งกำไรจากเงินลงทุนในบริษัทร่วม</t>
  </si>
  <si>
    <t>กำไร</t>
  </si>
  <si>
    <t>ความเสี่ยงใน</t>
  </si>
  <si>
    <t>กำไร (ขาดทุน) เบ็ดเสร็จอื่น</t>
  </si>
  <si>
    <t>การป้องกันความเสี่ยงในกระแสเงินสด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</si>
  <si>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</si>
  <si>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</si>
  <si>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</si>
  <si>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</si>
  <si>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4, 24, 26</t>
  </si>
  <si>
    <t>6, 26</t>
  </si>
  <si>
    <t>7, 26, 27, 28</t>
  </si>
  <si>
    <t>8, 26</t>
  </si>
  <si>
    <t>18, 24</t>
  </si>
  <si>
    <t>20, 24, 29</t>
  </si>
  <si>
    <t>19, 20, 24</t>
  </si>
  <si>
    <t>โอนไปสำรองตามกฎหมาย</t>
  </si>
  <si>
    <t>(2564: หุ้นสามัญจำนวน 10,600,000,000 หุ้น มูลค่า 1 บาทต่อหุ้น)</t>
  </si>
  <si>
    <t>กำไร (ขาดทุน) จากการวัดมูลค่าเงินลงทุนที่วัดมูลค่ายุติธรรม</t>
  </si>
  <si>
    <t>ส่วนแบ่งหนี้สินจากสัญญาประกันภัยของผู้รับประกันภัยต่อ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</si>
  <si>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</si>
  <si>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</si>
  <si>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</si>
  <si>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กำไร (ขาดทุน) จาก</t>
  </si>
  <si>
    <t>การแปลงค่าของ</t>
  </si>
  <si>
    <t>20, 24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</si>
  <si>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</si>
  <si>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</si>
  <si>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</si>
  <si>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</si>
  <si>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(หุ้นสามัญจำนวน 11,600,000,000 หุ้น มูลค่า 1 บาทต่อหุ้น)</t>
  </si>
  <si>
    <t>(2565: หุ้นสามัญจำนวน 11,450,000,000 หุ้น มูลค่า 1 บาทต่อหุ้น)</t>
  </si>
  <si>
    <t>เพิ่มหุ้นสามัญ</t>
  </si>
  <si>
    <t>เงินสดรับจากการออกหุ้นสามัญ</t>
  </si>
  <si>
    <t>เงินสดจ่ายจากการออกหุ้นสามัญ</t>
  </si>
  <si>
    <t>เงินสดใช้ไปในกิจกรรมจัดหาเงิน</t>
  </si>
  <si>
    <t>เงินสดสุทธิได้มาจาก (ใช้ไปใน) กิจกรรมจัดหาเงิน</t>
  </si>
  <si>
    <t>เงินทุนที่ได้รับจากผู้ถือหุ้นและการจัดสรรส่วนทุนให้ผู้ถือหุ้น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</si>
  <si>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เบี้ยประกันภัยจ่ายจากการเอาประกันภัยต่อ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</si>
  <si>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</t>
    </r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</si>
  <si>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</si>
  <si>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สำรองเบี้ยประกันภัยที่ยังไม่ถือเป็นรายได้จากการประกันภัยต่อ</t>
    </r>
  </si>
  <si>
    <r>
      <rPr>
        <i/>
        <sz val="15"/>
        <rFont val="Angsana New"/>
        <family val="1"/>
      </rPr>
      <t xml:space="preserve">หัก </t>
    </r>
    <r>
      <rPr>
        <sz val="15"/>
        <rFont val="Angsana New"/>
        <family val="1"/>
      </rPr>
      <t>สำรองเบี้ยประกันภัยที่ยังไม่ถือเป็นรายได้เพิ่มขึ้นจากปีก่อน</t>
    </r>
  </si>
  <si>
    <t>ขาดทุนจากการปรับมูลค่ายุติธรรม</t>
  </si>
  <si>
    <t>กำไร (ขาดทุน) จากการวัดมูลค่ายุติธรรมอนุพันธ์สำหรับ</t>
  </si>
  <si>
    <t>ผลขาดทุนด้านเครดิตที่คาดว่าจะเกิดขึ้น (กลับรายการ)</t>
  </si>
  <si>
    <t>เงินสดสุทธิใช้ไปในกิจกรรมดำเนินงาน</t>
  </si>
  <si>
    <t>เงินสดรับ - สินทรัพย์ทางการเงิน</t>
  </si>
  <si>
    <t>เงินสดจ่าย - สินทรัพย์ทางการเงิน</t>
  </si>
  <si>
    <t>กำไร (ขาดทุน) เบ็ดเสร็จอื่นสำหรับปี - สุทธิจากภาษี</t>
  </si>
  <si>
    <t>เงินสดและรายการเทียบเท่าเงินสดเพิ่มขึ้น (ลดลง) สุทธิ</t>
  </si>
  <si>
    <t>เงินสดได้มาจากกิจกรรมจัดหาเงิน</t>
  </si>
  <si>
    <t>เพิ่มขึ้นจากปีก่อนของผู้รับประกันภัยต่อ</t>
  </si>
  <si>
    <t>รับคืนจากการประกันภัยต่อ</t>
  </si>
  <si>
    <t>13, 24</t>
  </si>
  <si>
    <t>กำไรจากการประมาณการตามหลักคณิตศาสตร์ประกันภัยสำหรับ</t>
  </si>
  <si>
    <t>โครงการผลประโยชน์พนักงาน</t>
  </si>
  <si>
    <t>ขาดทุนจากการแปลงค่าของบริษัทร่วมในต่างประเทศ</t>
  </si>
  <si>
    <t xml:space="preserve">บริษัทร่วมในต่างประเทศ </t>
  </si>
  <si>
    <t>รวมเงินทุนที่ได้รับจากผู้ถือหุ้นและการจัดสรรส่วนทุนให้ผู้ถือหุ้น</t>
  </si>
  <si>
    <t>เงินปันผลจ่ายให้ผู้ถือหุ้นของบริษัท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</si>
  <si>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</si>
  <si>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</si>
  <si>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</si>
  <si>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</si>
  <si>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</si>
  <si>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รายการกับผู้ถือหุ้นที่บันทึกโดยตรงเข้าส่วนของเจ้าของ</t>
  </si>
  <si>
    <t>เจ้าของ</t>
  </si>
  <si>
    <t>หนี้สินและส่วนของเจ้าของ</t>
  </si>
  <si>
    <t>เจ้าหนี้ธุรกรรมจากเงินลงทุนเพิ่มขึ้น (ลดลง)</t>
  </si>
  <si>
    <t>ลูกหนี้ธุรกรรมจากเงินลงทุน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</si>
</sst>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#,##0\ ;\ \(#,##0\)"/>
    <numFmt numFmtId="169" formatCode="_-* #,##0_-;\-* #,##0_-;_-* &quot;-&quot;??_-;_-@_-"/>
  </numFmts>
  <fonts count="16">
    <font>
      <sz val="10"/>
      <name val="Tahoma"/>
      <family val="2"/>
      <charset val="22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u/>
      <sz val="15"/>
      <name val="Angsana New"/>
      <family val="1"/>
    </font>
    <font>
      <sz val="15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3" fontId="6" fillId="0" borderId="1"/>
    <xf numFmtId="3" fontId="6" fillId="0" borderId="1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9" fillId="0" borderId="0"/>
    <xf numFmtId="0" fontId="1" fillId="0" borderId="0"/>
    <xf numFmtId="0" fontId="1" fillId="0" borderId="0"/>
    <xf numFmtId="3" fontId="6" fillId="0" borderId="1"/>
    <xf numFmtId="3" fontId="6" fillId="0" borderId="1"/>
    <xf numFmtId="3" fontId="6" fillId="0" borderId="1"/>
    <xf numFmtId="43" fontId="11" fillId="0" borderId="0" applyFont="0" applyFill="0" applyBorder="0" applyAlignment="0" applyProtection="0"/>
    <xf numFmtId="37" fontId="12" fillId="0" borderId="0"/>
    <xf numFmtId="164" fontId="6" fillId="0" borderId="0" applyFont="0" applyFill="0" applyBorder="0" applyAlignment="0" applyProtection="0"/>
  </cellStyleXfs>
  <cellXfs count="254">
    <xf numFmtId="0" fontId="0" fillId="0" borderId="0" xfId="0"/>
    <xf numFmtId="165" fontId="2" fillId="0" borderId="0" xfId="6" applyNumberFormat="1" applyFont="1" applyFill="1" applyAlignment="1">
      <alignment vertical="center"/>
    </xf>
    <xf numFmtId="0" fontId="2" fillId="0" borderId="0" xfId="6" applyFont="1" applyFill="1" applyAlignment="1">
      <alignment horizontal="left"/>
    </xf>
    <xf numFmtId="0" fontId="3" fillId="0" borderId="0" xfId="6" applyFont="1" applyFill="1"/>
    <xf numFmtId="0" fontId="4" fillId="0" borderId="0" xfId="6" applyFont="1" applyFill="1" applyAlignment="1">
      <alignment horizontal="center"/>
    </xf>
    <xf numFmtId="166" fontId="3" fillId="0" borderId="0" xfId="6" applyNumberFormat="1" applyFont="1" applyFill="1"/>
    <xf numFmtId="166" fontId="3" fillId="0" borderId="0" xfId="6" applyNumberFormat="1" applyFont="1" applyFill="1" applyBorder="1"/>
    <xf numFmtId="0" fontId="1" fillId="0" borderId="0" xfId="6" applyFont="1" applyFill="1"/>
    <xf numFmtId="165" fontId="2" fillId="0" borderId="0" xfId="6" applyNumberFormat="1" applyFont="1" applyFill="1" applyAlignment="1"/>
    <xf numFmtId="0" fontId="5" fillId="0" borderId="0" xfId="6" applyFont="1" applyFill="1" applyAlignment="1">
      <alignment horizontal="left"/>
    </xf>
    <xf numFmtId="165" fontId="2" fillId="0" borderId="0" xfId="6" applyNumberFormat="1" applyFont="1" applyFill="1" applyBorder="1" applyAlignment="1">
      <alignment horizontal="left"/>
    </xf>
    <xf numFmtId="165" fontId="5" fillId="0" borderId="0" xfId="6" applyNumberFormat="1" applyFont="1" applyFill="1" applyAlignment="1"/>
    <xf numFmtId="165" fontId="5" fillId="0" borderId="0" xfId="6" applyNumberFormat="1" applyFont="1" applyFill="1" applyBorder="1" applyAlignment="1"/>
    <xf numFmtId="165" fontId="1" fillId="0" borderId="0" xfId="9" applyNumberFormat="1" applyFont="1" applyFill="1" applyBorder="1" applyAlignment="1">
      <alignment horizontal="center"/>
    </xf>
    <xf numFmtId="41" fontId="1" fillId="0" borderId="0" xfId="9" applyNumberFormat="1" applyFont="1" applyFill="1" applyBorder="1"/>
    <xf numFmtId="37" fontId="1" fillId="0" borderId="0" xfId="9" applyNumberFormat="1" applyFont="1" applyFill="1" applyBorder="1" applyAlignment="1">
      <alignment horizontal="right"/>
    </xf>
    <xf numFmtId="41" fontId="1" fillId="0" borderId="0" xfId="6" applyNumberFormat="1" applyFont="1" applyFill="1"/>
    <xf numFmtId="3" fontId="1" fillId="0" borderId="0" xfId="9" applyFont="1" applyFill="1" applyBorder="1" applyAlignment="1">
      <alignment horizontal="left"/>
    </xf>
    <xf numFmtId="3" fontId="1" fillId="0" borderId="0" xfId="9" quotePrefix="1" applyFont="1" applyFill="1" applyBorder="1" applyAlignment="1">
      <alignment horizontal="left"/>
    </xf>
    <xf numFmtId="41" fontId="1" fillId="0" borderId="0" xfId="9" applyNumberFormat="1" applyFont="1" applyFill="1" applyBorder="1" applyAlignment="1">
      <alignment horizontal="left"/>
    </xf>
    <xf numFmtId="37" fontId="7" fillId="0" borderId="0" xfId="9" applyNumberFormat="1" applyFont="1" applyFill="1" applyBorder="1" applyAlignment="1">
      <alignment horizontal="right"/>
    </xf>
    <xf numFmtId="3" fontId="1" fillId="0" borderId="0" xfId="9" quotePrefix="1" applyNumberFormat="1" applyFont="1" applyFill="1" applyBorder="1" applyAlignment="1">
      <alignment horizontal="left"/>
    </xf>
    <xf numFmtId="166" fontId="1" fillId="0" borderId="0" xfId="9" applyNumberFormat="1" applyFont="1" applyFill="1" applyBorder="1"/>
    <xf numFmtId="37" fontId="1" fillId="0" borderId="0" xfId="9" applyNumberFormat="1" applyFont="1" applyFill="1" applyBorder="1" applyAlignment="1">
      <alignment horizontal="center"/>
    </xf>
    <xf numFmtId="3" fontId="8" fillId="0" borderId="0" xfId="9" quotePrefix="1" applyFont="1" applyFill="1" applyBorder="1" applyAlignment="1">
      <alignment horizontal="left"/>
    </xf>
    <xf numFmtId="37" fontId="1" fillId="0" borderId="0" xfId="5" applyNumberFormat="1" applyFont="1" applyFill="1" applyBorder="1" applyAlignment="1">
      <alignment horizontal="right"/>
    </xf>
    <xf numFmtId="37" fontId="5" fillId="0" borderId="3" xfId="9" applyNumberFormat="1" applyFont="1" applyFill="1" applyBorder="1" applyAlignment="1">
      <alignment horizontal="right"/>
    </xf>
    <xf numFmtId="37" fontId="5" fillId="0" borderId="0" xfId="9" applyNumberFormat="1" applyFont="1" applyFill="1" applyBorder="1" applyAlignment="1">
      <alignment horizontal="right"/>
    </xf>
    <xf numFmtId="166" fontId="1" fillId="0" borderId="0" xfId="6" applyNumberFormat="1" applyFont="1" applyFill="1" applyBorder="1"/>
    <xf numFmtId="166" fontId="1" fillId="0" borderId="0" xfId="6" applyNumberFormat="1" applyFont="1" applyFill="1"/>
    <xf numFmtId="165" fontId="5" fillId="0" borderId="0" xfId="9" applyNumberFormat="1" applyFont="1" applyFill="1" applyBorder="1" applyAlignment="1"/>
    <xf numFmtId="3" fontId="5" fillId="0" borderId="0" xfId="9" applyFont="1" applyFill="1" applyBorder="1" applyAlignment="1">
      <alignment horizontal="left"/>
    </xf>
    <xf numFmtId="165" fontId="5" fillId="0" borderId="0" xfId="9" applyNumberFormat="1" applyFont="1" applyFill="1" applyBorder="1" applyAlignment="1">
      <alignment horizontal="left"/>
    </xf>
    <xf numFmtId="165" fontId="5" fillId="0" borderId="0" xfId="9" applyNumberFormat="1" applyFont="1" applyFill="1" applyBorder="1" applyAlignment="1">
      <alignment horizontal="center"/>
    </xf>
    <xf numFmtId="3" fontId="8" fillId="0" borderId="0" xfId="9" applyFont="1" applyFill="1" applyBorder="1"/>
    <xf numFmtId="37" fontId="7" fillId="0" borderId="0" xfId="9" applyNumberFormat="1" applyFont="1" applyFill="1" applyBorder="1" applyAlignment="1">
      <alignment horizontal="center"/>
    </xf>
    <xf numFmtId="37" fontId="5" fillId="0" borderId="5" xfId="9" applyNumberFormat="1" applyFont="1" applyFill="1" applyBorder="1" applyAlignment="1">
      <alignment horizontal="right"/>
    </xf>
    <xf numFmtId="3" fontId="8" fillId="0" borderId="0" xfId="9" applyFont="1" applyFill="1" applyBorder="1" applyAlignment="1">
      <alignment horizontal="left"/>
    </xf>
    <xf numFmtId="37" fontId="1" fillId="0" borderId="0" xfId="9" applyNumberFormat="1" applyFont="1" applyFill="1" applyBorder="1" applyAlignment="1">
      <alignment horizontal="left"/>
    </xf>
    <xf numFmtId="37" fontId="1" fillId="0" borderId="0" xfId="9" applyNumberFormat="1" applyFont="1" applyFill="1" applyBorder="1"/>
    <xf numFmtId="0" fontId="1" fillId="0" borderId="0" xfId="6" applyFont="1" applyFill="1" applyBorder="1"/>
    <xf numFmtId="37" fontId="5" fillId="0" borderId="4" xfId="9" applyNumberFormat="1" applyFont="1" applyFill="1" applyBorder="1" applyAlignment="1">
      <alignment horizontal="right"/>
    </xf>
    <xf numFmtId="0" fontId="5" fillId="0" borderId="0" xfId="6" quotePrefix="1" applyFont="1" applyFill="1" applyAlignment="1">
      <alignment horizontal="left"/>
    </xf>
    <xf numFmtId="0" fontId="1" fillId="0" borderId="0" xfId="6" applyFont="1" applyFill="1" applyBorder="1" applyAlignment="1"/>
    <xf numFmtId="0" fontId="1" fillId="0" borderId="0" xfId="6" applyFont="1" applyFill="1" applyAlignment="1">
      <alignment horizontal="center"/>
    </xf>
    <xf numFmtId="166" fontId="5" fillId="0" borderId="0" xfId="9" applyNumberFormat="1" applyFont="1" applyFill="1" applyBorder="1" applyAlignment="1">
      <alignment horizontal="right"/>
    </xf>
    <xf numFmtId="166" fontId="5" fillId="0" borderId="0" xfId="6" applyNumberFormat="1" applyFont="1" applyFill="1" applyBorder="1" applyAlignment="1">
      <alignment horizontal="right"/>
    </xf>
    <xf numFmtId="0" fontId="5" fillId="0" borderId="0" xfId="6" applyFont="1" applyFill="1"/>
    <xf numFmtId="0" fontId="1" fillId="0" borderId="0" xfId="7" applyFont="1" applyFill="1"/>
    <xf numFmtId="165" fontId="5" fillId="0" borderId="0" xfId="6" applyNumberFormat="1" applyFont="1" applyFill="1" applyAlignment="1">
      <alignment vertical="center"/>
    </xf>
    <xf numFmtId="0" fontId="5" fillId="0" borderId="0" xfId="6" applyNumberFormat="1" applyFont="1" applyFill="1" applyAlignment="1">
      <alignment vertical="center"/>
    </xf>
    <xf numFmtId="165" fontId="8" fillId="0" borderId="0" xfId="6" applyNumberFormat="1" applyFont="1" applyFill="1" applyAlignment="1">
      <alignment horizontal="center"/>
    </xf>
    <xf numFmtId="3" fontId="10" fillId="0" borderId="0" xfId="9" applyFont="1" applyFill="1" applyBorder="1"/>
    <xf numFmtId="166" fontId="10" fillId="0" borderId="0" xfId="9" applyNumberFormat="1" applyFont="1" applyFill="1" applyBorder="1"/>
    <xf numFmtId="43" fontId="5" fillId="0" borderId="0" xfId="5" applyNumberFormat="1" applyFont="1" applyFill="1" applyBorder="1"/>
    <xf numFmtId="166" fontId="8" fillId="0" borderId="0" xfId="9" applyNumberFormat="1" applyFont="1" applyFill="1" applyBorder="1" applyAlignment="1">
      <alignment horizontal="center"/>
    </xf>
    <xf numFmtId="166" fontId="5" fillId="0" borderId="0" xfId="9" applyNumberFormat="1" applyFont="1" applyFill="1" applyBorder="1" applyAlignment="1">
      <alignment horizontal="center"/>
    </xf>
    <xf numFmtId="166" fontId="10" fillId="0" borderId="0" xfId="9" applyNumberFormat="1" applyFont="1" applyFill="1" applyBorder="1" applyAlignment="1">
      <alignment horizontal="center"/>
    </xf>
    <xf numFmtId="166" fontId="10" fillId="0" borderId="0" xfId="4" applyNumberFormat="1" applyFont="1" applyFill="1" applyBorder="1" applyAlignment="1">
      <alignment horizontal="center"/>
    </xf>
    <xf numFmtId="166" fontId="5" fillId="0" borderId="5" xfId="9" applyNumberFormat="1" applyFont="1" applyFill="1" applyBorder="1" applyAlignment="1">
      <alignment horizontal="right"/>
    </xf>
    <xf numFmtId="166" fontId="10" fillId="0" borderId="0" xfId="9" applyNumberFormat="1" applyFont="1" applyFill="1" applyBorder="1" applyAlignment="1">
      <alignment horizontal="right"/>
    </xf>
    <xf numFmtId="166" fontId="10" fillId="0" borderId="0" xfId="9" applyNumberFormat="1" applyFont="1" applyFill="1" applyBorder="1" applyAlignment="1">
      <alignment horizontal="right" vertical="center"/>
    </xf>
    <xf numFmtId="166" fontId="1" fillId="0" borderId="0" xfId="7" applyNumberFormat="1" applyFont="1" applyFill="1" applyBorder="1" applyAlignment="1">
      <alignment horizontal="center"/>
    </xf>
    <xf numFmtId="166" fontId="1" fillId="0" borderId="0" xfId="7" applyNumberFormat="1" applyFont="1" applyFill="1" applyBorder="1"/>
    <xf numFmtId="164" fontId="7" fillId="0" borderId="0" xfId="4" applyFont="1" applyFill="1" applyBorder="1" applyAlignment="1">
      <alignment horizontal="center"/>
    </xf>
    <xf numFmtId="166" fontId="10" fillId="0" borderId="0" xfId="4" applyNumberFormat="1" applyFont="1" applyFill="1" applyBorder="1" applyAlignment="1"/>
    <xf numFmtId="166" fontId="5" fillId="0" borderId="3" xfId="9" applyNumberFormat="1" applyFont="1" applyFill="1" applyBorder="1" applyAlignment="1">
      <alignment horizontal="right"/>
    </xf>
    <xf numFmtId="167" fontId="1" fillId="0" borderId="0" xfId="6" applyNumberFormat="1" applyFont="1" applyFill="1" applyBorder="1" applyAlignment="1">
      <alignment horizontal="center"/>
    </xf>
    <xf numFmtId="167" fontId="1" fillId="0" borderId="0" xfId="6" applyNumberFormat="1" applyFont="1" applyFill="1" applyBorder="1"/>
    <xf numFmtId="167" fontId="1" fillId="0" borderId="0" xfId="5" applyNumberFormat="1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8" fillId="0" borderId="0" xfId="2" applyNumberFormat="1" applyFont="1" applyFill="1" applyBorder="1"/>
    <xf numFmtId="0" fontId="5" fillId="0" borderId="0" xfId="2" applyNumberFormat="1" applyFont="1" applyFill="1" applyBorder="1"/>
    <xf numFmtId="0" fontId="7" fillId="0" borderId="0" xfId="2" applyNumberFormat="1" applyFont="1" applyFill="1" applyBorder="1" applyAlignment="1">
      <alignment horizontal="center"/>
    </xf>
    <xf numFmtId="166" fontId="1" fillId="0" borderId="0" xfId="2" applyNumberFormat="1" applyFont="1" applyFill="1" applyBorder="1"/>
    <xf numFmtId="0" fontId="1" fillId="0" borderId="0" xfId="2" applyNumberFormat="1" applyFont="1" applyFill="1" applyBorder="1"/>
    <xf numFmtId="0" fontId="1" fillId="0" borderId="0" xfId="2" applyNumberFormat="1" applyFont="1" applyFill="1" applyBorder="1" applyAlignment="1">
      <alignment horizontal="left"/>
    </xf>
    <xf numFmtId="166" fontId="1" fillId="0" borderId="0" xfId="5" applyNumberFormat="1" applyFont="1" applyFill="1"/>
    <xf numFmtId="37" fontId="1" fillId="0" borderId="0" xfId="2" applyNumberFormat="1" applyFont="1" applyFill="1" applyBorder="1"/>
    <xf numFmtId="166" fontId="1" fillId="0" borderId="0" xfId="5" applyNumberFormat="1" applyFont="1" applyFill="1" applyAlignment="1">
      <alignment horizontal="right"/>
    </xf>
    <xf numFmtId="168" fontId="1" fillId="0" borderId="0" xfId="2" applyNumberFormat="1" applyFont="1" applyFill="1" applyBorder="1"/>
    <xf numFmtId="0" fontId="5" fillId="0" borderId="0" xfId="2" applyNumberFormat="1" applyFont="1" applyFill="1" applyBorder="1" applyAlignment="1">
      <alignment horizontal="left"/>
    </xf>
    <xf numFmtId="166" fontId="5" fillId="0" borderId="5" xfId="5" applyNumberFormat="1" applyFont="1" applyFill="1" applyBorder="1"/>
    <xf numFmtId="168" fontId="5" fillId="0" borderId="0" xfId="2" applyNumberFormat="1" applyFont="1" applyFill="1" applyBorder="1"/>
    <xf numFmtId="166" fontId="1" fillId="0" borderId="0" xfId="5" applyNumberFormat="1" applyFont="1" applyFill="1" applyBorder="1"/>
    <xf numFmtId="0" fontId="8" fillId="0" borderId="0" xfId="2" applyNumberFormat="1" applyFont="1" applyFill="1" applyBorder="1" applyAlignment="1">
      <alignment horizontal="left"/>
    </xf>
    <xf numFmtId="0" fontId="7" fillId="0" borderId="0" xfId="2" applyNumberFormat="1" applyFont="1" applyFill="1" applyBorder="1" applyAlignment="1">
      <alignment horizontal="left"/>
    </xf>
    <xf numFmtId="166" fontId="5" fillId="0" borderId="0" xfId="2" applyNumberFormat="1" applyFont="1" applyFill="1" applyBorder="1"/>
    <xf numFmtId="0" fontId="1" fillId="0" borderId="0" xfId="2" quotePrefix="1" applyNumberFormat="1" applyFont="1" applyFill="1" applyBorder="1" applyAlignment="1">
      <alignment horizontal="center"/>
    </xf>
    <xf numFmtId="0" fontId="7" fillId="0" borderId="0" xfId="2" quotePrefix="1" applyNumberFormat="1" applyFont="1" applyFill="1" applyBorder="1" applyAlignment="1">
      <alignment horizontal="center"/>
    </xf>
    <xf numFmtId="166" fontId="1" fillId="0" borderId="0" xfId="2" applyNumberFormat="1" applyFont="1" applyFill="1" applyBorder="1" applyAlignment="1">
      <alignment horizontal="center"/>
    </xf>
    <xf numFmtId="0" fontId="1" fillId="0" borderId="0" xfId="2" applyNumberFormat="1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left"/>
    </xf>
    <xf numFmtId="0" fontId="1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center"/>
    </xf>
    <xf numFmtId="0" fontId="1" fillId="0" borderId="0" xfId="6" applyFill="1"/>
    <xf numFmtId="167" fontId="5" fillId="0" borderId="0" xfId="6" applyNumberFormat="1" applyFont="1" applyFill="1" applyBorder="1"/>
    <xf numFmtId="49" fontId="1" fillId="0" borderId="0" xfId="9" applyNumberFormat="1" applyFont="1" applyFill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43" fontId="5" fillId="0" borderId="5" xfId="5" applyNumberFormat="1" applyFont="1" applyFill="1" applyBorder="1" applyAlignment="1">
      <alignment horizontal="center"/>
    </xf>
    <xf numFmtId="43" fontId="5" fillId="0" borderId="0" xfId="5" applyNumberFormat="1" applyFont="1" applyFill="1" applyBorder="1" applyAlignment="1">
      <alignment horizontal="center"/>
    </xf>
    <xf numFmtId="168" fontId="1" fillId="0" borderId="0" xfId="2" applyNumberFormat="1" applyFont="1" applyFill="1" applyBorder="1" applyAlignment="1">
      <alignment horizontal="center"/>
    </xf>
    <xf numFmtId="167" fontId="1" fillId="0" borderId="0" xfId="11" applyNumberFormat="1" applyFont="1" applyFill="1"/>
    <xf numFmtId="167" fontId="1" fillId="0" borderId="0" xfId="11" applyNumberFormat="1" applyFont="1" applyFill="1" applyAlignment="1">
      <alignment horizontal="right"/>
    </xf>
    <xf numFmtId="167" fontId="5" fillId="0" borderId="5" xfId="11" applyNumberFormat="1" applyFont="1" applyFill="1" applyBorder="1"/>
    <xf numFmtId="167" fontId="1" fillId="0" borderId="0" xfId="11" applyNumberFormat="1" applyFont="1" applyFill="1" applyBorder="1"/>
    <xf numFmtId="167" fontId="5" fillId="0" borderId="0" xfId="11" applyNumberFormat="1" applyFont="1" applyFill="1" applyBorder="1"/>
    <xf numFmtId="167" fontId="5" fillId="0" borderId="0" xfId="11" applyNumberFormat="1" applyFont="1" applyFill="1"/>
    <xf numFmtId="167" fontId="5" fillId="0" borderId="3" xfId="11" applyNumberFormat="1" applyFont="1" applyFill="1" applyBorder="1"/>
    <xf numFmtId="3" fontId="1" fillId="0" borderId="0" xfId="9" applyFont="1" applyFill="1" applyBorder="1"/>
    <xf numFmtId="3" fontId="7" fillId="0" borderId="0" xfId="9" applyFont="1" applyFill="1" applyBorder="1" applyAlignment="1">
      <alignment horizontal="center"/>
    </xf>
    <xf numFmtId="43" fontId="1" fillId="0" borderId="0" xfId="5" applyNumberFormat="1" applyFont="1" applyFill="1" applyBorder="1" applyAlignment="1">
      <alignment horizontal="center"/>
    </xf>
    <xf numFmtId="166" fontId="10" fillId="0" borderId="0" xfId="3" applyNumberFormat="1" applyFont="1" applyFill="1" applyAlignment="1">
      <alignment horizontal="center"/>
    </xf>
    <xf numFmtId="166" fontId="10" fillId="0" borderId="0" xfId="3" applyNumberFormat="1" applyFont="1" applyFill="1" applyAlignment="1"/>
    <xf numFmtId="166" fontId="1" fillId="0" borderId="0" xfId="9" applyNumberFormat="1" applyFont="1" applyFill="1" applyBorder="1" applyAlignment="1">
      <alignment horizontal="right"/>
    </xf>
    <xf numFmtId="43" fontId="1" fillId="0" borderId="2" xfId="5" applyNumberFormat="1" applyFont="1" applyFill="1" applyBorder="1" applyAlignment="1">
      <alignment horizontal="center"/>
    </xf>
    <xf numFmtId="3" fontId="5" fillId="0" borderId="0" xfId="9" applyFont="1" applyFill="1" applyBorder="1"/>
    <xf numFmtId="166" fontId="8" fillId="0" borderId="0" xfId="9" applyNumberFormat="1" applyFont="1" applyFill="1" applyBorder="1" applyAlignment="1">
      <alignment horizontal="right"/>
    </xf>
    <xf numFmtId="167" fontId="1" fillId="0" borderId="0" xfId="11" applyNumberFormat="1" applyFont="1" applyFill="1" applyBorder="1" applyAlignment="1">
      <alignment horizontal="right"/>
    </xf>
    <xf numFmtId="167" fontId="5" fillId="0" borderId="5" xfId="5" applyNumberFormat="1" applyFont="1" applyFill="1" applyBorder="1" applyAlignment="1">
      <alignment horizontal="center"/>
    </xf>
    <xf numFmtId="0" fontId="7" fillId="0" borderId="0" xfId="9" applyNumberFormat="1" applyFont="1" applyFill="1" applyBorder="1" applyAlignment="1">
      <alignment horizontal="center"/>
    </xf>
    <xf numFmtId="165" fontId="5" fillId="0" borderId="0" xfId="6" applyNumberFormat="1" applyFont="1" applyFill="1" applyBorder="1" applyAlignment="1">
      <alignment horizontal="center"/>
    </xf>
    <xf numFmtId="0" fontId="7" fillId="0" borderId="0" xfId="7" applyFont="1" applyFill="1" applyAlignment="1">
      <alignment horizontal="center"/>
    </xf>
    <xf numFmtId="0" fontId="7" fillId="0" borderId="0" xfId="6" applyFont="1" applyFill="1" applyAlignment="1">
      <alignment horizontal="center"/>
    </xf>
    <xf numFmtId="165" fontId="5" fillId="0" borderId="0" xfId="6" applyNumberFormat="1" applyFont="1" applyFill="1" applyAlignment="1">
      <alignment horizontal="left"/>
    </xf>
    <xf numFmtId="167" fontId="5" fillId="0" borderId="0" xfId="6" applyNumberFormat="1" applyFont="1" applyFill="1"/>
    <xf numFmtId="167" fontId="5" fillId="0" borderId="0" xfId="9" applyNumberFormat="1" applyFont="1" applyFill="1" applyBorder="1" applyAlignment="1">
      <alignment horizontal="right"/>
    </xf>
    <xf numFmtId="167" fontId="8" fillId="0" borderId="0" xfId="9" applyNumberFormat="1" applyFont="1" applyFill="1" applyBorder="1" applyAlignment="1">
      <alignment horizontal="center"/>
    </xf>
    <xf numFmtId="167" fontId="5" fillId="0" borderId="0" xfId="11" applyNumberFormat="1" applyFont="1" applyFill="1" applyAlignment="1">
      <alignment horizontal="center"/>
    </xf>
    <xf numFmtId="167" fontId="5" fillId="0" borderId="0" xfId="11" applyNumberFormat="1" applyFont="1" applyFill="1" applyAlignment="1">
      <alignment horizontal="right"/>
    </xf>
    <xf numFmtId="43" fontId="5" fillId="0" borderId="0" xfId="11" applyFont="1" applyFill="1" applyAlignment="1">
      <alignment horizontal="center"/>
    </xf>
    <xf numFmtId="43" fontId="5" fillId="0" borderId="0" xfId="11" applyFont="1" applyFill="1" applyAlignment="1">
      <alignment horizontal="right"/>
    </xf>
    <xf numFmtId="166" fontId="1" fillId="0" borderId="0" xfId="6" applyNumberFormat="1" applyFont="1" applyFill="1" applyBorder="1" applyAlignment="1">
      <alignment horizontal="right"/>
    </xf>
    <xf numFmtId="43" fontId="5" fillId="0" borderId="5" xfId="11" applyFont="1" applyFill="1" applyBorder="1" applyAlignment="1">
      <alignment horizontal="right"/>
    </xf>
    <xf numFmtId="43" fontId="10" fillId="0" borderId="0" xfId="11" applyFont="1" applyFill="1" applyBorder="1" applyAlignment="1">
      <alignment horizontal="right"/>
    </xf>
    <xf numFmtId="3" fontId="7" fillId="0" borderId="0" xfId="9" applyFont="1" applyFill="1" applyBorder="1" applyAlignment="1">
      <alignment horizontal="left"/>
    </xf>
    <xf numFmtId="41" fontId="1" fillId="0" borderId="4" xfId="9" quotePrefix="1" applyNumberFormat="1" applyFont="1" applyFill="1" applyBorder="1" applyAlignment="1">
      <alignment horizontal="left"/>
    </xf>
    <xf numFmtId="41" fontId="1" fillId="0" borderId="0" xfId="9" quotePrefix="1" applyNumberFormat="1" applyFont="1" applyFill="1" applyBorder="1" applyAlignment="1">
      <alignment horizontal="left"/>
    </xf>
    <xf numFmtId="167" fontId="5" fillId="0" borderId="5" xfId="11" applyNumberFormat="1" applyFont="1" applyFill="1" applyBorder="1" applyAlignment="1">
      <alignment horizontal="right"/>
    </xf>
    <xf numFmtId="167" fontId="1" fillId="0" borderId="2" xfId="11" applyNumberFormat="1" applyFont="1" applyFill="1" applyBorder="1" applyAlignment="1">
      <alignment horizontal="right"/>
    </xf>
    <xf numFmtId="43" fontId="1" fillId="0" borderId="6" xfId="5" applyNumberFormat="1" applyFont="1" applyFill="1" applyBorder="1" applyAlignment="1">
      <alignment horizontal="center"/>
    </xf>
    <xf numFmtId="167" fontId="1" fillId="0" borderId="6" xfId="5" applyNumberFormat="1" applyFont="1" applyFill="1" applyBorder="1" applyAlignment="1">
      <alignment horizontal="center"/>
    </xf>
    <xf numFmtId="167" fontId="1" fillId="0" borderId="6" xfId="11" applyNumberFormat="1" applyFont="1" applyFill="1" applyBorder="1" applyAlignment="1">
      <alignment horizontal="right"/>
    </xf>
    <xf numFmtId="167" fontId="1" fillId="0" borderId="0" xfId="9" applyNumberFormat="1" applyFont="1" applyFill="1" applyBorder="1" applyAlignment="1">
      <alignment horizontal="right"/>
    </xf>
    <xf numFmtId="167" fontId="5" fillId="0" borderId="2" xfId="11" applyNumberFormat="1" applyFont="1" applyFill="1" applyBorder="1" applyAlignment="1">
      <alignment horizontal="right"/>
    </xf>
    <xf numFmtId="167" fontId="5" fillId="0" borderId="0" xfId="5" applyNumberFormat="1" applyFont="1" applyFill="1" applyBorder="1" applyAlignment="1">
      <alignment horizontal="center"/>
    </xf>
    <xf numFmtId="167" fontId="1" fillId="0" borderId="5" xfId="5" applyNumberFormat="1" applyFont="1" applyFill="1" applyBorder="1" applyAlignment="1">
      <alignment horizontal="center"/>
    </xf>
    <xf numFmtId="166" fontId="1" fillId="0" borderId="0" xfId="9" applyNumberFormat="1" applyFont="1" applyFill="1" applyBorder="1" applyAlignment="1">
      <alignment horizontal="center"/>
    </xf>
    <xf numFmtId="166" fontId="1" fillId="0" borderId="5" xfId="9" applyNumberFormat="1" applyFont="1" applyFill="1" applyBorder="1" applyAlignment="1">
      <alignment horizontal="right"/>
    </xf>
    <xf numFmtId="43" fontId="1" fillId="0" borderId="5" xfId="5" applyNumberFormat="1" applyFont="1" applyFill="1" applyBorder="1" applyAlignment="1">
      <alignment horizontal="center"/>
    </xf>
    <xf numFmtId="166" fontId="7" fillId="0" borderId="0" xfId="9" applyNumberFormat="1" applyFont="1" applyFill="1" applyBorder="1" applyAlignment="1">
      <alignment horizontal="center"/>
    </xf>
    <xf numFmtId="0" fontId="7" fillId="0" borderId="0" xfId="6" applyFont="1" applyFill="1" applyAlignment="1">
      <alignment horizontal="center"/>
    </xf>
    <xf numFmtId="165" fontId="5" fillId="0" borderId="0" xfId="6" applyNumberFormat="1" applyFont="1" applyFill="1" applyAlignment="1">
      <alignment horizontal="left"/>
    </xf>
    <xf numFmtId="165" fontId="5" fillId="0" borderId="0" xfId="6" applyNumberFormat="1" applyFont="1" applyFill="1" applyAlignment="1">
      <alignment horizontal="left"/>
    </xf>
    <xf numFmtId="0" fontId="2" fillId="0" borderId="0" xfId="6" applyNumberFormat="1" applyFont="1" applyFill="1" applyAlignment="1">
      <alignment vertical="center"/>
    </xf>
    <xf numFmtId="165" fontId="2" fillId="0" borderId="0" xfId="9" applyNumberFormat="1" applyFont="1" applyFill="1" applyBorder="1" applyAlignment="1">
      <alignment vertical="center"/>
    </xf>
    <xf numFmtId="3" fontId="3" fillId="0" borderId="0" xfId="9" applyFont="1" applyFill="1" applyBorder="1"/>
    <xf numFmtId="3" fontId="4" fillId="0" borderId="0" xfId="9" applyFont="1" applyFill="1" applyBorder="1" applyAlignment="1">
      <alignment horizontal="center"/>
    </xf>
    <xf numFmtId="41" fontId="3" fillId="0" borderId="0" xfId="9" applyNumberFormat="1" applyFont="1" applyFill="1" applyBorder="1"/>
    <xf numFmtId="166" fontId="3" fillId="0" borderId="0" xfId="9" applyNumberFormat="1" applyFont="1" applyFill="1" applyBorder="1"/>
    <xf numFmtId="165" fontId="2" fillId="0" borderId="0" xfId="9" applyNumberFormat="1" applyFont="1" applyFill="1" applyBorder="1" applyAlignment="1"/>
    <xf numFmtId="3" fontId="2" fillId="0" borderId="0" xfId="9" applyFont="1" applyFill="1" applyBorder="1" applyAlignment="1">
      <alignment horizontal="left"/>
    </xf>
    <xf numFmtId="165" fontId="5" fillId="0" borderId="0" xfId="6" applyNumberFormat="1" applyFont="1" applyFill="1" applyBorder="1" applyAlignment="1">
      <alignment horizontal="center"/>
    </xf>
    <xf numFmtId="165" fontId="5" fillId="0" borderId="0" xfId="6" applyNumberFormat="1" applyFont="1" applyFill="1" applyAlignment="1">
      <alignment horizontal="left"/>
    </xf>
    <xf numFmtId="165" fontId="5" fillId="0" borderId="0" xfId="6" applyNumberFormat="1" applyFont="1" applyFill="1" applyBorder="1" applyAlignment="1">
      <alignment horizontal="left"/>
    </xf>
    <xf numFmtId="165" fontId="1" fillId="0" borderId="0" xfId="7" applyNumberFormat="1" applyFont="1" applyFill="1" applyBorder="1" applyAlignment="1">
      <alignment horizontal="center"/>
    </xf>
    <xf numFmtId="166" fontId="1" fillId="0" borderId="0" xfId="5" applyNumberFormat="1" applyFont="1" applyFill="1" applyBorder="1" applyAlignment="1">
      <alignment horizontal="right"/>
    </xf>
    <xf numFmtId="166" fontId="5" fillId="0" borderId="0" xfId="5" applyNumberFormat="1" applyFont="1" applyFill="1" applyBorder="1"/>
    <xf numFmtId="165" fontId="5" fillId="0" borderId="0" xfId="0" applyNumberFormat="1" applyFont="1" applyFill="1" applyAlignment="1">
      <alignment horizontal="left"/>
    </xf>
    <xf numFmtId="0" fontId="5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3" fontId="7" fillId="0" borderId="0" xfId="8" applyFont="1" applyFill="1" applyBorder="1" applyAlignment="1">
      <alignment horizontal="center"/>
    </xf>
    <xf numFmtId="41" fontId="1" fillId="0" borderId="2" xfId="9" applyNumberFormat="1" applyFont="1" applyFill="1" applyBorder="1"/>
    <xf numFmtId="37" fontId="1" fillId="0" borderId="0" xfId="8" applyNumberFormat="1" applyFont="1" applyFill="1" applyBorder="1" applyAlignment="1">
      <alignment horizontal="right"/>
    </xf>
    <xf numFmtId="3" fontId="1" fillId="0" borderId="0" xfId="8" applyFont="1" applyFill="1" applyBorder="1" applyAlignment="1">
      <alignment horizontal="left"/>
    </xf>
    <xf numFmtId="41" fontId="1" fillId="0" borderId="2" xfId="9" applyNumberFormat="1" applyFont="1" applyFill="1" applyBorder="1" applyAlignment="1">
      <alignment horizontal="left"/>
    </xf>
    <xf numFmtId="37" fontId="5" fillId="0" borderId="0" xfId="8" applyNumberFormat="1" applyFont="1" applyFill="1" applyBorder="1" applyAlignment="1">
      <alignment horizontal="right"/>
    </xf>
    <xf numFmtId="3" fontId="7" fillId="0" borderId="0" xfId="8" quotePrefix="1" applyFont="1" applyFill="1" applyBorder="1" applyAlignment="1">
      <alignment horizontal="center"/>
    </xf>
    <xf numFmtId="41" fontId="1" fillId="0" borderId="0" xfId="9" applyNumberFormat="1" applyFont="1" applyFill="1" applyBorder="1" applyAlignment="1">
      <alignment horizontal="center"/>
    </xf>
    <xf numFmtId="37" fontId="5" fillId="0" borderId="5" xfId="8" applyNumberFormat="1" applyFont="1" applyFill="1" applyBorder="1" applyAlignment="1">
      <alignment horizontal="right"/>
    </xf>
    <xf numFmtId="3" fontId="1" fillId="0" borderId="0" xfId="8" applyFont="1" applyFill="1" applyBorder="1"/>
    <xf numFmtId="37" fontId="14" fillId="0" borderId="0" xfId="9" applyNumberFormat="1" applyFont="1" applyFill="1" applyBorder="1" applyAlignment="1">
      <alignment horizontal="right"/>
    </xf>
    <xf numFmtId="41" fontId="1" fillId="0" borderId="0" xfId="9" applyNumberFormat="1" applyFont="1" applyFill="1" applyBorder="1" applyAlignment="1">
      <alignment horizontal="right"/>
    </xf>
    <xf numFmtId="3" fontId="15" fillId="0" borderId="0" xfId="9" applyFont="1" applyFill="1" applyBorder="1"/>
    <xf numFmtId="41" fontId="1" fillId="0" borderId="0" xfId="8" applyNumberFormat="1" applyFont="1" applyFill="1" applyBorder="1" applyAlignment="1">
      <alignment horizontal="right"/>
    </xf>
    <xf numFmtId="41" fontId="5" fillId="0" borderId="0" xfId="9" applyNumberFormat="1" applyFont="1" applyFill="1" applyBorder="1" applyAlignment="1">
      <alignment horizontal="right"/>
    </xf>
    <xf numFmtId="3" fontId="8" fillId="0" borderId="0" xfId="8" applyFont="1" applyFill="1" applyBorder="1" applyAlignment="1">
      <alignment horizontal="center"/>
    </xf>
    <xf numFmtId="166" fontId="5" fillId="0" borderId="0" xfId="8" applyNumberFormat="1" applyFont="1" applyFill="1" applyBorder="1" applyAlignment="1">
      <alignment horizontal="right"/>
    </xf>
    <xf numFmtId="0" fontId="1" fillId="0" borderId="0" xfId="0" applyFont="1" applyFill="1"/>
    <xf numFmtId="165" fontId="5" fillId="0" borderId="0" xfId="9" applyNumberFormat="1" applyFont="1" applyFill="1" applyBorder="1" applyAlignment="1">
      <alignment vertical="center"/>
    </xf>
    <xf numFmtId="165" fontId="5" fillId="0" borderId="0" xfId="8" applyNumberFormat="1" applyFont="1" applyFill="1" applyBorder="1" applyAlignment="1">
      <alignment horizontal="left"/>
    </xf>
    <xf numFmtId="3" fontId="5" fillId="0" borderId="0" xfId="9" quotePrefix="1" applyFont="1" applyFill="1" applyBorder="1" applyAlignment="1">
      <alignment horizontal="left"/>
    </xf>
    <xf numFmtId="3" fontId="5" fillId="0" borderId="0" xfId="8" quotePrefix="1" applyFont="1" applyFill="1" applyBorder="1" applyAlignment="1">
      <alignment horizontal="left"/>
    </xf>
    <xf numFmtId="3" fontId="1" fillId="0" borderId="0" xfId="9" applyFont="1" applyFill="1" applyBorder="1" applyAlignment="1">
      <alignment horizontal="right"/>
    </xf>
    <xf numFmtId="41" fontId="1" fillId="0" borderId="2" xfId="9" applyNumberFormat="1" applyFont="1" applyFill="1" applyBorder="1" applyAlignment="1">
      <alignment horizontal="right"/>
    </xf>
    <xf numFmtId="41" fontId="5" fillId="0" borderId="5" xfId="9" applyNumberFormat="1" applyFont="1" applyFill="1" applyBorder="1" applyAlignment="1">
      <alignment horizontal="right"/>
    </xf>
    <xf numFmtId="0" fontId="8" fillId="0" borderId="0" xfId="7" applyFont="1" applyFill="1" applyAlignment="1">
      <alignment horizontal="left"/>
    </xf>
    <xf numFmtId="0" fontId="5" fillId="0" borderId="0" xfId="7" applyFont="1" applyFill="1" applyAlignment="1">
      <alignment horizontal="left"/>
    </xf>
    <xf numFmtId="0" fontId="5" fillId="0" borderId="0" xfId="7" applyFont="1" applyFill="1"/>
    <xf numFmtId="166" fontId="5" fillId="0" borderId="0" xfId="7" applyNumberFormat="1" applyFont="1" applyFill="1" applyBorder="1" applyAlignment="1">
      <alignment horizontal="right"/>
    </xf>
    <xf numFmtId="0" fontId="1" fillId="0" borderId="0" xfId="7" applyFont="1" applyFill="1" applyBorder="1"/>
    <xf numFmtId="41" fontId="5" fillId="0" borderId="0" xfId="7" applyNumberFormat="1" applyFont="1" applyFill="1" applyBorder="1" applyAlignment="1">
      <alignment horizontal="right"/>
    </xf>
    <xf numFmtId="0" fontId="1" fillId="0" borderId="0" xfId="7" applyFont="1" applyFill="1" applyAlignment="1">
      <alignment vertical="top"/>
    </xf>
    <xf numFmtId="41" fontId="1" fillId="0" borderId="0" xfId="7" applyNumberFormat="1" applyFont="1" applyFill="1" applyBorder="1" applyAlignment="1">
      <alignment horizontal="right"/>
    </xf>
    <xf numFmtId="166" fontId="1" fillId="0" borderId="0" xfId="7" applyNumberFormat="1" applyFont="1" applyFill="1" applyBorder="1" applyAlignment="1">
      <alignment horizontal="right"/>
    </xf>
    <xf numFmtId="167" fontId="1" fillId="0" borderId="0" xfId="7" applyNumberFormat="1" applyFont="1" applyFill="1" applyBorder="1" applyAlignment="1">
      <alignment horizontal="right"/>
    </xf>
    <xf numFmtId="167" fontId="1" fillId="0" borderId="0" xfId="7" applyNumberFormat="1" applyFont="1" applyFill="1" applyBorder="1"/>
    <xf numFmtId="0" fontId="1" fillId="0" borderId="0" xfId="7" applyFont="1" applyFill="1" applyAlignment="1">
      <alignment horizontal="left"/>
    </xf>
    <xf numFmtId="166" fontId="5" fillId="0" borderId="5" xfId="7" applyNumberFormat="1" applyFont="1" applyFill="1" applyBorder="1" applyAlignment="1">
      <alignment horizontal="right"/>
    </xf>
    <xf numFmtId="41" fontId="5" fillId="0" borderId="5" xfId="7" applyNumberFormat="1" applyFont="1" applyFill="1" applyBorder="1" applyAlignment="1">
      <alignment horizontal="right"/>
    </xf>
    <xf numFmtId="41" fontId="1" fillId="0" borderId="0" xfId="7" applyNumberFormat="1" applyFont="1" applyFill="1"/>
    <xf numFmtId="0" fontId="5" fillId="0" borderId="0" xfId="7" applyFont="1" applyFill="1" applyAlignment="1">
      <alignment horizontal="left" vertical="top"/>
    </xf>
    <xf numFmtId="166" fontId="5" fillId="0" borderId="2" xfId="7" applyNumberFormat="1" applyFont="1" applyFill="1" applyBorder="1" applyAlignment="1">
      <alignment horizontal="right"/>
    </xf>
    <xf numFmtId="166" fontId="5" fillId="0" borderId="4" xfId="7" applyNumberFormat="1" applyFont="1" applyFill="1" applyBorder="1" applyAlignment="1">
      <alignment horizontal="right"/>
    </xf>
    <xf numFmtId="0" fontId="5" fillId="0" borderId="0" xfId="7" quotePrefix="1" applyFont="1" applyFill="1" applyAlignment="1">
      <alignment horizontal="left" vertical="top"/>
    </xf>
    <xf numFmtId="0" fontId="7" fillId="0" borderId="0" xfId="7" applyFont="1" applyFill="1" applyAlignment="1">
      <alignment horizontal="center" vertical="top"/>
    </xf>
    <xf numFmtId="39" fontId="5" fillId="0" borderId="4" xfId="5" applyNumberFormat="1" applyFont="1" applyFill="1" applyBorder="1" applyAlignment="1">
      <alignment vertical="top"/>
    </xf>
    <xf numFmtId="166" fontId="5" fillId="0" borderId="0" xfId="7" applyNumberFormat="1" applyFont="1" applyFill="1" applyBorder="1" applyAlignment="1">
      <alignment horizontal="right" vertical="top"/>
    </xf>
    <xf numFmtId="0" fontId="5" fillId="0" borderId="0" xfId="7" quotePrefix="1" applyFont="1" applyFill="1" applyBorder="1" applyAlignment="1">
      <alignment horizontal="left" vertical="top"/>
    </xf>
    <xf numFmtId="0" fontId="1" fillId="0" borderId="0" xfId="6" applyFont="1" applyFill="1" applyAlignment="1">
      <alignment vertical="top"/>
    </xf>
    <xf numFmtId="37" fontId="13" fillId="0" borderId="0" xfId="12" applyFont="1" applyFill="1" applyAlignment="1">
      <alignment horizontal="center"/>
    </xf>
    <xf numFmtId="166" fontId="1" fillId="0" borderId="0" xfId="13" applyNumberFormat="1" applyFont="1" applyFill="1"/>
    <xf numFmtId="37" fontId="1" fillId="0" borderId="0" xfId="12" applyFont="1" applyFill="1"/>
    <xf numFmtId="167" fontId="1" fillId="0" borderId="0" xfId="0" applyNumberFormat="1" applyFont="1" applyFill="1" applyAlignment="1">
      <alignment horizontal="center"/>
    </xf>
    <xf numFmtId="167" fontId="1" fillId="0" borderId="0" xfId="0" applyNumberFormat="1" applyFont="1" applyFill="1" applyBorder="1" applyAlignment="1">
      <alignment horizontal="center"/>
    </xf>
    <xf numFmtId="37" fontId="1" fillId="0" borderId="0" xfId="12" applyFont="1" applyFill="1" applyAlignment="1">
      <alignment horizontal="right"/>
    </xf>
    <xf numFmtId="166" fontId="5" fillId="0" borderId="5" xfId="0" applyNumberFormat="1" applyFont="1" applyFill="1" applyBorder="1"/>
    <xf numFmtId="168" fontId="5" fillId="0" borderId="0" xfId="0" applyNumberFormat="1" applyFont="1" applyFill="1"/>
    <xf numFmtId="166" fontId="5" fillId="0" borderId="0" xfId="0" applyNumberFormat="1" applyFont="1" applyFill="1" applyBorder="1"/>
    <xf numFmtId="168" fontId="1" fillId="0" borderId="0" xfId="0" applyNumberFormat="1" applyFont="1" applyFill="1"/>
    <xf numFmtId="169" fontId="1" fillId="0" borderId="0" xfId="0" applyNumberFormat="1" applyFont="1"/>
    <xf numFmtId="167" fontId="1" fillId="0" borderId="0" xfId="5" applyNumberFormat="1" applyFont="1" applyFill="1" applyBorder="1"/>
    <xf numFmtId="43" fontId="1" fillId="0" borderId="0" xfId="5" applyNumberFormat="1" applyFont="1" applyFill="1" applyBorder="1"/>
    <xf numFmtId="167" fontId="8" fillId="0" borderId="0" xfId="9" applyNumberFormat="1" applyFont="1" applyFill="1" applyBorder="1" applyAlignment="1">
      <alignment horizontal="right"/>
    </xf>
    <xf numFmtId="167" fontId="5" fillId="0" borderId="0" xfId="9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6" applyFont="1" applyFill="1" applyBorder="1"/>
    <xf numFmtId="165" fontId="5" fillId="0" borderId="0" xfId="6" applyNumberFormat="1" applyFont="1" applyFill="1" applyBorder="1" applyAlignment="1">
      <alignment horizontal="center"/>
    </xf>
    <xf numFmtId="37" fontId="1" fillId="0" borderId="0" xfId="6" applyNumberFormat="1" applyFill="1"/>
    <xf numFmtId="165" fontId="5" fillId="0" borderId="0" xfId="6" applyNumberFormat="1" applyFont="1" applyFill="1" applyAlignment="1">
      <alignment horizontal="center"/>
    </xf>
    <xf numFmtId="165" fontId="5" fillId="0" borderId="0" xfId="6" applyNumberFormat="1" applyFont="1" applyFill="1" applyBorder="1" applyAlignment="1">
      <alignment horizontal="center"/>
    </xf>
    <xf numFmtId="165" fontId="1" fillId="0" borderId="0" xfId="6" applyNumberFormat="1" applyFont="1" applyFill="1" applyBorder="1" applyAlignment="1">
      <alignment horizontal="center"/>
    </xf>
    <xf numFmtId="0" fontId="7" fillId="0" borderId="0" xfId="9" applyNumberFormat="1" applyFont="1" applyFill="1" applyBorder="1" applyAlignment="1">
      <alignment horizontal="center"/>
    </xf>
    <xf numFmtId="165" fontId="2" fillId="0" borderId="0" xfId="6" applyNumberFormat="1" applyFont="1" applyFill="1" applyAlignment="1">
      <alignment horizontal="left"/>
    </xf>
    <xf numFmtId="0" fontId="1" fillId="0" borderId="0" xfId="6" quotePrefix="1" applyFont="1" applyFill="1" applyAlignment="1">
      <alignment horizontal="center"/>
    </xf>
    <xf numFmtId="0" fontId="1" fillId="0" borderId="0" xfId="7" applyFont="1" applyFill="1" applyAlignment="1">
      <alignment horizontal="center"/>
    </xf>
    <xf numFmtId="0" fontId="7" fillId="0" borderId="0" xfId="6" applyNumberFormat="1" applyFont="1" applyFill="1" applyBorder="1" applyAlignment="1">
      <alignment horizontal="center"/>
    </xf>
    <xf numFmtId="165" fontId="5" fillId="0" borderId="0" xfId="9" applyNumberFormat="1" applyFont="1" applyFill="1" applyBorder="1" applyAlignment="1">
      <alignment horizontal="left"/>
    </xf>
    <xf numFmtId="0" fontId="5" fillId="0" borderId="0" xfId="6" applyFont="1" applyFill="1" applyAlignment="1">
      <alignment horizontal="center"/>
    </xf>
    <xf numFmtId="0" fontId="1" fillId="0" borderId="2" xfId="6" applyFont="1" applyFill="1" applyBorder="1" applyAlignment="1">
      <alignment horizontal="center"/>
    </xf>
    <xf numFmtId="0" fontId="7" fillId="0" borderId="0" xfId="6" applyFont="1" applyFill="1" applyAlignment="1">
      <alignment horizontal="center"/>
    </xf>
    <xf numFmtId="165" fontId="1" fillId="0" borderId="0" xfId="7" applyNumberFormat="1" applyFont="1" applyFill="1" applyAlignment="1">
      <alignment horizontal="center"/>
    </xf>
    <xf numFmtId="165" fontId="5" fillId="0" borderId="0" xfId="6" applyNumberFormat="1" applyFont="1" applyFill="1" applyAlignment="1">
      <alignment horizontal="left"/>
    </xf>
  </cellXfs>
  <cellStyles count="14">
    <cellStyle name="Change A&amp;ll 2 3 9" xfId="1" xr:uid="{00000000-0005-0000-0000-000000000000}"/>
    <cellStyle name="Change A&amp;ll 2 8 2" xfId="2" xr:uid="{00000000-0005-0000-0000-000001000000}"/>
    <cellStyle name="Comma" xfId="11" builtinId="3"/>
    <cellStyle name="Comma 16 2" xfId="13" xr:uid="{10805D45-431E-4204-90C2-1085D37DF1CB}"/>
    <cellStyle name="Comma 2 2 2" xfId="3" xr:uid="{00000000-0005-0000-0000-000003000000}"/>
    <cellStyle name="Comma 2 6" xfId="4" xr:uid="{00000000-0005-0000-0000-000004000000}"/>
    <cellStyle name="Comma 5 2" xfId="5" xr:uid="{00000000-0005-0000-0000-000005000000}"/>
    <cellStyle name="Normal" xfId="0" builtinId="0"/>
    <cellStyle name="Normal 2" xfId="12" xr:uid="{9662EED1-2A4F-4C8F-80B1-11D200A91672}"/>
    <cellStyle name="Normal 2 6" xfId="6" xr:uid="{00000000-0005-0000-0000-000007000000}"/>
    <cellStyle name="Normal 3" xfId="7" xr:uid="{00000000-0005-0000-0000-000008000000}"/>
    <cellStyle name="Normal 3 4 12 2" xfId="8" xr:uid="{00000000-0005-0000-0000-000009000000}"/>
    <cellStyle name="Normal 3 4 2 2 4 2" xfId="9" xr:uid="{00000000-0005-0000-0000-00000A000000}"/>
    <cellStyle name="Normal 3 9 2" xfId="10" xr:uid="{00000000-0005-0000-0000-00000B000000}"/>
  </cellStyles>
  <dxfs count="0"/>
  <tableStyles count="0" defaultTableStyle="TableStyleMedium2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net.barcapint.com\dfs-apac\Group\HKG\IBDNew\Projects\Project%20Venus\IM\IM%20drafts\Project%20Venus%20IM%20backup%20MASTER%20v.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8\usersdata\Share\Fn\Plan2008\TMB_BA\Final%20Draft%20MTP%202008-2010_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Ranking"/>
      <sheetName val="Comp Landscape"/>
      <sheetName val="Distribution-TLAA"/>
      <sheetName val="Financial Overview"/>
      <sheetName val="Venus - BS"/>
      <sheetName val="Venus - PL"/>
      <sheetName val="PL - Venus"/>
      <sheetName val="IS"/>
      <sheetName val="BS"/>
      <sheetName val="CAR"/>
      <sheetName val="Regulatory Capital"/>
      <sheetName val="Premium"/>
      <sheetName val="APE GWP - Venus"/>
      <sheetName val="newb_annualize_prem_v2 - sum"/>
      <sheetName val="Product"/>
      <sheetName val="Top20"/>
      <sheetName val="Investment Return"/>
      <sheetName val="T23-24 agent &amp; broker 11"/>
      <sheetName val="T19 profit &amp; loss 11"/>
      <sheetName val="T15 invest &amp; yield 11"/>
      <sheetName val="T15 invest &amp; yield 10"/>
      <sheetName val="T15 invest &amp; yield 09"/>
      <sheetName val="T15 invest &amp; yield 08"/>
      <sheetName val="T15 invest &amp; yield 07"/>
      <sheetName val="Total Premium 11"/>
      <sheetName val="Total Premium 10"/>
      <sheetName val="T10.1 net written prem 08"/>
      <sheetName val="T10.1 all net written 07"/>
      <sheetName val="T10.1 net written prem 06"/>
      <sheetName val="T10.1 net writt pre 05"/>
      <sheetName val="T10.1net written pre 04"/>
      <sheetName val="T10 net written premium 03"/>
      <sheetName val="T10 net written premium 02"/>
      <sheetName val="T19 profit &amp; loss 10"/>
      <sheetName val="T19 profit &amp; loss 09"/>
      <sheetName val="An_prem.annually.product-Venus"/>
      <sheetName val="Product - TLAA"/>
      <sheetName val="T22 liability &amp; capital f.11"/>
      <sheetName val="T22 liability &amp; capital f.10"/>
      <sheetName val="T22 liability &amp; capital f.09"/>
      <sheetName val="T22 liability &amp; capital f.08"/>
      <sheetName val="Compensation - Venus"/>
      <sheetName val="7.9_BOND_sent to barclays"/>
      <sheetName val="7.9_EQUITY_SENT TO BARCLAYS"/>
      <sheetName val="7.10_sent to barclays"/>
      <sheetName val="ASEAN"/>
      <sheetName val="Glossary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Source: Venus</v>
          </cell>
        </row>
        <row r="3">
          <cell r="B3" t="str">
            <v>Unit: Baht</v>
          </cell>
        </row>
        <row r="4">
          <cell r="O4" t="str">
            <v>THAI LIFE INSURANCE PUBLIC COMPANY LIMITED</v>
          </cell>
        </row>
        <row r="5">
          <cell r="O5" t="str">
            <v>COMPREHENSIVE INCOME STATEMENTS</v>
          </cell>
        </row>
        <row r="6">
          <cell r="O6" t="str">
            <v>FOR THE PERIODS ENDED SEPTEMBER 31, 2012, 2011  AND EACH OF THE YEARS ENDED DECEMBER 31, 2011, 2010 AND 2009</v>
          </cell>
        </row>
        <row r="7">
          <cell r="M7" t="str">
            <v>(Unit : Baht)</v>
          </cell>
          <cell r="O7" t="str">
            <v>(Unit : Baht)</v>
          </cell>
          <cell r="R7" t="str">
            <v>For slides - THB mn</v>
          </cell>
        </row>
        <row r="9">
          <cell r="C9" t="str">
            <v>YTD Sept 2012</v>
          </cell>
          <cell r="E9" t="str">
            <v>YTD Sept 2011</v>
          </cell>
          <cell r="G9" t="str">
            <v>Jun 2012</v>
          </cell>
          <cell r="I9" t="str">
            <v>Mar 2012</v>
          </cell>
          <cell r="K9" t="str">
            <v>2011</v>
          </cell>
          <cell r="M9" t="str">
            <v>2010</v>
          </cell>
          <cell r="O9" t="str">
            <v>2009</v>
          </cell>
          <cell r="S9" t="str">
            <v>2009</v>
          </cell>
          <cell r="T9" t="str">
            <v>2010</v>
          </cell>
          <cell r="U9" t="str">
            <v>2011</v>
          </cell>
          <cell r="V9" t="str">
            <v>YTD Sept 2011</v>
          </cell>
          <cell r="W9" t="str">
            <v>YTD Sept 2012</v>
          </cell>
          <cell r="X9" t="str">
            <v>2009-11 CAGR</v>
          </cell>
        </row>
        <row r="10">
          <cell r="B10" t="str">
            <v>Revenues</v>
          </cell>
          <cell r="R10" t="str">
            <v>Revenues</v>
          </cell>
        </row>
        <row r="11">
          <cell r="B11" t="str">
            <v>Earned premium</v>
          </cell>
          <cell r="C11">
            <v>33643160543.270004</v>
          </cell>
          <cell r="E11">
            <v>29311399829</v>
          </cell>
          <cell r="G11">
            <v>22533589776</v>
          </cell>
          <cell r="I11">
            <v>11581190845</v>
          </cell>
          <cell r="K11">
            <v>39696480993.800003</v>
          </cell>
          <cell r="M11">
            <v>36646745153.68</v>
          </cell>
          <cell r="O11">
            <v>35365910701</v>
          </cell>
          <cell r="R11" t="str">
            <v>Earned premium</v>
          </cell>
          <cell r="S11">
            <v>35365.910701000001</v>
          </cell>
          <cell r="T11">
            <v>36646.74515368</v>
          </cell>
          <cell r="U11">
            <v>39696.480993800003</v>
          </cell>
          <cell r="V11">
            <v>29311.399829000002</v>
          </cell>
          <cell r="W11">
            <v>33643.160543270002</v>
          </cell>
          <cell r="X11">
            <v>5.945760216058904E-2</v>
          </cell>
        </row>
        <row r="12">
          <cell r="B12" t="str">
            <v>Fee and commission income</v>
          </cell>
          <cell r="C12">
            <v>73900752.849999994</v>
          </cell>
          <cell r="E12">
            <v>71737215</v>
          </cell>
          <cell r="G12">
            <v>54260525</v>
          </cell>
          <cell r="I12">
            <v>31450453</v>
          </cell>
          <cell r="K12">
            <v>107966326.25</v>
          </cell>
          <cell r="M12">
            <v>2736632.62</v>
          </cell>
          <cell r="O12">
            <v>4411112.1100000003</v>
          </cell>
          <cell r="R12" t="str">
            <v>Fee and commission income</v>
          </cell>
          <cell r="S12">
            <v>4.4111121100000004</v>
          </cell>
          <cell r="T12">
            <v>2.73663262</v>
          </cell>
          <cell r="U12">
            <v>107.96632624999999</v>
          </cell>
          <cell r="V12">
            <v>71.737215000000006</v>
          </cell>
          <cell r="W12">
            <v>73.900752849999989</v>
          </cell>
          <cell r="X12">
            <v>3.9473212765976502</v>
          </cell>
        </row>
        <row r="13">
          <cell r="B13" t="str">
            <v>Net investment income</v>
          </cell>
          <cell r="C13">
            <v>6233567038.2300014</v>
          </cell>
          <cell r="E13">
            <v>5916914906</v>
          </cell>
          <cell r="G13">
            <v>4057775544</v>
          </cell>
          <cell r="I13">
            <v>2004062564</v>
          </cell>
          <cell r="K13">
            <v>7797919458.3000002</v>
          </cell>
          <cell r="M13">
            <v>7323738225.0039997</v>
          </cell>
          <cell r="O13">
            <v>7096187017.8500032</v>
          </cell>
          <cell r="R13" t="str">
            <v>Net investment income</v>
          </cell>
          <cell r="S13">
            <v>7096.187017850003</v>
          </cell>
          <cell r="T13">
            <v>7323.738225004</v>
          </cell>
          <cell r="U13">
            <v>7797.9194582999999</v>
          </cell>
          <cell r="V13">
            <v>5916.914906</v>
          </cell>
          <cell r="W13">
            <v>6233.5670382300013</v>
          </cell>
          <cell r="X13">
            <v>4.827890474544172E-2</v>
          </cell>
        </row>
        <row r="14">
          <cell r="B14" t="str">
            <v>Total revenues</v>
          </cell>
          <cell r="C14">
            <v>39950628334.350006</v>
          </cell>
          <cell r="E14">
            <v>35300051950</v>
          </cell>
          <cell r="G14">
            <v>26645625845</v>
          </cell>
          <cell r="I14">
            <v>13616703862</v>
          </cell>
          <cell r="K14">
            <v>47602366778.350006</v>
          </cell>
          <cell r="M14">
            <v>43973220011.304001</v>
          </cell>
          <cell r="O14">
            <v>42466508830.960007</v>
          </cell>
          <cell r="R14" t="str">
            <v>Total revenues</v>
          </cell>
          <cell r="S14">
            <v>42466.508830960003</v>
          </cell>
          <cell r="T14">
            <v>43973.220011304002</v>
          </cell>
          <cell r="U14">
            <v>47602.366778350006</v>
          </cell>
          <cell r="V14">
            <v>35300.051950000001</v>
          </cell>
          <cell r="W14">
            <v>39950.628334350004</v>
          </cell>
          <cell r="X14">
            <v>5.8744076575323989E-2</v>
          </cell>
        </row>
        <row r="15">
          <cell r="B15" t="str">
            <v>Expenses</v>
          </cell>
          <cell r="R15" t="str">
            <v>Underwriting expenses</v>
          </cell>
        </row>
        <row r="16">
          <cell r="B16" t="str">
            <v>Underwriting expenses</v>
          </cell>
          <cell r="R16" t="str">
            <v>Policyholder benefits</v>
          </cell>
          <cell r="S16">
            <v>-30460.459843850003</v>
          </cell>
          <cell r="T16">
            <v>-31343.50535716</v>
          </cell>
          <cell r="U16">
            <v>-32875.88082695</v>
          </cell>
          <cell r="V16">
            <v>-23637.629417</v>
          </cell>
          <cell r="W16">
            <v>-26826.195607460002</v>
          </cell>
          <cell r="X16">
            <v>3.8892165251433797E-2</v>
          </cell>
        </row>
        <row r="17">
          <cell r="B17" t="str">
            <v>Life policy reserve increase from the previous period</v>
          </cell>
          <cell r="C17">
            <v>8517769503.9799995</v>
          </cell>
          <cell r="E17">
            <v>5288544962</v>
          </cell>
          <cell r="G17">
            <v>6316991809</v>
          </cell>
          <cell r="I17">
            <v>2508443531</v>
          </cell>
          <cell r="K17">
            <v>8649269215.2299995</v>
          </cell>
          <cell r="M17">
            <v>10150790618.65</v>
          </cell>
          <cell r="O17">
            <v>12021313083.49</v>
          </cell>
          <cell r="R17" t="str">
            <v>Life policy reserve increase from the previous period</v>
          </cell>
          <cell r="S17">
            <v>-12021.31308349</v>
          </cell>
          <cell r="T17">
            <v>-10150.79061865</v>
          </cell>
          <cell r="U17">
            <v>-8649.2692152299987</v>
          </cell>
          <cell r="V17">
            <v>-5288.5449619999999</v>
          </cell>
          <cell r="W17">
            <v>-8517.7695039800001</v>
          </cell>
          <cell r="X17">
            <v>-0.15176975571328954</v>
          </cell>
        </row>
        <row r="18">
          <cell r="B18" t="str">
            <v>Benefits payment to life policies during the period</v>
          </cell>
          <cell r="C18">
            <v>14648049827.771</v>
          </cell>
          <cell r="E18">
            <v>15141416676</v>
          </cell>
          <cell r="G18">
            <v>9427839416</v>
          </cell>
          <cell r="I18">
            <v>4516081913</v>
          </cell>
          <cell r="K18">
            <v>20085014426.029999</v>
          </cell>
          <cell r="M18">
            <v>17562237189.470001</v>
          </cell>
          <cell r="O18">
            <v>15116281259.230001</v>
          </cell>
          <cell r="R18" t="str">
            <v>Benefits payment to life policies during the period</v>
          </cell>
          <cell r="S18">
            <v>-15116.281259230002</v>
          </cell>
          <cell r="T18">
            <v>-17562.237189470001</v>
          </cell>
          <cell r="U18">
            <v>-20085.01442603</v>
          </cell>
          <cell r="V18">
            <v>-15141.416676000001</v>
          </cell>
          <cell r="W18">
            <v>-14648.049827770999</v>
          </cell>
          <cell r="X18">
            <v>0.15269283067369321</v>
          </cell>
        </row>
        <row r="19">
          <cell r="B19" t="str">
            <v>Claim</v>
          </cell>
          <cell r="R19" t="str">
            <v>Claim</v>
          </cell>
        </row>
        <row r="20">
          <cell r="B20" t="str">
            <v>Claim &amp; Claim management expense</v>
          </cell>
          <cell r="C20">
            <v>3660376275.7090001</v>
          </cell>
          <cell r="E20">
            <v>3207667779</v>
          </cell>
          <cell r="G20">
            <v>2039072003</v>
          </cell>
          <cell r="I20">
            <v>1070230615</v>
          </cell>
          <cell r="K20">
            <v>4141597185.6899996</v>
          </cell>
          <cell r="M20">
            <v>3630477549.0400004</v>
          </cell>
          <cell r="O20">
            <v>3322865501.1300001</v>
          </cell>
          <cell r="R20" t="str">
            <v>Claim &amp; Claim management expense</v>
          </cell>
          <cell r="S20">
            <v>-3322.8655011300002</v>
          </cell>
          <cell r="T20">
            <v>-3630.4775490400002</v>
          </cell>
          <cell r="U20">
            <v>-4141.5971856899996</v>
          </cell>
          <cell r="V20">
            <v>-3207.6677789999999</v>
          </cell>
          <cell r="W20">
            <v>-3660.3762757090003</v>
          </cell>
          <cell r="X20">
            <v>0.11641984323933641</v>
          </cell>
        </row>
        <row r="21">
          <cell r="B21" t="str">
            <v>Commissions and brokerages</v>
          </cell>
          <cell r="C21">
            <v>5908678344.04</v>
          </cell>
          <cell r="E21">
            <v>4728661559</v>
          </cell>
          <cell r="G21">
            <v>3782251761</v>
          </cell>
          <cell r="I21">
            <v>1835933910</v>
          </cell>
          <cell r="K21">
            <v>6533696415.7799997</v>
          </cell>
          <cell r="M21">
            <v>5660745598.8199997</v>
          </cell>
          <cell r="O21">
            <v>5183074183.21</v>
          </cell>
          <cell r="R21" t="str">
            <v>Commissions and brokerages</v>
          </cell>
          <cell r="S21">
            <v>-5183.0741832100002</v>
          </cell>
          <cell r="T21">
            <v>-5660.7455988199999</v>
          </cell>
          <cell r="U21">
            <v>-6533.6964157799994</v>
          </cell>
          <cell r="V21">
            <v>-4728.6615590000001</v>
          </cell>
          <cell r="W21">
            <v>-5908.6783440400004</v>
          </cell>
          <cell r="X21">
            <v>0.1227569790344325</v>
          </cell>
        </row>
        <row r="22">
          <cell r="B22" t="str">
            <v>Other underwriting expenses</v>
          </cell>
          <cell r="C22">
            <v>318583133.49000001</v>
          </cell>
          <cell r="E22">
            <v>215983499</v>
          </cell>
          <cell r="G22">
            <v>208325286</v>
          </cell>
          <cell r="I22">
            <v>111558972</v>
          </cell>
          <cell r="K22">
            <v>310090718.53000003</v>
          </cell>
          <cell r="M22">
            <v>195738401.66999999</v>
          </cell>
          <cell r="O22">
            <v>142293731.25</v>
          </cell>
          <cell r="R22" t="str">
            <v>Operating and other underwriting expenses</v>
          </cell>
          <cell r="S22">
            <v>-3505.4787100300032</v>
          </cell>
          <cell r="T22">
            <v>-3877.9115030000012</v>
          </cell>
          <cell r="U22">
            <v>-4466.6698866799998</v>
          </cell>
          <cell r="V22">
            <v>-3190.35716</v>
          </cell>
          <cell r="W22">
            <v>-3583.983743249999</v>
          </cell>
          <cell r="X22">
            <v>0.12880327676014081</v>
          </cell>
        </row>
        <row r="23">
          <cell r="B23" t="str">
            <v>Operating expenses</v>
          </cell>
          <cell r="C23">
            <v>3265400609.7599993</v>
          </cell>
          <cell r="E23">
            <v>2974373661</v>
          </cell>
          <cell r="G23">
            <v>2172188056</v>
          </cell>
          <cell r="I23">
            <v>1072466161</v>
          </cell>
          <cell r="K23">
            <v>4156579168.1499996</v>
          </cell>
          <cell r="M23">
            <v>3682173101.3300009</v>
          </cell>
          <cell r="O23">
            <v>3363184978.7800031</v>
          </cell>
          <cell r="R23" t="str">
            <v>Total Underwriting expenses</v>
          </cell>
          <cell r="S23">
            <v>-39149.012737090008</v>
          </cell>
          <cell r="T23">
            <v>-40882.162458980005</v>
          </cell>
          <cell r="U23">
            <v>-43876.247129409996</v>
          </cell>
          <cell r="V23">
            <v>-31556.648136</v>
          </cell>
          <cell r="W23">
            <v>-36318.857694749997</v>
          </cell>
          <cell r="X23">
            <v>5.8654699500145346E-2</v>
          </cell>
        </row>
        <row r="24">
          <cell r="B24" t="str">
            <v>Total Underwriting expenses</v>
          </cell>
          <cell r="C24">
            <v>36318857694.75</v>
          </cell>
          <cell r="E24">
            <v>31556648136</v>
          </cell>
          <cell r="G24">
            <v>23946668331</v>
          </cell>
          <cell r="I24">
            <v>11114715102</v>
          </cell>
          <cell r="K24">
            <v>43876247129.409996</v>
          </cell>
          <cell r="M24">
            <v>40882162458.980003</v>
          </cell>
          <cell r="O24">
            <v>39149012737.090012</v>
          </cell>
          <cell r="R24" t="str">
            <v xml:space="preserve">Profit from underwriting </v>
          </cell>
          <cell r="S24">
            <v>3317.4960938699951</v>
          </cell>
          <cell r="T24">
            <v>3091.0575523239977</v>
          </cell>
          <cell r="U24">
            <v>3726.1196489400099</v>
          </cell>
          <cell r="V24">
            <v>3743.4038139999998</v>
          </cell>
          <cell r="W24">
            <v>3631.7706396000062</v>
          </cell>
          <cell r="X24">
            <v>5.9798225694501994E-2</v>
          </cell>
        </row>
        <row r="25">
          <cell r="B25" t="str">
            <v xml:space="preserve">Profit from underwriting </v>
          </cell>
          <cell r="C25">
            <v>3631770639.6000061</v>
          </cell>
          <cell r="E25">
            <v>3743403814</v>
          </cell>
          <cell r="G25">
            <v>2698957514</v>
          </cell>
          <cell r="I25">
            <v>2501988760</v>
          </cell>
          <cell r="K25">
            <v>3726119648.9400101</v>
          </cell>
          <cell r="M25">
            <v>3091057552.3239975</v>
          </cell>
          <cell r="O25">
            <v>3317496093.8699951</v>
          </cell>
          <cell r="R25" t="str">
            <v>Gain on investments in securities</v>
          </cell>
          <cell r="S25">
            <v>94.229915739999996</v>
          </cell>
          <cell r="T25">
            <v>202.89639658999999</v>
          </cell>
          <cell r="U25">
            <v>644.6354478300002</v>
          </cell>
          <cell r="V25">
            <v>508.928135</v>
          </cell>
          <cell r="W25">
            <v>330.63906476999995</v>
          </cell>
          <cell r="X25">
            <v>1.6155479741614438</v>
          </cell>
        </row>
        <row r="26">
          <cell r="B26" t="str">
            <v>Gain on investments in securities</v>
          </cell>
          <cell r="C26">
            <v>330639064.76999992</v>
          </cell>
          <cell r="E26">
            <v>508928135</v>
          </cell>
          <cell r="G26">
            <v>179457875</v>
          </cell>
          <cell r="I26">
            <v>97135533</v>
          </cell>
          <cell r="K26">
            <v>644635447.83000016</v>
          </cell>
          <cell r="M26">
            <v>202896396.59</v>
          </cell>
          <cell r="O26">
            <v>94229915.739999995</v>
          </cell>
          <cell r="R26" t="str">
            <v>Fair value gains and losses</v>
          </cell>
          <cell r="S26">
            <v>536.44384255</v>
          </cell>
          <cell r="T26">
            <v>370.67333157999997</v>
          </cell>
          <cell r="U26">
            <v>34.58862003000003</v>
          </cell>
          <cell r="V26">
            <v>-214.83872099999999</v>
          </cell>
          <cell r="W26">
            <v>462.89835689000006</v>
          </cell>
          <cell r="X26">
            <v>-0.74607557050072026</v>
          </cell>
        </row>
        <row r="27">
          <cell r="B27" t="str">
            <v>Profit sharing from investments in associates</v>
          </cell>
          <cell r="C27">
            <v>15201760</v>
          </cell>
          <cell r="E27">
            <v>0</v>
          </cell>
          <cell r="K27">
            <v>0</v>
          </cell>
          <cell r="M27">
            <v>0</v>
          </cell>
          <cell r="O27">
            <v>0</v>
          </cell>
          <cell r="R27" t="str">
            <v>Other income and expenses</v>
          </cell>
          <cell r="S27">
            <v>129.61833704000003</v>
          </cell>
          <cell r="T27">
            <v>94.107326479999969</v>
          </cell>
          <cell r="U27">
            <v>109.98873841000004</v>
          </cell>
          <cell r="V27">
            <v>85.587543999999994</v>
          </cell>
          <cell r="W27">
            <v>93.934056049999981</v>
          </cell>
          <cell r="X27">
            <v>-7.8827662706585699E-2</v>
          </cell>
        </row>
        <row r="28">
          <cell r="B28" t="str">
            <v>Fair value gains and losses</v>
          </cell>
          <cell r="C28">
            <v>462898356.89000005</v>
          </cell>
          <cell r="E28">
            <v>-214838721</v>
          </cell>
          <cell r="G28">
            <v>220914912</v>
          </cell>
          <cell r="I28">
            <v>347787068</v>
          </cell>
          <cell r="K28">
            <v>34588620.030000031</v>
          </cell>
          <cell r="M28">
            <v>370673331.57999998</v>
          </cell>
          <cell r="O28">
            <v>536443842.54999995</v>
          </cell>
          <cell r="R28" t="str">
            <v>Profit from Operating</v>
          </cell>
          <cell r="S28">
            <v>4077.7881891999946</v>
          </cell>
          <cell r="T28">
            <v>3758.7346069739979</v>
          </cell>
          <cell r="U28">
            <v>4515.3324552100103</v>
          </cell>
          <cell r="V28">
            <v>4123.0807719999993</v>
          </cell>
          <cell r="W28">
            <v>4519.2421173100065</v>
          </cell>
          <cell r="X28">
            <v>5.2282951398894717E-2</v>
          </cell>
        </row>
        <row r="29">
          <cell r="B29" t="str">
            <v>Other income</v>
          </cell>
          <cell r="C29">
            <v>129525149.78999998</v>
          </cell>
          <cell r="E29">
            <v>113182155</v>
          </cell>
          <cell r="G29">
            <v>82200890</v>
          </cell>
          <cell r="I29">
            <v>42241110</v>
          </cell>
          <cell r="K29">
            <v>153155433.08000004</v>
          </cell>
          <cell r="M29">
            <v>155791594.86999997</v>
          </cell>
          <cell r="O29">
            <v>138335394.04000002</v>
          </cell>
          <cell r="R29" t="str">
            <v>Non-operating expenses</v>
          </cell>
          <cell r="S29">
            <v>97.666087510000011</v>
          </cell>
          <cell r="T29">
            <v>100.95765386999999</v>
          </cell>
          <cell r="U29">
            <v>133.23558166999999</v>
          </cell>
          <cell r="V29">
            <v>102.76538600000001</v>
          </cell>
          <cell r="W29">
            <v>116.14115450832</v>
          </cell>
          <cell r="X29">
            <v>0.16798755670613796</v>
          </cell>
        </row>
        <row r="30">
          <cell r="B30" t="str">
            <v>Other Expenses</v>
          </cell>
          <cell r="C30">
            <v>35591093.740000002</v>
          </cell>
          <cell r="E30">
            <v>27594611</v>
          </cell>
          <cell r="G30">
            <v>17588707</v>
          </cell>
          <cell r="I30">
            <v>7101328</v>
          </cell>
          <cell r="K30">
            <v>43166694.670000002</v>
          </cell>
          <cell r="M30">
            <v>61684268.390000001</v>
          </cell>
          <cell r="O30">
            <v>8717057</v>
          </cell>
          <cell r="R30" t="str">
            <v>Profit before income tax expense</v>
          </cell>
          <cell r="S30">
            <v>3980.1221016899949</v>
          </cell>
          <cell r="T30">
            <v>3657.7769531039976</v>
          </cell>
          <cell r="U30">
            <v>4382.0968735400093</v>
          </cell>
          <cell r="V30">
            <v>4020.3153860000002</v>
          </cell>
          <cell r="W30">
            <v>4433.5044828016862</v>
          </cell>
          <cell r="X30">
            <v>4.928336876620576E-2</v>
          </cell>
        </row>
        <row r="31">
          <cell r="B31" t="str">
            <v>Profit from Operating</v>
          </cell>
          <cell r="C31">
            <v>4534443877.3100061</v>
          </cell>
          <cell r="E31">
            <v>4123080772</v>
          </cell>
          <cell r="G31">
            <v>3163942484</v>
          </cell>
          <cell r="I31">
            <v>2982051143</v>
          </cell>
          <cell r="K31">
            <v>4515332455.2100096</v>
          </cell>
          <cell r="M31">
            <v>3758734606.9739976</v>
          </cell>
          <cell r="O31">
            <v>4077788189.199995</v>
          </cell>
          <cell r="R31" t="str">
            <v>Income tax expense</v>
          </cell>
          <cell r="S31">
            <v>1005.2985579</v>
          </cell>
          <cell r="T31">
            <v>1175.0079623300001</v>
          </cell>
          <cell r="U31">
            <v>1350.81976229</v>
          </cell>
          <cell r="V31">
            <v>1334.795871</v>
          </cell>
          <cell r="W31">
            <v>935.46911435000004</v>
          </cell>
          <cell r="X31">
            <v>0.1591807838146746</v>
          </cell>
        </row>
        <row r="32">
          <cell r="B32" t="str">
            <v>Contributions to Office of Insurance Commission</v>
          </cell>
          <cell r="C32">
            <v>65928386.271860003</v>
          </cell>
          <cell r="E32">
            <v>53054893</v>
          </cell>
          <cell r="G32">
            <v>44098309</v>
          </cell>
          <cell r="I32">
            <v>21737123</v>
          </cell>
          <cell r="K32">
            <v>72681396.450000003</v>
          </cell>
          <cell r="M32">
            <v>65624841.409999996</v>
          </cell>
          <cell r="O32">
            <v>63047469.520000003</v>
          </cell>
          <cell r="R32" t="str">
            <v>Net profit (loss)</v>
          </cell>
          <cell r="S32">
            <v>2974.8235437899948</v>
          </cell>
          <cell r="T32">
            <v>2482.7689907739978</v>
          </cell>
          <cell r="U32">
            <v>3031.2771112500095</v>
          </cell>
          <cell r="V32">
            <v>2685.519515</v>
          </cell>
          <cell r="W32">
            <v>3498.0353684516863</v>
          </cell>
          <cell r="X32">
            <v>9.443963106429587E-3</v>
          </cell>
        </row>
        <row r="33">
          <cell r="B33" t="str">
            <v>Contribution to Life guarantee fund</v>
          </cell>
          <cell r="C33">
            <v>34983109.706459999</v>
          </cell>
          <cell r="E33">
            <v>49708347</v>
          </cell>
          <cell r="G33">
            <v>23276311</v>
          </cell>
          <cell r="I33">
            <v>11652057</v>
          </cell>
          <cell r="K33">
            <v>60542241.800000004</v>
          </cell>
          <cell r="M33">
            <v>35323827.549999997</v>
          </cell>
          <cell r="O33">
            <v>34586267.030000001</v>
          </cell>
        </row>
        <row r="34">
          <cell r="B34" t="str">
            <v>Finance costs</v>
          </cell>
          <cell r="C34">
            <v>27898.53</v>
          </cell>
          <cell r="E34">
            <v>2146</v>
          </cell>
          <cell r="G34">
            <v>2464</v>
          </cell>
          <cell r="I34">
            <v>1347</v>
          </cell>
          <cell r="K34">
            <v>11943.42</v>
          </cell>
          <cell r="M34">
            <v>8984.91</v>
          </cell>
          <cell r="O34">
            <v>32350.959999999999</v>
          </cell>
          <cell r="R34" t="str">
            <v>Source: Company disclosures</v>
          </cell>
        </row>
        <row r="35">
          <cell r="B35" t="str">
            <v>Profit before income tax expense</v>
          </cell>
          <cell r="C35">
            <v>4433504482.8016863</v>
          </cell>
          <cell r="E35">
            <v>4020315386</v>
          </cell>
          <cell r="G35" t="e">
            <v>#REF!</v>
          </cell>
          <cell r="I35" t="e">
            <v>#REF!</v>
          </cell>
          <cell r="K35">
            <v>4382096873.5400095</v>
          </cell>
          <cell r="M35">
            <v>3657776953.1039977</v>
          </cell>
          <cell r="O35">
            <v>3980122101.6899948</v>
          </cell>
        </row>
        <row r="36">
          <cell r="B36" t="str">
            <v>Income tax expense</v>
          </cell>
          <cell r="C36">
            <v>935469114.35000002</v>
          </cell>
          <cell r="E36">
            <v>1334795871</v>
          </cell>
          <cell r="G36">
            <v>668915606</v>
          </cell>
          <cell r="I36">
            <v>609505178</v>
          </cell>
          <cell r="K36">
            <v>1350819762.29</v>
          </cell>
          <cell r="M36">
            <v>1175007962.3300002</v>
          </cell>
          <cell r="O36">
            <v>1005298557.9</v>
          </cell>
        </row>
        <row r="37">
          <cell r="B37" t="str">
            <v>Net profit (loss)</v>
          </cell>
          <cell r="C37">
            <v>3498035368.4516864</v>
          </cell>
          <cell r="E37">
            <v>2685519515</v>
          </cell>
          <cell r="G37" t="e">
            <v>#REF!</v>
          </cell>
          <cell r="I37" t="e">
            <v>#REF!</v>
          </cell>
          <cell r="K37">
            <v>3031277111.2500095</v>
          </cell>
          <cell r="M37">
            <v>2482768990.7739973</v>
          </cell>
          <cell r="O37">
            <v>2974823543.7899947</v>
          </cell>
        </row>
        <row r="38">
          <cell r="B38" t="str">
            <v>Other comprehensive income</v>
          </cell>
        </row>
        <row r="39">
          <cell r="B39" t="str">
            <v>Fair value changes on investments</v>
          </cell>
          <cell r="C39">
            <v>236299264.36000001</v>
          </cell>
          <cell r="E39">
            <v>-454583279</v>
          </cell>
          <cell r="G39">
            <v>391290.37999999523</v>
          </cell>
          <cell r="I39">
            <v>126463291</v>
          </cell>
          <cell r="K39">
            <v>-390308079.71000004</v>
          </cell>
          <cell r="M39">
            <v>581483024.14000046</v>
          </cell>
          <cell r="O39">
            <v>693288615</v>
          </cell>
        </row>
        <row r="40">
          <cell r="B40" t="str">
            <v>Other comprehensive income (Net)</v>
          </cell>
          <cell r="C40">
            <v>236299264.36000001</v>
          </cell>
          <cell r="E40">
            <v>-454583279</v>
          </cell>
          <cell r="G40">
            <v>391290.37999999523</v>
          </cell>
          <cell r="I40">
            <v>126463291</v>
          </cell>
          <cell r="K40">
            <v>-390308079.71000004</v>
          </cell>
          <cell r="M40">
            <v>581483024.14000046</v>
          </cell>
          <cell r="O40">
            <v>693288615</v>
          </cell>
        </row>
        <row r="41">
          <cell r="B41" t="str">
            <v>Total Comprehensive Income</v>
          </cell>
          <cell r="C41">
            <v>3734334632.8116865</v>
          </cell>
          <cell r="E41">
            <v>2230936236</v>
          </cell>
          <cell r="G41" t="e">
            <v>#REF!</v>
          </cell>
          <cell r="I41" t="e">
            <v>#REF!</v>
          </cell>
          <cell r="K41">
            <v>2640969031.5400095</v>
          </cell>
          <cell r="M41">
            <v>3064252014.9139977</v>
          </cell>
          <cell r="O41">
            <v>3668112158.7899947</v>
          </cell>
        </row>
        <row r="43">
          <cell r="B43" t="str">
            <v>Earnings per share</v>
          </cell>
        </row>
        <row r="44">
          <cell r="B44" t="str">
            <v>Basic earnings per share</v>
          </cell>
          <cell r="C44">
            <v>699.6070736903373</v>
          </cell>
          <cell r="E44">
            <v>537.10390299999995</v>
          </cell>
          <cell r="G44" t="e">
            <v>#REF!</v>
          </cell>
          <cell r="I44" t="e">
            <v>#REF!</v>
          </cell>
          <cell r="K44">
            <v>606.25542225000186</v>
          </cell>
          <cell r="M44">
            <v>496.55379815479944</v>
          </cell>
          <cell r="O44">
            <v>594.96470875799889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Top 20 products (THB mn)</v>
          </cell>
        </row>
        <row r="4">
          <cell r="B4" t="str">
            <v>2012 (January - August)</v>
          </cell>
          <cell r="H4">
            <v>2011</v>
          </cell>
          <cell r="M4">
            <v>2010</v>
          </cell>
        </row>
        <row r="5">
          <cell r="B5" t="str">
            <v>Plan</v>
          </cell>
          <cell r="C5" t="str">
            <v>Channel</v>
          </cell>
          <cell r="D5" t="str">
            <v>Type</v>
          </cell>
          <cell r="E5" t="str">
            <v>Annualized Premium</v>
          </cell>
          <cell r="F5" t="str">
            <v>%</v>
          </cell>
          <cell r="H5" t="str">
            <v>plan</v>
          </cell>
          <cell r="I5" t="str">
            <v>channel</v>
          </cell>
          <cell r="J5" t="str">
            <v>Type</v>
          </cell>
          <cell r="K5" t="str">
            <v>Annualized Premium</v>
          </cell>
          <cell r="M5" t="str">
            <v>plan</v>
          </cell>
          <cell r="N5" t="str">
            <v>channel</v>
          </cell>
          <cell r="O5" t="str">
            <v>Type</v>
          </cell>
          <cell r="P5" t="str">
            <v>Annualized Premium</v>
          </cell>
        </row>
        <row r="6">
          <cell r="B6" t="str">
            <v>GNU2</v>
          </cell>
          <cell r="C6" t="str">
            <v>Bancassurance</v>
          </cell>
          <cell r="D6" t="str">
            <v>Endowment</v>
          </cell>
          <cell r="E6">
            <v>557.716588</v>
          </cell>
          <cell r="F6">
            <v>8.2427810380192534E-2</v>
          </cell>
          <cell r="H6" t="str">
            <v>NA</v>
          </cell>
          <cell r="I6" t="str">
            <v>Agency</v>
          </cell>
          <cell r="J6" t="str">
            <v>Endowment</v>
          </cell>
          <cell r="K6">
            <v>500.82755300000002</v>
          </cell>
          <cell r="M6" t="str">
            <v>NA</v>
          </cell>
          <cell r="N6" t="str">
            <v>Agency</v>
          </cell>
          <cell r="O6" t="str">
            <v>Endowment</v>
          </cell>
          <cell r="P6">
            <v>441.43576899999999</v>
          </cell>
        </row>
        <row r="7">
          <cell r="B7" t="str">
            <v>NA</v>
          </cell>
          <cell r="C7" t="str">
            <v>Agency</v>
          </cell>
          <cell r="D7" t="str">
            <v>Endowment</v>
          </cell>
          <cell r="E7">
            <v>444.04818299999999</v>
          </cell>
          <cell r="F7">
            <v>6.5628170679393596E-2</v>
          </cell>
          <cell r="H7" t="str">
            <v>EQ</v>
          </cell>
          <cell r="I7" t="str">
            <v>Agency</v>
          </cell>
          <cell r="J7" t="str">
            <v>Endowment</v>
          </cell>
          <cell r="K7">
            <v>361.36247400000002</v>
          </cell>
          <cell r="M7" t="str">
            <v>YB</v>
          </cell>
          <cell r="N7" t="str">
            <v>Agency</v>
          </cell>
          <cell r="O7" t="str">
            <v>Whole Life</v>
          </cell>
          <cell r="P7">
            <v>301.73373099999998</v>
          </cell>
        </row>
        <row r="8">
          <cell r="B8" t="str">
            <v>YB</v>
          </cell>
          <cell r="C8" t="str">
            <v>Agency</v>
          </cell>
          <cell r="D8" t="str">
            <v>Whole Life</v>
          </cell>
          <cell r="E8">
            <v>310.61349000000001</v>
          </cell>
          <cell r="F8">
            <v>4.5907169351128985E-2</v>
          </cell>
          <cell r="H8" t="str">
            <v>YB</v>
          </cell>
          <cell r="I8" t="str">
            <v>Agency</v>
          </cell>
          <cell r="J8" t="str">
            <v>Whole Life</v>
          </cell>
          <cell r="K8">
            <v>355.33875</v>
          </cell>
          <cell r="M8" t="str">
            <v>EQ</v>
          </cell>
          <cell r="N8" t="str">
            <v>Agency</v>
          </cell>
          <cell r="O8" t="str">
            <v>Endowment</v>
          </cell>
          <cell r="P8">
            <v>276.63351399999999</v>
          </cell>
        </row>
        <row r="9">
          <cell r="B9" t="str">
            <v>EQ</v>
          </cell>
          <cell r="C9" t="str">
            <v>Agency</v>
          </cell>
          <cell r="D9" t="str">
            <v>Endowment</v>
          </cell>
          <cell r="E9">
            <v>296.38219199999997</v>
          </cell>
          <cell r="F9">
            <v>4.3803852436682084E-2</v>
          </cell>
          <cell r="H9" t="str">
            <v>WN</v>
          </cell>
          <cell r="I9" t="str">
            <v>Agency</v>
          </cell>
          <cell r="J9" t="str">
            <v>Whole Life</v>
          </cell>
          <cell r="K9">
            <v>306.78992</v>
          </cell>
          <cell r="M9" t="str">
            <v>EZ</v>
          </cell>
          <cell r="N9" t="str">
            <v>Agency</v>
          </cell>
          <cell r="O9" t="str">
            <v>Endowment</v>
          </cell>
          <cell r="P9">
            <v>268.64144199999998</v>
          </cell>
        </row>
        <row r="10">
          <cell r="B10" t="str">
            <v>WN</v>
          </cell>
          <cell r="C10" t="str">
            <v>Agency</v>
          </cell>
          <cell r="D10" t="str">
            <v>Whole Life</v>
          </cell>
          <cell r="E10">
            <v>274.15257500000001</v>
          </cell>
          <cell r="F10">
            <v>4.0518422714264896E-2</v>
          </cell>
          <cell r="H10" t="str">
            <v>NH</v>
          </cell>
          <cell r="I10" t="str">
            <v>Agency</v>
          </cell>
          <cell r="J10" t="str">
            <v>Endowment</v>
          </cell>
          <cell r="K10">
            <v>279.33622100000002</v>
          </cell>
          <cell r="M10" t="str">
            <v>NM</v>
          </cell>
          <cell r="N10" t="str">
            <v>Agency</v>
          </cell>
          <cell r="O10" t="str">
            <v>Endowment</v>
          </cell>
          <cell r="P10">
            <v>231.93748500000001</v>
          </cell>
        </row>
        <row r="11">
          <cell r="B11" t="str">
            <v>NH</v>
          </cell>
          <cell r="C11" t="str">
            <v>Agency</v>
          </cell>
          <cell r="D11" t="str">
            <v>Endowment</v>
          </cell>
          <cell r="E11">
            <v>229.18909199999999</v>
          </cell>
          <cell r="F11">
            <v>3.3873037709583963E-2</v>
          </cell>
          <cell r="H11" t="str">
            <v>EZ</v>
          </cell>
          <cell r="I11" t="str">
            <v>Agency</v>
          </cell>
          <cell r="J11" t="str">
            <v>Endowment</v>
          </cell>
          <cell r="K11">
            <v>270.61945900000001</v>
          </cell>
          <cell r="M11" t="str">
            <v>EL</v>
          </cell>
          <cell r="N11" t="str">
            <v>Agency</v>
          </cell>
          <cell r="O11" t="str">
            <v>Endowment</v>
          </cell>
          <cell r="P11">
            <v>227.65676099999999</v>
          </cell>
        </row>
        <row r="12">
          <cell r="B12" t="str">
            <v>NM</v>
          </cell>
          <cell r="C12" t="str">
            <v>Agency</v>
          </cell>
          <cell r="D12" t="str">
            <v>Endowment</v>
          </cell>
          <cell r="E12">
            <v>209.84052500000001</v>
          </cell>
          <cell r="F12">
            <v>3.1013413222667232E-2</v>
          </cell>
          <cell r="H12" t="str">
            <v>GNU2</v>
          </cell>
          <cell r="I12" t="str">
            <v>Bancassurance</v>
          </cell>
          <cell r="J12" t="str">
            <v>Endowment</v>
          </cell>
          <cell r="K12">
            <v>242.463145</v>
          </cell>
          <cell r="M12" t="str">
            <v>WN</v>
          </cell>
          <cell r="N12" t="str">
            <v>Agency</v>
          </cell>
          <cell r="O12" t="str">
            <v>Whole Life</v>
          </cell>
          <cell r="P12">
            <v>220.75848099999999</v>
          </cell>
        </row>
        <row r="13">
          <cell r="B13" t="str">
            <v>EZ</v>
          </cell>
          <cell r="C13" t="str">
            <v>Agency</v>
          </cell>
          <cell r="D13" t="str">
            <v>Endowment</v>
          </cell>
          <cell r="E13">
            <v>206.02595299999999</v>
          </cell>
          <cell r="F13">
            <v>3.0449637957123948E-2</v>
          </cell>
          <cell r="H13" t="str">
            <v>EL</v>
          </cell>
          <cell r="I13" t="str">
            <v>Agency</v>
          </cell>
          <cell r="J13" t="str">
            <v>Endowment</v>
          </cell>
          <cell r="K13">
            <v>238.48226</v>
          </cell>
          <cell r="M13" t="str">
            <v>NH</v>
          </cell>
          <cell r="N13" t="str">
            <v>Agency</v>
          </cell>
          <cell r="O13" t="str">
            <v>Endowment</v>
          </cell>
          <cell r="P13">
            <v>201.80008699999999</v>
          </cell>
        </row>
        <row r="14">
          <cell r="B14" t="str">
            <v>SH</v>
          </cell>
          <cell r="C14" t="str">
            <v>Agency</v>
          </cell>
          <cell r="D14" t="str">
            <v>Endowment</v>
          </cell>
          <cell r="E14">
            <v>166.563073</v>
          </cell>
          <cell r="F14">
            <v>2.4617215433416818E-2</v>
          </cell>
          <cell r="H14" t="str">
            <v>GNT</v>
          </cell>
          <cell r="I14" t="str">
            <v>Bancassurance</v>
          </cell>
          <cell r="J14" t="str">
            <v>Endowment</v>
          </cell>
          <cell r="K14">
            <v>237.24780000000001</v>
          </cell>
          <cell r="M14" t="str">
            <v>NQ</v>
          </cell>
          <cell r="N14" t="str">
            <v>Agency</v>
          </cell>
          <cell r="O14" t="str">
            <v>Endowment</v>
          </cell>
          <cell r="P14">
            <v>161.43640199999999</v>
          </cell>
        </row>
        <row r="15">
          <cell r="B15" t="str">
            <v>EL</v>
          </cell>
          <cell r="C15" t="str">
            <v>Agency</v>
          </cell>
          <cell r="D15" t="str">
            <v>Endowment</v>
          </cell>
          <cell r="E15">
            <v>164.44205600000001</v>
          </cell>
          <cell r="F15">
            <v>2.4303739394061205E-2</v>
          </cell>
          <cell r="H15" t="str">
            <v>SH</v>
          </cell>
          <cell r="I15" t="str">
            <v>Agency</v>
          </cell>
          <cell r="J15" t="str">
            <v>Endowment</v>
          </cell>
          <cell r="K15">
            <v>201.34713600000001</v>
          </cell>
          <cell r="M15" t="str">
            <v>SH</v>
          </cell>
          <cell r="N15" t="str">
            <v>Agency</v>
          </cell>
          <cell r="O15" t="str">
            <v>Endowment</v>
          </cell>
          <cell r="P15">
            <v>133.57886999999999</v>
          </cell>
        </row>
        <row r="16">
          <cell r="B16" t="str">
            <v>GNY</v>
          </cell>
          <cell r="C16" t="str">
            <v>Bancassurance</v>
          </cell>
          <cell r="D16" t="str">
            <v>Endowment</v>
          </cell>
          <cell r="E16">
            <v>143.5446</v>
          </cell>
          <cell r="F16">
            <v>2.121519661506031E-2</v>
          </cell>
          <cell r="H16" t="str">
            <v>NQ</v>
          </cell>
          <cell r="I16" t="str">
            <v>Agency</v>
          </cell>
          <cell r="J16" t="str">
            <v>Endowment</v>
          </cell>
          <cell r="K16">
            <v>191.350458</v>
          </cell>
          <cell r="M16" t="str">
            <v>BNK</v>
          </cell>
          <cell r="N16" t="str">
            <v>Bancassurance</v>
          </cell>
          <cell r="O16" t="str">
            <v>Endowment</v>
          </cell>
          <cell r="P16">
            <v>123.76027999999999</v>
          </cell>
        </row>
        <row r="17">
          <cell r="B17" t="str">
            <v>ES</v>
          </cell>
          <cell r="C17" t="str">
            <v>Agency</v>
          </cell>
          <cell r="D17" t="str">
            <v>Endowment</v>
          </cell>
          <cell r="E17">
            <v>108.669421</v>
          </cell>
          <cell r="F17">
            <v>1.6060814078410222E-2</v>
          </cell>
          <cell r="H17" t="str">
            <v>NM</v>
          </cell>
          <cell r="I17" t="str">
            <v>Agency</v>
          </cell>
          <cell r="J17" t="str">
            <v>Endowment</v>
          </cell>
          <cell r="K17">
            <v>135.88714999999999</v>
          </cell>
          <cell r="M17" t="str">
            <v>ES</v>
          </cell>
          <cell r="N17" t="str">
            <v>Agency</v>
          </cell>
          <cell r="O17" t="str">
            <v>Endowment</v>
          </cell>
          <cell r="P17">
            <v>114.40649999999999</v>
          </cell>
        </row>
        <row r="18">
          <cell r="B18" t="str">
            <v>WG</v>
          </cell>
          <cell r="C18" t="str">
            <v>Agency</v>
          </cell>
          <cell r="D18" t="str">
            <v>Whole Life</v>
          </cell>
          <cell r="E18">
            <v>105.328034</v>
          </cell>
          <cell r="F18">
            <v>1.5566973263973409E-2</v>
          </cell>
          <cell r="H18" t="str">
            <v>ES</v>
          </cell>
          <cell r="I18" t="str">
            <v>Agency</v>
          </cell>
          <cell r="J18" t="str">
            <v>Endowment</v>
          </cell>
          <cell r="K18">
            <v>135.276771</v>
          </cell>
          <cell r="M18" t="str">
            <v>NL</v>
          </cell>
          <cell r="N18" t="str">
            <v>Agency</v>
          </cell>
          <cell r="O18" t="str">
            <v>Endowment</v>
          </cell>
          <cell r="P18">
            <v>87.817800000000005</v>
          </cell>
        </row>
        <row r="19">
          <cell r="B19" t="str">
            <v>NQ</v>
          </cell>
          <cell r="C19" t="str">
            <v>Agency</v>
          </cell>
          <cell r="D19" t="str">
            <v>Endowment</v>
          </cell>
          <cell r="E19">
            <v>98.042859000000007</v>
          </cell>
          <cell r="F19">
            <v>1.4490259685057016E-2</v>
          </cell>
          <cell r="H19" t="str">
            <v>GNY</v>
          </cell>
          <cell r="I19" t="str">
            <v>Bancassurance</v>
          </cell>
          <cell r="J19" t="str">
            <v>Endowment</v>
          </cell>
          <cell r="K19">
            <v>114.66625999999999</v>
          </cell>
          <cell r="M19" t="str">
            <v>WK</v>
          </cell>
          <cell r="N19" t="str">
            <v>Agency</v>
          </cell>
          <cell r="O19" t="str">
            <v>Whole Life</v>
          </cell>
          <cell r="P19">
            <v>87.000131999999994</v>
          </cell>
        </row>
        <row r="20">
          <cell r="B20" t="str">
            <v>GNU</v>
          </cell>
          <cell r="C20" t="str">
            <v>Bancassurance</v>
          </cell>
          <cell r="D20" t="str">
            <v>Endowment</v>
          </cell>
          <cell r="E20">
            <v>97.793109000000001</v>
          </cell>
          <cell r="F20">
            <v>1.4453347844732746E-2</v>
          </cell>
          <cell r="H20" t="str">
            <v>WG</v>
          </cell>
          <cell r="I20" t="str">
            <v>Agency</v>
          </cell>
          <cell r="J20" t="str">
            <v>Whole Life</v>
          </cell>
          <cell r="K20">
            <v>105.199804</v>
          </cell>
          <cell r="M20" t="str">
            <v>WG</v>
          </cell>
          <cell r="N20" t="str">
            <v>Agency</v>
          </cell>
          <cell r="O20" t="str">
            <v>Whole Life</v>
          </cell>
          <cell r="P20">
            <v>75.998845000000003</v>
          </cell>
        </row>
        <row r="21">
          <cell r="B21" t="str">
            <v>EY</v>
          </cell>
          <cell r="C21" t="str">
            <v>Agency</v>
          </cell>
          <cell r="D21" t="str">
            <v>Endowment</v>
          </cell>
          <cell r="E21">
            <v>96.989755000000002</v>
          </cell>
          <cell r="F21">
            <v>1.4334616014615172E-2</v>
          </cell>
          <cell r="H21" t="str">
            <v>EY</v>
          </cell>
          <cell r="I21" t="str">
            <v>Agency</v>
          </cell>
          <cell r="J21" t="str">
            <v>Endowment</v>
          </cell>
          <cell r="K21">
            <v>100.151353</v>
          </cell>
          <cell r="M21" t="str">
            <v>EY</v>
          </cell>
          <cell r="N21" t="str">
            <v>Agency</v>
          </cell>
          <cell r="O21" t="str">
            <v>Endowment</v>
          </cell>
          <cell r="P21">
            <v>75.212535000000003</v>
          </cell>
        </row>
        <row r="22">
          <cell r="B22" t="str">
            <v>GI06</v>
          </cell>
          <cell r="C22" t="str">
            <v>Bancassurance</v>
          </cell>
          <cell r="D22" t="str">
            <v>Endowment</v>
          </cell>
          <cell r="E22">
            <v>81.658259999999999</v>
          </cell>
          <cell r="F22">
            <v>1.2068695312423558E-2</v>
          </cell>
          <cell r="H22" t="str">
            <v>WK</v>
          </cell>
          <cell r="I22" t="str">
            <v>Agency</v>
          </cell>
          <cell r="J22" t="str">
            <v>Whole Life</v>
          </cell>
          <cell r="K22">
            <v>96.654252</v>
          </cell>
          <cell r="M22" t="str">
            <v>ZS</v>
          </cell>
          <cell r="N22" t="str">
            <v>Agency</v>
          </cell>
          <cell r="O22" t="str">
            <v>Endowment</v>
          </cell>
          <cell r="P22">
            <v>64.678184999999999</v>
          </cell>
        </row>
        <row r="23">
          <cell r="B23" t="str">
            <v>WK</v>
          </cell>
          <cell r="C23" t="str">
            <v>Agency</v>
          </cell>
          <cell r="D23" t="str">
            <v>Whole Life</v>
          </cell>
          <cell r="E23">
            <v>71.438967000000005</v>
          </cell>
          <cell r="F23">
            <v>1.055833330464403E-2</v>
          </cell>
          <cell r="H23" t="str">
            <v>GNU</v>
          </cell>
          <cell r="I23" t="str">
            <v>Bancassurance</v>
          </cell>
          <cell r="J23" t="str">
            <v>Endowment</v>
          </cell>
          <cell r="K23">
            <v>80.249669999999995</v>
          </cell>
          <cell r="M23" t="str">
            <v>EW</v>
          </cell>
          <cell r="N23" t="str">
            <v>Agency</v>
          </cell>
          <cell r="O23" t="str">
            <v>Endowment</v>
          </cell>
          <cell r="P23">
            <v>64.304122000000007</v>
          </cell>
        </row>
        <row r="24">
          <cell r="B24" t="str">
            <v>EW</v>
          </cell>
          <cell r="C24" t="str">
            <v>Agency</v>
          </cell>
          <cell r="D24" t="str">
            <v>Endowment</v>
          </cell>
          <cell r="E24">
            <v>71.279287999999994</v>
          </cell>
          <cell r="F24">
            <v>1.0534733521856684E-2</v>
          </cell>
          <cell r="H24" t="str">
            <v>EW</v>
          </cell>
          <cell r="I24" t="str">
            <v>Agency</v>
          </cell>
          <cell r="J24" t="str">
            <v>Endowment</v>
          </cell>
          <cell r="K24">
            <v>75.001512000000005</v>
          </cell>
          <cell r="M24" t="str">
            <v>ER</v>
          </cell>
          <cell r="N24" t="str">
            <v>Agency</v>
          </cell>
          <cell r="O24" t="str">
            <v>Endowment</v>
          </cell>
          <cell r="P24">
            <v>55.852474999999998</v>
          </cell>
        </row>
        <row r="25">
          <cell r="B25" t="str">
            <v>WD</v>
          </cell>
          <cell r="C25" t="str">
            <v>Agency</v>
          </cell>
          <cell r="D25" t="str">
            <v>Whole Life</v>
          </cell>
          <cell r="E25">
            <v>58.155275000000003</v>
          </cell>
          <cell r="F25">
            <v>8.5950679672234381E-3</v>
          </cell>
          <cell r="H25" t="str">
            <v>WD</v>
          </cell>
          <cell r="I25" t="str">
            <v>Agency</v>
          </cell>
          <cell r="J25" t="str">
            <v>Whole Life</v>
          </cell>
          <cell r="K25">
            <v>72.745384999999999</v>
          </cell>
          <cell r="M25" t="str">
            <v>MF</v>
          </cell>
          <cell r="N25" t="str">
            <v>Agency</v>
          </cell>
          <cell r="O25" t="str">
            <v>Endowment</v>
          </cell>
          <cell r="P25">
            <v>54.059280000000001</v>
          </cell>
        </row>
        <row r="26">
          <cell r="B26" t="str">
            <v>Top 15 Total</v>
          </cell>
          <cell r="E26">
            <v>3412.3517500000003</v>
          </cell>
          <cell r="F26">
            <v>0.5043290607657489</v>
          </cell>
        </row>
        <row r="27">
          <cell r="B27" t="str">
            <v>Total</v>
          </cell>
          <cell r="E27">
            <v>6766.1215969169998</v>
          </cell>
        </row>
        <row r="29">
          <cell r="B29" t="str">
            <v>Source: Company disclosures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PERSONAL_HOY"/>
      <sheetName val="Score"/>
      <sheetName val="Channel"/>
      <sheetName val="Dead"/>
      <sheetName val="DropDown"/>
      <sheetName val="input"/>
      <sheetName val="Policy Loan"/>
      <sheetName val="SYMBOL"/>
      <sheetName val="COA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 &amp; To Do's"/>
      <sheetName val="Notes"/>
      <sheetName val="Template"/>
      <sheetName val="RO FinTemplate"/>
      <sheetName val="Globals"/>
      <sheetName val="Investment"/>
      <sheetName val="Cash Flow"/>
      <sheetName val="BA(TMB)"/>
      <sheetName val="PL-AG"/>
      <sheetName val="PL-DM"/>
      <sheetName val="PL-BA"/>
      <sheetName val="PL-Group"/>
      <sheetName val="PL-Others"/>
      <sheetName val="Template-Plain"/>
      <sheetName val="Reconcile-PL"/>
      <sheetName val="TPEX"/>
      <sheetName val="TPEX1"/>
      <sheetName val="BA_AdminExp"/>
      <sheetName val="HO Expenses"/>
      <sheetName val="%Allocate"/>
      <sheetName val="Admitted Assets"/>
      <sheetName val="Exp Summary"/>
      <sheetName val="Existing Depreciation"/>
      <sheetName val="Branch Expenses"/>
      <sheetName val="IT Expenses"/>
      <sheetName val="Conversions"/>
      <sheetName val="Seasonalized factor"/>
      <sheetName val="ActualExpenses"/>
      <sheetName val="Exp.Listing"/>
      <sheetName val="Budgeting"/>
      <sheetName val="Aramis"/>
      <sheetName val="Deprec Policy"/>
      <sheetName val="Personal Expenses Lists"/>
      <sheetName val="SalaryRelated"/>
      <sheetName val="Personnel"/>
      <sheetName val="Salary&amp;Related"/>
      <sheetName val="Exp_HR"/>
      <sheetName val="SeasonAdjust"/>
      <sheetName val="Agents"/>
      <sheetName val="Underwriting"/>
      <sheetName val="Capital Requirement"/>
      <sheetName val="Breakdown2002"/>
      <sheetName val="TotalExpenses"/>
      <sheetName val="SOS"/>
      <sheetName val="ComparSummary"/>
      <sheetName val="Comparison"/>
      <sheetName val="ECAssumSep04"/>
      <sheetName val="MTP05-07-2006"/>
      <sheetName val="MTP04-06-2005"/>
      <sheetName val="Notes_&amp;_To_Do's"/>
      <sheetName val="RO_FinTemplate"/>
      <sheetName val="Cash_Flow"/>
      <sheetName val="HO_Expenses"/>
      <sheetName val="Admitted_Assets"/>
      <sheetName val="Exp_Summary"/>
      <sheetName val="Existing_Depreciation"/>
      <sheetName val="Branch_Expenses"/>
      <sheetName val="IT_Expenses"/>
      <sheetName val="Seasonalized_factor"/>
      <sheetName val="Exp_Listing"/>
      <sheetName val="Deprec_Policy"/>
      <sheetName val="Personal_Expenses_Lists"/>
      <sheetName val="Capital_Requirement"/>
      <sheetName val="Notes_&amp;_To_Do's1"/>
      <sheetName val="RO_FinTemplate1"/>
      <sheetName val="Cash_Flow1"/>
      <sheetName val="HO_Expenses1"/>
      <sheetName val="Admitted_Assets1"/>
      <sheetName val="Exp_Summary1"/>
      <sheetName val="Existing_Depreciation1"/>
      <sheetName val="Branch_Expenses1"/>
      <sheetName val="IT_Expenses1"/>
      <sheetName val="Seasonalized_factor1"/>
      <sheetName val="Exp_Listing1"/>
      <sheetName val="Deprec_Policy1"/>
      <sheetName val="Personal_Expenses_Lists1"/>
      <sheetName val="Capital_Requirement1"/>
      <sheetName val="Notes_&amp;_To_Do's2"/>
      <sheetName val="RO_FinTemplate2"/>
      <sheetName val="Cash_Flow2"/>
      <sheetName val="HO_Expenses2"/>
      <sheetName val="Admitted_Assets2"/>
      <sheetName val="Exp_Summary2"/>
      <sheetName val="Existing_Depreciation2"/>
      <sheetName val="Branch_Expenses2"/>
      <sheetName val="IT_Expenses2"/>
      <sheetName val="Seasonalized_factor2"/>
      <sheetName val="Exp_Listing2"/>
      <sheetName val="Deprec_Policy2"/>
      <sheetName val="Personal_Expenses_Lists2"/>
      <sheetName val="Capital_Requirement2"/>
      <sheetName val="Notes_&amp;_To_Do's3"/>
      <sheetName val="RO_FinTemplate3"/>
      <sheetName val="Cash_Flow3"/>
      <sheetName val="HO_Expenses3"/>
      <sheetName val="Admitted_Assets3"/>
      <sheetName val="Exp_Summary3"/>
      <sheetName val="Existing_Depreciation3"/>
      <sheetName val="Branch_Expenses3"/>
      <sheetName val="IT_Expenses3"/>
      <sheetName val="Seasonalized_factor3"/>
      <sheetName val="Exp_Listing3"/>
      <sheetName val="Deprec_Policy3"/>
      <sheetName val="Personal_Expenses_Lists3"/>
      <sheetName val="Capital_Requirement3"/>
      <sheetName val="Index"/>
      <sheetName val="Notes_&amp;_To_Do's4"/>
      <sheetName val="RO_FinTemplate4"/>
      <sheetName val="Cash_Flow4"/>
      <sheetName val="HO_Expenses4"/>
      <sheetName val="Admitted_Assets4"/>
      <sheetName val="Exp_Summary4"/>
      <sheetName val="Existing_Depreciation4"/>
      <sheetName val="Branch_Expenses4"/>
      <sheetName val="IT_Expenses4"/>
      <sheetName val="Seasonalized_factor4"/>
      <sheetName val="Exp_Listing4"/>
      <sheetName val="Deprec_Policy4"/>
      <sheetName val="Personal_Expenses_Lists4"/>
      <sheetName val="Capital_Requirement4"/>
      <sheetName val="FF-2"/>
    </sheetNames>
    <sheetDataSet>
      <sheetData sheetId="0"/>
      <sheetData sheetId="1"/>
      <sheetData sheetId="2">
        <row r="6">
          <cell r="D6">
            <v>44.509599999999999</v>
          </cell>
        </row>
      </sheetData>
      <sheetData sheetId="3">
        <row r="6">
          <cell r="D6">
            <v>44.509599999999999</v>
          </cell>
        </row>
      </sheetData>
      <sheetData sheetId="4">
        <row r="6">
          <cell r="D6">
            <v>44.509599999999999</v>
          </cell>
        </row>
      </sheetData>
      <sheetData sheetId="5"/>
      <sheetData sheetId="6">
        <row r="300">
          <cell r="B300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300">
          <cell r="B300">
            <v>0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>
        <row r="6">
          <cell r="D6">
            <v>44.509599999999999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tabSelected="1" view="pageBreakPreview" zoomScale="80" zoomScaleNormal="90" zoomScaleSheetLayoutView="80" workbookViewId="0">
      <selection activeCell="F58" sqref="F58"/>
    </sheetView>
  </sheetViews>
  <sheetFormatPr defaultColWidth="11.44140625" defaultRowHeight="24" customHeight="1"/>
  <cols>
    <col min="1" max="2" width="2" style="7" customWidth="1"/>
    <col min="3" max="3" width="45.21875" style="7" customWidth="1"/>
    <col min="4" max="4" width="11.21875" style="124" customWidth="1"/>
    <col min="5" max="5" width="1" style="7" customWidth="1"/>
    <col min="6" max="6" width="12.5546875" style="7" customWidth="1"/>
    <col min="7" max="7" width="1" style="7" customWidth="1"/>
    <col min="8" max="8" width="12.5546875" style="7" customWidth="1"/>
    <col min="9" max="9" width="1" style="7" customWidth="1"/>
    <col min="10" max="10" width="12.5546875" style="96" bestFit="1" customWidth="1"/>
    <col min="11" max="11" width="1" style="28" customWidth="1"/>
    <col min="12" max="12" width="12.5546875" style="96" bestFit="1" customWidth="1"/>
    <col min="13" max="16384" width="11.44140625" style="7"/>
  </cols>
  <sheetData>
    <row r="1" spans="1:12" ht="24" customHeight="1">
      <c r="A1" s="1" t="s">
        <v>0</v>
      </c>
      <c r="B1" s="2"/>
      <c r="C1" s="3"/>
      <c r="D1" s="4"/>
      <c r="E1" s="3"/>
      <c r="F1" s="3"/>
      <c r="G1" s="3"/>
      <c r="H1" s="3"/>
      <c r="I1" s="3"/>
      <c r="K1" s="6"/>
    </row>
    <row r="2" spans="1:12" s="9" customFormat="1" ht="24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K2" s="10"/>
    </row>
    <row r="3" spans="1:12" s="9" customFormat="1" ht="23.1" customHeight="1">
      <c r="A3" s="8"/>
      <c r="B3" s="8"/>
      <c r="C3" s="8"/>
      <c r="D3" s="8"/>
      <c r="E3" s="8"/>
      <c r="F3" s="8"/>
      <c r="G3" s="8"/>
      <c r="H3" s="8"/>
      <c r="I3" s="8"/>
      <c r="K3" s="10"/>
    </row>
    <row r="4" spans="1:12" s="9" customFormat="1" ht="24" customHeight="1">
      <c r="A4" s="125"/>
      <c r="B4" s="125"/>
      <c r="C4" s="125"/>
      <c r="D4" s="125"/>
      <c r="E4" s="125"/>
      <c r="F4" s="240" t="s">
        <v>37</v>
      </c>
      <c r="G4" s="240"/>
      <c r="H4" s="240"/>
      <c r="I4" s="11"/>
      <c r="K4" s="122"/>
    </row>
    <row r="5" spans="1:12" s="9" customFormat="1" ht="24" customHeight="1">
      <c r="A5" s="125"/>
      <c r="B5" s="125"/>
      <c r="C5" s="125"/>
      <c r="D5" s="125"/>
      <c r="E5" s="125"/>
      <c r="F5" s="241" t="s">
        <v>2</v>
      </c>
      <c r="G5" s="241"/>
      <c r="H5" s="241"/>
      <c r="I5" s="12"/>
      <c r="J5" s="241" t="s">
        <v>3</v>
      </c>
      <c r="K5" s="241"/>
      <c r="L5" s="241"/>
    </row>
    <row r="6" spans="1:12" s="9" customFormat="1" ht="24" customHeight="1">
      <c r="A6" s="125"/>
      <c r="B6" s="125"/>
      <c r="C6" s="125"/>
      <c r="D6" s="125"/>
      <c r="E6" s="125"/>
      <c r="F6" s="242" t="s">
        <v>4</v>
      </c>
      <c r="G6" s="242"/>
      <c r="H6" s="242"/>
      <c r="I6" s="12"/>
      <c r="J6" s="242" t="s">
        <v>4</v>
      </c>
      <c r="K6" s="242"/>
      <c r="L6" s="242"/>
    </row>
    <row r="7" spans="1:12" s="9" customFormat="1" ht="24" customHeight="1">
      <c r="A7" s="117" t="s">
        <v>5</v>
      </c>
      <c r="B7" s="110"/>
      <c r="C7" s="110"/>
      <c r="D7" s="111" t="s">
        <v>6</v>
      </c>
      <c r="E7" s="110"/>
      <c r="F7" s="98" t="s">
        <v>141</v>
      </c>
      <c r="G7" s="13"/>
      <c r="H7" s="98" t="s">
        <v>120</v>
      </c>
      <c r="I7" s="13"/>
      <c r="J7" s="98" t="s">
        <v>141</v>
      </c>
      <c r="K7" s="13"/>
      <c r="L7" s="98" t="s">
        <v>120</v>
      </c>
    </row>
    <row r="8" spans="1:12" ht="24" customHeight="1">
      <c r="A8" s="110"/>
      <c r="B8" s="110"/>
      <c r="C8" s="110"/>
      <c r="D8" s="111"/>
      <c r="E8" s="110"/>
      <c r="F8" s="243" t="s">
        <v>95</v>
      </c>
      <c r="G8" s="243"/>
      <c r="H8" s="243"/>
      <c r="I8" s="243"/>
      <c r="J8" s="243"/>
      <c r="K8" s="243"/>
      <c r="L8" s="243"/>
    </row>
    <row r="9" spans="1:12" ht="24" customHeight="1">
      <c r="A9" s="110" t="s">
        <v>7</v>
      </c>
      <c r="B9" s="110"/>
      <c r="C9" s="110"/>
      <c r="D9" s="111" t="s">
        <v>124</v>
      </c>
      <c r="E9" s="110"/>
      <c r="F9" s="14">
        <v>7685896</v>
      </c>
      <c r="G9" s="110"/>
      <c r="H9" s="14">
        <v>7326481</v>
      </c>
      <c r="I9" s="121"/>
      <c r="J9" s="14">
        <v>7685896</v>
      </c>
      <c r="K9" s="121"/>
      <c r="L9" s="14">
        <v>7326481</v>
      </c>
    </row>
    <row r="10" spans="1:12" ht="24" customHeight="1">
      <c r="A10" s="17" t="s">
        <v>8</v>
      </c>
      <c r="B10" s="18"/>
      <c r="C10" s="18"/>
      <c r="D10" s="111">
        <v>5</v>
      </c>
      <c r="E10" s="17"/>
      <c r="F10" s="19">
        <v>4730623</v>
      </c>
      <c r="G10" s="17"/>
      <c r="H10" s="19">
        <v>4354560</v>
      </c>
      <c r="I10" s="15"/>
      <c r="J10" s="14">
        <v>4730623</v>
      </c>
      <c r="K10" s="15"/>
      <c r="L10" s="14">
        <v>4354560</v>
      </c>
    </row>
    <row r="11" spans="1:12" ht="24" customHeight="1">
      <c r="A11" s="17" t="s">
        <v>9</v>
      </c>
      <c r="B11" s="17"/>
      <c r="C11" s="17"/>
      <c r="D11" s="111"/>
      <c r="E11" s="110"/>
      <c r="F11" s="19">
        <v>4659781</v>
      </c>
      <c r="G11" s="110"/>
      <c r="H11" s="19">
        <v>4063415</v>
      </c>
      <c r="I11" s="20"/>
      <c r="J11" s="14">
        <v>4659781</v>
      </c>
      <c r="K11" s="15"/>
      <c r="L11" s="14">
        <v>4063415</v>
      </c>
    </row>
    <row r="12" spans="1:12" ht="24" customHeight="1">
      <c r="A12" s="110" t="s">
        <v>134</v>
      </c>
      <c r="B12" s="110"/>
      <c r="C12" s="110"/>
      <c r="D12" s="111">
        <v>11</v>
      </c>
      <c r="E12" s="21"/>
      <c r="F12" s="19">
        <v>125813</v>
      </c>
      <c r="G12" s="21"/>
      <c r="H12" s="19">
        <v>6574</v>
      </c>
      <c r="I12" s="15"/>
      <c r="J12" s="14">
        <v>125813</v>
      </c>
      <c r="K12" s="15"/>
      <c r="L12" s="14">
        <v>6574</v>
      </c>
    </row>
    <row r="13" spans="1:12" ht="24" customHeight="1">
      <c r="A13" s="110" t="s">
        <v>11</v>
      </c>
      <c r="B13" s="110"/>
      <c r="C13" s="110"/>
      <c r="D13" s="111"/>
      <c r="E13" s="21"/>
      <c r="F13" s="19">
        <v>186528</v>
      </c>
      <c r="G13" s="21"/>
      <c r="H13" s="19">
        <v>126662</v>
      </c>
      <c r="I13" s="15"/>
      <c r="J13" s="14">
        <v>186528</v>
      </c>
      <c r="K13" s="15"/>
      <c r="L13" s="14">
        <v>126662</v>
      </c>
    </row>
    <row r="14" spans="1:12" ht="24" customHeight="1">
      <c r="A14" s="110" t="s">
        <v>98</v>
      </c>
      <c r="B14" s="17"/>
      <c r="C14" s="110"/>
      <c r="D14" s="111" t="s">
        <v>125</v>
      </c>
      <c r="E14" s="18"/>
      <c r="F14" s="19">
        <v>3174421</v>
      </c>
      <c r="G14" s="18"/>
      <c r="H14" s="19">
        <v>900543</v>
      </c>
      <c r="I14" s="15"/>
      <c r="J14" s="14">
        <v>3174421</v>
      </c>
      <c r="K14" s="15"/>
      <c r="L14" s="14">
        <v>900543</v>
      </c>
    </row>
    <row r="15" spans="1:12" ht="24" customHeight="1">
      <c r="A15" s="110" t="s">
        <v>12</v>
      </c>
      <c r="B15" s="110"/>
      <c r="C15" s="110"/>
      <c r="D15" s="111"/>
      <c r="E15" s="110"/>
      <c r="F15" s="110"/>
      <c r="G15" s="110"/>
      <c r="H15" s="110"/>
      <c r="I15" s="23"/>
      <c r="J15" s="14"/>
      <c r="K15" s="23"/>
      <c r="L15" s="14"/>
    </row>
    <row r="16" spans="1:12" ht="24" customHeight="1">
      <c r="A16" s="18"/>
      <c r="B16" s="17" t="s">
        <v>13</v>
      </c>
      <c r="C16" s="24"/>
      <c r="D16" s="111" t="s">
        <v>126</v>
      </c>
      <c r="E16" s="110"/>
      <c r="F16" s="14">
        <v>501281379</v>
      </c>
      <c r="G16" s="110"/>
      <c r="H16" s="14">
        <v>480690514</v>
      </c>
      <c r="I16" s="20"/>
      <c r="J16" s="14">
        <v>501281379</v>
      </c>
      <c r="K16" s="20"/>
      <c r="L16" s="14">
        <v>480690514</v>
      </c>
    </row>
    <row r="17" spans="1:12" ht="24" customHeight="1">
      <c r="A17" s="110"/>
      <c r="B17" s="110" t="s">
        <v>103</v>
      </c>
      <c r="C17" s="110"/>
      <c r="D17" s="111" t="s">
        <v>127</v>
      </c>
      <c r="E17" s="110"/>
      <c r="F17" s="14">
        <v>29403058</v>
      </c>
      <c r="G17" s="110"/>
      <c r="H17" s="14">
        <v>29936269</v>
      </c>
      <c r="I17" s="15"/>
      <c r="J17" s="14">
        <v>29403058</v>
      </c>
      <c r="K17" s="15"/>
      <c r="L17" s="14">
        <v>29936269</v>
      </c>
    </row>
    <row r="18" spans="1:12" ht="24" customHeight="1">
      <c r="A18" s="110" t="s">
        <v>14</v>
      </c>
      <c r="C18" s="110"/>
      <c r="D18" s="111">
        <v>9</v>
      </c>
      <c r="E18" s="110"/>
      <c r="F18" s="14">
        <v>406172</v>
      </c>
      <c r="G18" s="110"/>
      <c r="H18" s="14">
        <v>470928</v>
      </c>
      <c r="I18" s="15"/>
      <c r="J18" s="14">
        <v>423908</v>
      </c>
      <c r="K18" s="15"/>
      <c r="L18" s="14">
        <v>423908</v>
      </c>
    </row>
    <row r="19" spans="1:12" ht="24" customHeight="1">
      <c r="A19" s="110" t="s">
        <v>15</v>
      </c>
      <c r="B19" s="110"/>
      <c r="C19" s="110"/>
      <c r="D19" s="111">
        <v>26</v>
      </c>
      <c r="E19" s="110"/>
      <c r="F19" s="14">
        <v>140953</v>
      </c>
      <c r="G19" s="110"/>
      <c r="H19" s="14">
        <v>150409</v>
      </c>
      <c r="I19" s="15"/>
      <c r="J19" s="14">
        <v>140953</v>
      </c>
      <c r="K19" s="15"/>
      <c r="L19" s="14">
        <v>150409</v>
      </c>
    </row>
    <row r="20" spans="1:12" ht="24" customHeight="1">
      <c r="A20" s="110" t="s">
        <v>16</v>
      </c>
      <c r="B20" s="110"/>
      <c r="C20" s="110"/>
      <c r="D20" s="111"/>
      <c r="E20" s="110"/>
      <c r="F20" s="14">
        <v>24879</v>
      </c>
      <c r="G20" s="110"/>
      <c r="H20" s="14">
        <v>308566</v>
      </c>
      <c r="I20" s="15"/>
      <c r="J20" s="14">
        <v>24879</v>
      </c>
      <c r="K20" s="15"/>
      <c r="L20" s="14">
        <v>308566</v>
      </c>
    </row>
    <row r="21" spans="1:12" ht="24" customHeight="1">
      <c r="A21" s="17" t="s">
        <v>17</v>
      </c>
      <c r="B21" s="18"/>
      <c r="C21" s="18"/>
      <c r="D21" s="111">
        <v>10</v>
      </c>
      <c r="E21" s="18"/>
      <c r="F21" s="14">
        <v>2501394</v>
      </c>
      <c r="G21" s="18"/>
      <c r="H21" s="14">
        <v>2533933</v>
      </c>
      <c r="I21" s="15"/>
      <c r="J21" s="14">
        <v>2501394</v>
      </c>
      <c r="K21" s="15"/>
      <c r="L21" s="14">
        <v>2533933</v>
      </c>
    </row>
    <row r="22" spans="1:12" ht="24" customHeight="1">
      <c r="A22" s="17" t="s">
        <v>18</v>
      </c>
      <c r="B22" s="18"/>
      <c r="C22" s="18"/>
      <c r="D22" s="111"/>
      <c r="E22" s="18"/>
      <c r="F22" s="14">
        <v>1165051</v>
      </c>
      <c r="G22" s="18"/>
      <c r="H22" s="14">
        <v>1291943</v>
      </c>
      <c r="I22" s="15"/>
      <c r="J22" s="14">
        <v>1165051</v>
      </c>
      <c r="K22" s="15"/>
      <c r="L22" s="14">
        <v>1291943</v>
      </c>
    </row>
    <row r="23" spans="1:12" ht="24" customHeight="1">
      <c r="A23" s="17" t="s">
        <v>19</v>
      </c>
      <c r="B23" s="17"/>
      <c r="C23" s="17"/>
      <c r="D23" s="111">
        <v>24</v>
      </c>
      <c r="E23" s="17"/>
      <c r="F23" s="14">
        <v>555866</v>
      </c>
      <c r="G23" s="17"/>
      <c r="H23" s="14">
        <v>1545493</v>
      </c>
      <c r="I23" s="15"/>
      <c r="J23" s="14">
        <v>555866</v>
      </c>
      <c r="K23" s="25"/>
      <c r="L23" s="14">
        <v>1545493</v>
      </c>
    </row>
    <row r="24" spans="1:12" ht="24" customHeight="1" thickBot="1">
      <c r="A24" s="117" t="s">
        <v>20</v>
      </c>
      <c r="B24" s="117"/>
      <c r="C24" s="117"/>
      <c r="D24" s="111"/>
      <c r="E24" s="110"/>
      <c r="F24" s="26">
        <f>SUM(F9:F23)</f>
        <v>556041814</v>
      </c>
      <c r="G24" s="110"/>
      <c r="H24" s="26">
        <f>SUM(H9:H23)</f>
        <v>533706290</v>
      </c>
      <c r="I24" s="27"/>
      <c r="J24" s="26">
        <f>SUM(J9:J23)</f>
        <v>556059550</v>
      </c>
      <c r="K24" s="27"/>
      <c r="L24" s="26">
        <f>SUM(L9:L23)</f>
        <v>533659270</v>
      </c>
    </row>
    <row r="25" spans="1:12" ht="24" customHeight="1" thickTop="1">
      <c r="A25" s="110"/>
      <c r="B25" s="110"/>
      <c r="C25" s="110"/>
      <c r="D25" s="111"/>
      <c r="E25" s="110"/>
      <c r="F25" s="110"/>
      <c r="G25" s="110"/>
      <c r="H25" s="110"/>
      <c r="I25" s="110"/>
      <c r="J25" s="110"/>
      <c r="K25" s="22"/>
      <c r="L25" s="110"/>
    </row>
    <row r="26" spans="1:12" s="3" customFormat="1" ht="24" customHeight="1">
      <c r="A26" s="156" t="s">
        <v>0</v>
      </c>
      <c r="B26" s="157"/>
      <c r="C26" s="157"/>
      <c r="D26" s="158"/>
      <c r="E26" s="157"/>
      <c r="F26" s="159"/>
      <c r="G26" s="157"/>
      <c r="H26" s="159"/>
      <c r="I26" s="157"/>
      <c r="J26" s="159"/>
      <c r="K26" s="160"/>
      <c r="L26" s="159"/>
    </row>
    <row r="27" spans="1:12" s="3" customFormat="1" ht="24" customHeight="1">
      <c r="A27" s="161" t="s">
        <v>1</v>
      </c>
      <c r="B27" s="162"/>
      <c r="C27" s="157"/>
      <c r="D27" s="158"/>
      <c r="E27" s="157"/>
      <c r="F27" s="157"/>
      <c r="G27" s="157"/>
      <c r="H27" s="157"/>
      <c r="I27" s="157"/>
      <c r="J27" s="157"/>
      <c r="K27" s="160"/>
      <c r="L27" s="157"/>
    </row>
    <row r="28" spans="1:12" s="9" customFormat="1" ht="23.1" customHeight="1">
      <c r="A28" s="31"/>
      <c r="B28" s="30"/>
      <c r="C28" s="30"/>
      <c r="D28" s="30"/>
      <c r="E28" s="30"/>
      <c r="F28" s="30"/>
      <c r="G28" s="30"/>
      <c r="H28" s="30"/>
      <c r="I28" s="30"/>
      <c r="J28" s="110"/>
      <c r="K28" s="32"/>
      <c r="L28" s="110"/>
    </row>
    <row r="29" spans="1:12" s="9" customFormat="1" ht="22.5" customHeight="1">
      <c r="A29" s="32"/>
      <c r="B29" s="32"/>
      <c r="C29" s="32"/>
      <c r="D29" s="32"/>
      <c r="E29" s="32"/>
      <c r="F29" s="240" t="s">
        <v>37</v>
      </c>
      <c r="G29" s="240"/>
      <c r="H29" s="240"/>
      <c r="I29" s="30"/>
      <c r="J29" s="31"/>
      <c r="K29" s="33"/>
      <c r="L29" s="31"/>
    </row>
    <row r="30" spans="1:12" s="9" customFormat="1" ht="22.5" customHeight="1">
      <c r="A30" s="32"/>
      <c r="B30" s="32"/>
      <c r="C30" s="32"/>
      <c r="D30" s="32"/>
      <c r="E30" s="32"/>
      <c r="F30" s="241" t="s">
        <v>2</v>
      </c>
      <c r="G30" s="241"/>
      <c r="H30" s="241"/>
      <c r="I30" s="30"/>
      <c r="J30" s="241" t="s">
        <v>3</v>
      </c>
      <c r="K30" s="241"/>
      <c r="L30" s="241"/>
    </row>
    <row r="31" spans="1:12" s="9" customFormat="1" ht="22.5" customHeight="1">
      <c r="A31" s="32"/>
      <c r="B31" s="32"/>
      <c r="C31" s="32"/>
      <c r="D31" s="32"/>
      <c r="E31" s="32"/>
      <c r="F31" s="242" t="s">
        <v>4</v>
      </c>
      <c r="G31" s="242"/>
      <c r="H31" s="242"/>
      <c r="I31" s="12"/>
      <c r="J31" s="242" t="s">
        <v>4</v>
      </c>
      <c r="K31" s="242"/>
      <c r="L31" s="242"/>
    </row>
    <row r="32" spans="1:12" s="9" customFormat="1" ht="22.5" customHeight="1">
      <c r="A32" s="117" t="s">
        <v>183</v>
      </c>
      <c r="B32" s="31"/>
      <c r="C32" s="31"/>
      <c r="D32" s="111" t="s">
        <v>6</v>
      </c>
      <c r="E32" s="110"/>
      <c r="F32" s="98" t="s">
        <v>141</v>
      </c>
      <c r="G32" s="13"/>
      <c r="H32" s="98" t="s">
        <v>120</v>
      </c>
      <c r="I32" s="13"/>
      <c r="J32" s="98" t="s">
        <v>141</v>
      </c>
      <c r="K32" s="13"/>
      <c r="L32" s="98" t="s">
        <v>120</v>
      </c>
    </row>
    <row r="33" spans="1:12" ht="18.75" customHeight="1">
      <c r="A33" s="110"/>
      <c r="B33" s="110"/>
      <c r="C33" s="110"/>
      <c r="D33" s="111"/>
      <c r="E33" s="110"/>
      <c r="F33" s="243" t="s">
        <v>95</v>
      </c>
      <c r="G33" s="243"/>
      <c r="H33" s="243"/>
      <c r="I33" s="243"/>
      <c r="J33" s="243"/>
      <c r="K33" s="243"/>
      <c r="L33" s="243"/>
    </row>
    <row r="34" spans="1:12" ht="22.5" customHeight="1">
      <c r="A34" s="34" t="s">
        <v>21</v>
      </c>
      <c r="B34" s="34"/>
      <c r="C34" s="110"/>
      <c r="D34" s="111"/>
      <c r="E34" s="110"/>
      <c r="F34" s="110"/>
      <c r="G34" s="110"/>
      <c r="H34" s="110"/>
      <c r="I34" s="35"/>
      <c r="J34" s="110"/>
      <c r="K34" s="35"/>
      <c r="L34" s="110"/>
    </row>
    <row r="35" spans="1:12" ht="22.5" customHeight="1">
      <c r="A35" s="110" t="s">
        <v>22</v>
      </c>
      <c r="B35" s="34"/>
      <c r="C35" s="110"/>
      <c r="D35" s="111">
        <v>11</v>
      </c>
      <c r="E35" s="110"/>
      <c r="F35" s="14">
        <v>447115518</v>
      </c>
      <c r="G35" s="110"/>
      <c r="H35" s="14">
        <v>433492288</v>
      </c>
      <c r="I35" s="20"/>
      <c r="J35" s="14">
        <v>447115518</v>
      </c>
      <c r="K35" s="20"/>
      <c r="L35" s="14">
        <v>433492288</v>
      </c>
    </row>
    <row r="36" spans="1:12" ht="22.5" customHeight="1">
      <c r="A36" s="110" t="s">
        <v>23</v>
      </c>
      <c r="B36" s="34"/>
      <c r="C36" s="110"/>
      <c r="D36" s="111"/>
      <c r="E36" s="110"/>
      <c r="F36" s="14">
        <v>140272</v>
      </c>
      <c r="G36" s="110"/>
      <c r="H36" s="14">
        <v>150409</v>
      </c>
      <c r="I36" s="20"/>
      <c r="J36" s="14">
        <v>140272</v>
      </c>
      <c r="K36" s="20"/>
      <c r="L36" s="14">
        <v>150409</v>
      </c>
    </row>
    <row r="37" spans="1:12" ht="22.5" customHeight="1">
      <c r="A37" s="110" t="s">
        <v>24</v>
      </c>
      <c r="B37" s="34"/>
      <c r="C37" s="110"/>
      <c r="D37" s="111"/>
      <c r="E37" s="110"/>
      <c r="F37" s="14">
        <v>351520</v>
      </c>
      <c r="G37" s="110"/>
      <c r="H37" s="14">
        <v>183362</v>
      </c>
      <c r="I37" s="20"/>
      <c r="J37" s="14">
        <v>351520</v>
      </c>
      <c r="K37" s="15"/>
      <c r="L37" s="14">
        <v>183362</v>
      </c>
    </row>
    <row r="38" spans="1:12" ht="22.5" customHeight="1">
      <c r="A38" s="110" t="s">
        <v>99</v>
      </c>
      <c r="B38" s="110"/>
      <c r="C38" s="110"/>
      <c r="D38" s="111" t="s">
        <v>125</v>
      </c>
      <c r="E38" s="110"/>
      <c r="F38" s="14">
        <v>2012945</v>
      </c>
      <c r="G38" s="110"/>
      <c r="H38" s="14">
        <v>3055328</v>
      </c>
      <c r="I38" s="15"/>
      <c r="J38" s="14">
        <v>2012945</v>
      </c>
      <c r="K38" s="25"/>
      <c r="L38" s="14">
        <v>3055328</v>
      </c>
    </row>
    <row r="39" spans="1:12" ht="22.5" customHeight="1">
      <c r="A39" s="110" t="s">
        <v>25</v>
      </c>
      <c r="B39" s="34"/>
      <c r="C39" s="110"/>
      <c r="D39" s="111"/>
      <c r="E39" s="110"/>
      <c r="F39" s="14">
        <v>720877</v>
      </c>
      <c r="G39" s="110"/>
      <c r="H39" s="14">
        <v>1451261</v>
      </c>
      <c r="I39" s="35"/>
      <c r="J39" s="14">
        <v>720877</v>
      </c>
      <c r="K39" s="35"/>
      <c r="L39" s="14">
        <v>1451261</v>
      </c>
    </row>
    <row r="40" spans="1:12" ht="22.5" customHeight="1">
      <c r="A40" s="17" t="s">
        <v>26</v>
      </c>
      <c r="B40" s="34"/>
      <c r="C40" s="110"/>
      <c r="D40" s="111">
        <v>14</v>
      </c>
      <c r="E40" s="110"/>
      <c r="F40" s="231">
        <v>24533</v>
      </c>
      <c r="G40" s="110"/>
      <c r="H40" s="14">
        <v>2027408</v>
      </c>
      <c r="I40" s="35"/>
      <c r="J40" s="231">
        <v>24533</v>
      </c>
      <c r="K40" s="35"/>
      <c r="L40" s="14">
        <v>2027408</v>
      </c>
    </row>
    <row r="41" spans="1:12" ht="22.5" customHeight="1">
      <c r="A41" s="110" t="s">
        <v>27</v>
      </c>
      <c r="B41" s="110"/>
      <c r="C41" s="110"/>
      <c r="D41" s="111">
        <v>12</v>
      </c>
      <c r="E41" s="110"/>
      <c r="F41" s="14">
        <v>1616161</v>
      </c>
      <c r="G41" s="110"/>
      <c r="H41" s="14">
        <v>1593277</v>
      </c>
      <c r="I41" s="15"/>
      <c r="J41" s="14">
        <v>1616161</v>
      </c>
      <c r="K41" s="25"/>
      <c r="L41" s="14">
        <v>1593277</v>
      </c>
    </row>
    <row r="42" spans="1:12" ht="22.5" customHeight="1">
      <c r="A42" s="17" t="s">
        <v>28</v>
      </c>
      <c r="B42" s="17"/>
      <c r="C42" s="17"/>
      <c r="D42" s="111" t="s">
        <v>169</v>
      </c>
      <c r="E42" s="17"/>
      <c r="F42" s="14">
        <v>5991811</v>
      </c>
      <c r="G42" s="17"/>
      <c r="H42" s="14">
        <v>5321722</v>
      </c>
      <c r="I42" s="15"/>
      <c r="J42" s="14">
        <v>5991811</v>
      </c>
      <c r="K42" s="25"/>
      <c r="L42" s="14">
        <v>5321722</v>
      </c>
    </row>
    <row r="43" spans="1:12" ht="22.5" customHeight="1">
      <c r="A43" s="31" t="s">
        <v>29</v>
      </c>
      <c r="B43" s="117"/>
      <c r="C43" s="117"/>
      <c r="D43" s="111"/>
      <c r="E43" s="110"/>
      <c r="F43" s="36">
        <f>SUM(F35:F42)</f>
        <v>457973637</v>
      </c>
      <c r="G43" s="110"/>
      <c r="H43" s="36">
        <f>SUM(H35:H42)</f>
        <v>447275055</v>
      </c>
      <c r="I43" s="27"/>
      <c r="J43" s="36">
        <f>SUM(J35:J42)</f>
        <v>457973637</v>
      </c>
      <c r="K43" s="27"/>
      <c r="L43" s="36">
        <f>SUM(L35:L42)</f>
        <v>447275055</v>
      </c>
    </row>
    <row r="44" spans="1:12" ht="14.25" customHeight="1">
      <c r="A44" s="31"/>
      <c r="B44" s="117"/>
      <c r="C44" s="117"/>
      <c r="D44" s="111"/>
      <c r="E44" s="110"/>
      <c r="F44" s="110"/>
      <c r="G44" s="110"/>
      <c r="H44" s="110"/>
      <c r="I44" s="27"/>
      <c r="J44" s="110"/>
      <c r="K44" s="27"/>
      <c r="L44" s="110"/>
    </row>
    <row r="45" spans="1:12" ht="22.5" customHeight="1">
      <c r="A45" s="37" t="s">
        <v>176</v>
      </c>
      <c r="B45" s="37"/>
      <c r="C45" s="37"/>
      <c r="D45" s="111"/>
      <c r="E45" s="17"/>
      <c r="F45" s="38"/>
      <c r="G45" s="17"/>
      <c r="H45" s="38"/>
      <c r="I45" s="15"/>
      <c r="J45" s="39"/>
      <c r="K45" s="15"/>
      <c r="L45" s="39"/>
    </row>
    <row r="46" spans="1:12" ht="22.5" customHeight="1">
      <c r="A46" s="17" t="s">
        <v>30</v>
      </c>
      <c r="B46" s="17"/>
      <c r="C46" s="136"/>
      <c r="D46" s="111">
        <v>15</v>
      </c>
      <c r="E46" s="18"/>
      <c r="F46" s="18"/>
      <c r="G46" s="18"/>
      <c r="H46" s="18"/>
      <c r="I46" s="15"/>
      <c r="J46" s="110"/>
      <c r="K46" s="15"/>
      <c r="L46" s="110"/>
    </row>
    <row r="47" spans="1:12" ht="22.5" customHeight="1" thickBot="1">
      <c r="A47" s="17"/>
      <c r="B47" s="17" t="s">
        <v>112</v>
      </c>
      <c r="C47" s="17"/>
      <c r="D47" s="111"/>
      <c r="E47" s="18"/>
      <c r="F47" s="137">
        <v>11600000</v>
      </c>
      <c r="G47" s="18"/>
      <c r="H47" s="137">
        <v>11600000</v>
      </c>
      <c r="I47" s="15"/>
      <c r="J47" s="137">
        <v>11600000</v>
      </c>
      <c r="K47" s="15"/>
      <c r="L47" s="137">
        <v>11600000</v>
      </c>
    </row>
    <row r="48" spans="1:12" ht="22.5" customHeight="1" thickTop="1">
      <c r="A48" s="17"/>
      <c r="B48" s="136" t="s">
        <v>145</v>
      </c>
      <c r="C48" s="17"/>
      <c r="D48" s="111"/>
      <c r="E48" s="18"/>
    </row>
    <row r="49" spans="1:12" ht="22.5" customHeight="1">
      <c r="A49" s="110"/>
      <c r="B49" s="7" t="s">
        <v>113</v>
      </c>
      <c r="C49" s="17"/>
      <c r="D49" s="111"/>
      <c r="E49" s="17"/>
      <c r="F49" s="138">
        <v>11450000</v>
      </c>
      <c r="G49" s="17"/>
      <c r="H49" s="138">
        <v>10600000</v>
      </c>
      <c r="I49" s="15"/>
      <c r="J49" s="138">
        <v>11450000</v>
      </c>
      <c r="K49" s="15"/>
      <c r="L49" s="138">
        <v>10600000</v>
      </c>
    </row>
    <row r="50" spans="1:12" ht="22.5" customHeight="1">
      <c r="A50" s="110"/>
      <c r="B50" s="136" t="s">
        <v>146</v>
      </c>
      <c r="C50" s="17"/>
      <c r="D50" s="111"/>
      <c r="E50" s="17"/>
      <c r="F50" s="138"/>
      <c r="G50" s="17"/>
      <c r="H50" s="138"/>
      <c r="I50" s="15"/>
      <c r="J50" s="15"/>
      <c r="K50" s="15"/>
      <c r="L50" s="15"/>
    </row>
    <row r="51" spans="1:12" ht="22.5" customHeight="1">
      <c r="A51" s="110"/>
      <c r="B51" s="136" t="s">
        <v>132</v>
      </c>
      <c r="C51" s="17"/>
      <c r="D51" s="111"/>
      <c r="E51" s="17"/>
      <c r="F51" s="138"/>
      <c r="G51" s="17"/>
      <c r="H51" s="138"/>
    </row>
    <row r="52" spans="1:12" ht="22.5" customHeight="1">
      <c r="A52" s="110" t="s">
        <v>31</v>
      </c>
      <c r="B52" s="17"/>
      <c r="C52" s="110"/>
      <c r="D52" s="111">
        <v>15</v>
      </c>
      <c r="E52" s="17"/>
      <c r="F52" s="138">
        <v>19782030</v>
      </c>
      <c r="G52" s="17"/>
      <c r="H52" s="138">
        <v>7293040</v>
      </c>
      <c r="I52" s="15"/>
      <c r="J52" s="15">
        <v>19782030</v>
      </c>
      <c r="K52" s="15"/>
      <c r="L52" s="15">
        <v>7293040</v>
      </c>
    </row>
    <row r="53" spans="1:12" ht="22.5" customHeight="1">
      <c r="A53" s="110" t="s">
        <v>32</v>
      </c>
      <c r="B53" s="17"/>
      <c r="C53" s="110"/>
      <c r="D53" s="111"/>
      <c r="E53" s="17"/>
      <c r="F53" s="17"/>
      <c r="G53" s="17"/>
      <c r="H53" s="17"/>
      <c r="I53" s="15"/>
      <c r="J53" s="110"/>
      <c r="K53" s="15"/>
      <c r="L53" s="110"/>
    </row>
    <row r="54" spans="1:12" ht="22.5" customHeight="1">
      <c r="A54" s="110"/>
      <c r="B54" s="17" t="s">
        <v>33</v>
      </c>
      <c r="C54" s="110"/>
      <c r="D54" s="111"/>
      <c r="E54" s="17"/>
      <c r="F54" s="17"/>
      <c r="G54" s="17"/>
      <c r="H54" s="17"/>
      <c r="I54" s="15"/>
      <c r="J54" s="110"/>
      <c r="K54" s="15"/>
      <c r="L54" s="110"/>
    </row>
    <row r="55" spans="1:12" ht="22.5" customHeight="1">
      <c r="A55" s="110"/>
      <c r="B55" s="17"/>
      <c r="C55" s="110" t="s">
        <v>34</v>
      </c>
      <c r="D55" s="111">
        <v>16</v>
      </c>
      <c r="E55" s="17"/>
      <c r="F55" s="15">
        <v>1160000</v>
      </c>
      <c r="G55" s="17"/>
      <c r="H55" s="15">
        <v>1160000</v>
      </c>
      <c r="I55" s="15"/>
      <c r="J55" s="15">
        <v>1160000</v>
      </c>
      <c r="K55" s="15"/>
      <c r="L55" s="15">
        <v>1160000</v>
      </c>
    </row>
    <row r="56" spans="1:12" ht="22.5" customHeight="1">
      <c r="A56" s="110"/>
      <c r="B56" s="17" t="s">
        <v>35</v>
      </c>
      <c r="C56" s="110"/>
      <c r="D56" s="111"/>
      <c r="E56" s="17"/>
      <c r="F56" s="15">
        <v>63384516</v>
      </c>
      <c r="G56" s="17"/>
      <c r="H56" s="15">
        <v>56746674</v>
      </c>
      <c r="I56" s="15"/>
      <c r="J56" s="15">
        <v>63362724</v>
      </c>
      <c r="K56" s="15"/>
      <c r="L56" s="15">
        <v>56727513</v>
      </c>
    </row>
    <row r="57" spans="1:12" ht="22.5" customHeight="1">
      <c r="A57" s="110" t="s">
        <v>177</v>
      </c>
      <c r="B57" s="17"/>
      <c r="C57" s="110"/>
      <c r="D57" s="111"/>
      <c r="E57" s="17"/>
      <c r="F57" s="19">
        <v>2291631</v>
      </c>
      <c r="G57" s="17"/>
      <c r="H57" s="19">
        <v>10631521</v>
      </c>
      <c r="I57" s="15"/>
      <c r="J57" s="15">
        <v>2331159</v>
      </c>
      <c r="K57" s="15"/>
      <c r="L57" s="15">
        <v>10603662</v>
      </c>
    </row>
    <row r="58" spans="1:12" ht="24" customHeight="1">
      <c r="A58" s="117" t="s">
        <v>178</v>
      </c>
      <c r="B58" s="17"/>
      <c r="C58" s="110"/>
      <c r="D58" s="111"/>
      <c r="E58" s="17"/>
      <c r="F58" s="36">
        <f>SUM(F49:F57)</f>
        <v>98068177</v>
      </c>
      <c r="G58" s="17"/>
      <c r="H58" s="36">
        <f>SUM(H49:H57)</f>
        <v>86431235</v>
      </c>
      <c r="I58" s="27">
        <v>0</v>
      </c>
      <c r="J58" s="36">
        <f>SUM(J49:J57)</f>
        <v>98085913</v>
      </c>
      <c r="K58" s="27"/>
      <c r="L58" s="36">
        <f>SUM(L49:L57)</f>
        <v>86384215</v>
      </c>
    </row>
    <row r="59" spans="1:12" ht="15" customHeight="1">
      <c r="A59" s="117"/>
      <c r="B59" s="17"/>
      <c r="C59" s="110"/>
      <c r="D59" s="111"/>
      <c r="E59" s="17"/>
      <c r="F59" s="27"/>
      <c r="G59" s="17"/>
      <c r="H59" s="27"/>
      <c r="I59" s="15"/>
      <c r="J59" s="27"/>
      <c r="K59" s="27"/>
      <c r="L59" s="27"/>
    </row>
    <row r="60" spans="1:12" ht="24" customHeight="1" thickBot="1">
      <c r="A60" s="117" t="s">
        <v>179</v>
      </c>
      <c r="B60" s="17"/>
      <c r="C60" s="110"/>
      <c r="D60" s="111"/>
      <c r="E60" s="17"/>
      <c r="F60" s="41">
        <f>SUM(F43+F58)</f>
        <v>556041814</v>
      </c>
      <c r="G60" s="17"/>
      <c r="H60" s="41">
        <f>SUM(H43+H58)</f>
        <v>533706290</v>
      </c>
      <c r="I60" s="15"/>
      <c r="J60" s="41">
        <f>SUM(J43+J58)</f>
        <v>556059550</v>
      </c>
      <c r="K60" s="27"/>
      <c r="L60" s="41">
        <f>SUM(L43+L58)</f>
        <v>533659270</v>
      </c>
    </row>
    <row r="61" spans="1:12" ht="24" customHeight="1" thickTop="1">
      <c r="F61" s="239"/>
      <c r="J61" s="239"/>
    </row>
  </sheetData>
  <mergeCells count="12">
    <mergeCell ref="F31:H31"/>
    <mergeCell ref="J31:L31"/>
    <mergeCell ref="F33:L33"/>
    <mergeCell ref="F8:L8"/>
    <mergeCell ref="F29:H29"/>
    <mergeCell ref="F30:H30"/>
    <mergeCell ref="J30:L30"/>
    <mergeCell ref="F4:H4"/>
    <mergeCell ref="F5:H5"/>
    <mergeCell ref="J5:L5"/>
    <mergeCell ref="F6:H6"/>
    <mergeCell ref="J6:L6"/>
  </mergeCells>
  <pageMargins left="0.5" right="0.5" top="0.23" bottom="0.25" header="0.25" footer="0.25"/>
  <pageSetup paperSize="9" scale="84" firstPageNumber="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5" max="16383" man="1"/>
    <brk id="78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8"/>
  <sheetViews>
    <sheetView view="pageBreakPreview" zoomScale="80" zoomScaleNormal="80" zoomScaleSheetLayoutView="80" workbookViewId="0">
      <selection activeCell="B54" sqref="B54"/>
    </sheetView>
  </sheetViews>
  <sheetFormatPr defaultColWidth="14.5546875" defaultRowHeight="23.25" customHeight="1"/>
  <cols>
    <col min="1" max="1" width="2.5546875" style="7" customWidth="1"/>
    <col min="2" max="2" width="2.44140625" style="7" customWidth="1"/>
    <col min="3" max="3" width="50.21875" style="7" customWidth="1"/>
    <col min="4" max="4" width="10.44140625" style="189" customWidth="1"/>
    <col min="5" max="5" width="1" style="7" customWidth="1"/>
    <col min="6" max="6" width="14.77734375" style="7" customWidth="1"/>
    <col min="7" max="7" width="1.21875" style="40" customWidth="1"/>
    <col min="8" max="8" width="14.77734375" style="7" customWidth="1"/>
    <col min="9" max="9" width="1.21875" style="40" customWidth="1"/>
    <col min="10" max="10" width="14.77734375" style="7" customWidth="1"/>
    <col min="11" max="11" width="1.21875" style="40" customWidth="1"/>
    <col min="12" max="12" width="14.77734375" style="7" customWidth="1"/>
    <col min="13" max="16384" width="14.5546875" style="7"/>
  </cols>
  <sheetData>
    <row r="1" spans="1:12" ht="23.25" customHeight="1">
      <c r="A1" s="1" t="s">
        <v>0</v>
      </c>
      <c r="B1" s="2"/>
      <c r="C1" s="3"/>
      <c r="D1" s="236"/>
      <c r="E1" s="3"/>
      <c r="F1" s="3"/>
      <c r="G1" s="237"/>
      <c r="H1" s="3"/>
      <c r="I1" s="237"/>
      <c r="J1" s="3"/>
      <c r="K1" s="237"/>
      <c r="L1" s="3"/>
    </row>
    <row r="2" spans="1:12" ht="23.25" customHeight="1">
      <c r="A2" s="244" t="s">
        <v>36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</row>
    <row r="3" spans="1:12" ht="13.05" customHeight="1">
      <c r="A3" s="164"/>
      <c r="B3" s="164"/>
      <c r="C3" s="164"/>
      <c r="D3" s="169"/>
      <c r="E3" s="164"/>
      <c r="F3" s="164"/>
      <c r="G3" s="165"/>
      <c r="H3" s="164"/>
      <c r="I3" s="165"/>
      <c r="J3" s="164"/>
      <c r="K3" s="165"/>
      <c r="L3" s="164"/>
    </row>
    <row r="4" spans="1:12" ht="21" customHeight="1">
      <c r="A4" s="164"/>
      <c r="B4" s="164"/>
      <c r="C4" s="164"/>
      <c r="D4" s="169"/>
      <c r="E4" s="164"/>
      <c r="F4" s="240" t="s">
        <v>37</v>
      </c>
      <c r="G4" s="240"/>
      <c r="H4" s="240"/>
      <c r="I4" s="12"/>
      <c r="J4" s="11"/>
      <c r="K4" s="165"/>
      <c r="L4" s="11"/>
    </row>
    <row r="5" spans="1:12" ht="21" customHeight="1">
      <c r="A5" s="164"/>
      <c r="B5" s="164"/>
      <c r="C5" s="164"/>
      <c r="D5" s="169"/>
      <c r="E5" s="164"/>
      <c r="F5" s="240" t="s">
        <v>2</v>
      </c>
      <c r="G5" s="240"/>
      <c r="H5" s="240"/>
      <c r="I5" s="12"/>
      <c r="J5" s="240" t="s">
        <v>3</v>
      </c>
      <c r="K5" s="240"/>
      <c r="L5" s="240"/>
    </row>
    <row r="6" spans="1:12" ht="21" customHeight="1">
      <c r="A6" s="42"/>
      <c r="B6" s="42"/>
      <c r="C6" s="42"/>
      <c r="D6" s="170"/>
      <c r="E6" s="42"/>
      <c r="F6" s="245" t="s">
        <v>38</v>
      </c>
      <c r="G6" s="245"/>
      <c r="H6" s="245"/>
      <c r="I6" s="99"/>
      <c r="J6" s="245" t="s">
        <v>38</v>
      </c>
      <c r="K6" s="245"/>
      <c r="L6" s="245"/>
    </row>
    <row r="7" spans="1:12" ht="23.25" customHeight="1">
      <c r="D7" s="171" t="s">
        <v>6</v>
      </c>
      <c r="F7" s="98" t="s">
        <v>141</v>
      </c>
      <c r="G7" s="13"/>
      <c r="H7" s="98" t="s">
        <v>120</v>
      </c>
      <c r="I7" s="13"/>
      <c r="J7" s="98" t="s">
        <v>141</v>
      </c>
      <c r="K7" s="13"/>
      <c r="L7" s="98" t="s">
        <v>120</v>
      </c>
    </row>
    <row r="8" spans="1:12" ht="16.05" customHeight="1">
      <c r="D8" s="171"/>
      <c r="E8" s="40"/>
      <c r="F8" s="247" t="s">
        <v>95</v>
      </c>
      <c r="G8" s="247"/>
      <c r="H8" s="247"/>
      <c r="I8" s="247"/>
      <c r="J8" s="247"/>
      <c r="K8" s="247"/>
      <c r="L8" s="247"/>
    </row>
    <row r="9" spans="1:12" ht="23.25" customHeight="1">
      <c r="A9" s="34" t="s">
        <v>39</v>
      </c>
      <c r="B9" s="34"/>
      <c r="C9" s="117"/>
      <c r="D9" s="172"/>
      <c r="E9" s="110"/>
      <c r="F9" s="110"/>
      <c r="G9" s="110"/>
      <c r="H9" s="110"/>
      <c r="I9" s="110"/>
      <c r="J9" s="110"/>
      <c r="K9" s="110"/>
      <c r="L9" s="110"/>
    </row>
    <row r="10" spans="1:12" ht="23.25" customHeight="1">
      <c r="A10" s="110" t="s">
        <v>40</v>
      </c>
      <c r="B10" s="110"/>
      <c r="C10" s="110"/>
      <c r="D10" s="172">
        <v>24</v>
      </c>
      <c r="E10" s="110"/>
      <c r="F10" s="14">
        <v>88081571</v>
      </c>
      <c r="G10" s="110"/>
      <c r="H10" s="14">
        <v>90451492</v>
      </c>
      <c r="I10" s="110"/>
      <c r="J10" s="14">
        <v>88081571</v>
      </c>
      <c r="K10" s="110"/>
      <c r="L10" s="14">
        <v>90451492</v>
      </c>
    </row>
    <row r="11" spans="1:12" ht="23.25" customHeight="1">
      <c r="A11" s="110" t="s">
        <v>153</v>
      </c>
      <c r="B11" s="110"/>
      <c r="C11" s="110"/>
      <c r="D11" s="172"/>
      <c r="E11" s="110"/>
      <c r="F11" s="173">
        <v>-394357</v>
      </c>
      <c r="G11" s="110"/>
      <c r="H11" s="173">
        <v>-278601</v>
      </c>
      <c r="I11" s="110"/>
      <c r="J11" s="173">
        <v>-394357</v>
      </c>
      <c r="K11" s="110"/>
      <c r="L11" s="173">
        <v>-278601</v>
      </c>
    </row>
    <row r="12" spans="1:12" ht="23.25" customHeight="1">
      <c r="A12" s="17" t="s">
        <v>41</v>
      </c>
      <c r="B12" s="17"/>
      <c r="C12" s="17"/>
      <c r="D12" s="172"/>
      <c r="E12" s="17"/>
      <c r="F12" s="174">
        <f>SUM(F10:F11)</f>
        <v>87687214</v>
      </c>
      <c r="G12" s="15"/>
      <c r="H12" s="174">
        <f>SUM(H10:H11)</f>
        <v>90172891</v>
      </c>
      <c r="I12" s="15"/>
      <c r="J12" s="174">
        <f>SUM(J10:J11)</f>
        <v>87687214</v>
      </c>
      <c r="K12" s="15"/>
      <c r="L12" s="174">
        <f>SUM(L10:L11)</f>
        <v>90172891</v>
      </c>
    </row>
    <row r="13" spans="1:12" ht="23.25" customHeight="1">
      <c r="A13" s="17" t="s">
        <v>157</v>
      </c>
      <c r="B13" s="17"/>
      <c r="C13" s="17"/>
      <c r="D13" s="172"/>
      <c r="E13" s="17"/>
      <c r="F13" s="19">
        <v>-170759</v>
      </c>
      <c r="G13" s="17"/>
      <c r="H13" s="19">
        <v>-69076</v>
      </c>
      <c r="I13" s="15"/>
      <c r="J13" s="15">
        <v>-170759</v>
      </c>
      <c r="K13" s="17"/>
      <c r="L13" s="15">
        <v>-69076</v>
      </c>
    </row>
    <row r="14" spans="1:12" ht="23.25" customHeight="1">
      <c r="A14" s="17" t="s">
        <v>156</v>
      </c>
      <c r="B14" s="17"/>
      <c r="C14" s="17"/>
      <c r="D14" s="172"/>
      <c r="E14" s="17"/>
      <c r="F14" s="17"/>
      <c r="G14" s="17"/>
      <c r="H14" s="17"/>
      <c r="I14" s="15"/>
      <c r="J14" s="15"/>
      <c r="K14" s="17"/>
      <c r="L14" s="15"/>
    </row>
    <row r="15" spans="1:12" ht="23.25" customHeight="1">
      <c r="A15" s="17"/>
      <c r="C15" s="175" t="s">
        <v>167</v>
      </c>
      <c r="D15" s="172"/>
      <c r="E15" s="17"/>
      <c r="F15" s="176">
        <v>119049</v>
      </c>
      <c r="G15" s="17"/>
      <c r="H15" s="176">
        <v>372</v>
      </c>
      <c r="I15" s="15"/>
      <c r="J15" s="176">
        <v>119049</v>
      </c>
      <c r="K15" s="17"/>
      <c r="L15" s="176">
        <v>372</v>
      </c>
    </row>
    <row r="16" spans="1:12" ht="23.25" customHeight="1">
      <c r="A16" s="17" t="s">
        <v>42</v>
      </c>
      <c r="B16" s="17"/>
      <c r="C16" s="17"/>
      <c r="D16" s="172"/>
      <c r="E16" s="17"/>
      <c r="F16" s="177">
        <f>+F12+F13+F15</f>
        <v>87635504</v>
      </c>
      <c r="G16" s="17"/>
      <c r="H16" s="177">
        <f>+H12+H13+H15</f>
        <v>90104187</v>
      </c>
      <c r="I16" s="27"/>
      <c r="J16" s="177">
        <f>+J12+J13+J15</f>
        <v>87635504</v>
      </c>
      <c r="K16" s="177"/>
      <c r="L16" s="177">
        <f>+L12+L13+L15</f>
        <v>90104187</v>
      </c>
    </row>
    <row r="17" spans="1:12" ht="23.25" customHeight="1">
      <c r="A17" s="17" t="s">
        <v>43</v>
      </c>
      <c r="B17" s="17"/>
      <c r="C17" s="17"/>
      <c r="D17" s="172"/>
      <c r="E17" s="17"/>
      <c r="F17" s="19">
        <v>35963</v>
      </c>
      <c r="G17" s="17"/>
      <c r="H17" s="19">
        <v>34894</v>
      </c>
      <c r="I17" s="15"/>
      <c r="J17" s="15">
        <v>35963</v>
      </c>
      <c r="K17" s="17"/>
      <c r="L17" s="15">
        <v>34894</v>
      </c>
    </row>
    <row r="18" spans="1:12" s="40" customFormat="1" ht="23.25" customHeight="1">
      <c r="A18" s="17" t="s">
        <v>44</v>
      </c>
      <c r="B18" s="17"/>
      <c r="C18" s="17"/>
      <c r="D18" s="178" t="s">
        <v>128</v>
      </c>
      <c r="E18" s="17"/>
      <c r="F18" s="19">
        <v>17201694</v>
      </c>
      <c r="G18" s="17"/>
      <c r="H18" s="19">
        <v>16015749</v>
      </c>
      <c r="I18" s="15"/>
      <c r="J18" s="19">
        <v>17204856</v>
      </c>
      <c r="K18" s="17"/>
      <c r="L18" s="19">
        <v>16015749</v>
      </c>
    </row>
    <row r="19" spans="1:12" ht="23.25" customHeight="1">
      <c r="A19" s="110" t="s">
        <v>114</v>
      </c>
      <c r="B19" s="117"/>
      <c r="C19" s="117"/>
      <c r="D19" s="178"/>
      <c r="E19" s="110"/>
      <c r="F19" s="19">
        <v>2823212</v>
      </c>
      <c r="G19" s="110"/>
      <c r="H19" s="19">
        <v>3324877</v>
      </c>
      <c r="I19" s="27"/>
      <c r="J19" s="19">
        <v>2823212</v>
      </c>
      <c r="K19" s="110"/>
      <c r="L19" s="19">
        <v>3753534</v>
      </c>
    </row>
    <row r="20" spans="1:12" ht="23.25" customHeight="1">
      <c r="A20" s="110" t="s">
        <v>158</v>
      </c>
      <c r="B20" s="117"/>
      <c r="C20" s="117"/>
      <c r="D20" s="172"/>
      <c r="E20" s="110"/>
      <c r="F20" s="19">
        <v>-1006077</v>
      </c>
      <c r="G20" s="110"/>
      <c r="H20" s="19">
        <v>-652186</v>
      </c>
      <c r="I20" s="27"/>
      <c r="J20" s="19">
        <v>-1006077</v>
      </c>
      <c r="K20" s="110"/>
      <c r="L20" s="19">
        <v>-652186</v>
      </c>
    </row>
    <row r="21" spans="1:12" ht="23.25" customHeight="1">
      <c r="A21" s="110" t="s">
        <v>115</v>
      </c>
      <c r="C21" s="117"/>
      <c r="D21" s="172">
        <v>9</v>
      </c>
      <c r="E21" s="110"/>
      <c r="F21" s="179">
        <v>5793</v>
      </c>
      <c r="G21" s="110"/>
      <c r="H21" s="179">
        <v>12041</v>
      </c>
      <c r="I21" s="27"/>
      <c r="J21" s="231">
        <v>0</v>
      </c>
      <c r="K21" s="110"/>
      <c r="L21" s="179" t="s">
        <v>10</v>
      </c>
    </row>
    <row r="22" spans="1:12" ht="23.25" customHeight="1">
      <c r="A22" s="110" t="s">
        <v>45</v>
      </c>
      <c r="B22" s="110"/>
      <c r="C22" s="110"/>
      <c r="D22" s="172">
        <v>24</v>
      </c>
      <c r="E22" s="110"/>
      <c r="F22" s="19">
        <v>456504</v>
      </c>
      <c r="G22" s="110"/>
      <c r="H22" s="19">
        <v>406460</v>
      </c>
      <c r="I22" s="15"/>
      <c r="J22" s="15">
        <v>456504</v>
      </c>
      <c r="K22" s="110"/>
      <c r="L22" s="15">
        <v>406460</v>
      </c>
    </row>
    <row r="23" spans="1:12" ht="23.25" customHeight="1">
      <c r="A23" s="117" t="s">
        <v>46</v>
      </c>
      <c r="B23" s="110"/>
      <c r="C23" s="117"/>
      <c r="D23" s="172"/>
      <c r="E23" s="110"/>
      <c r="F23" s="180">
        <f>SUM(F16:F22)</f>
        <v>107152593</v>
      </c>
      <c r="G23" s="27"/>
      <c r="H23" s="180">
        <f>SUM(H16:H22)</f>
        <v>109246022</v>
      </c>
      <c r="I23" s="27"/>
      <c r="J23" s="180">
        <f>SUM(J16:J22)</f>
        <v>107149962</v>
      </c>
      <c r="K23" s="27"/>
      <c r="L23" s="180">
        <f>SUM(L16:L22)</f>
        <v>109662638</v>
      </c>
    </row>
    <row r="24" spans="1:12" ht="15" customHeight="1">
      <c r="A24" s="117"/>
      <c r="B24" s="117"/>
      <c r="C24" s="117"/>
      <c r="D24" s="172"/>
      <c r="E24" s="110"/>
      <c r="F24" s="110"/>
      <c r="G24" s="110"/>
      <c r="H24" s="110"/>
      <c r="I24" s="27"/>
      <c r="J24" s="27"/>
      <c r="K24" s="110"/>
      <c r="L24" s="27"/>
    </row>
    <row r="25" spans="1:12" ht="23.25" customHeight="1">
      <c r="A25" s="34" t="s">
        <v>47</v>
      </c>
      <c r="B25" s="34"/>
      <c r="C25" s="117"/>
      <c r="D25" s="181"/>
      <c r="E25" s="110"/>
      <c r="F25" s="110"/>
      <c r="G25" s="110"/>
      <c r="H25" s="110"/>
      <c r="I25" s="15"/>
      <c r="J25" s="182"/>
      <c r="K25" s="110"/>
      <c r="L25" s="182"/>
    </row>
    <row r="26" spans="1:12" ht="23.25" customHeight="1">
      <c r="A26" s="110" t="s">
        <v>94</v>
      </c>
      <c r="B26" s="34"/>
      <c r="C26" s="117"/>
      <c r="D26" s="181"/>
      <c r="E26" s="110"/>
      <c r="F26" s="14">
        <v>14913394</v>
      </c>
      <c r="G26" s="110"/>
      <c r="H26" s="14">
        <v>28224844</v>
      </c>
      <c r="I26" s="15"/>
      <c r="J26" s="183">
        <v>14913394</v>
      </c>
      <c r="K26" s="110"/>
      <c r="L26" s="183">
        <v>28224844</v>
      </c>
    </row>
    <row r="27" spans="1:12" ht="23.25" customHeight="1">
      <c r="A27" s="110" t="s">
        <v>48</v>
      </c>
      <c r="B27" s="110"/>
      <c r="C27" s="117"/>
      <c r="D27" s="172" t="s">
        <v>140</v>
      </c>
      <c r="E27" s="110"/>
      <c r="F27" s="14">
        <v>65202522</v>
      </c>
      <c r="G27" s="110"/>
      <c r="H27" s="14">
        <v>53607999</v>
      </c>
      <c r="I27" s="15"/>
      <c r="J27" s="183">
        <v>65202522</v>
      </c>
      <c r="K27" s="110"/>
      <c r="L27" s="183">
        <v>53607999</v>
      </c>
    </row>
    <row r="28" spans="1:12" ht="23.25" customHeight="1">
      <c r="A28" s="184" t="s">
        <v>154</v>
      </c>
      <c r="B28" s="110"/>
      <c r="C28" s="117"/>
      <c r="D28" s="181"/>
      <c r="E28" s="110"/>
      <c r="F28" s="14"/>
      <c r="G28" s="110"/>
      <c r="H28" s="14"/>
      <c r="I28" s="15"/>
      <c r="J28" s="110"/>
      <c r="K28" s="110"/>
      <c r="L28" s="110"/>
    </row>
    <row r="29" spans="1:12" ht="23.25" customHeight="1">
      <c r="A29" s="17" t="s">
        <v>49</v>
      </c>
      <c r="C29" s="110" t="s">
        <v>168</v>
      </c>
      <c r="D29" s="181"/>
      <c r="E29" s="110"/>
      <c r="F29" s="173">
        <v>-210877</v>
      </c>
      <c r="G29" s="110"/>
      <c r="H29" s="173">
        <v>-149723</v>
      </c>
      <c r="I29" s="15"/>
      <c r="J29" s="173">
        <v>-210877</v>
      </c>
      <c r="K29" s="110"/>
      <c r="L29" s="173">
        <v>-149723</v>
      </c>
    </row>
    <row r="30" spans="1:12" ht="23.25" customHeight="1">
      <c r="A30" s="110" t="s">
        <v>50</v>
      </c>
      <c r="B30" s="110"/>
      <c r="C30" s="117"/>
      <c r="D30" s="181"/>
      <c r="E30" s="110"/>
      <c r="F30" s="185">
        <f>+F27+F29</f>
        <v>64991645</v>
      </c>
      <c r="G30" s="183"/>
      <c r="H30" s="185">
        <f>+H27+H29</f>
        <v>53458276</v>
      </c>
      <c r="I30" s="183"/>
      <c r="J30" s="185">
        <f>+J27+J29</f>
        <v>64991645</v>
      </c>
      <c r="K30" s="183"/>
      <c r="L30" s="185">
        <f>+L27+L29</f>
        <v>53458276</v>
      </c>
    </row>
    <row r="31" spans="1:12" ht="23.25" customHeight="1">
      <c r="A31" s="17" t="s">
        <v>51</v>
      </c>
      <c r="B31" s="110"/>
      <c r="C31" s="110"/>
      <c r="D31" s="178">
        <v>24</v>
      </c>
      <c r="E31" s="18"/>
      <c r="F31" s="138">
        <v>8672158</v>
      </c>
      <c r="G31" s="18"/>
      <c r="H31" s="138">
        <v>8677654</v>
      </c>
      <c r="I31" s="15"/>
      <c r="J31" s="138">
        <v>8672158</v>
      </c>
      <c r="K31" s="18"/>
      <c r="L31" s="138">
        <v>8677654</v>
      </c>
    </row>
    <row r="32" spans="1:12" ht="23.25" customHeight="1">
      <c r="A32" s="17" t="s">
        <v>52</v>
      </c>
      <c r="B32" s="110"/>
      <c r="C32" s="110"/>
      <c r="D32" s="172" t="s">
        <v>129</v>
      </c>
      <c r="E32" s="110"/>
      <c r="F32" s="138">
        <v>1880290</v>
      </c>
      <c r="G32" s="110"/>
      <c r="H32" s="138">
        <v>1726398</v>
      </c>
      <c r="I32" s="15"/>
      <c r="J32" s="138">
        <v>1880290</v>
      </c>
      <c r="K32" s="110"/>
      <c r="L32" s="138">
        <v>1726398</v>
      </c>
    </row>
    <row r="33" spans="1:12" ht="23.25" customHeight="1">
      <c r="A33" s="17" t="s">
        <v>53</v>
      </c>
      <c r="B33" s="110"/>
      <c r="C33" s="110"/>
      <c r="D33" s="172" t="s">
        <v>130</v>
      </c>
      <c r="E33" s="110"/>
      <c r="F33" s="138">
        <v>5466887</v>
      </c>
      <c r="G33" s="110"/>
      <c r="H33" s="138">
        <v>5073321</v>
      </c>
      <c r="I33" s="15"/>
      <c r="J33" s="138">
        <v>5466887</v>
      </c>
      <c r="K33" s="110"/>
      <c r="L33" s="138">
        <v>5073321</v>
      </c>
    </row>
    <row r="34" spans="1:12" ht="23.25" customHeight="1">
      <c r="A34" s="17" t="s">
        <v>160</v>
      </c>
      <c r="B34" s="110"/>
      <c r="C34" s="110"/>
      <c r="D34" s="172">
        <v>21</v>
      </c>
      <c r="E34" s="110"/>
      <c r="F34" s="138">
        <v>-360862</v>
      </c>
      <c r="G34" s="110"/>
      <c r="H34" s="138">
        <v>1057682</v>
      </c>
      <c r="I34" s="27"/>
      <c r="J34" s="138">
        <v>-360862</v>
      </c>
      <c r="K34" s="110"/>
      <c r="L34" s="138">
        <v>1057682</v>
      </c>
    </row>
    <row r="35" spans="1:12" ht="23.25" customHeight="1">
      <c r="A35" s="110" t="s">
        <v>54</v>
      </c>
      <c r="B35" s="110"/>
      <c r="C35" s="110"/>
      <c r="D35" s="172"/>
      <c r="E35" s="110"/>
      <c r="F35" s="138">
        <v>166921</v>
      </c>
      <c r="G35" s="110"/>
      <c r="H35" s="138">
        <v>226272</v>
      </c>
      <c r="I35" s="15"/>
      <c r="J35" s="138">
        <v>166921</v>
      </c>
      <c r="K35" s="110"/>
      <c r="L35" s="138">
        <v>226272</v>
      </c>
    </row>
    <row r="36" spans="1:12" ht="23.25" customHeight="1">
      <c r="A36" s="117" t="s">
        <v>55</v>
      </c>
      <c r="B36" s="110"/>
      <c r="C36" s="110"/>
      <c r="D36" s="172"/>
      <c r="E36" s="110"/>
      <c r="F36" s="180">
        <f>SUM(F30:F35)+F26</f>
        <v>95730433</v>
      </c>
      <c r="G36" s="186"/>
      <c r="H36" s="180">
        <f>SUM(H30:H35)+H26</f>
        <v>98444447</v>
      </c>
      <c r="I36" s="186"/>
      <c r="J36" s="180">
        <f>SUM(J30:J35)+J26</f>
        <v>95730433</v>
      </c>
      <c r="K36" s="186"/>
      <c r="L36" s="180">
        <f>SUM(L30:L35)+L26</f>
        <v>98444447</v>
      </c>
    </row>
    <row r="37" spans="1:12" ht="22.5" customHeight="1">
      <c r="A37" s="31" t="s">
        <v>57</v>
      </c>
      <c r="B37" s="31"/>
      <c r="C37" s="31"/>
      <c r="D37" s="187"/>
      <c r="E37" s="31"/>
      <c r="F37" s="188">
        <f>+F23-F36</f>
        <v>11422160</v>
      </c>
      <c r="G37" s="31"/>
      <c r="H37" s="188">
        <f>+H23-H36</f>
        <v>10801575</v>
      </c>
      <c r="I37" s="45">
        <v>0</v>
      </c>
      <c r="J37" s="188">
        <f>+J23-J36</f>
        <v>11419529</v>
      </c>
      <c r="K37" s="45">
        <v>0</v>
      </c>
      <c r="L37" s="188">
        <f>+L23-L36</f>
        <v>11218191</v>
      </c>
    </row>
    <row r="38" spans="1:12" ht="22.5" customHeight="1">
      <c r="A38" s="110" t="s">
        <v>58</v>
      </c>
      <c r="B38" s="110"/>
      <c r="C38" s="117"/>
      <c r="D38" s="172">
        <v>22</v>
      </c>
      <c r="E38" s="110"/>
      <c r="F38" s="14">
        <v>2157101</v>
      </c>
      <c r="G38" s="110"/>
      <c r="H38" s="14">
        <v>2408055</v>
      </c>
      <c r="I38" s="115"/>
      <c r="J38" s="183">
        <v>2157101</v>
      </c>
      <c r="K38" s="110"/>
      <c r="L38" s="183">
        <v>2408055</v>
      </c>
    </row>
    <row r="39" spans="1:12" ht="23.25" customHeight="1">
      <c r="A39" s="31" t="s">
        <v>59</v>
      </c>
      <c r="B39" s="31"/>
      <c r="C39" s="117"/>
      <c r="D39" s="172"/>
      <c r="E39" s="110"/>
      <c r="F39" s="180">
        <f>F37-F38</f>
        <v>9265059</v>
      </c>
      <c r="G39" s="110"/>
      <c r="H39" s="180">
        <f>H37-H38</f>
        <v>8393520</v>
      </c>
      <c r="I39" s="45">
        <v>0</v>
      </c>
      <c r="J39" s="180">
        <f>J37-J38</f>
        <v>9262428</v>
      </c>
      <c r="K39" s="45">
        <v>0</v>
      </c>
      <c r="L39" s="180">
        <f>L37-L38</f>
        <v>8810136</v>
      </c>
    </row>
    <row r="40" spans="1:12" ht="23.25" customHeight="1">
      <c r="A40" s="190" t="s">
        <v>0</v>
      </c>
      <c r="B40" s="31"/>
      <c r="C40" s="110"/>
      <c r="D40" s="172"/>
      <c r="E40" s="110"/>
      <c r="F40" s="110"/>
      <c r="G40" s="110"/>
      <c r="H40" s="110"/>
      <c r="I40" s="110"/>
      <c r="J40" s="110"/>
      <c r="K40" s="110"/>
      <c r="L40" s="110"/>
    </row>
    <row r="41" spans="1:12" ht="23.25" customHeight="1">
      <c r="A41" s="248" t="s">
        <v>56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</row>
    <row r="42" spans="1:12" ht="23.25" customHeight="1">
      <c r="A42" s="32"/>
      <c r="B42" s="32"/>
      <c r="C42" s="32"/>
      <c r="D42" s="191"/>
      <c r="E42" s="32"/>
      <c r="F42" s="32"/>
      <c r="G42" s="32"/>
      <c r="H42" s="32"/>
      <c r="I42" s="32"/>
      <c r="J42" s="32"/>
      <c r="K42" s="32"/>
      <c r="L42" s="32"/>
    </row>
    <row r="43" spans="1:12" ht="23.25" customHeight="1">
      <c r="A43" s="32"/>
      <c r="B43" s="32"/>
      <c r="C43" s="32"/>
      <c r="D43" s="191"/>
      <c r="E43" s="32"/>
      <c r="F43" s="240" t="s">
        <v>37</v>
      </c>
      <c r="G43" s="240"/>
      <c r="H43" s="240"/>
      <c r="I43" s="12"/>
      <c r="J43" s="11"/>
      <c r="K43" s="165"/>
      <c r="L43" s="11"/>
    </row>
    <row r="44" spans="1:12" ht="23.25" customHeight="1">
      <c r="A44" s="32"/>
      <c r="B44" s="32"/>
      <c r="C44" s="32"/>
      <c r="D44" s="191"/>
      <c r="E44" s="32"/>
      <c r="F44" s="240" t="s">
        <v>2</v>
      </c>
      <c r="G44" s="240"/>
      <c r="H44" s="240"/>
      <c r="I44" s="12"/>
      <c r="J44" s="240" t="s">
        <v>3</v>
      </c>
      <c r="K44" s="240"/>
      <c r="L44" s="240"/>
    </row>
    <row r="45" spans="1:12" ht="23.25" customHeight="1">
      <c r="A45" s="192"/>
      <c r="B45" s="192"/>
      <c r="C45" s="192"/>
      <c r="D45" s="193"/>
      <c r="E45" s="192"/>
      <c r="F45" s="246" t="s">
        <v>38</v>
      </c>
      <c r="G45" s="246"/>
      <c r="H45" s="246"/>
      <c r="I45" s="99"/>
      <c r="J45" s="246" t="s">
        <v>38</v>
      </c>
      <c r="K45" s="246"/>
      <c r="L45" s="246"/>
    </row>
    <row r="46" spans="1:12" ht="23.25" customHeight="1">
      <c r="A46" s="110"/>
      <c r="B46" s="110"/>
      <c r="C46" s="110"/>
      <c r="D46" s="172" t="s">
        <v>6</v>
      </c>
      <c r="E46" s="110"/>
      <c r="F46" s="98" t="s">
        <v>141</v>
      </c>
      <c r="G46" s="13"/>
      <c r="H46" s="98" t="s">
        <v>120</v>
      </c>
      <c r="I46" s="13"/>
      <c r="J46" s="98" t="s">
        <v>141</v>
      </c>
      <c r="K46" s="13"/>
      <c r="L46" s="98" t="s">
        <v>120</v>
      </c>
    </row>
    <row r="47" spans="1:12" ht="23.25" customHeight="1">
      <c r="A47" s="110"/>
      <c r="B47" s="110"/>
      <c r="C47" s="110"/>
      <c r="D47" s="172"/>
      <c r="E47" s="110"/>
      <c r="F47" s="247" t="s">
        <v>95</v>
      </c>
      <c r="G47" s="247"/>
      <c r="H47" s="247"/>
      <c r="I47" s="247"/>
      <c r="J47" s="247"/>
      <c r="K47" s="247"/>
      <c r="L47" s="247"/>
    </row>
    <row r="48" spans="1:12" ht="23.25" customHeight="1">
      <c r="A48" s="31" t="s">
        <v>118</v>
      </c>
      <c r="B48" s="31"/>
      <c r="C48" s="117"/>
      <c r="D48" s="172"/>
      <c r="E48" s="110"/>
      <c r="F48" s="110"/>
      <c r="G48" s="110"/>
      <c r="H48" s="110"/>
      <c r="I48" s="45"/>
      <c r="J48" s="45"/>
      <c r="K48" s="110"/>
      <c r="L48" s="45"/>
    </row>
    <row r="49" spans="1:12" ht="23.25" customHeight="1">
      <c r="A49" s="37" t="s">
        <v>60</v>
      </c>
      <c r="B49" s="31"/>
      <c r="C49" s="117"/>
      <c r="D49" s="172"/>
      <c r="E49" s="110"/>
      <c r="F49" s="110"/>
      <c r="G49" s="110"/>
      <c r="H49" s="110"/>
      <c r="I49" s="45"/>
      <c r="J49" s="45"/>
      <c r="K49" s="110"/>
      <c r="L49" s="45"/>
    </row>
    <row r="50" spans="1:12" ht="23.25" customHeight="1">
      <c r="A50" s="17"/>
      <c r="B50" s="17" t="s">
        <v>133</v>
      </c>
      <c r="C50" s="110"/>
      <c r="D50" s="172"/>
      <c r="E50" s="110"/>
      <c r="G50" s="7"/>
      <c r="I50" s="7"/>
      <c r="K50" s="7"/>
    </row>
    <row r="51" spans="1:12" ht="23.25" customHeight="1">
      <c r="A51" s="17"/>
      <c r="B51" s="17"/>
      <c r="C51" s="110" t="s">
        <v>104</v>
      </c>
      <c r="D51" s="172"/>
      <c r="E51" s="110"/>
      <c r="F51" s="183">
        <v>-12085892</v>
      </c>
      <c r="G51" s="194"/>
      <c r="H51" s="183">
        <v>3632430</v>
      </c>
      <c r="I51" s="115"/>
      <c r="J51" s="183">
        <v>-12085892</v>
      </c>
      <c r="K51" s="194"/>
      <c r="L51" s="183">
        <v>3632430</v>
      </c>
    </row>
    <row r="52" spans="1:12" ht="23.25" customHeight="1">
      <c r="A52" s="17"/>
      <c r="B52" s="17" t="s">
        <v>159</v>
      </c>
      <c r="C52" s="110"/>
      <c r="D52" s="172"/>
      <c r="E52" s="110"/>
      <c r="F52" s="183"/>
      <c r="G52" s="194"/>
      <c r="H52" s="183"/>
      <c r="I52" s="115"/>
      <c r="J52" s="183"/>
      <c r="K52" s="194"/>
      <c r="L52" s="183"/>
    </row>
    <row r="53" spans="1:12" ht="23.25" customHeight="1">
      <c r="A53" s="17"/>
      <c r="B53" s="17"/>
      <c r="C53" s="110" t="s">
        <v>119</v>
      </c>
      <c r="D53" s="172"/>
      <c r="E53" s="110"/>
      <c r="F53" s="183">
        <v>1743931</v>
      </c>
      <c r="G53" s="194"/>
      <c r="H53" s="183">
        <v>-555632</v>
      </c>
      <c r="I53" s="115"/>
      <c r="J53" s="183">
        <v>1743931</v>
      </c>
      <c r="K53" s="194"/>
      <c r="L53" s="183">
        <v>-555632</v>
      </c>
    </row>
    <row r="54" spans="1:12" ht="23.25" customHeight="1">
      <c r="A54" s="17"/>
      <c r="B54" s="17" t="s">
        <v>172</v>
      </c>
      <c r="C54" s="110"/>
      <c r="D54" s="172"/>
      <c r="E54" s="110"/>
      <c r="F54" s="183">
        <v>-67387</v>
      </c>
      <c r="G54" s="194"/>
      <c r="H54" s="183">
        <v>-13278</v>
      </c>
      <c r="I54" s="115"/>
      <c r="J54" s="112">
        <v>0</v>
      </c>
      <c r="K54" s="194"/>
      <c r="L54" s="112">
        <v>0</v>
      </c>
    </row>
    <row r="55" spans="1:12" ht="23.25" customHeight="1">
      <c r="A55" s="17"/>
      <c r="B55" s="17" t="s">
        <v>135</v>
      </c>
      <c r="C55" s="110"/>
      <c r="D55" s="7"/>
      <c r="E55" s="110"/>
      <c r="G55" s="7"/>
      <c r="I55" s="7"/>
      <c r="K55" s="7"/>
    </row>
    <row r="56" spans="1:12" ht="23.25" customHeight="1">
      <c r="A56" s="17"/>
      <c r="B56" s="17"/>
      <c r="C56" s="110" t="s">
        <v>136</v>
      </c>
      <c r="D56" s="172">
        <v>22</v>
      </c>
      <c r="E56" s="110"/>
      <c r="F56" s="195">
        <v>2069458</v>
      </c>
      <c r="G56" s="110"/>
      <c r="H56" s="195">
        <v>-612605</v>
      </c>
      <c r="I56" s="115"/>
      <c r="J56" s="195">
        <v>2069458</v>
      </c>
      <c r="K56" s="110"/>
      <c r="L56" s="195">
        <v>-612605</v>
      </c>
    </row>
    <row r="57" spans="1:12" ht="23.25" customHeight="1">
      <c r="A57" s="17"/>
      <c r="B57" s="17"/>
      <c r="C57" s="110"/>
      <c r="D57" s="172"/>
      <c r="E57" s="110"/>
      <c r="F57" s="196">
        <f>SUM(F51:F56)</f>
        <v>-8339890</v>
      </c>
      <c r="G57" s="117"/>
      <c r="H57" s="196">
        <f>SUM(H51:H56)</f>
        <v>2450915</v>
      </c>
      <c r="I57" s="45"/>
      <c r="J57" s="196">
        <f>SUM(J51:J56)</f>
        <v>-8272503</v>
      </c>
      <c r="K57" s="117"/>
      <c r="L57" s="196">
        <f>SUM(L51:L56)</f>
        <v>2464193</v>
      </c>
    </row>
    <row r="58" spans="1:12" ht="23.25" customHeight="1">
      <c r="A58" s="197" t="s">
        <v>61</v>
      </c>
      <c r="B58" s="198"/>
      <c r="C58" s="199"/>
      <c r="D58" s="123"/>
      <c r="E58" s="48"/>
      <c r="F58" s="200"/>
      <c r="G58" s="200"/>
      <c r="H58" s="200"/>
      <c r="I58" s="201"/>
      <c r="J58" s="202"/>
      <c r="K58" s="200"/>
      <c r="L58" s="202"/>
    </row>
    <row r="59" spans="1:12" ht="23.25" customHeight="1">
      <c r="A59" s="48" t="s">
        <v>97</v>
      </c>
      <c r="B59" s="203" t="s">
        <v>170</v>
      </c>
      <c r="C59" s="48"/>
      <c r="D59" s="7"/>
      <c r="G59" s="7"/>
      <c r="I59" s="7"/>
      <c r="K59" s="7"/>
    </row>
    <row r="60" spans="1:12" ht="23.25" customHeight="1">
      <c r="A60" s="48"/>
      <c r="B60" s="203"/>
      <c r="C60" s="48" t="s">
        <v>171</v>
      </c>
      <c r="D60" s="123">
        <v>12</v>
      </c>
      <c r="E60" s="48"/>
      <c r="F60" s="204">
        <v>28479</v>
      </c>
      <c r="G60" s="205"/>
      <c r="H60" s="204">
        <v>77104</v>
      </c>
      <c r="I60" s="201"/>
      <c r="J60" s="204">
        <v>28479</v>
      </c>
      <c r="K60" s="205"/>
      <c r="L60" s="204">
        <v>77104</v>
      </c>
    </row>
    <row r="61" spans="1:12" ht="23.25" customHeight="1">
      <c r="A61" s="48" t="s">
        <v>97</v>
      </c>
      <c r="B61" s="203" t="s">
        <v>137</v>
      </c>
      <c r="C61" s="48"/>
      <c r="D61" s="7"/>
      <c r="E61" s="48"/>
      <c r="G61" s="7"/>
      <c r="I61" s="7"/>
      <c r="K61" s="7"/>
    </row>
    <row r="62" spans="1:12" ht="23.25" customHeight="1">
      <c r="A62" s="48"/>
      <c r="B62" s="203"/>
      <c r="C62" s="48" t="s">
        <v>136</v>
      </c>
      <c r="D62" s="123">
        <v>22</v>
      </c>
      <c r="E62" s="48"/>
      <c r="F62" s="69">
        <v>-5696</v>
      </c>
      <c r="G62" s="206"/>
      <c r="H62" s="69">
        <v>-17951</v>
      </c>
      <c r="I62" s="207"/>
      <c r="J62" s="69">
        <v>-5696</v>
      </c>
      <c r="K62" s="205"/>
      <c r="L62" s="69">
        <v>-17951</v>
      </c>
    </row>
    <row r="63" spans="1:12" ht="23.25" customHeight="1">
      <c r="A63" s="198"/>
      <c r="B63" s="208"/>
      <c r="C63" s="48"/>
      <c r="D63" s="123"/>
      <c r="E63" s="48"/>
      <c r="F63" s="209">
        <f>SUM(F60:F62)</f>
        <v>22783</v>
      </c>
      <c r="G63" s="205"/>
      <c r="H63" s="209">
        <f>SUM(H60:H62)</f>
        <v>59153</v>
      </c>
      <c r="I63" s="201"/>
      <c r="J63" s="210">
        <f>SUM(J60:J62)</f>
        <v>22783</v>
      </c>
      <c r="K63" s="205"/>
      <c r="L63" s="210">
        <f>SUM(L60:L62)</f>
        <v>59153</v>
      </c>
    </row>
    <row r="64" spans="1:12" ht="23.25" customHeight="1">
      <c r="A64" s="48"/>
      <c r="B64" s="48"/>
      <c r="C64" s="48"/>
      <c r="D64" s="48"/>
      <c r="E64" s="48"/>
      <c r="F64" s="48"/>
      <c r="G64" s="201"/>
      <c r="H64" s="48"/>
      <c r="I64" s="201"/>
      <c r="J64" s="211"/>
      <c r="K64" s="201"/>
      <c r="L64" s="211"/>
    </row>
    <row r="65" spans="1:12" ht="23.25" customHeight="1">
      <c r="A65" s="212" t="s">
        <v>164</v>
      </c>
      <c r="B65" s="198"/>
      <c r="C65" s="199"/>
      <c r="D65" s="123"/>
      <c r="E65" s="48"/>
      <c r="F65" s="213">
        <f>+F57+F63</f>
        <v>-8317107</v>
      </c>
      <c r="G65" s="200"/>
      <c r="H65" s="213">
        <f>+H57+H63</f>
        <v>2510068</v>
      </c>
      <c r="I65" s="200"/>
      <c r="J65" s="213">
        <f>+J57+J63</f>
        <v>-8249720</v>
      </c>
      <c r="K65" s="200"/>
      <c r="L65" s="213">
        <f>+L57+L63</f>
        <v>2523346</v>
      </c>
    </row>
    <row r="66" spans="1:12" ht="23.25" customHeight="1" thickBot="1">
      <c r="A66" s="212" t="s">
        <v>100</v>
      </c>
      <c r="B66" s="198"/>
      <c r="C66" s="199"/>
      <c r="D66" s="123"/>
      <c r="E66" s="48"/>
      <c r="F66" s="214">
        <f>+F39+F65</f>
        <v>947952</v>
      </c>
      <c r="G66" s="200"/>
      <c r="H66" s="214">
        <f>+H39+H65</f>
        <v>10903588</v>
      </c>
      <c r="I66" s="201"/>
      <c r="J66" s="214">
        <f>+J39+J65</f>
        <v>1012708</v>
      </c>
      <c r="K66" s="200"/>
      <c r="L66" s="214">
        <f>+L39+L65</f>
        <v>11333482</v>
      </c>
    </row>
    <row r="67" spans="1:12" s="220" customFormat="1" ht="23.25" customHeight="1" thickTop="1" thickBot="1">
      <c r="A67" s="212" t="s">
        <v>155</v>
      </c>
      <c r="B67" s="215"/>
      <c r="C67" s="212"/>
      <c r="D67" s="216">
        <v>23</v>
      </c>
      <c r="E67" s="215"/>
      <c r="F67" s="217">
        <f>F39/10981917.808</f>
        <v>0.84366493739833681</v>
      </c>
      <c r="G67" s="218"/>
      <c r="H67" s="217">
        <f>H39/10600000</f>
        <v>0.79184150943396225</v>
      </c>
      <c r="I67" s="219"/>
      <c r="J67" s="217">
        <f>J39/10981917.808</f>
        <v>0.84342536175717842</v>
      </c>
      <c r="K67" s="218"/>
      <c r="L67" s="217">
        <f>L39/10600000</f>
        <v>0.83114490566037735</v>
      </c>
    </row>
    <row r="68" spans="1:12" ht="23.25" customHeight="1" thickTop="1"/>
  </sheetData>
  <mergeCells count="14">
    <mergeCell ref="F45:H45"/>
    <mergeCell ref="J45:L45"/>
    <mergeCell ref="F47:L47"/>
    <mergeCell ref="F8:L8"/>
    <mergeCell ref="A41:L41"/>
    <mergeCell ref="F43:H43"/>
    <mergeCell ref="F44:H44"/>
    <mergeCell ref="J44:L44"/>
    <mergeCell ref="A2:L2"/>
    <mergeCell ref="F4:H4"/>
    <mergeCell ref="F5:H5"/>
    <mergeCell ref="J5:L5"/>
    <mergeCell ref="F6:H6"/>
    <mergeCell ref="J6:L6"/>
  </mergeCells>
  <pageMargins left="0.5" right="0.5" top="0.23" bottom="0.25" header="0.25" footer="0.25"/>
  <pageSetup paperSize="9" scale="74" firstPageNumber="9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0"/>
  <sheetViews>
    <sheetView view="pageBreakPreview" zoomScale="80" zoomScaleNormal="75" zoomScaleSheetLayoutView="80" zoomScalePageLayoutView="70" workbookViewId="0">
      <selection activeCell="E29" sqref="E29"/>
    </sheetView>
  </sheetViews>
  <sheetFormatPr defaultColWidth="9.44140625" defaultRowHeight="24" customHeight="1"/>
  <cols>
    <col min="1" max="1" width="2.44140625" style="7" customWidth="1"/>
    <col min="2" max="2" width="2.5546875" style="7" customWidth="1"/>
    <col min="3" max="3" width="2.44140625" style="7" customWidth="1"/>
    <col min="4" max="4" width="34.21875" style="7" customWidth="1"/>
    <col min="5" max="5" width="8.77734375" style="7" customWidth="1"/>
    <col min="6" max="6" width="14.5546875" style="7" customWidth="1"/>
    <col min="7" max="7" width="0.77734375" style="7" customWidth="1"/>
    <col min="8" max="8" width="13.5546875" style="7" customWidth="1"/>
    <col min="9" max="9" width="0.77734375" style="7" customWidth="1"/>
    <col min="10" max="10" width="12" style="7" customWidth="1"/>
    <col min="11" max="11" width="0.77734375" style="7" customWidth="1"/>
    <col min="12" max="12" width="12.5546875" style="7" customWidth="1"/>
    <col min="13" max="13" width="0.77734375" style="7" customWidth="1"/>
    <col min="14" max="14" width="16.5546875" style="7" customWidth="1"/>
    <col min="15" max="15" width="0.77734375" style="7" customWidth="1"/>
    <col min="16" max="16" width="14.44140625" style="7" customWidth="1"/>
    <col min="17" max="17" width="0.77734375" style="7" customWidth="1"/>
    <col min="18" max="18" width="20.5546875" style="7" customWidth="1"/>
    <col min="19" max="19" width="0.77734375" style="7" customWidth="1"/>
    <col min="20" max="20" width="15.77734375" style="7" customWidth="1"/>
    <col min="21" max="21" width="0.77734375" style="7" customWidth="1"/>
    <col min="22" max="22" width="14.21875" style="7" customWidth="1"/>
    <col min="23" max="24" width="9.44140625" style="7"/>
    <col min="25" max="25" width="10.5546875" style="7" customWidth="1"/>
    <col min="26" max="16384" width="9.44140625" style="7"/>
  </cols>
  <sheetData>
    <row r="1" spans="1:23" s="3" customFormat="1" ht="24" customHeight="1">
      <c r="A1" s="1" t="s">
        <v>0</v>
      </c>
      <c r="B1" s="2"/>
      <c r="D1" s="4"/>
      <c r="E1" s="4"/>
      <c r="I1" s="5"/>
      <c r="J1" s="5"/>
      <c r="K1" s="5"/>
      <c r="M1" s="5"/>
    </row>
    <row r="2" spans="1:23" s="2" customFormat="1" ht="24" customHeight="1">
      <c r="A2" s="155" t="s">
        <v>180</v>
      </c>
      <c r="B2" s="155"/>
      <c r="C2" s="155"/>
      <c r="D2" s="155"/>
      <c r="E2" s="155"/>
    </row>
    <row r="3" spans="1:23" s="9" customFormat="1" ht="22.5" customHeight="1">
      <c r="A3" s="50"/>
      <c r="B3" s="50"/>
      <c r="C3" s="50"/>
      <c r="D3" s="50"/>
      <c r="E3" s="50"/>
    </row>
    <row r="4" spans="1:23" s="9" customFormat="1" ht="24" customHeight="1">
      <c r="A4" s="11"/>
      <c r="B4" s="11"/>
      <c r="C4" s="11"/>
      <c r="D4" s="11"/>
      <c r="E4" s="51"/>
      <c r="F4" s="249" t="s">
        <v>62</v>
      </c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</row>
    <row r="5" spans="1:23" s="44" customFormat="1" ht="24" customHeight="1">
      <c r="E5" s="124"/>
      <c r="I5" s="43"/>
      <c r="J5" s="250" t="s">
        <v>32</v>
      </c>
      <c r="K5" s="250"/>
      <c r="L5" s="250"/>
      <c r="N5" s="250" t="s">
        <v>177</v>
      </c>
      <c r="O5" s="250"/>
      <c r="P5" s="250"/>
      <c r="Q5" s="250"/>
      <c r="R5" s="250"/>
      <c r="S5" s="250"/>
      <c r="T5" s="250"/>
      <c r="U5" s="43"/>
    </row>
    <row r="6" spans="1:23" ht="24" customHeight="1">
      <c r="E6" s="124"/>
      <c r="N6" s="99" t="s">
        <v>105</v>
      </c>
      <c r="O6" s="99"/>
      <c r="P6" s="99" t="s">
        <v>108</v>
      </c>
      <c r="Q6" s="99"/>
      <c r="R6" s="99" t="s">
        <v>138</v>
      </c>
      <c r="S6" s="99"/>
      <c r="T6" s="99" t="s">
        <v>110</v>
      </c>
      <c r="U6" s="44"/>
    </row>
    <row r="7" spans="1:23" ht="24" customHeight="1">
      <c r="E7" s="124"/>
      <c r="F7" s="44" t="s">
        <v>63</v>
      </c>
      <c r="G7" s="44"/>
      <c r="H7" s="44" t="s">
        <v>64</v>
      </c>
      <c r="J7" s="99" t="s">
        <v>65</v>
      </c>
      <c r="L7" s="44"/>
      <c r="N7" s="99" t="s">
        <v>106</v>
      </c>
      <c r="O7" s="99"/>
      <c r="P7" s="99" t="s">
        <v>117</v>
      </c>
      <c r="Q7" s="99"/>
      <c r="R7" s="99" t="s">
        <v>139</v>
      </c>
      <c r="S7" s="99"/>
      <c r="T7" s="99" t="s">
        <v>111</v>
      </c>
      <c r="V7" s="99" t="s">
        <v>66</v>
      </c>
    </row>
    <row r="8" spans="1:23" ht="24" customHeight="1">
      <c r="E8" s="124" t="s">
        <v>6</v>
      </c>
      <c r="F8" s="44" t="s">
        <v>67</v>
      </c>
      <c r="G8" s="44"/>
      <c r="H8" s="44" t="s">
        <v>68</v>
      </c>
      <c r="J8" s="99" t="s">
        <v>69</v>
      </c>
      <c r="L8" s="44" t="s">
        <v>35</v>
      </c>
      <c r="N8" s="44" t="s">
        <v>107</v>
      </c>
      <c r="O8" s="44"/>
      <c r="P8" s="44" t="s">
        <v>109</v>
      </c>
      <c r="Q8" s="44"/>
      <c r="R8" s="44" t="s">
        <v>173</v>
      </c>
      <c r="S8" s="44"/>
      <c r="T8" s="44" t="s">
        <v>182</v>
      </c>
      <c r="V8" s="99" t="s">
        <v>182</v>
      </c>
    </row>
    <row r="9" spans="1:23" ht="24" customHeight="1">
      <c r="E9" s="124"/>
      <c r="F9" s="251" t="s">
        <v>95</v>
      </c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</row>
    <row r="10" spans="1:23" ht="24" customHeight="1">
      <c r="A10" s="117" t="s">
        <v>121</v>
      </c>
      <c r="B10" s="52"/>
      <c r="C10" s="52"/>
      <c r="D10" s="52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1:23" ht="24" customHeight="1">
      <c r="A11" s="117" t="s">
        <v>122</v>
      </c>
      <c r="B11" s="52"/>
      <c r="C11" s="52"/>
      <c r="D11" s="52"/>
      <c r="E11" s="111"/>
      <c r="F11" s="126">
        <v>10600000</v>
      </c>
      <c r="G11" s="126"/>
      <c r="H11" s="126">
        <v>7293040</v>
      </c>
      <c r="I11" s="126"/>
      <c r="J11" s="126">
        <v>1060000</v>
      </c>
      <c r="K11" s="126"/>
      <c r="L11" s="126">
        <v>50651801</v>
      </c>
      <c r="M11" s="126"/>
      <c r="N11" s="126">
        <v>7645482</v>
      </c>
      <c r="O11" s="126"/>
      <c r="P11" s="127">
        <v>493987</v>
      </c>
      <c r="Q11" s="127"/>
      <c r="R11" s="127">
        <v>41137</v>
      </c>
      <c r="S11" s="126"/>
      <c r="T11" s="127">
        <f>SUM(N11:R11)</f>
        <v>8180606</v>
      </c>
      <c r="U11" s="128"/>
      <c r="V11" s="45">
        <f>SUM(F11:L11,T11)</f>
        <v>77785447</v>
      </c>
    </row>
    <row r="12" spans="1:23" ht="24" customHeight="1">
      <c r="A12" s="117" t="s">
        <v>181</v>
      </c>
      <c r="B12" s="117"/>
      <c r="C12" s="117"/>
      <c r="D12" s="117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</row>
    <row r="13" spans="1:23" ht="24" customHeight="1">
      <c r="A13" s="34" t="s">
        <v>70</v>
      </c>
      <c r="B13" s="52"/>
      <c r="C13" s="52"/>
      <c r="D13" s="52"/>
      <c r="E13" s="111"/>
      <c r="F13" s="54"/>
      <c r="G13" s="45"/>
      <c r="H13" s="54"/>
      <c r="I13" s="55"/>
      <c r="J13" s="54"/>
      <c r="K13" s="56"/>
      <c r="L13" s="54"/>
      <c r="M13" s="56"/>
      <c r="N13" s="54"/>
      <c r="O13" s="54"/>
      <c r="P13" s="54"/>
      <c r="Q13" s="54"/>
      <c r="R13" s="54"/>
      <c r="S13" s="54"/>
      <c r="T13" s="54"/>
      <c r="U13" s="45"/>
      <c r="V13" s="45"/>
      <c r="W13" s="46"/>
    </row>
    <row r="14" spans="1:23" ht="24" customHeight="1">
      <c r="A14" s="117"/>
      <c r="B14" s="48" t="s">
        <v>71</v>
      </c>
      <c r="C14" s="52"/>
      <c r="D14" s="52"/>
      <c r="E14" s="111">
        <v>25</v>
      </c>
      <c r="F14" s="116">
        <v>0</v>
      </c>
      <c r="G14" s="113"/>
      <c r="H14" s="116">
        <v>0</v>
      </c>
      <c r="I14" s="114"/>
      <c r="J14" s="116">
        <v>0</v>
      </c>
      <c r="K14" s="57"/>
      <c r="L14" s="115">
        <v>-2257800</v>
      </c>
      <c r="M14" s="58"/>
      <c r="N14" s="116">
        <v>0</v>
      </c>
      <c r="O14" s="113"/>
      <c r="P14" s="116">
        <v>0</v>
      </c>
      <c r="Q14" s="112"/>
      <c r="R14" s="116">
        <v>0</v>
      </c>
      <c r="S14" s="114"/>
      <c r="T14" s="116">
        <v>0</v>
      </c>
      <c r="U14" s="45"/>
      <c r="V14" s="115">
        <f>SUM(F14:L14,T14)</f>
        <v>-2257800</v>
      </c>
      <c r="W14" s="46"/>
    </row>
    <row r="15" spans="1:23" ht="24" customHeight="1">
      <c r="A15" s="117" t="s">
        <v>72</v>
      </c>
      <c r="B15" s="52"/>
      <c r="C15" s="52"/>
      <c r="D15" s="52"/>
      <c r="E15" s="111"/>
      <c r="F15" s="134">
        <f>F14</f>
        <v>0</v>
      </c>
      <c r="G15" s="45"/>
      <c r="H15" s="134">
        <f>H14</f>
        <v>0</v>
      </c>
      <c r="I15" s="118"/>
      <c r="J15" s="134">
        <f>J14</f>
        <v>0</v>
      </c>
      <c r="K15" s="56"/>
      <c r="L15" s="139">
        <f>L14</f>
        <v>-2257800</v>
      </c>
      <c r="M15" s="56"/>
      <c r="N15" s="139">
        <f>N14</f>
        <v>0</v>
      </c>
      <c r="O15" s="101"/>
      <c r="P15" s="139">
        <f>P14</f>
        <v>0</v>
      </c>
      <c r="Q15" s="101"/>
      <c r="R15" s="139">
        <f>R14</f>
        <v>0</v>
      </c>
      <c r="S15" s="101"/>
      <c r="T15" s="139">
        <f>T14</f>
        <v>0</v>
      </c>
      <c r="U15" s="45"/>
      <c r="V15" s="59">
        <f>SUM(F15:N15)</f>
        <v>-2257800</v>
      </c>
      <c r="W15" s="46"/>
    </row>
    <row r="16" spans="1:23" ht="24" customHeight="1">
      <c r="A16" s="117" t="s">
        <v>102</v>
      </c>
      <c r="B16" s="52"/>
      <c r="C16" s="52"/>
      <c r="D16" s="52"/>
      <c r="E16" s="111"/>
      <c r="F16" s="57"/>
      <c r="G16" s="57"/>
      <c r="H16" s="57"/>
      <c r="I16" s="53"/>
      <c r="J16" s="60"/>
      <c r="K16" s="53"/>
      <c r="L16" s="135"/>
      <c r="M16" s="53"/>
      <c r="N16" s="61"/>
      <c r="O16" s="61"/>
      <c r="P16" s="61"/>
      <c r="Q16" s="61"/>
      <c r="R16" s="61"/>
      <c r="S16" s="61"/>
      <c r="T16" s="61"/>
      <c r="U16" s="53"/>
      <c r="V16" s="60"/>
      <c r="W16" s="46"/>
    </row>
    <row r="17" spans="1:23" ht="24" customHeight="1">
      <c r="A17" s="117"/>
      <c r="B17" s="48" t="s">
        <v>116</v>
      </c>
      <c r="C17" s="52"/>
      <c r="D17" s="52"/>
      <c r="E17" s="35"/>
      <c r="F17" s="112">
        <v>0</v>
      </c>
      <c r="G17" s="62"/>
      <c r="H17" s="112">
        <v>0</v>
      </c>
      <c r="I17" s="63"/>
      <c r="J17" s="112">
        <v>0</v>
      </c>
      <c r="K17" s="53"/>
      <c r="L17" s="119">
        <f>'CI-9-10'!H39</f>
        <v>8393520</v>
      </c>
      <c r="M17" s="53"/>
      <c r="N17" s="112">
        <v>0</v>
      </c>
      <c r="O17" s="112"/>
      <c r="P17" s="112">
        <v>0</v>
      </c>
      <c r="Q17" s="112"/>
      <c r="R17" s="112">
        <v>0</v>
      </c>
      <c r="S17" s="112"/>
      <c r="T17" s="112">
        <v>0</v>
      </c>
      <c r="U17" s="53"/>
      <c r="V17" s="115">
        <f>SUM(F17:L17,T17)</f>
        <v>8393520</v>
      </c>
      <c r="W17" s="46"/>
    </row>
    <row r="18" spans="1:23" ht="24" customHeight="1">
      <c r="A18" s="117"/>
      <c r="B18" s="48" t="s">
        <v>118</v>
      </c>
      <c r="C18" s="52"/>
      <c r="D18" s="52"/>
      <c r="E18" s="111">
        <v>22</v>
      </c>
      <c r="F18" s="116">
        <v>0</v>
      </c>
      <c r="G18" s="113"/>
      <c r="H18" s="116">
        <v>0</v>
      </c>
      <c r="I18" s="114"/>
      <c r="J18" s="116">
        <v>0</v>
      </c>
      <c r="K18" s="53"/>
      <c r="L18" s="140">
        <v>59153</v>
      </c>
      <c r="M18" s="53"/>
      <c r="N18" s="69">
        <v>2908699</v>
      </c>
      <c r="O18" s="144"/>
      <c r="P18" s="69">
        <v>-444506</v>
      </c>
      <c r="Q18" s="144"/>
      <c r="R18" s="119">
        <v>-13278</v>
      </c>
      <c r="S18" s="144"/>
      <c r="T18" s="144">
        <f>SUM(N18:R18)</f>
        <v>2450915</v>
      </c>
      <c r="U18" s="53"/>
      <c r="V18" s="115">
        <f t="shared" ref="V18" si="0">SUM(F18:L18,T18)</f>
        <v>2510068</v>
      </c>
      <c r="W18" s="46"/>
    </row>
    <row r="19" spans="1:23" ht="24" customHeight="1">
      <c r="A19" s="117" t="s">
        <v>101</v>
      </c>
      <c r="B19" s="117"/>
      <c r="C19" s="117"/>
      <c r="D19" s="117"/>
      <c r="E19" s="64"/>
      <c r="F19" s="100">
        <f>SUM(F17:F18)</f>
        <v>0</v>
      </c>
      <c r="G19" s="58"/>
      <c r="H19" s="100">
        <f>SUM(H17:H18)</f>
        <v>0</v>
      </c>
      <c r="I19" s="65"/>
      <c r="J19" s="100">
        <f>SUM(J17:J18)</f>
        <v>0</v>
      </c>
      <c r="K19" s="53"/>
      <c r="L19" s="120">
        <f>SUM(L17:L18)</f>
        <v>8452673</v>
      </c>
      <c r="M19" s="53"/>
      <c r="N19" s="120">
        <f>SUM(N17:N18)</f>
        <v>2908699</v>
      </c>
      <c r="O19" s="127"/>
      <c r="P19" s="120">
        <f>SUM(P17:P18)</f>
        <v>-444506</v>
      </c>
      <c r="Q19" s="146"/>
      <c r="R19" s="120">
        <f>SUM(R17:R18)</f>
        <v>-13278</v>
      </c>
      <c r="S19" s="127"/>
      <c r="T19" s="120">
        <f>SUM(T17:T18)</f>
        <v>2450915</v>
      </c>
      <c r="U19" s="53"/>
      <c r="V19" s="59">
        <f>SUM(F19:L19,T19)</f>
        <v>10903588</v>
      </c>
      <c r="W19" s="46"/>
    </row>
    <row r="20" spans="1:23" ht="24" customHeight="1">
      <c r="A20" s="110" t="s">
        <v>131</v>
      </c>
      <c r="B20" s="110"/>
      <c r="C20" s="110"/>
      <c r="D20" s="110"/>
      <c r="E20" s="111">
        <v>16</v>
      </c>
      <c r="F20" s="141">
        <v>0</v>
      </c>
      <c r="G20" s="58"/>
      <c r="H20" s="141">
        <v>0</v>
      </c>
      <c r="I20" s="65"/>
      <c r="J20" s="142">
        <v>100000</v>
      </c>
      <c r="K20" s="53"/>
      <c r="L20" s="143">
        <v>-100000</v>
      </c>
      <c r="M20" s="53"/>
      <c r="N20" s="142">
        <v>0</v>
      </c>
      <c r="O20" s="115"/>
      <c r="P20" s="142">
        <v>0</v>
      </c>
      <c r="Q20" s="112"/>
      <c r="R20" s="142">
        <v>0</v>
      </c>
      <c r="S20" s="115"/>
      <c r="T20" s="142">
        <v>0</v>
      </c>
      <c r="U20" s="53"/>
      <c r="V20" s="142">
        <f>SUM(F20:L20,T20)</f>
        <v>0</v>
      </c>
      <c r="W20" s="133"/>
    </row>
    <row r="21" spans="1:23" s="47" customFormat="1" ht="24" customHeight="1" thickBot="1">
      <c r="A21" s="117" t="s">
        <v>123</v>
      </c>
      <c r="B21" s="117"/>
      <c r="C21" s="117"/>
      <c r="D21" s="117"/>
      <c r="E21" s="64"/>
      <c r="F21" s="66">
        <f>F11+F15+F19+F20</f>
        <v>10600000</v>
      </c>
      <c r="G21" s="56"/>
      <c r="H21" s="66">
        <f>H11+H15+H19+H20</f>
        <v>7293040</v>
      </c>
      <c r="I21" s="58"/>
      <c r="J21" s="66">
        <f>J11+J15+J19+J20</f>
        <v>1160000</v>
      </c>
      <c r="K21" s="53"/>
      <c r="L21" s="66">
        <f>L11+L15+L19+L20</f>
        <v>56746674</v>
      </c>
      <c r="M21" s="53"/>
      <c r="N21" s="66">
        <f>N11+N15+N19+N20</f>
        <v>10554181</v>
      </c>
      <c r="O21" s="45"/>
      <c r="P21" s="66">
        <f>P11+P15+P19+P20</f>
        <v>49481</v>
      </c>
      <c r="Q21" s="45"/>
      <c r="R21" s="66">
        <f>R11+R15+R19+R20</f>
        <v>27859</v>
      </c>
      <c r="S21" s="45"/>
      <c r="T21" s="66">
        <f>T11+T15+T19+T20</f>
        <v>10631521</v>
      </c>
      <c r="U21" s="53"/>
      <c r="V21" s="66">
        <f>V11+V15+V19+V20</f>
        <v>86431235</v>
      </c>
    </row>
    <row r="22" spans="1:23" ht="24" customHeight="1" thickTop="1">
      <c r="F22" s="67"/>
      <c r="G22" s="67"/>
      <c r="H22" s="67"/>
      <c r="I22" s="68"/>
      <c r="L22" s="67"/>
      <c r="N22" s="67"/>
      <c r="O22" s="67"/>
      <c r="P22" s="67"/>
      <c r="Q22" s="67"/>
      <c r="R22" s="67"/>
      <c r="S22" s="67"/>
      <c r="T22" s="67"/>
      <c r="U22" s="67"/>
      <c r="V22" s="68"/>
    </row>
    <row r="23" spans="1:23" ht="24" customHeight="1">
      <c r="F23" s="67"/>
      <c r="G23" s="67"/>
      <c r="H23" s="67"/>
      <c r="I23" s="97"/>
      <c r="L23" s="67"/>
      <c r="N23" s="67"/>
      <c r="O23" s="67"/>
      <c r="P23" s="67"/>
      <c r="Q23" s="67"/>
      <c r="R23" s="67"/>
      <c r="S23" s="67"/>
      <c r="T23" s="67"/>
      <c r="U23" s="67"/>
      <c r="V23" s="68"/>
    </row>
    <row r="24" spans="1:23" ht="24" customHeight="1">
      <c r="F24" s="67"/>
      <c r="G24" s="67"/>
      <c r="H24" s="67"/>
      <c r="L24" s="67"/>
      <c r="N24" s="67"/>
      <c r="O24" s="67"/>
      <c r="P24" s="67"/>
      <c r="Q24" s="67"/>
      <c r="R24" s="67"/>
      <c r="S24" s="67"/>
      <c r="T24" s="67"/>
      <c r="U24" s="67"/>
      <c r="V24" s="67"/>
    </row>
    <row r="25" spans="1:23" ht="24" customHeight="1">
      <c r="F25" s="67"/>
      <c r="G25" s="67"/>
      <c r="H25" s="67"/>
      <c r="L25" s="67"/>
      <c r="N25" s="67"/>
      <c r="O25" s="67"/>
      <c r="P25" s="67"/>
      <c r="Q25" s="67"/>
      <c r="R25" s="67"/>
      <c r="S25" s="67"/>
      <c r="T25" s="67"/>
      <c r="U25" s="67"/>
      <c r="V25" s="68"/>
    </row>
    <row r="26" spans="1:23" ht="24" customHeight="1">
      <c r="F26" s="67"/>
      <c r="G26" s="67"/>
      <c r="H26" s="67"/>
      <c r="L26" s="67"/>
      <c r="N26" s="67"/>
      <c r="O26" s="67"/>
      <c r="P26" s="67"/>
      <c r="Q26" s="67"/>
      <c r="R26" s="67"/>
      <c r="S26" s="67"/>
      <c r="T26" s="67"/>
      <c r="U26" s="67"/>
      <c r="V26" s="68"/>
    </row>
    <row r="27" spans="1:23" ht="24" customHeight="1">
      <c r="F27" s="97"/>
      <c r="G27" s="97"/>
      <c r="H27" s="97"/>
      <c r="L27" s="97"/>
      <c r="N27" s="97"/>
      <c r="O27" s="97"/>
      <c r="P27" s="97"/>
      <c r="Q27" s="97"/>
      <c r="R27" s="97"/>
      <c r="S27" s="97"/>
      <c r="T27" s="97"/>
      <c r="U27" s="97"/>
      <c r="V27" s="97"/>
    </row>
    <row r="28" spans="1:23" ht="24" customHeight="1">
      <c r="F28" s="40"/>
      <c r="G28" s="40"/>
      <c r="H28" s="40"/>
      <c r="L28" s="40"/>
      <c r="N28" s="40"/>
      <c r="O28" s="40"/>
      <c r="P28" s="40"/>
      <c r="Q28" s="40"/>
      <c r="R28" s="40"/>
      <c r="S28" s="40"/>
      <c r="T28" s="40"/>
      <c r="U28" s="40"/>
      <c r="V28" s="40"/>
    </row>
    <row r="30" spans="1:23" ht="10.5" customHeight="1"/>
  </sheetData>
  <mergeCells count="4">
    <mergeCell ref="F4:V4"/>
    <mergeCell ref="J5:L5"/>
    <mergeCell ref="F9:V9"/>
    <mergeCell ref="N5:T5"/>
  </mergeCells>
  <pageMargins left="0.25" right="0.25" top="0.48" bottom="0.5" header="0.5" footer="0.5"/>
  <pageSetup paperSize="9" scale="78" firstPageNumber="11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E7CA9-2735-4A4C-AACE-FC80E25C3E27}">
  <sheetPr>
    <pageSetUpPr fitToPage="1"/>
  </sheetPr>
  <dimension ref="A1:W22"/>
  <sheetViews>
    <sheetView view="pageBreakPreview" zoomScale="80" zoomScaleNormal="80" zoomScaleSheetLayoutView="80" zoomScalePageLayoutView="85" workbookViewId="0">
      <selection activeCell="R17" sqref="R17"/>
    </sheetView>
  </sheetViews>
  <sheetFormatPr defaultColWidth="9.44140625" defaultRowHeight="21.6"/>
  <cols>
    <col min="1" max="1" width="2.44140625" style="7" customWidth="1"/>
    <col min="2" max="2" width="2.5546875" style="7" customWidth="1"/>
    <col min="3" max="3" width="2.44140625" style="7" customWidth="1"/>
    <col min="4" max="4" width="37.21875" style="7" customWidth="1"/>
    <col min="5" max="5" width="7.77734375" style="7" customWidth="1"/>
    <col min="6" max="6" width="14.5546875" style="7" customWidth="1"/>
    <col min="7" max="7" width="0.77734375" style="7" customWidth="1"/>
    <col min="8" max="8" width="13.5546875" style="7" customWidth="1"/>
    <col min="9" max="9" width="0.77734375" style="7" customWidth="1"/>
    <col min="10" max="10" width="10.77734375" style="7" customWidth="1"/>
    <col min="11" max="11" width="0.77734375" style="7" customWidth="1"/>
    <col min="12" max="12" width="12.5546875" style="7" customWidth="1"/>
    <col min="13" max="13" width="0.77734375" style="7" customWidth="1"/>
    <col min="14" max="14" width="15.21875" style="7" customWidth="1"/>
    <col min="15" max="15" width="0.77734375" style="7" customWidth="1"/>
    <col min="16" max="16" width="14.44140625" style="7" customWidth="1"/>
    <col min="17" max="17" width="0.77734375" style="7" customWidth="1"/>
    <col min="18" max="18" width="18.5546875" style="7" customWidth="1"/>
    <col min="19" max="19" width="0.77734375" style="7" customWidth="1"/>
    <col min="20" max="20" width="16.21875" style="7" customWidth="1"/>
    <col min="21" max="21" width="0.77734375" style="7" customWidth="1"/>
    <col min="22" max="22" width="12.5546875" style="7" customWidth="1"/>
    <col min="23" max="24" width="9.44140625" style="7"/>
    <col min="25" max="25" width="10.5546875" style="7" customWidth="1"/>
    <col min="26" max="16384" width="9.44140625" style="7"/>
  </cols>
  <sheetData>
    <row r="1" spans="1:23" s="3" customFormat="1" ht="24" customHeight="1">
      <c r="A1" s="1" t="s">
        <v>0</v>
      </c>
      <c r="B1" s="2"/>
      <c r="D1" s="4"/>
      <c r="E1" s="4"/>
      <c r="I1" s="5"/>
      <c r="J1" s="5"/>
      <c r="K1" s="5"/>
      <c r="M1" s="5"/>
    </row>
    <row r="2" spans="1:23" s="2" customFormat="1" ht="24" customHeight="1">
      <c r="A2" s="155" t="s">
        <v>180</v>
      </c>
      <c r="B2" s="155"/>
      <c r="C2" s="155"/>
      <c r="D2" s="155"/>
      <c r="E2" s="155"/>
    </row>
    <row r="3" spans="1:23" s="9" customFormat="1" ht="22.5" customHeight="1">
      <c r="A3" s="50"/>
      <c r="B3" s="50"/>
      <c r="C3" s="50"/>
      <c r="D3" s="50"/>
      <c r="E3" s="50"/>
    </row>
    <row r="4" spans="1:23" s="9" customFormat="1" ht="24" customHeight="1">
      <c r="A4" s="11"/>
      <c r="B4" s="11"/>
      <c r="C4" s="11"/>
      <c r="D4" s="11"/>
      <c r="E4" s="51"/>
      <c r="F4" s="249" t="s">
        <v>62</v>
      </c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</row>
    <row r="5" spans="1:23" s="44" customFormat="1" ht="24" customHeight="1">
      <c r="E5" s="152"/>
      <c r="I5" s="43"/>
      <c r="J5" s="250" t="s">
        <v>32</v>
      </c>
      <c r="K5" s="250"/>
      <c r="L5" s="250"/>
      <c r="N5" s="250" t="s">
        <v>177</v>
      </c>
      <c r="O5" s="250"/>
      <c r="P5" s="250"/>
      <c r="Q5" s="250"/>
      <c r="R5" s="250"/>
      <c r="S5" s="250"/>
      <c r="T5" s="250"/>
      <c r="U5" s="43"/>
    </row>
    <row r="6" spans="1:23" ht="24" customHeight="1">
      <c r="E6" s="152"/>
      <c r="N6" s="99" t="s">
        <v>105</v>
      </c>
      <c r="O6" s="99"/>
      <c r="P6" s="99" t="s">
        <v>108</v>
      </c>
      <c r="Q6" s="99"/>
      <c r="R6" s="99" t="s">
        <v>138</v>
      </c>
      <c r="S6" s="99"/>
      <c r="T6" s="99" t="s">
        <v>110</v>
      </c>
      <c r="U6" s="44"/>
    </row>
    <row r="7" spans="1:23" ht="24" customHeight="1">
      <c r="E7" s="152"/>
      <c r="F7" s="44" t="s">
        <v>63</v>
      </c>
      <c r="G7" s="44"/>
      <c r="H7" s="44" t="s">
        <v>64</v>
      </c>
      <c r="J7" s="99" t="s">
        <v>65</v>
      </c>
      <c r="L7" s="44"/>
      <c r="N7" s="99" t="s">
        <v>106</v>
      </c>
      <c r="O7" s="99"/>
      <c r="P7" s="99" t="s">
        <v>117</v>
      </c>
      <c r="Q7" s="99"/>
      <c r="R7" s="99" t="s">
        <v>139</v>
      </c>
      <c r="S7" s="99"/>
      <c r="T7" s="99" t="s">
        <v>111</v>
      </c>
      <c r="V7" s="99" t="s">
        <v>66</v>
      </c>
    </row>
    <row r="8" spans="1:23" ht="24" customHeight="1">
      <c r="E8" s="152" t="s">
        <v>6</v>
      </c>
      <c r="F8" s="44" t="s">
        <v>67</v>
      </c>
      <c r="G8" s="44"/>
      <c r="H8" s="44" t="s">
        <v>68</v>
      </c>
      <c r="J8" s="99" t="s">
        <v>69</v>
      </c>
      <c r="L8" s="44" t="s">
        <v>35</v>
      </c>
      <c r="N8" s="44" t="s">
        <v>107</v>
      </c>
      <c r="O8" s="44"/>
      <c r="P8" s="44" t="s">
        <v>109</v>
      </c>
      <c r="Q8" s="44"/>
      <c r="R8" s="44" t="s">
        <v>173</v>
      </c>
      <c r="S8" s="44"/>
      <c r="T8" s="44" t="s">
        <v>182</v>
      </c>
      <c r="V8" s="99" t="s">
        <v>182</v>
      </c>
    </row>
    <row r="9" spans="1:23" ht="24" customHeight="1">
      <c r="E9" s="152"/>
      <c r="F9" s="251" t="s">
        <v>95</v>
      </c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</row>
    <row r="10" spans="1:23" ht="24" customHeight="1">
      <c r="A10" s="117" t="s">
        <v>142</v>
      </c>
      <c r="B10" s="52"/>
      <c r="C10" s="52"/>
      <c r="D10" s="52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1:23" ht="24" customHeight="1">
      <c r="A11" s="117" t="s">
        <v>143</v>
      </c>
      <c r="B11" s="52"/>
      <c r="C11" s="52"/>
      <c r="D11" s="52"/>
      <c r="E11" s="111"/>
      <c r="F11" s="126">
        <v>10600000</v>
      </c>
      <c r="G11" s="126"/>
      <c r="H11" s="126">
        <v>7293040</v>
      </c>
      <c r="I11" s="126"/>
      <c r="J11" s="126">
        <v>1160000</v>
      </c>
      <c r="K11" s="126"/>
      <c r="L11" s="126">
        <v>56746674</v>
      </c>
      <c r="M11" s="126"/>
      <c r="N11" s="126">
        <v>10554181</v>
      </c>
      <c r="O11" s="126"/>
      <c r="P11" s="127">
        <v>49481</v>
      </c>
      <c r="Q11" s="127"/>
      <c r="R11" s="127">
        <v>27859</v>
      </c>
      <c r="S11" s="126"/>
      <c r="T11" s="127">
        <f>SUM(N11:R11)</f>
        <v>10631521</v>
      </c>
      <c r="U11" s="128"/>
      <c r="V11" s="45">
        <f>SUM(F11:L11,T11)</f>
        <v>86431235</v>
      </c>
    </row>
    <row r="12" spans="1:23" ht="24" customHeight="1">
      <c r="A12" s="117" t="s">
        <v>181</v>
      </c>
      <c r="B12" s="117"/>
      <c r="C12" s="117"/>
      <c r="D12" s="117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</row>
    <row r="13" spans="1:23" ht="24" customHeight="1">
      <c r="A13" s="34" t="s">
        <v>152</v>
      </c>
      <c r="B13" s="52"/>
      <c r="C13" s="52"/>
      <c r="D13" s="52"/>
      <c r="E13" s="111"/>
      <c r="F13" s="54"/>
      <c r="G13" s="45"/>
      <c r="H13" s="54"/>
      <c r="I13" s="55"/>
      <c r="J13" s="54"/>
      <c r="K13" s="56"/>
      <c r="L13" s="54"/>
      <c r="M13" s="56"/>
      <c r="N13" s="54"/>
      <c r="O13" s="54"/>
      <c r="P13" s="54"/>
      <c r="Q13" s="54"/>
      <c r="R13" s="54"/>
      <c r="S13" s="54"/>
      <c r="T13" s="54"/>
      <c r="U13" s="45"/>
      <c r="V13" s="45"/>
      <c r="W13" s="46"/>
    </row>
    <row r="14" spans="1:23" ht="24" customHeight="1">
      <c r="A14" s="34"/>
      <c r="B14" s="48" t="s">
        <v>147</v>
      </c>
      <c r="C14" s="52"/>
      <c r="D14" s="52"/>
      <c r="E14" s="111">
        <v>15</v>
      </c>
      <c r="F14" s="232">
        <v>850000</v>
      </c>
      <c r="G14" s="115"/>
      <c r="H14" s="232">
        <f>'BS-7-8'!F52-H11</f>
        <v>12488990</v>
      </c>
      <c r="I14" s="151"/>
      <c r="J14" s="233">
        <v>0</v>
      </c>
      <c r="K14" s="148"/>
      <c r="L14" s="233">
        <v>0</v>
      </c>
      <c r="M14" s="148"/>
      <c r="N14" s="233">
        <v>0</v>
      </c>
      <c r="O14" s="233"/>
      <c r="P14" s="233">
        <v>0</v>
      </c>
      <c r="Q14" s="233"/>
      <c r="R14" s="233">
        <v>0</v>
      </c>
      <c r="S14" s="233"/>
      <c r="T14" s="233">
        <f>SUM(N14:R14)</f>
        <v>0</v>
      </c>
      <c r="U14" s="115"/>
      <c r="V14" s="115">
        <f>SUM(F14:L14,T14)</f>
        <v>13338990</v>
      </c>
      <c r="W14" s="46"/>
    </row>
    <row r="15" spans="1:23" ht="24" customHeight="1">
      <c r="A15" s="117"/>
      <c r="B15" s="48" t="s">
        <v>71</v>
      </c>
      <c r="C15" s="52"/>
      <c r="D15" s="52"/>
      <c r="E15" s="111">
        <v>25</v>
      </c>
      <c r="F15" s="116">
        <v>0</v>
      </c>
      <c r="G15" s="113"/>
      <c r="H15" s="116">
        <v>0</v>
      </c>
      <c r="I15" s="114"/>
      <c r="J15" s="116">
        <v>0</v>
      </c>
      <c r="K15" s="57"/>
      <c r="L15" s="115">
        <v>-2650000</v>
      </c>
      <c r="M15" s="58"/>
      <c r="N15" s="116">
        <v>0</v>
      </c>
      <c r="O15" s="113"/>
      <c r="P15" s="116">
        <v>0</v>
      </c>
      <c r="Q15" s="112"/>
      <c r="R15" s="116">
        <v>0</v>
      </c>
      <c r="S15" s="114"/>
      <c r="T15" s="116">
        <v>0</v>
      </c>
      <c r="U15" s="45"/>
      <c r="V15" s="115">
        <f>SUM(F15:L15,T15)</f>
        <v>-2650000</v>
      </c>
      <c r="W15" s="46"/>
    </row>
    <row r="16" spans="1:23" ht="24" customHeight="1">
      <c r="A16" s="117" t="s">
        <v>174</v>
      </c>
      <c r="B16" s="52"/>
      <c r="C16" s="52"/>
      <c r="D16" s="52"/>
      <c r="E16" s="111"/>
      <c r="F16" s="139">
        <f>SUM(F14:F15)</f>
        <v>850000</v>
      </c>
      <c r="G16" s="127"/>
      <c r="H16" s="139">
        <f>SUM(H14:H15)</f>
        <v>12488990</v>
      </c>
      <c r="I16" s="234"/>
      <c r="J16" s="139">
        <f>SUM(J14:J15)</f>
        <v>0</v>
      </c>
      <c r="K16" s="235"/>
      <c r="L16" s="139">
        <f>SUM(L14:L15)</f>
        <v>-2650000</v>
      </c>
      <c r="M16" s="235"/>
      <c r="N16" s="139">
        <f>SUM(N14:N15)</f>
        <v>0</v>
      </c>
      <c r="O16" s="146"/>
      <c r="P16" s="139">
        <f>SUM(P14:P15)</f>
        <v>0</v>
      </c>
      <c r="Q16" s="146"/>
      <c r="R16" s="139">
        <f>SUM(R14:R15)</f>
        <v>0</v>
      </c>
      <c r="S16" s="146"/>
      <c r="T16" s="139">
        <f>SUM(T14:T15)</f>
        <v>0</v>
      </c>
      <c r="U16" s="45"/>
      <c r="V16" s="59">
        <f>SUM(F16:N16)</f>
        <v>10688990</v>
      </c>
      <c r="W16" s="46"/>
    </row>
    <row r="17" spans="1:23" ht="24" customHeight="1">
      <c r="A17" s="117" t="s">
        <v>102</v>
      </c>
      <c r="B17" s="52"/>
      <c r="C17" s="52"/>
      <c r="D17" s="52"/>
      <c r="E17" s="111"/>
      <c r="F17" s="57"/>
      <c r="G17" s="57"/>
      <c r="H17" s="57"/>
      <c r="I17" s="53"/>
      <c r="J17" s="60"/>
      <c r="K17" s="53"/>
      <c r="L17" s="135"/>
      <c r="M17" s="53"/>
      <c r="N17" s="61"/>
      <c r="O17" s="61"/>
      <c r="P17" s="61"/>
      <c r="Q17" s="61"/>
      <c r="R17" s="61"/>
      <c r="S17" s="61"/>
      <c r="T17" s="61"/>
      <c r="U17" s="53"/>
      <c r="V17" s="60"/>
      <c r="W17" s="46"/>
    </row>
    <row r="18" spans="1:23" ht="24" customHeight="1">
      <c r="A18" s="117"/>
      <c r="B18" s="48" t="s">
        <v>116</v>
      </c>
      <c r="C18" s="52"/>
      <c r="D18" s="52"/>
      <c r="E18" s="35"/>
      <c r="F18" s="112">
        <v>0</v>
      </c>
      <c r="G18" s="62"/>
      <c r="H18" s="112">
        <v>0</v>
      </c>
      <c r="I18" s="63"/>
      <c r="J18" s="112">
        <v>0</v>
      </c>
      <c r="K18" s="53"/>
      <c r="L18" s="119">
        <f>'CI-9-10'!F39</f>
        <v>9265059</v>
      </c>
      <c r="M18" s="53"/>
      <c r="N18" s="112">
        <v>0</v>
      </c>
      <c r="O18" s="112"/>
      <c r="P18" s="112">
        <v>0</v>
      </c>
      <c r="Q18" s="112"/>
      <c r="R18" s="112">
        <v>0</v>
      </c>
      <c r="S18" s="112"/>
      <c r="T18" s="112">
        <v>0</v>
      </c>
      <c r="U18" s="53"/>
      <c r="V18" s="115">
        <f>SUM(F18:L18,T18)</f>
        <v>9265059</v>
      </c>
      <c r="W18" s="46"/>
    </row>
    <row r="19" spans="1:23" ht="24" customHeight="1">
      <c r="A19" s="117"/>
      <c r="B19" s="48" t="s">
        <v>118</v>
      </c>
      <c r="C19" s="52"/>
      <c r="D19" s="52"/>
      <c r="E19" s="111">
        <v>22</v>
      </c>
      <c r="F19" s="116">
        <v>0</v>
      </c>
      <c r="G19" s="113"/>
      <c r="H19" s="116">
        <v>0</v>
      </c>
      <c r="I19" s="114"/>
      <c r="J19" s="116">
        <v>0</v>
      </c>
      <c r="K19" s="53"/>
      <c r="L19" s="140">
        <f>'CI-9-10'!F63</f>
        <v>22783</v>
      </c>
      <c r="M19" s="53"/>
      <c r="N19" s="69">
        <f>ROUND('CI-9-10'!F51*0.8,0)</f>
        <v>-9668714</v>
      </c>
      <c r="O19" s="144"/>
      <c r="P19" s="69">
        <f>ROUND('CI-9-10'!F53*0.8,0)+1067-1</f>
        <v>1396211</v>
      </c>
      <c r="Q19" s="144"/>
      <c r="R19" s="119">
        <f>'CI-9-10'!F54</f>
        <v>-67387</v>
      </c>
      <c r="S19" s="144"/>
      <c r="T19" s="144">
        <f>SUM(N19:R19)</f>
        <v>-8339890</v>
      </c>
      <c r="U19" s="53"/>
      <c r="V19" s="115">
        <f t="shared" ref="V19" si="0">SUM(F19:L19,T19)</f>
        <v>-8317107</v>
      </c>
      <c r="W19" s="46"/>
    </row>
    <row r="20" spans="1:23" ht="24" customHeight="1">
      <c r="A20" s="117" t="s">
        <v>101</v>
      </c>
      <c r="B20" s="117"/>
      <c r="C20" s="117"/>
      <c r="D20" s="117"/>
      <c r="E20" s="64"/>
      <c r="F20" s="100">
        <f>SUM(F18:F19)</f>
        <v>0</v>
      </c>
      <c r="G20" s="58"/>
      <c r="H20" s="100">
        <f>SUM(H18:H19)</f>
        <v>0</v>
      </c>
      <c r="I20" s="65"/>
      <c r="J20" s="100">
        <f>SUM(J18:J19)</f>
        <v>0</v>
      </c>
      <c r="K20" s="53"/>
      <c r="L20" s="120">
        <f>SUM(L18:L19)</f>
        <v>9287842</v>
      </c>
      <c r="M20" s="53"/>
      <c r="N20" s="120">
        <f>SUM(N18:N19)</f>
        <v>-9668714</v>
      </c>
      <c r="O20" s="127"/>
      <c r="P20" s="120">
        <f>SUM(P18:P19)</f>
        <v>1396211</v>
      </c>
      <c r="Q20" s="146"/>
      <c r="R20" s="120">
        <f>SUM(R18:R19)</f>
        <v>-67387</v>
      </c>
      <c r="S20" s="127"/>
      <c r="T20" s="120">
        <f>SUM(T18:T19)</f>
        <v>-8339890</v>
      </c>
      <c r="U20" s="53"/>
      <c r="V20" s="59">
        <f>SUM(F20:L20,T20)</f>
        <v>947952</v>
      </c>
      <c r="W20" s="46"/>
    </row>
    <row r="21" spans="1:23" s="47" customFormat="1" ht="24" customHeight="1" thickBot="1">
      <c r="A21" s="117" t="s">
        <v>144</v>
      </c>
      <c r="B21" s="117"/>
      <c r="C21" s="117"/>
      <c r="D21" s="117"/>
      <c r="E21" s="64"/>
      <c r="F21" s="66">
        <f>F11+F16+F20</f>
        <v>11450000</v>
      </c>
      <c r="G21" s="56"/>
      <c r="H21" s="66">
        <f>H11+H16+H20</f>
        <v>19782030</v>
      </c>
      <c r="I21" s="58"/>
      <c r="J21" s="66">
        <f>J11+J16+J20</f>
        <v>1160000</v>
      </c>
      <c r="K21" s="53"/>
      <c r="L21" s="66">
        <f>L11+L16+L20</f>
        <v>63384516</v>
      </c>
      <c r="M21" s="53"/>
      <c r="N21" s="66">
        <f>N11+N16+N20</f>
        <v>885467</v>
      </c>
      <c r="O21" s="45"/>
      <c r="P21" s="66">
        <f>P11+P16+P20</f>
        <v>1445692</v>
      </c>
      <c r="Q21" s="45"/>
      <c r="R21" s="66">
        <f>R11+R16+R20</f>
        <v>-39528</v>
      </c>
      <c r="S21" s="45"/>
      <c r="T21" s="66">
        <f>T11+T16+T20</f>
        <v>2291631</v>
      </c>
      <c r="U21" s="53"/>
      <c r="V21" s="66">
        <f>V11+V16+V20</f>
        <v>98068177</v>
      </c>
    </row>
    <row r="22" spans="1:23" ht="24" customHeight="1" thickTop="1">
      <c r="F22" s="67"/>
      <c r="G22" s="67"/>
      <c r="H22" s="67"/>
      <c r="I22" s="68"/>
      <c r="L22" s="67"/>
      <c r="N22" s="67"/>
      <c r="O22" s="67"/>
      <c r="P22" s="67"/>
      <c r="Q22" s="67"/>
      <c r="R22" s="67"/>
      <c r="S22" s="67"/>
      <c r="T22" s="67"/>
      <c r="U22" s="67"/>
      <c r="V22" s="68"/>
    </row>
  </sheetData>
  <mergeCells count="4">
    <mergeCell ref="F4:V4"/>
    <mergeCell ref="J5:L5"/>
    <mergeCell ref="N5:T5"/>
    <mergeCell ref="F9:V9"/>
  </mergeCells>
  <pageMargins left="0.25" right="0.25" top="0.48" bottom="0.5" header="0.5" footer="0.5"/>
  <pageSetup paperSize="9" scale="79" firstPageNumber="12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22"/>
  <sheetViews>
    <sheetView view="pageBreakPreview" zoomScale="80" zoomScaleNormal="60" zoomScaleSheetLayoutView="80" zoomScalePageLayoutView="70" workbookViewId="0">
      <selection activeCell="P13" sqref="P13"/>
    </sheetView>
  </sheetViews>
  <sheetFormatPr defaultColWidth="9.44140625" defaultRowHeight="24" customHeight="1"/>
  <cols>
    <col min="1" max="1" width="2.44140625" style="7" customWidth="1"/>
    <col min="2" max="2" width="2.5546875" style="7" customWidth="1"/>
    <col min="3" max="3" width="2.44140625" style="7" customWidth="1"/>
    <col min="4" max="4" width="37" style="7" customWidth="1"/>
    <col min="5" max="5" width="9.21875" style="7" customWidth="1"/>
    <col min="6" max="6" width="15.21875" style="7" customWidth="1"/>
    <col min="7" max="7" width="1.21875" style="7" customWidth="1"/>
    <col min="8" max="8" width="14.21875" style="7" customWidth="1"/>
    <col min="9" max="9" width="1.21875" style="7" customWidth="1"/>
    <col min="10" max="10" width="12.21875" style="7" customWidth="1"/>
    <col min="11" max="11" width="1.21875" style="7" customWidth="1"/>
    <col min="12" max="12" width="12.5546875" style="7" customWidth="1"/>
    <col min="13" max="13" width="1.21875" style="7" customWidth="1"/>
    <col min="14" max="14" width="16.5546875" style="7" customWidth="1"/>
    <col min="15" max="15" width="1.21875" style="7" customWidth="1"/>
    <col min="16" max="16" width="14.44140625" style="7" customWidth="1"/>
    <col min="17" max="17" width="1.21875" style="7" customWidth="1"/>
    <col min="18" max="18" width="15.77734375" style="7" customWidth="1"/>
    <col min="19" max="19" width="1.21875" style="7" customWidth="1"/>
    <col min="20" max="20" width="12.5546875" style="7" customWidth="1"/>
    <col min="21" max="22" width="9.44140625" style="7"/>
    <col min="23" max="23" width="10.5546875" style="7" customWidth="1"/>
    <col min="24" max="16384" width="9.44140625" style="7"/>
  </cols>
  <sheetData>
    <row r="1" spans="1:21" s="3" customFormat="1" ht="24" customHeight="1">
      <c r="A1" s="1" t="s">
        <v>0</v>
      </c>
      <c r="B1" s="2"/>
      <c r="D1" s="4"/>
      <c r="E1" s="4"/>
      <c r="I1" s="5"/>
      <c r="J1" s="5"/>
      <c r="K1" s="5"/>
      <c r="M1" s="5"/>
    </row>
    <row r="2" spans="1:21" s="2" customFormat="1" ht="24" customHeight="1">
      <c r="A2" s="155" t="s">
        <v>180</v>
      </c>
      <c r="B2" s="155"/>
      <c r="C2" s="155"/>
      <c r="D2" s="155"/>
      <c r="E2" s="155"/>
    </row>
    <row r="3" spans="1:21" s="9" customFormat="1" ht="22.05" customHeight="1">
      <c r="A3" s="50"/>
      <c r="B3" s="50"/>
      <c r="C3" s="50"/>
      <c r="D3" s="50"/>
      <c r="E3" s="50"/>
    </row>
    <row r="4" spans="1:21" s="9" customFormat="1" ht="24" customHeight="1">
      <c r="A4" s="11"/>
      <c r="B4" s="11"/>
      <c r="C4" s="11"/>
      <c r="D4" s="11"/>
      <c r="E4" s="51"/>
      <c r="F4" s="249" t="s">
        <v>3</v>
      </c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</row>
    <row r="5" spans="1:21" s="44" customFormat="1" ht="24" customHeight="1">
      <c r="E5" s="124"/>
      <c r="I5" s="43"/>
      <c r="J5" s="250" t="s">
        <v>32</v>
      </c>
      <c r="K5" s="250"/>
      <c r="L5" s="250"/>
      <c r="N5" s="250" t="s">
        <v>177</v>
      </c>
      <c r="O5" s="250"/>
      <c r="P5" s="250"/>
      <c r="Q5" s="250"/>
      <c r="R5" s="250"/>
      <c r="S5" s="43"/>
    </row>
    <row r="6" spans="1:21" ht="24" customHeight="1">
      <c r="E6" s="124"/>
      <c r="N6" s="99" t="s">
        <v>105</v>
      </c>
      <c r="O6" s="99"/>
      <c r="P6" s="99" t="s">
        <v>108</v>
      </c>
      <c r="Q6" s="99"/>
      <c r="R6" s="99" t="s">
        <v>110</v>
      </c>
      <c r="S6" s="44"/>
    </row>
    <row r="7" spans="1:21" ht="24" customHeight="1">
      <c r="E7" s="124"/>
      <c r="F7" s="44" t="s">
        <v>63</v>
      </c>
      <c r="G7" s="44"/>
      <c r="H7" s="44" t="s">
        <v>64</v>
      </c>
      <c r="J7" s="99" t="s">
        <v>65</v>
      </c>
      <c r="L7" s="44"/>
      <c r="N7" s="99" t="s">
        <v>106</v>
      </c>
      <c r="O7" s="99"/>
      <c r="P7" s="99" t="s">
        <v>117</v>
      </c>
      <c r="Q7" s="99"/>
      <c r="R7" s="99" t="s">
        <v>111</v>
      </c>
      <c r="T7" s="99" t="s">
        <v>66</v>
      </c>
    </row>
    <row r="8" spans="1:21" ht="24" customHeight="1">
      <c r="E8" s="124" t="s">
        <v>6</v>
      </c>
      <c r="F8" s="44" t="s">
        <v>67</v>
      </c>
      <c r="G8" s="44"/>
      <c r="H8" s="44" t="s">
        <v>68</v>
      </c>
      <c r="J8" s="99" t="s">
        <v>69</v>
      </c>
      <c r="L8" s="44" t="s">
        <v>35</v>
      </c>
      <c r="N8" s="44" t="s">
        <v>107</v>
      </c>
      <c r="O8" s="44"/>
      <c r="P8" s="44" t="s">
        <v>109</v>
      </c>
      <c r="Q8" s="44"/>
      <c r="R8" s="44" t="s">
        <v>182</v>
      </c>
      <c r="T8" s="99" t="s">
        <v>182</v>
      </c>
    </row>
    <row r="9" spans="1:21" ht="24" customHeight="1">
      <c r="E9" s="124"/>
      <c r="F9" s="251" t="s">
        <v>95</v>
      </c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</row>
    <row r="10" spans="1:21" ht="24" customHeight="1">
      <c r="A10" s="117" t="s">
        <v>121</v>
      </c>
      <c r="B10" s="52"/>
      <c r="C10" s="52"/>
      <c r="D10" s="52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</row>
    <row r="11" spans="1:21" ht="24" customHeight="1">
      <c r="A11" s="117" t="s">
        <v>122</v>
      </c>
      <c r="B11" s="52"/>
      <c r="C11" s="52"/>
      <c r="D11" s="52"/>
      <c r="E11" s="111"/>
      <c r="F11" s="130">
        <v>10600000</v>
      </c>
      <c r="G11" s="130"/>
      <c r="H11" s="130">
        <v>7293040</v>
      </c>
      <c r="I11" s="130"/>
      <c r="J11" s="130">
        <v>1060000</v>
      </c>
      <c r="K11" s="129"/>
      <c r="L11" s="130">
        <v>50216024</v>
      </c>
      <c r="M11" s="131"/>
      <c r="N11" s="130">
        <v>7645482</v>
      </c>
      <c r="O11" s="132"/>
      <c r="P11" s="130">
        <v>493987</v>
      </c>
      <c r="Q11" s="132"/>
      <c r="R11" s="130">
        <f>SUM(N11:P11)</f>
        <v>8139469</v>
      </c>
      <c r="S11" s="131"/>
      <c r="T11" s="130">
        <f>SUM(F11:L11,R11)</f>
        <v>77308533</v>
      </c>
    </row>
    <row r="12" spans="1:21" ht="24" customHeight="1">
      <c r="A12" s="117" t="s">
        <v>181</v>
      </c>
      <c r="B12" s="117"/>
      <c r="C12" s="117"/>
      <c r="D12" s="117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</row>
    <row r="13" spans="1:21" ht="24" customHeight="1">
      <c r="A13" s="34" t="s">
        <v>70</v>
      </c>
      <c r="B13" s="52"/>
      <c r="C13" s="52"/>
      <c r="D13" s="52"/>
      <c r="E13" s="111"/>
      <c r="F13" s="54"/>
      <c r="G13" s="45"/>
      <c r="H13" s="54"/>
      <c r="I13" s="55"/>
      <c r="J13" s="54"/>
      <c r="K13" s="56"/>
      <c r="L13" s="54"/>
      <c r="M13" s="56"/>
      <c r="N13" s="54"/>
      <c r="O13" s="54"/>
      <c r="P13" s="54"/>
      <c r="Q13" s="54"/>
      <c r="R13" s="54"/>
      <c r="S13" s="45"/>
      <c r="T13" s="45"/>
      <c r="U13" s="46"/>
    </row>
    <row r="14" spans="1:21" ht="24" customHeight="1">
      <c r="A14" s="117"/>
      <c r="B14" s="48" t="s">
        <v>71</v>
      </c>
      <c r="C14" s="52"/>
      <c r="D14" s="52"/>
      <c r="E14" s="111">
        <v>25</v>
      </c>
      <c r="F14" s="112">
        <v>0</v>
      </c>
      <c r="G14" s="113"/>
      <c r="H14" s="112">
        <v>0</v>
      </c>
      <c r="I14" s="114"/>
      <c r="J14" s="112">
        <v>0</v>
      </c>
      <c r="K14" s="57"/>
      <c r="L14" s="115">
        <f>'SH-11'!L14</f>
        <v>-2257800</v>
      </c>
      <c r="M14" s="58"/>
      <c r="N14" s="112">
        <v>0</v>
      </c>
      <c r="O14" s="112"/>
      <c r="P14" s="112">
        <v>0</v>
      </c>
      <c r="Q14" s="112"/>
      <c r="R14" s="130">
        <f>SUM(N14:P14)</f>
        <v>0</v>
      </c>
      <c r="S14" s="45"/>
      <c r="T14" s="104">
        <f>SUM(F14:L14,R14)</f>
        <v>-2257800</v>
      </c>
      <c r="U14" s="46"/>
    </row>
    <row r="15" spans="1:21" ht="24" customHeight="1">
      <c r="A15" s="117" t="s">
        <v>72</v>
      </c>
      <c r="B15" s="52"/>
      <c r="C15" s="52"/>
      <c r="D15" s="52"/>
      <c r="E15" s="111"/>
      <c r="F15" s="100">
        <v>0</v>
      </c>
      <c r="G15" s="45"/>
      <c r="H15" s="100">
        <v>0</v>
      </c>
      <c r="I15" s="55"/>
      <c r="J15" s="100">
        <v>0</v>
      </c>
      <c r="K15" s="56"/>
      <c r="L15" s="59">
        <f>SUM(L14)</f>
        <v>-2257800</v>
      </c>
      <c r="M15" s="56"/>
      <c r="N15" s="100">
        <v>0</v>
      </c>
      <c r="O15" s="101"/>
      <c r="P15" s="100">
        <v>0</v>
      </c>
      <c r="Q15" s="101"/>
      <c r="R15" s="100">
        <v>0</v>
      </c>
      <c r="S15" s="45"/>
      <c r="T15" s="59">
        <f>SUM(F15:N15)</f>
        <v>-2257800</v>
      </c>
      <c r="U15" s="46"/>
    </row>
    <row r="16" spans="1:21" ht="24" customHeight="1">
      <c r="A16" s="117" t="s">
        <v>102</v>
      </c>
      <c r="B16" s="52"/>
      <c r="C16" s="52"/>
      <c r="D16" s="52"/>
      <c r="E16" s="111"/>
      <c r="F16" s="57"/>
      <c r="G16" s="57"/>
      <c r="H16" s="57"/>
      <c r="I16" s="53"/>
      <c r="J16" s="60"/>
      <c r="K16" s="53"/>
      <c r="L16" s="60"/>
      <c r="M16" s="53"/>
      <c r="N16" s="61"/>
      <c r="O16" s="61"/>
      <c r="P16" s="61"/>
      <c r="Q16" s="61"/>
      <c r="R16" s="61"/>
      <c r="S16" s="53"/>
      <c r="T16" s="60"/>
      <c r="U16" s="46"/>
    </row>
    <row r="17" spans="1:21" ht="24" customHeight="1">
      <c r="A17" s="117"/>
      <c r="B17" s="48" t="s">
        <v>116</v>
      </c>
      <c r="C17" s="52"/>
      <c r="D17" s="52"/>
      <c r="E17" s="35"/>
      <c r="F17" s="112">
        <v>0</v>
      </c>
      <c r="G17" s="62"/>
      <c r="H17" s="112">
        <v>0</v>
      </c>
      <c r="I17" s="63"/>
      <c r="J17" s="112">
        <v>0</v>
      </c>
      <c r="K17" s="53"/>
      <c r="L17" s="115">
        <f>'CI-9-10'!L39</f>
        <v>8810136</v>
      </c>
      <c r="M17" s="53"/>
      <c r="N17" s="112">
        <v>0</v>
      </c>
      <c r="O17" s="112"/>
      <c r="P17" s="112">
        <v>0</v>
      </c>
      <c r="Q17" s="112"/>
      <c r="R17" s="104">
        <f>SUM(N17:P17)</f>
        <v>0</v>
      </c>
      <c r="S17" s="53"/>
      <c r="T17" s="104">
        <f>SUM(F17:L17,R17)</f>
        <v>8810136</v>
      </c>
      <c r="U17" s="46"/>
    </row>
    <row r="18" spans="1:21" ht="24" customHeight="1">
      <c r="A18" s="117"/>
      <c r="B18" s="48" t="s">
        <v>118</v>
      </c>
      <c r="C18" s="52"/>
      <c r="D18" s="52"/>
      <c r="E18" s="111">
        <v>22</v>
      </c>
      <c r="F18" s="112">
        <v>0</v>
      </c>
      <c r="G18" s="113"/>
      <c r="H18" s="112">
        <v>0</v>
      </c>
      <c r="I18" s="114"/>
      <c r="J18" s="112">
        <v>0</v>
      </c>
      <c r="K18" s="53"/>
      <c r="L18" s="25">
        <f>'SH-11'!L18</f>
        <v>59153</v>
      </c>
      <c r="M18" s="53"/>
      <c r="N18" s="115">
        <f>'SH-11'!N18</f>
        <v>2908699</v>
      </c>
      <c r="O18" s="115"/>
      <c r="P18" s="115">
        <f>'SH-11'!P18</f>
        <v>-444506</v>
      </c>
      <c r="Q18" s="115"/>
      <c r="R18" s="104">
        <f>SUM(N18:P18)</f>
        <v>2464193</v>
      </c>
      <c r="S18" s="53"/>
      <c r="T18" s="140">
        <f>SUM(F18:L18,R18)</f>
        <v>2523346</v>
      </c>
      <c r="U18" s="46"/>
    </row>
    <row r="19" spans="1:21" ht="24" customHeight="1">
      <c r="A19" s="117" t="s">
        <v>101</v>
      </c>
      <c r="B19" s="117"/>
      <c r="C19" s="117"/>
      <c r="D19" s="117"/>
      <c r="E19" s="64"/>
      <c r="F19" s="100">
        <v>0</v>
      </c>
      <c r="G19" s="45"/>
      <c r="H19" s="100">
        <v>0</v>
      </c>
      <c r="I19" s="55"/>
      <c r="J19" s="100">
        <v>0</v>
      </c>
      <c r="K19" s="56"/>
      <c r="L19" s="120">
        <f>SUM(L17:L18)</f>
        <v>8869289</v>
      </c>
      <c r="M19" s="56"/>
      <c r="N19" s="120">
        <f>SUM(N17:N18)</f>
        <v>2908699</v>
      </c>
      <c r="O19" s="146"/>
      <c r="P19" s="120">
        <f>SUM(P17:P18)</f>
        <v>-444506</v>
      </c>
      <c r="Q19" s="146"/>
      <c r="R19" s="120">
        <f>SUM(R17:R18)</f>
        <v>2464193</v>
      </c>
      <c r="S19" s="127"/>
      <c r="T19" s="145">
        <f>SUM(F19:L19,R19)</f>
        <v>11333482</v>
      </c>
      <c r="U19" s="46"/>
    </row>
    <row r="20" spans="1:21" ht="24" customHeight="1">
      <c r="A20" s="110" t="s">
        <v>131</v>
      </c>
      <c r="B20" s="110"/>
      <c r="C20" s="110"/>
      <c r="D20" s="110"/>
      <c r="E20" s="111">
        <v>16</v>
      </c>
      <c r="F20" s="150">
        <v>0</v>
      </c>
      <c r="G20" s="115"/>
      <c r="H20" s="150">
        <v>0</v>
      </c>
      <c r="I20" s="151"/>
      <c r="J20" s="147">
        <v>100000</v>
      </c>
      <c r="K20" s="148"/>
      <c r="L20" s="149">
        <v>-100000</v>
      </c>
      <c r="M20" s="148"/>
      <c r="N20" s="150">
        <v>0</v>
      </c>
      <c r="O20" s="112"/>
      <c r="P20" s="150">
        <v>0</v>
      </c>
      <c r="Q20" s="112"/>
      <c r="R20" s="150">
        <v>0</v>
      </c>
      <c r="S20" s="115"/>
      <c r="T20" s="104">
        <f>SUM(F20:L20,R20)</f>
        <v>0</v>
      </c>
      <c r="U20" s="46"/>
    </row>
    <row r="21" spans="1:21" s="47" customFormat="1" ht="24" customHeight="1" thickBot="1">
      <c r="A21" s="117" t="s">
        <v>123</v>
      </c>
      <c r="B21" s="117"/>
      <c r="C21" s="117"/>
      <c r="D21" s="117"/>
      <c r="E21" s="64"/>
      <c r="F21" s="66">
        <f>F11+F15+F19+F20</f>
        <v>10600000</v>
      </c>
      <c r="G21" s="56"/>
      <c r="H21" s="66">
        <f>H11+H15+H19+H20</f>
        <v>7293040</v>
      </c>
      <c r="I21" s="58"/>
      <c r="J21" s="66">
        <f>J11+J15+J19+J20</f>
        <v>1160000</v>
      </c>
      <c r="K21" s="53"/>
      <c r="L21" s="66">
        <f>L11+L15+L19+L20</f>
        <v>56727513</v>
      </c>
      <c r="M21" s="53"/>
      <c r="N21" s="66">
        <f>N11+N15+N19+N20</f>
        <v>10554181</v>
      </c>
      <c r="O21" s="45"/>
      <c r="P21" s="66">
        <f>P11+P15+P19+P20</f>
        <v>49481</v>
      </c>
      <c r="Q21" s="45"/>
      <c r="R21" s="66">
        <f>R11+R15+R19+R20</f>
        <v>10603662</v>
      </c>
      <c r="S21" s="53"/>
      <c r="T21" s="66">
        <f>T11+T15+T19+T20</f>
        <v>86384215</v>
      </c>
    </row>
    <row r="22" spans="1:21" ht="24" customHeight="1" thickTop="1">
      <c r="T22" s="29"/>
    </row>
  </sheetData>
  <mergeCells count="4">
    <mergeCell ref="F9:T9"/>
    <mergeCell ref="F4:T4"/>
    <mergeCell ref="J5:L5"/>
    <mergeCell ref="N5:R5"/>
  </mergeCells>
  <pageMargins left="0.25" right="0.25" top="0.48" bottom="0.5" header="0.5" footer="0.5"/>
  <pageSetup paperSize="9" scale="84" firstPageNumber="13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F249E-503D-4C18-92EB-BDC299A47D80}">
  <sheetPr>
    <pageSetUpPr fitToPage="1"/>
  </sheetPr>
  <dimension ref="A1:W22"/>
  <sheetViews>
    <sheetView view="pageBreakPreview" zoomScale="80" zoomScaleNormal="55" zoomScaleSheetLayoutView="80" workbookViewId="0">
      <selection activeCell="F27" sqref="F27"/>
    </sheetView>
  </sheetViews>
  <sheetFormatPr defaultColWidth="9.44140625" defaultRowHeight="21.6"/>
  <cols>
    <col min="1" max="1" width="2.44140625" style="7" customWidth="1"/>
    <col min="2" max="2" width="2.5546875" style="7" customWidth="1"/>
    <col min="3" max="3" width="2.44140625" style="7" customWidth="1"/>
    <col min="4" max="4" width="36.44140625" style="7" customWidth="1"/>
    <col min="5" max="5" width="9.21875" style="7" customWidth="1"/>
    <col min="6" max="6" width="14.5546875" style="7" customWidth="1"/>
    <col min="7" max="7" width="1.21875" style="7" customWidth="1"/>
    <col min="8" max="8" width="13.5546875" style="7" customWidth="1"/>
    <col min="9" max="9" width="1.21875" style="7" customWidth="1"/>
    <col min="10" max="10" width="11.5546875" style="7" customWidth="1"/>
    <col min="11" max="11" width="1.21875" style="7" customWidth="1"/>
    <col min="12" max="12" width="12.5546875" style="7" customWidth="1"/>
    <col min="13" max="13" width="1.21875" style="7" customWidth="1"/>
    <col min="14" max="14" width="15.5546875" style="7" customWidth="1"/>
    <col min="15" max="15" width="1.21875" style="7" customWidth="1"/>
    <col min="16" max="16" width="14.44140625" style="7" customWidth="1"/>
    <col min="17" max="17" width="1.21875" style="7" customWidth="1"/>
    <col min="18" max="18" width="15.44140625" style="7" customWidth="1"/>
    <col min="19" max="19" width="1.21875" style="7" customWidth="1"/>
    <col min="20" max="20" width="12.5546875" style="7" customWidth="1"/>
    <col min="21" max="22" width="9.44140625" style="7"/>
    <col min="23" max="23" width="10.5546875" style="7" customWidth="1"/>
    <col min="24" max="16384" width="9.44140625" style="7"/>
  </cols>
  <sheetData>
    <row r="1" spans="1:23" s="3" customFormat="1" ht="24" customHeight="1">
      <c r="A1" s="1" t="s">
        <v>0</v>
      </c>
      <c r="B1" s="2"/>
      <c r="D1" s="4"/>
      <c r="E1" s="4"/>
      <c r="I1" s="5"/>
      <c r="J1" s="5"/>
      <c r="K1" s="5"/>
      <c r="M1" s="5"/>
    </row>
    <row r="2" spans="1:23" s="2" customFormat="1" ht="24" customHeight="1">
      <c r="A2" s="155" t="s">
        <v>180</v>
      </c>
      <c r="B2" s="155"/>
      <c r="C2" s="155"/>
      <c r="D2" s="155"/>
      <c r="E2" s="155"/>
    </row>
    <row r="3" spans="1:23" s="9" customFormat="1" ht="22.05" customHeight="1">
      <c r="A3" s="50"/>
      <c r="B3" s="50"/>
      <c r="C3" s="50"/>
      <c r="D3" s="50"/>
      <c r="E3" s="50"/>
    </row>
    <row r="4" spans="1:23" s="9" customFormat="1" ht="24" customHeight="1">
      <c r="A4" s="11"/>
      <c r="B4" s="11"/>
      <c r="C4" s="11"/>
      <c r="D4" s="11"/>
      <c r="E4" s="51"/>
      <c r="F4" s="249" t="s">
        <v>3</v>
      </c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</row>
    <row r="5" spans="1:23" s="44" customFormat="1" ht="24" customHeight="1">
      <c r="E5" s="152"/>
      <c r="I5" s="43"/>
      <c r="J5" s="250" t="s">
        <v>32</v>
      </c>
      <c r="K5" s="250"/>
      <c r="L5" s="250"/>
      <c r="N5" s="250" t="s">
        <v>177</v>
      </c>
      <c r="O5" s="250"/>
      <c r="P5" s="250"/>
      <c r="Q5" s="250"/>
      <c r="R5" s="250"/>
      <c r="S5" s="43"/>
    </row>
    <row r="6" spans="1:23" ht="24" customHeight="1">
      <c r="E6" s="152"/>
      <c r="N6" s="99" t="s">
        <v>105</v>
      </c>
      <c r="O6" s="99"/>
      <c r="P6" s="99" t="s">
        <v>108</v>
      </c>
      <c r="Q6" s="99"/>
      <c r="R6" s="99" t="s">
        <v>110</v>
      </c>
      <c r="S6" s="44"/>
    </row>
    <row r="7" spans="1:23" ht="24" customHeight="1">
      <c r="E7" s="152"/>
      <c r="F7" s="44" t="s">
        <v>63</v>
      </c>
      <c r="G7" s="44"/>
      <c r="H7" s="44" t="s">
        <v>64</v>
      </c>
      <c r="J7" s="99" t="s">
        <v>65</v>
      </c>
      <c r="L7" s="44"/>
      <c r="N7" s="99" t="s">
        <v>106</v>
      </c>
      <c r="O7" s="99"/>
      <c r="P7" s="99" t="s">
        <v>117</v>
      </c>
      <c r="Q7" s="99"/>
      <c r="R7" s="99" t="s">
        <v>111</v>
      </c>
      <c r="T7" s="99" t="s">
        <v>66</v>
      </c>
    </row>
    <row r="8" spans="1:23" ht="24" customHeight="1">
      <c r="E8" s="152" t="s">
        <v>6</v>
      </c>
      <c r="F8" s="44" t="s">
        <v>67</v>
      </c>
      <c r="G8" s="44"/>
      <c r="H8" s="44" t="s">
        <v>68</v>
      </c>
      <c r="J8" s="99" t="s">
        <v>69</v>
      </c>
      <c r="L8" s="44" t="s">
        <v>35</v>
      </c>
      <c r="N8" s="44" t="s">
        <v>107</v>
      </c>
      <c r="O8" s="44"/>
      <c r="P8" s="44" t="s">
        <v>109</v>
      </c>
      <c r="Q8" s="44"/>
      <c r="R8" s="44" t="s">
        <v>182</v>
      </c>
      <c r="T8" s="99" t="s">
        <v>182</v>
      </c>
    </row>
    <row r="9" spans="1:23" ht="24" customHeight="1">
      <c r="E9" s="152"/>
      <c r="F9" s="251" t="s">
        <v>95</v>
      </c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</row>
    <row r="10" spans="1:23" ht="24" customHeight="1">
      <c r="A10" s="117" t="s">
        <v>142</v>
      </c>
      <c r="B10" s="52"/>
      <c r="C10" s="52"/>
      <c r="D10" s="52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</row>
    <row r="11" spans="1:23" ht="24" customHeight="1">
      <c r="A11" s="117" t="s">
        <v>143</v>
      </c>
      <c r="B11" s="52"/>
      <c r="C11" s="52"/>
      <c r="D11" s="52"/>
      <c r="E11" s="111"/>
      <c r="F11" s="130">
        <v>10600000</v>
      </c>
      <c r="G11" s="130"/>
      <c r="H11" s="130">
        <v>7293040</v>
      </c>
      <c r="I11" s="130"/>
      <c r="J11" s="130">
        <v>1160000</v>
      </c>
      <c r="K11" s="129"/>
      <c r="L11" s="130">
        <v>56727513</v>
      </c>
      <c r="M11" s="131"/>
      <c r="N11" s="130">
        <v>10554181</v>
      </c>
      <c r="O11" s="132"/>
      <c r="P11" s="130">
        <v>49481</v>
      </c>
      <c r="Q11" s="132"/>
      <c r="R11" s="130">
        <f>SUM(N11:P11)</f>
        <v>10603662</v>
      </c>
      <c r="S11" s="131"/>
      <c r="T11" s="130">
        <f>SUM(F11:L11,R11)</f>
        <v>86384215</v>
      </c>
    </row>
    <row r="12" spans="1:23" ht="24" customHeight="1">
      <c r="A12" s="117" t="s">
        <v>181</v>
      </c>
      <c r="B12" s="117"/>
      <c r="C12" s="117"/>
      <c r="D12" s="117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</row>
    <row r="13" spans="1:23" ht="24" customHeight="1">
      <c r="A13" s="34" t="s">
        <v>152</v>
      </c>
      <c r="B13" s="52"/>
      <c r="C13" s="52"/>
      <c r="D13" s="52"/>
      <c r="E13" s="111"/>
      <c r="F13" s="54"/>
      <c r="G13" s="45"/>
      <c r="H13" s="54"/>
      <c r="I13" s="55"/>
      <c r="J13" s="54"/>
      <c r="K13" s="56"/>
      <c r="L13" s="54"/>
      <c r="M13" s="56"/>
      <c r="N13" s="54"/>
      <c r="O13" s="54"/>
      <c r="P13" s="54"/>
      <c r="Q13" s="54"/>
      <c r="R13" s="54"/>
      <c r="S13" s="45"/>
      <c r="T13" s="45"/>
      <c r="U13" s="46"/>
    </row>
    <row r="14" spans="1:23" ht="24" customHeight="1">
      <c r="A14" s="34"/>
      <c r="B14" s="48" t="s">
        <v>147</v>
      </c>
      <c r="C14" s="52"/>
      <c r="D14" s="52"/>
      <c r="E14" s="111">
        <v>15</v>
      </c>
      <c r="F14" s="232">
        <v>850000</v>
      </c>
      <c r="G14" s="115"/>
      <c r="H14" s="232">
        <f>'BS-7-8'!J52-H11</f>
        <v>12488990</v>
      </c>
      <c r="I14" s="151"/>
      <c r="J14" s="233">
        <v>0</v>
      </c>
      <c r="K14" s="148"/>
      <c r="L14" s="233">
        <v>0</v>
      </c>
      <c r="M14" s="148"/>
      <c r="N14" s="233">
        <v>0</v>
      </c>
      <c r="O14" s="233"/>
      <c r="P14" s="233">
        <v>0</v>
      </c>
      <c r="Q14" s="233"/>
      <c r="R14" s="233">
        <f>SUM(N14:P14)</f>
        <v>0</v>
      </c>
      <c r="S14" s="233"/>
      <c r="T14" s="232">
        <f>SUM(F14:L14,R14)</f>
        <v>13338990</v>
      </c>
      <c r="U14" s="45"/>
      <c r="V14" s="45"/>
      <c r="W14" s="46"/>
    </row>
    <row r="15" spans="1:23" ht="24" customHeight="1">
      <c r="A15" s="117"/>
      <c r="B15" s="48" t="s">
        <v>71</v>
      </c>
      <c r="C15" s="52"/>
      <c r="D15" s="52"/>
      <c r="E15" s="111">
        <v>25</v>
      </c>
      <c r="F15" s="112">
        <v>0</v>
      </c>
      <c r="G15" s="113"/>
      <c r="H15" s="112">
        <v>0</v>
      </c>
      <c r="I15" s="114"/>
      <c r="J15" s="112">
        <v>0</v>
      </c>
      <c r="K15" s="57"/>
      <c r="L15" s="115">
        <v>-2650000</v>
      </c>
      <c r="M15" s="58"/>
      <c r="N15" s="112">
        <v>0</v>
      </c>
      <c r="O15" s="112"/>
      <c r="P15" s="112">
        <v>0</v>
      </c>
      <c r="Q15" s="112"/>
      <c r="R15" s="130">
        <f>SUM(N15:P15)</f>
        <v>0</v>
      </c>
      <c r="S15" s="45"/>
      <c r="T15" s="104">
        <f>SUM(F15:L15,R15)</f>
        <v>-2650000</v>
      </c>
      <c r="U15" s="46"/>
    </row>
    <row r="16" spans="1:23" ht="24" customHeight="1">
      <c r="A16" s="117" t="s">
        <v>174</v>
      </c>
      <c r="B16" s="52"/>
      <c r="C16" s="52"/>
      <c r="D16" s="52"/>
      <c r="E16" s="111"/>
      <c r="F16" s="120">
        <f>SUM(F14:F15)</f>
        <v>850000</v>
      </c>
      <c r="G16" s="45"/>
      <c r="H16" s="120">
        <f>SUM(H14:H15)</f>
        <v>12488990</v>
      </c>
      <c r="I16" s="55"/>
      <c r="J16" s="120">
        <f>SUM(J14:J15)</f>
        <v>0</v>
      </c>
      <c r="K16" s="56"/>
      <c r="L16" s="120">
        <f>SUM(L14:L15)</f>
        <v>-2650000</v>
      </c>
      <c r="M16" s="56"/>
      <c r="N16" s="120">
        <f>SUM(N14:N15)</f>
        <v>0</v>
      </c>
      <c r="O16" s="101"/>
      <c r="P16" s="120">
        <f>SUM(P14:P15)</f>
        <v>0</v>
      </c>
      <c r="Q16" s="101"/>
      <c r="R16" s="120">
        <f>SUM(R14:R15)</f>
        <v>0</v>
      </c>
      <c r="S16" s="45"/>
      <c r="T16" s="59">
        <f>SUM(F16:N16)</f>
        <v>10688990</v>
      </c>
      <c r="U16" s="46"/>
    </row>
    <row r="17" spans="1:21" ht="24" customHeight="1">
      <c r="A17" s="117" t="s">
        <v>102</v>
      </c>
      <c r="B17" s="52"/>
      <c r="C17" s="52"/>
      <c r="D17" s="52"/>
      <c r="E17" s="111"/>
      <c r="F17" s="57"/>
      <c r="G17" s="57"/>
      <c r="H17" s="57"/>
      <c r="I17" s="53"/>
      <c r="J17" s="60"/>
      <c r="K17" s="53"/>
      <c r="L17" s="60"/>
      <c r="M17" s="53"/>
      <c r="N17" s="61"/>
      <c r="O17" s="61"/>
      <c r="P17" s="61"/>
      <c r="Q17" s="61"/>
      <c r="R17" s="61"/>
      <c r="S17" s="53"/>
      <c r="T17" s="60"/>
      <c r="U17" s="46"/>
    </row>
    <row r="18" spans="1:21" ht="24" customHeight="1">
      <c r="A18" s="117"/>
      <c r="B18" s="48" t="s">
        <v>116</v>
      </c>
      <c r="C18" s="52"/>
      <c r="D18" s="52"/>
      <c r="E18" s="35"/>
      <c r="F18" s="112">
        <v>0</v>
      </c>
      <c r="G18" s="62"/>
      <c r="H18" s="112">
        <v>0</v>
      </c>
      <c r="I18" s="63"/>
      <c r="J18" s="112">
        <v>0</v>
      </c>
      <c r="K18" s="53"/>
      <c r="L18" s="115">
        <f>'CI-9-10'!J39</f>
        <v>9262428</v>
      </c>
      <c r="M18" s="53"/>
      <c r="N18" s="112">
        <v>0</v>
      </c>
      <c r="O18" s="112"/>
      <c r="P18" s="112">
        <v>0</v>
      </c>
      <c r="Q18" s="112"/>
      <c r="R18" s="104">
        <f>SUM(N18:P18)</f>
        <v>0</v>
      </c>
      <c r="S18" s="53"/>
      <c r="T18" s="104">
        <f>SUM(F18:L18,R18)</f>
        <v>9262428</v>
      </c>
      <c r="U18" s="46"/>
    </row>
    <row r="19" spans="1:21" ht="24" customHeight="1">
      <c r="A19" s="117"/>
      <c r="B19" s="48" t="s">
        <v>118</v>
      </c>
      <c r="C19" s="52"/>
      <c r="D19" s="52"/>
      <c r="E19" s="111">
        <v>22</v>
      </c>
      <c r="F19" s="112">
        <v>0</v>
      </c>
      <c r="G19" s="113"/>
      <c r="H19" s="112">
        <v>0</v>
      </c>
      <c r="I19" s="114"/>
      <c r="J19" s="112">
        <v>0</v>
      </c>
      <c r="K19" s="53"/>
      <c r="L19" s="25">
        <f>'CI-9-10'!J63</f>
        <v>22783</v>
      </c>
      <c r="M19" s="53"/>
      <c r="N19" s="115">
        <f>'SH-12'!N19</f>
        <v>-9668714</v>
      </c>
      <c r="O19" s="115"/>
      <c r="P19" s="115">
        <f>'SH-12'!P19</f>
        <v>1396211</v>
      </c>
      <c r="Q19" s="115"/>
      <c r="R19" s="104">
        <f>SUM(N19:P19)</f>
        <v>-8272503</v>
      </c>
      <c r="S19" s="53"/>
      <c r="T19" s="140">
        <f>SUM(F19:L19,R19)</f>
        <v>-8249720</v>
      </c>
      <c r="U19" s="46"/>
    </row>
    <row r="20" spans="1:21" ht="24" customHeight="1">
      <c r="A20" s="117" t="s">
        <v>101</v>
      </c>
      <c r="B20" s="117"/>
      <c r="C20" s="117"/>
      <c r="D20" s="117"/>
      <c r="E20" s="64"/>
      <c r="F20" s="100">
        <v>0</v>
      </c>
      <c r="G20" s="45"/>
      <c r="H20" s="100">
        <v>0</v>
      </c>
      <c r="I20" s="55"/>
      <c r="J20" s="100">
        <v>0</v>
      </c>
      <c r="K20" s="56"/>
      <c r="L20" s="120">
        <f>SUM(L18:L19)</f>
        <v>9285211</v>
      </c>
      <c r="M20" s="56"/>
      <c r="N20" s="120">
        <f>SUM(N18:N19)</f>
        <v>-9668714</v>
      </c>
      <c r="O20" s="146"/>
      <c r="P20" s="120">
        <f>SUM(P18:P19)</f>
        <v>1396211</v>
      </c>
      <c r="Q20" s="146"/>
      <c r="R20" s="120">
        <f>SUM(R18:R19)</f>
        <v>-8272503</v>
      </c>
      <c r="S20" s="127"/>
      <c r="T20" s="145">
        <f>SUM(F20:L20,R20)</f>
        <v>1012708</v>
      </c>
      <c r="U20" s="46"/>
    </row>
    <row r="21" spans="1:21" s="47" customFormat="1" ht="24" customHeight="1" thickBot="1">
      <c r="A21" s="117" t="s">
        <v>144</v>
      </c>
      <c r="B21" s="117"/>
      <c r="C21" s="117"/>
      <c r="D21" s="117"/>
      <c r="E21" s="64"/>
      <c r="F21" s="66">
        <f>F11+F16+F20</f>
        <v>11450000</v>
      </c>
      <c r="G21" s="56"/>
      <c r="H21" s="66">
        <f>H11+H16+H20</f>
        <v>19782030</v>
      </c>
      <c r="I21" s="58"/>
      <c r="J21" s="66">
        <f>J11+J16+J20</f>
        <v>1160000</v>
      </c>
      <c r="K21" s="53"/>
      <c r="L21" s="66">
        <f>L11+L16+L20</f>
        <v>63362724</v>
      </c>
      <c r="M21" s="53"/>
      <c r="N21" s="66">
        <f>N11+N16+N20</f>
        <v>885467</v>
      </c>
      <c r="O21" s="45"/>
      <c r="P21" s="66">
        <f>P11+P16+P20</f>
        <v>1445692</v>
      </c>
      <c r="Q21" s="45"/>
      <c r="R21" s="66">
        <f>R11+R16+R20</f>
        <v>2331159</v>
      </c>
      <c r="S21" s="53"/>
      <c r="T21" s="66">
        <f>T11+T16+T20</f>
        <v>98085913</v>
      </c>
    </row>
    <row r="22" spans="1:21" ht="24" customHeight="1" thickTop="1">
      <c r="T22" s="29"/>
    </row>
  </sheetData>
  <mergeCells count="4">
    <mergeCell ref="F4:T4"/>
    <mergeCell ref="J5:L5"/>
    <mergeCell ref="N5:R5"/>
    <mergeCell ref="F9:T9"/>
  </mergeCells>
  <pageMargins left="0.25" right="0.25" top="0.48" bottom="0.5" header="0.5" footer="0.5"/>
  <pageSetup paperSize="9" scale="86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68"/>
  <sheetViews>
    <sheetView view="pageBreakPreview" topLeftCell="A43" zoomScale="70" zoomScaleNormal="100" zoomScaleSheetLayoutView="70" workbookViewId="0">
      <selection activeCell="G17" sqref="G17"/>
    </sheetView>
  </sheetViews>
  <sheetFormatPr defaultColWidth="2.5546875" defaultRowHeight="23.25" customHeight="1"/>
  <cols>
    <col min="1" max="1" width="2.5546875" style="7" customWidth="1"/>
    <col min="2" max="2" width="2.44140625" style="7" customWidth="1"/>
    <col min="3" max="3" width="44.21875" style="7" customWidth="1"/>
    <col min="4" max="4" width="8.44140625" style="7" customWidth="1"/>
    <col min="5" max="5" width="12.5546875" style="7" customWidth="1"/>
    <col min="6" max="6" width="1.44140625" style="7" customWidth="1"/>
    <col min="7" max="7" width="12.5546875" style="7" customWidth="1"/>
    <col min="8" max="8" width="1.44140625" style="40" customWidth="1"/>
    <col min="9" max="9" width="12.5546875" style="7" customWidth="1"/>
    <col min="10" max="10" width="1.44140625" style="7" customWidth="1"/>
    <col min="11" max="11" width="12.5546875" style="7" customWidth="1"/>
    <col min="12" max="253" width="9.44140625" style="7" customWidth="1"/>
    <col min="254" max="16384" width="2.5546875" style="7"/>
  </cols>
  <sheetData>
    <row r="1" spans="1:11" ht="23.25" customHeight="1">
      <c r="A1" s="1" t="s">
        <v>0</v>
      </c>
      <c r="B1" s="2"/>
      <c r="C1" s="3"/>
      <c r="D1" s="4"/>
      <c r="E1" s="5"/>
      <c r="F1" s="3"/>
      <c r="G1" s="5"/>
      <c r="H1" s="28"/>
      <c r="I1" s="29"/>
      <c r="K1" s="29"/>
    </row>
    <row r="2" spans="1:11" ht="19.350000000000001" customHeight="1">
      <c r="A2" s="244" t="s">
        <v>73</v>
      </c>
      <c r="B2" s="244"/>
      <c r="C2" s="244"/>
      <c r="D2" s="244"/>
      <c r="E2" s="244"/>
      <c r="F2" s="244"/>
      <c r="G2" s="244"/>
      <c r="H2" s="165"/>
    </row>
    <row r="3" spans="1:11" ht="14.25" customHeight="1">
      <c r="A3" s="125"/>
      <c r="B3" s="125"/>
      <c r="C3" s="125"/>
      <c r="D3" s="125"/>
      <c r="E3" s="125"/>
      <c r="F3" s="125"/>
      <c r="G3" s="153"/>
      <c r="H3" s="165"/>
      <c r="I3" s="154"/>
      <c r="J3" s="154"/>
      <c r="K3" s="154"/>
    </row>
    <row r="4" spans="1:11" ht="23.25" customHeight="1">
      <c r="A4" s="125"/>
      <c r="B4" s="125"/>
      <c r="C4" s="125"/>
      <c r="D4" s="125"/>
      <c r="E4" s="240" t="s">
        <v>37</v>
      </c>
      <c r="F4" s="240"/>
      <c r="G4" s="240"/>
      <c r="H4" s="163"/>
      <c r="I4" s="241"/>
      <c r="J4" s="241"/>
      <c r="K4" s="241"/>
    </row>
    <row r="5" spans="1:11" ht="23.25" customHeight="1">
      <c r="A5" s="125"/>
      <c r="B5" s="125"/>
      <c r="C5" s="125"/>
      <c r="D5" s="125"/>
      <c r="E5" s="240" t="s">
        <v>2</v>
      </c>
      <c r="F5" s="240"/>
      <c r="G5" s="240"/>
      <c r="H5" s="163"/>
      <c r="I5" s="241" t="s">
        <v>3</v>
      </c>
      <c r="J5" s="241"/>
      <c r="K5" s="241"/>
    </row>
    <row r="6" spans="1:11" ht="23.25" customHeight="1">
      <c r="A6" s="125"/>
      <c r="B6" s="125"/>
      <c r="C6" s="125"/>
      <c r="D6" s="125"/>
      <c r="E6" s="252" t="s">
        <v>38</v>
      </c>
      <c r="F6" s="252"/>
      <c r="G6" s="252"/>
      <c r="H6" s="166"/>
      <c r="I6" s="252" t="s">
        <v>38</v>
      </c>
      <c r="J6" s="252"/>
      <c r="K6" s="252"/>
    </row>
    <row r="7" spans="1:11" ht="23.25" customHeight="1">
      <c r="D7" s="70"/>
      <c r="E7" s="98" t="s">
        <v>141</v>
      </c>
      <c r="F7" s="13"/>
      <c r="G7" s="98" t="s">
        <v>120</v>
      </c>
      <c r="H7" s="98"/>
      <c r="I7" s="98" t="s">
        <v>141</v>
      </c>
      <c r="J7" s="13"/>
      <c r="K7" s="98" t="s">
        <v>120</v>
      </c>
    </row>
    <row r="8" spans="1:11" ht="23.25" customHeight="1">
      <c r="D8" s="70"/>
      <c r="E8" s="247" t="s">
        <v>95</v>
      </c>
      <c r="F8" s="247"/>
      <c r="G8" s="247"/>
      <c r="H8" s="247"/>
      <c r="I8" s="247"/>
      <c r="J8" s="247"/>
      <c r="K8" s="247"/>
    </row>
    <row r="9" spans="1:11" ht="23.25" customHeight="1">
      <c r="A9" s="71" t="s">
        <v>74</v>
      </c>
      <c r="B9" s="71"/>
      <c r="C9" s="72"/>
      <c r="D9" s="73"/>
      <c r="E9" s="74"/>
      <c r="F9" s="75"/>
      <c r="G9" s="74"/>
      <c r="H9" s="74"/>
      <c r="I9" s="74"/>
      <c r="J9" s="75"/>
      <c r="K9" s="74"/>
    </row>
    <row r="10" spans="1:11" ht="23.25" customHeight="1">
      <c r="A10" s="76" t="s">
        <v>75</v>
      </c>
      <c r="B10" s="76"/>
      <c r="C10" s="76"/>
      <c r="D10" s="73"/>
      <c r="E10" s="77">
        <v>87555287</v>
      </c>
      <c r="F10" s="78"/>
      <c r="G10" s="77">
        <v>91010330</v>
      </c>
      <c r="H10" s="84"/>
      <c r="I10" s="77">
        <v>87555287</v>
      </c>
      <c r="J10" s="78"/>
      <c r="K10" s="77">
        <v>91010330</v>
      </c>
    </row>
    <row r="11" spans="1:11" ht="23.25" customHeight="1">
      <c r="A11" s="76" t="s">
        <v>76</v>
      </c>
      <c r="B11" s="76"/>
      <c r="C11" s="76"/>
      <c r="D11" s="73"/>
      <c r="E11" s="77">
        <v>-39416</v>
      </c>
      <c r="F11" s="78"/>
      <c r="G11" s="77">
        <v>-60215</v>
      </c>
      <c r="H11" s="84"/>
      <c r="I11" s="77">
        <v>-39416</v>
      </c>
      <c r="J11" s="78"/>
      <c r="K11" s="77">
        <v>-60215</v>
      </c>
    </row>
    <row r="12" spans="1:11" ht="23.25" customHeight="1">
      <c r="A12" s="76" t="s">
        <v>77</v>
      </c>
      <c r="B12" s="76"/>
      <c r="C12" s="76"/>
      <c r="D12" s="73"/>
      <c r="E12" s="77">
        <v>16311108</v>
      </c>
      <c r="F12" s="78"/>
      <c r="G12" s="77">
        <v>15244748</v>
      </c>
      <c r="H12" s="84"/>
      <c r="I12" s="77">
        <v>16311108</v>
      </c>
      <c r="J12" s="78"/>
      <c r="K12" s="77">
        <v>15244748</v>
      </c>
    </row>
    <row r="13" spans="1:11" ht="23.25" customHeight="1">
      <c r="A13" s="76" t="s">
        <v>78</v>
      </c>
      <c r="B13" s="76"/>
      <c r="C13" s="76"/>
      <c r="D13" s="73"/>
      <c r="E13" s="77">
        <v>1023954</v>
      </c>
      <c r="F13" s="78"/>
      <c r="G13" s="77">
        <v>915128</v>
      </c>
      <c r="H13" s="84"/>
      <c r="I13" s="77">
        <v>1023954</v>
      </c>
      <c r="J13" s="78"/>
      <c r="K13" s="77">
        <v>915128</v>
      </c>
    </row>
    <row r="14" spans="1:11" ht="23.25" customHeight="1">
      <c r="A14" s="76" t="s">
        <v>79</v>
      </c>
      <c r="B14" s="76"/>
      <c r="C14" s="76"/>
      <c r="D14" s="73"/>
      <c r="E14" s="79">
        <v>-554979</v>
      </c>
      <c r="F14" s="78"/>
      <c r="G14" s="79">
        <v>-528099</v>
      </c>
      <c r="H14" s="167"/>
      <c r="I14" s="79">
        <v>-554979</v>
      </c>
      <c r="J14" s="78"/>
      <c r="K14" s="79">
        <v>-528099</v>
      </c>
    </row>
    <row r="15" spans="1:11" ht="23.25" customHeight="1">
      <c r="A15" s="76" t="s">
        <v>45</v>
      </c>
      <c r="B15" s="76"/>
      <c r="C15" s="76"/>
      <c r="D15" s="73"/>
      <c r="E15" s="77">
        <v>343675</v>
      </c>
      <c r="F15" s="78"/>
      <c r="G15" s="77">
        <v>282281</v>
      </c>
      <c r="H15" s="84"/>
      <c r="I15" s="77">
        <v>343675</v>
      </c>
      <c r="J15" s="78"/>
      <c r="K15" s="77">
        <v>282281</v>
      </c>
    </row>
    <row r="16" spans="1:11" ht="23.25" customHeight="1">
      <c r="A16" s="75" t="s">
        <v>48</v>
      </c>
      <c r="B16" s="75"/>
      <c r="C16" s="75"/>
      <c r="D16" s="73"/>
      <c r="E16" s="77">
        <v>-66576831</v>
      </c>
      <c r="F16" s="78"/>
      <c r="G16" s="77">
        <v>-53174519</v>
      </c>
      <c r="H16" s="84"/>
      <c r="I16" s="77">
        <v>-66576831</v>
      </c>
      <c r="J16" s="78"/>
      <c r="K16" s="77">
        <v>-53174519</v>
      </c>
    </row>
    <row r="17" spans="1:11" ht="23.25" customHeight="1">
      <c r="A17" s="75" t="s">
        <v>51</v>
      </c>
      <c r="B17" s="75"/>
      <c r="C17" s="75"/>
      <c r="D17" s="73"/>
      <c r="E17" s="77">
        <v>-8750100</v>
      </c>
      <c r="F17" s="78"/>
      <c r="G17" s="77">
        <v>-8708879</v>
      </c>
      <c r="H17" s="84"/>
      <c r="I17" s="77">
        <v>-8750100</v>
      </c>
      <c r="J17" s="78"/>
      <c r="K17" s="77">
        <v>-8708879</v>
      </c>
    </row>
    <row r="18" spans="1:11" ht="23.25" customHeight="1">
      <c r="A18" s="75" t="s">
        <v>52</v>
      </c>
      <c r="B18" s="75"/>
      <c r="C18" s="75"/>
      <c r="D18" s="73"/>
      <c r="E18" s="77">
        <v>-1607316</v>
      </c>
      <c r="F18" s="78"/>
      <c r="G18" s="77">
        <v>-1620697</v>
      </c>
      <c r="H18" s="84"/>
      <c r="I18" s="77">
        <v>-1607316</v>
      </c>
      <c r="J18" s="78"/>
      <c r="K18" s="77">
        <v>-1620697</v>
      </c>
    </row>
    <row r="19" spans="1:11" ht="23.25" customHeight="1">
      <c r="A19" s="76" t="s">
        <v>53</v>
      </c>
      <c r="B19" s="76"/>
      <c r="C19" s="76"/>
      <c r="D19" s="73"/>
      <c r="E19" s="77">
        <v>-5017795</v>
      </c>
      <c r="F19" s="80"/>
      <c r="G19" s="77">
        <v>-4976961</v>
      </c>
      <c r="H19" s="84"/>
      <c r="I19" s="77">
        <v>-5017795</v>
      </c>
      <c r="J19" s="80"/>
      <c r="K19" s="77">
        <v>-4976961</v>
      </c>
    </row>
    <row r="20" spans="1:11" ht="23.25" customHeight="1">
      <c r="A20" s="76" t="s">
        <v>54</v>
      </c>
      <c r="B20" s="76"/>
      <c r="C20" s="76"/>
      <c r="D20" s="73"/>
      <c r="E20" s="77">
        <v>-67029</v>
      </c>
      <c r="F20" s="80"/>
      <c r="G20" s="77">
        <v>-112682</v>
      </c>
      <c r="H20" s="84"/>
      <c r="I20" s="77">
        <v>-67029</v>
      </c>
      <c r="J20" s="80"/>
      <c r="K20" s="77">
        <v>-112682</v>
      </c>
    </row>
    <row r="21" spans="1:11" ht="23.25" customHeight="1">
      <c r="A21" s="76" t="s">
        <v>58</v>
      </c>
      <c r="B21" s="76"/>
      <c r="C21" s="76"/>
      <c r="D21" s="73"/>
      <c r="E21" s="77">
        <v>-2826598</v>
      </c>
      <c r="F21" s="80"/>
      <c r="G21" s="77">
        <v>-2105610</v>
      </c>
      <c r="H21" s="84"/>
      <c r="I21" s="77">
        <v>-2826598</v>
      </c>
      <c r="J21" s="80"/>
      <c r="K21" s="77">
        <v>-2105610</v>
      </c>
    </row>
    <row r="22" spans="1:11" ht="23.25" customHeight="1">
      <c r="A22" s="76" t="s">
        <v>162</v>
      </c>
      <c r="B22" s="76"/>
      <c r="C22" s="76"/>
      <c r="D22" s="73"/>
      <c r="E22" s="77">
        <v>69732791</v>
      </c>
      <c r="F22" s="80"/>
      <c r="G22" s="77">
        <v>77149311</v>
      </c>
      <c r="H22" s="84"/>
      <c r="I22" s="77">
        <v>69732791</v>
      </c>
      <c r="J22" s="80"/>
      <c r="K22" s="77">
        <v>77149311</v>
      </c>
    </row>
    <row r="23" spans="1:11" ht="23.25" customHeight="1">
      <c r="A23" s="76" t="s">
        <v>163</v>
      </c>
      <c r="B23" s="76"/>
      <c r="C23" s="76"/>
      <c r="D23" s="73"/>
      <c r="E23" s="79">
        <v>-99818640</v>
      </c>
      <c r="F23" s="102"/>
      <c r="G23" s="79">
        <v>-113608576</v>
      </c>
      <c r="H23" s="167"/>
      <c r="I23" s="79">
        <v>-99818640</v>
      </c>
      <c r="J23" s="102"/>
      <c r="K23" s="79">
        <v>-113608576</v>
      </c>
    </row>
    <row r="24" spans="1:11" ht="23.25" customHeight="1">
      <c r="A24" s="81" t="s">
        <v>161</v>
      </c>
      <c r="B24" s="81"/>
      <c r="C24" s="81"/>
      <c r="D24" s="73"/>
      <c r="E24" s="82">
        <f>SUM(E10:E23)</f>
        <v>-10291889</v>
      </c>
      <c r="F24" s="83"/>
      <c r="G24" s="82">
        <f>SUM(G10:G23)</f>
        <v>-294440</v>
      </c>
      <c r="H24" s="168"/>
      <c r="I24" s="82">
        <f>SUM(I10:I23)</f>
        <v>-10291889</v>
      </c>
      <c r="J24" s="83"/>
      <c r="K24" s="82">
        <f>SUM(K10:K23)</f>
        <v>-294440</v>
      </c>
    </row>
    <row r="25" spans="1:11" ht="15.6" customHeight="1">
      <c r="A25" s="75"/>
      <c r="B25" s="75"/>
      <c r="C25" s="75"/>
      <c r="D25" s="73"/>
      <c r="E25" s="74"/>
      <c r="F25" s="80"/>
      <c r="G25" s="74"/>
      <c r="H25" s="74"/>
      <c r="I25" s="74"/>
      <c r="J25" s="80"/>
      <c r="K25" s="74"/>
    </row>
    <row r="26" spans="1:11" ht="23.25" customHeight="1">
      <c r="A26" s="71" t="s">
        <v>80</v>
      </c>
      <c r="B26" s="71"/>
      <c r="C26" s="72"/>
      <c r="D26" s="73"/>
      <c r="E26" s="84"/>
      <c r="F26" s="80"/>
      <c r="G26" s="84"/>
      <c r="H26" s="84"/>
      <c r="I26" s="84"/>
      <c r="J26" s="80"/>
      <c r="K26" s="84"/>
    </row>
    <row r="27" spans="1:11" ht="23.25" customHeight="1">
      <c r="A27" s="85" t="s">
        <v>81</v>
      </c>
      <c r="B27" s="85"/>
      <c r="C27" s="86"/>
      <c r="D27" s="73"/>
      <c r="E27" s="84"/>
      <c r="F27" s="80"/>
      <c r="G27" s="84"/>
      <c r="H27" s="84"/>
      <c r="I27" s="84"/>
      <c r="J27" s="80"/>
      <c r="K27" s="84"/>
    </row>
    <row r="28" spans="1:11" ht="23.25" customHeight="1">
      <c r="A28" s="76" t="s">
        <v>82</v>
      </c>
      <c r="B28" s="75"/>
      <c r="C28" s="76"/>
      <c r="D28" s="73"/>
      <c r="E28" s="69">
        <v>4916</v>
      </c>
      <c r="F28" s="80"/>
      <c r="G28" s="69">
        <v>3803</v>
      </c>
      <c r="H28" s="69"/>
      <c r="I28" s="69">
        <v>4916</v>
      </c>
      <c r="J28" s="80"/>
      <c r="K28" s="69">
        <v>3803</v>
      </c>
    </row>
    <row r="29" spans="1:11" ht="23.25" customHeight="1">
      <c r="A29" s="76" t="s">
        <v>83</v>
      </c>
      <c r="B29" s="75"/>
      <c r="C29" s="76"/>
      <c r="D29" s="73"/>
      <c r="E29" s="84">
        <v>410743</v>
      </c>
      <c r="F29" s="80"/>
      <c r="G29" s="84">
        <v>668837</v>
      </c>
      <c r="H29" s="84"/>
      <c r="I29" s="84">
        <v>410743</v>
      </c>
      <c r="J29" s="80"/>
      <c r="K29" s="84">
        <v>668837</v>
      </c>
    </row>
    <row r="30" spans="1:11" ht="23.25" customHeight="1">
      <c r="A30" s="81" t="s">
        <v>84</v>
      </c>
      <c r="B30" s="76"/>
      <c r="C30" s="76"/>
      <c r="D30" s="73"/>
      <c r="E30" s="82">
        <f>SUM(E28:E29)</f>
        <v>415659</v>
      </c>
      <c r="F30" s="83"/>
      <c r="G30" s="82">
        <f>SUM(G28:G29)</f>
        <v>672640</v>
      </c>
      <c r="H30" s="168"/>
      <c r="I30" s="82">
        <f>SUM(I28:I29)</f>
        <v>415659</v>
      </c>
      <c r="J30" s="83"/>
      <c r="K30" s="82">
        <f>SUM(K28:K29)</f>
        <v>672640</v>
      </c>
    </row>
    <row r="31" spans="1:11" ht="23.25" customHeight="1">
      <c r="A31" s="81"/>
      <c r="B31" s="76"/>
      <c r="C31" s="76"/>
      <c r="D31" s="73"/>
      <c r="E31" s="87"/>
      <c r="F31" s="80"/>
      <c r="G31" s="87"/>
      <c r="H31" s="87"/>
      <c r="I31" s="87"/>
      <c r="J31" s="80"/>
      <c r="K31" s="87"/>
    </row>
    <row r="32" spans="1:11" ht="23.25" customHeight="1">
      <c r="A32" s="49" t="s">
        <v>0</v>
      </c>
      <c r="B32" s="9"/>
      <c r="D32" s="124"/>
      <c r="E32" s="29"/>
      <c r="G32" s="29"/>
      <c r="H32" s="28"/>
      <c r="I32" s="29"/>
      <c r="K32" s="29"/>
    </row>
    <row r="33" spans="1:11" ht="21.75" customHeight="1">
      <c r="A33" s="253" t="s">
        <v>85</v>
      </c>
      <c r="B33" s="253"/>
      <c r="C33" s="253"/>
      <c r="D33" s="253"/>
      <c r="E33" s="253"/>
      <c r="F33" s="253"/>
      <c r="G33" s="253"/>
      <c r="H33" s="165"/>
    </row>
    <row r="34" spans="1:11" ht="13.5" customHeight="1">
      <c r="A34" s="88"/>
      <c r="B34" s="88"/>
      <c r="C34" s="88"/>
      <c r="D34" s="89"/>
      <c r="E34" s="90"/>
      <c r="F34" s="91"/>
      <c r="G34" s="90"/>
      <c r="H34" s="90"/>
      <c r="I34" s="90"/>
      <c r="J34" s="91"/>
      <c r="K34" s="90"/>
    </row>
    <row r="35" spans="1:11" ht="23.25" customHeight="1">
      <c r="A35" s="88"/>
      <c r="B35" s="88"/>
      <c r="C35" s="88"/>
      <c r="D35" s="89"/>
      <c r="E35" s="240" t="s">
        <v>37</v>
      </c>
      <c r="F35" s="240"/>
      <c r="G35" s="240"/>
      <c r="H35" s="238"/>
      <c r="I35" s="241"/>
      <c r="J35" s="241"/>
      <c r="K35" s="241"/>
    </row>
    <row r="36" spans="1:11" ht="23.25" customHeight="1">
      <c r="A36" s="88"/>
      <c r="B36" s="88"/>
      <c r="C36" s="88"/>
      <c r="D36" s="89"/>
      <c r="E36" s="240" t="s">
        <v>2</v>
      </c>
      <c r="F36" s="240"/>
      <c r="G36" s="240"/>
      <c r="H36" s="238"/>
      <c r="I36" s="241" t="s">
        <v>3</v>
      </c>
      <c r="J36" s="241"/>
      <c r="K36" s="241"/>
    </row>
    <row r="37" spans="1:11" ht="23.25" customHeight="1">
      <c r="A37" s="88"/>
      <c r="B37" s="88"/>
      <c r="C37" s="88"/>
      <c r="D37" s="89"/>
      <c r="E37" s="252" t="s">
        <v>38</v>
      </c>
      <c r="F37" s="252"/>
      <c r="G37" s="252"/>
      <c r="H37" s="166"/>
      <c r="I37" s="252" t="s">
        <v>38</v>
      </c>
      <c r="J37" s="252"/>
      <c r="K37" s="252"/>
    </row>
    <row r="38" spans="1:11" ht="23.25" customHeight="1">
      <c r="A38" s="75"/>
      <c r="B38" s="75"/>
      <c r="C38" s="75"/>
      <c r="D38" s="70" t="s">
        <v>6</v>
      </c>
      <c r="E38" s="98" t="s">
        <v>141</v>
      </c>
      <c r="F38" s="13"/>
      <c r="G38" s="98" t="s">
        <v>120</v>
      </c>
      <c r="H38" s="98"/>
      <c r="I38" s="98" t="s">
        <v>141</v>
      </c>
      <c r="J38" s="13"/>
      <c r="K38" s="98" t="s">
        <v>120</v>
      </c>
    </row>
    <row r="39" spans="1:11" ht="18" customHeight="1">
      <c r="A39" s="75"/>
      <c r="B39" s="75"/>
      <c r="C39" s="75"/>
      <c r="D39" s="70"/>
      <c r="E39" s="247" t="s">
        <v>95</v>
      </c>
      <c r="F39" s="247"/>
      <c r="G39" s="247"/>
      <c r="H39" s="247"/>
      <c r="I39" s="247"/>
      <c r="J39" s="247"/>
      <c r="K39" s="247"/>
    </row>
    <row r="40" spans="1:11" ht="23.25" customHeight="1">
      <c r="A40" s="85" t="s">
        <v>86</v>
      </c>
      <c r="B40" s="76"/>
      <c r="C40" s="76"/>
      <c r="D40" s="73"/>
      <c r="E40" s="103"/>
      <c r="F40" s="103"/>
      <c r="G40" s="103"/>
      <c r="H40" s="106"/>
      <c r="I40" s="103"/>
      <c r="J40" s="103"/>
      <c r="K40" s="103"/>
    </row>
    <row r="41" spans="1:11" ht="23.25" customHeight="1">
      <c r="A41" s="76" t="s">
        <v>82</v>
      </c>
      <c r="B41" s="75"/>
      <c r="C41" s="76"/>
      <c r="D41" s="73"/>
      <c r="E41" s="103">
        <v>-221258</v>
      </c>
      <c r="F41" s="106"/>
      <c r="G41" s="103">
        <v>-151006</v>
      </c>
      <c r="H41" s="106"/>
      <c r="I41" s="103">
        <v>-221258</v>
      </c>
      <c r="J41" s="106"/>
      <c r="K41" s="103">
        <v>-151006</v>
      </c>
    </row>
    <row r="42" spans="1:11" ht="23.25" customHeight="1">
      <c r="A42" s="76" t="s">
        <v>87</v>
      </c>
      <c r="B42" s="75"/>
      <c r="C42" s="76"/>
      <c r="D42" s="73"/>
      <c r="E42" s="103">
        <v>-232087</v>
      </c>
      <c r="F42" s="106"/>
      <c r="G42" s="103">
        <v>-1140006</v>
      </c>
      <c r="H42" s="106"/>
      <c r="I42" s="103">
        <v>-232087</v>
      </c>
      <c r="J42" s="106"/>
      <c r="K42" s="103">
        <v>-1140006</v>
      </c>
    </row>
    <row r="43" spans="1:11" ht="23.25" customHeight="1">
      <c r="A43" s="76" t="s">
        <v>83</v>
      </c>
      <c r="B43" s="75"/>
      <c r="C43" s="76"/>
      <c r="D43" s="73"/>
      <c r="E43" s="103">
        <v>0</v>
      </c>
      <c r="F43" s="106"/>
      <c r="G43" s="103">
        <v>-622</v>
      </c>
      <c r="H43" s="106"/>
      <c r="I43" s="103">
        <v>0</v>
      </c>
      <c r="J43" s="106"/>
      <c r="K43" s="103">
        <v>-622</v>
      </c>
    </row>
    <row r="44" spans="1:11" ht="23.25" customHeight="1">
      <c r="A44" s="81" t="s">
        <v>88</v>
      </c>
      <c r="B44" s="81"/>
      <c r="C44" s="81"/>
      <c r="D44" s="92"/>
      <c r="E44" s="105">
        <f>SUM(E41:E43)</f>
        <v>-453345</v>
      </c>
      <c r="F44" s="107"/>
      <c r="G44" s="105">
        <f>SUM(G41:G43)</f>
        <v>-1291634</v>
      </c>
      <c r="H44" s="107"/>
      <c r="I44" s="105">
        <f>SUM(I41:I43)</f>
        <v>-453345</v>
      </c>
      <c r="J44" s="107"/>
      <c r="K44" s="105">
        <f>SUM(K41:K43)</f>
        <v>-1291634</v>
      </c>
    </row>
    <row r="45" spans="1:11" ht="23.25" customHeight="1">
      <c r="A45" s="81" t="s">
        <v>96</v>
      </c>
      <c r="B45" s="76"/>
      <c r="C45" s="76"/>
      <c r="D45" s="73"/>
      <c r="E45" s="105">
        <f>E30+E44</f>
        <v>-37686</v>
      </c>
      <c r="F45" s="107"/>
      <c r="G45" s="105">
        <f>G30+G44</f>
        <v>-618994</v>
      </c>
      <c r="H45" s="107"/>
      <c r="I45" s="105">
        <f>I30+I44</f>
        <v>-37686</v>
      </c>
      <c r="J45" s="107"/>
      <c r="K45" s="105">
        <f>K30+K44</f>
        <v>-618994</v>
      </c>
    </row>
    <row r="46" spans="1:11" ht="11.85" customHeight="1">
      <c r="A46" s="75"/>
      <c r="B46" s="75"/>
      <c r="C46" s="75"/>
      <c r="D46" s="73"/>
      <c r="E46" s="107"/>
      <c r="F46" s="106"/>
      <c r="G46" s="107"/>
      <c r="H46" s="107"/>
      <c r="I46" s="107"/>
      <c r="J46" s="106"/>
      <c r="K46" s="107"/>
    </row>
    <row r="47" spans="1:11" ht="23.25" customHeight="1">
      <c r="A47" s="71" t="s">
        <v>89</v>
      </c>
      <c r="B47" s="71"/>
      <c r="C47" s="72"/>
      <c r="D47" s="73"/>
      <c r="E47" s="103"/>
      <c r="F47" s="106"/>
      <c r="G47" s="103"/>
      <c r="H47" s="106"/>
      <c r="I47" s="103"/>
      <c r="J47" s="106"/>
      <c r="K47" s="103"/>
    </row>
    <row r="48" spans="1:11" ht="23.25" customHeight="1">
      <c r="A48" s="71" t="s">
        <v>81</v>
      </c>
      <c r="B48" s="71"/>
      <c r="C48" s="72"/>
      <c r="D48" s="73"/>
      <c r="E48" s="103"/>
      <c r="F48" s="106"/>
      <c r="G48" s="103"/>
      <c r="H48" s="106"/>
      <c r="I48" s="103"/>
      <c r="J48" s="106"/>
      <c r="K48" s="103"/>
    </row>
    <row r="49" spans="1:11" ht="23.25" customHeight="1">
      <c r="A49" s="76" t="s">
        <v>148</v>
      </c>
      <c r="B49" s="75"/>
      <c r="C49" s="76"/>
      <c r="D49" s="221">
        <v>15</v>
      </c>
      <c r="E49" s="106">
        <v>13600000</v>
      </c>
      <c r="F49" s="106"/>
      <c r="G49" s="106">
        <v>0</v>
      </c>
      <c r="H49" s="106"/>
      <c r="I49" s="106">
        <v>13600000</v>
      </c>
      <c r="J49" s="106"/>
      <c r="K49" s="106">
        <v>0</v>
      </c>
    </row>
    <row r="50" spans="1:11" ht="23.25" customHeight="1">
      <c r="A50" s="81" t="s">
        <v>166</v>
      </c>
      <c r="B50" s="76"/>
      <c r="C50" s="76"/>
      <c r="D50" s="73"/>
      <c r="E50" s="105">
        <f>SUM(E49)</f>
        <v>13600000</v>
      </c>
      <c r="F50" s="107"/>
      <c r="G50" s="105">
        <f>SUM(G49)</f>
        <v>0</v>
      </c>
      <c r="H50" s="107"/>
      <c r="I50" s="105">
        <f>SUM(I49)</f>
        <v>13600000</v>
      </c>
      <c r="J50" s="107"/>
      <c r="K50" s="105">
        <f>SUM(K49)</f>
        <v>0</v>
      </c>
    </row>
    <row r="51" spans="1:11" ht="9" customHeight="1">
      <c r="A51" s="81"/>
      <c r="B51" s="76"/>
      <c r="C51" s="76"/>
      <c r="D51" s="73"/>
      <c r="E51" s="107"/>
      <c r="F51" s="107"/>
      <c r="G51" s="107"/>
      <c r="H51" s="107"/>
      <c r="I51" s="107"/>
      <c r="J51" s="107"/>
      <c r="K51" s="107"/>
    </row>
    <row r="52" spans="1:11" ht="23.25" customHeight="1">
      <c r="A52" s="71" t="s">
        <v>86</v>
      </c>
      <c r="B52" s="76"/>
      <c r="C52" s="76"/>
      <c r="D52" s="73"/>
      <c r="E52" s="107"/>
      <c r="F52" s="107"/>
      <c r="G52" s="107"/>
      <c r="H52" s="107"/>
      <c r="I52" s="107"/>
      <c r="J52" s="107"/>
      <c r="K52" s="107"/>
    </row>
    <row r="53" spans="1:11" ht="23.25" customHeight="1">
      <c r="A53" s="76" t="s">
        <v>149</v>
      </c>
      <c r="B53" s="76"/>
      <c r="C53" s="76"/>
      <c r="D53" s="221">
        <v>15</v>
      </c>
      <c r="E53" s="222">
        <v>-261010</v>
      </c>
      <c r="F53" s="223"/>
      <c r="G53" s="224">
        <v>0</v>
      </c>
      <c r="H53" s="225"/>
      <c r="I53" s="222">
        <v>-261010</v>
      </c>
      <c r="J53" s="223"/>
      <c r="K53" s="224">
        <v>0</v>
      </c>
    </row>
    <row r="54" spans="1:11" ht="22.95" customHeight="1">
      <c r="A54" s="76" t="s">
        <v>175</v>
      </c>
      <c r="B54" s="76"/>
      <c r="C54" s="76"/>
      <c r="D54" s="221">
        <v>25</v>
      </c>
      <c r="E54" s="79">
        <v>-2650000</v>
      </c>
      <c r="F54" s="226"/>
      <c r="G54" s="79">
        <v>-2257800</v>
      </c>
      <c r="H54" s="167"/>
      <c r="I54" s="79">
        <v>-2650000</v>
      </c>
      <c r="J54" s="226"/>
      <c r="K54" s="79">
        <v>-2257800</v>
      </c>
    </row>
    <row r="55" spans="1:11" ht="23.25" customHeight="1">
      <c r="A55" s="81" t="s">
        <v>150</v>
      </c>
      <c r="B55" s="76"/>
      <c r="C55" s="76"/>
      <c r="D55" s="73"/>
      <c r="E55" s="227">
        <f>SUM(E53:E54)</f>
        <v>-2911010</v>
      </c>
      <c r="F55" s="228"/>
      <c r="G55" s="227">
        <f>SUM(G53:G54)</f>
        <v>-2257800</v>
      </c>
      <c r="H55" s="229"/>
      <c r="I55" s="227">
        <f>SUM(I53:I54)</f>
        <v>-2911010</v>
      </c>
      <c r="J55" s="228"/>
      <c r="K55" s="227">
        <f>SUM(K53:K54)</f>
        <v>-2257800</v>
      </c>
    </row>
    <row r="56" spans="1:11" ht="23.25" customHeight="1">
      <c r="A56" s="81" t="s">
        <v>151</v>
      </c>
      <c r="B56" s="76"/>
      <c r="C56" s="76"/>
      <c r="D56" s="73"/>
      <c r="E56" s="227">
        <f>E50+E55</f>
        <v>10688990</v>
      </c>
      <c r="F56" s="230"/>
      <c r="G56" s="227">
        <f>G50+G55</f>
        <v>-2257800</v>
      </c>
      <c r="H56" s="229"/>
      <c r="I56" s="227">
        <f>I50+I55</f>
        <v>10688990</v>
      </c>
      <c r="J56" s="230"/>
      <c r="K56" s="227">
        <f>K50+K55</f>
        <v>-2257800</v>
      </c>
    </row>
    <row r="57" spans="1:11" ht="11.1" customHeight="1">
      <c r="A57" s="75"/>
      <c r="B57" s="75"/>
      <c r="C57" s="75"/>
      <c r="D57" s="73"/>
      <c r="E57" s="107"/>
      <c r="F57" s="106"/>
      <c r="G57" s="107"/>
      <c r="H57" s="107"/>
      <c r="I57" s="107"/>
      <c r="J57" s="106"/>
      <c r="K57" s="107"/>
    </row>
    <row r="58" spans="1:11" ht="23.25" customHeight="1">
      <c r="A58" s="81" t="s">
        <v>165</v>
      </c>
      <c r="B58" s="76"/>
      <c r="C58" s="76"/>
      <c r="D58" s="73"/>
      <c r="E58" s="108">
        <f>+E24+E45+E56</f>
        <v>359415</v>
      </c>
      <c r="F58" s="107"/>
      <c r="G58" s="108">
        <f>+G24+G45+G56</f>
        <v>-3171234</v>
      </c>
      <c r="H58" s="107"/>
      <c r="I58" s="108">
        <f>+I24+I45+I56</f>
        <v>359415</v>
      </c>
      <c r="J58" s="107"/>
      <c r="K58" s="108">
        <f>+K24+K45+K56</f>
        <v>-3171234</v>
      </c>
    </row>
    <row r="59" spans="1:11" ht="23.25" customHeight="1">
      <c r="A59" s="76" t="s">
        <v>90</v>
      </c>
      <c r="B59" s="76"/>
      <c r="C59" s="76"/>
      <c r="D59" s="73"/>
      <c r="E59" s="103">
        <v>7326481</v>
      </c>
      <c r="F59" s="106"/>
      <c r="G59" s="103">
        <v>10497715</v>
      </c>
      <c r="H59" s="106"/>
      <c r="I59" s="103">
        <v>7326481</v>
      </c>
      <c r="J59" s="106"/>
      <c r="K59" s="103">
        <v>10497715</v>
      </c>
    </row>
    <row r="60" spans="1:11" ht="23.25" customHeight="1" thickBot="1">
      <c r="A60" s="81" t="s">
        <v>91</v>
      </c>
      <c r="B60" s="76"/>
      <c r="C60" s="76"/>
      <c r="D60" s="73">
        <v>4</v>
      </c>
      <c r="E60" s="109">
        <f>SUM(E58:E59)</f>
        <v>7685896</v>
      </c>
      <c r="F60" s="107"/>
      <c r="G60" s="109">
        <f>SUM(G58:G59)</f>
        <v>7326481</v>
      </c>
      <c r="H60" s="107"/>
      <c r="I60" s="109">
        <f>SUM(I58:I59)</f>
        <v>7685896</v>
      </c>
      <c r="J60" s="107"/>
      <c r="K60" s="109">
        <f>SUM(K58:K59)</f>
        <v>7326481</v>
      </c>
    </row>
    <row r="61" spans="1:11" ht="11.25" customHeight="1" thickTop="1">
      <c r="D61" s="124"/>
      <c r="E61" s="103"/>
      <c r="F61" s="103"/>
      <c r="G61" s="103"/>
      <c r="H61" s="106"/>
      <c r="I61" s="103"/>
      <c r="J61" s="103"/>
      <c r="K61" s="103"/>
    </row>
    <row r="62" spans="1:11" ht="23.25" customHeight="1">
      <c r="A62" s="93" t="s">
        <v>92</v>
      </c>
      <c r="B62" s="48"/>
      <c r="C62" s="48"/>
      <c r="D62" s="123"/>
      <c r="E62" s="103"/>
      <c r="F62" s="103"/>
      <c r="G62" s="103"/>
      <c r="H62" s="106"/>
      <c r="I62" s="103"/>
      <c r="J62" s="103"/>
      <c r="K62" s="103"/>
    </row>
    <row r="63" spans="1:11" ht="23.25" customHeight="1">
      <c r="A63" s="94" t="s">
        <v>93</v>
      </c>
      <c r="B63" s="48"/>
      <c r="C63" s="48"/>
      <c r="D63" s="123"/>
      <c r="E63" s="103"/>
      <c r="F63" s="103"/>
      <c r="G63" s="103"/>
      <c r="H63" s="106"/>
      <c r="I63" s="103"/>
      <c r="J63" s="103"/>
      <c r="K63" s="103"/>
    </row>
    <row r="64" spans="1:11" ht="23.25" customHeight="1">
      <c r="A64" s="48"/>
      <c r="B64" s="48" t="s">
        <v>184</v>
      </c>
      <c r="C64" s="48"/>
      <c r="D64" s="95">
        <v>13</v>
      </c>
      <c r="E64" s="103">
        <v>149221</v>
      </c>
      <c r="F64" s="103"/>
      <c r="G64" s="103">
        <v>-166724.73371</v>
      </c>
      <c r="H64" s="106"/>
      <c r="I64" s="103">
        <v>149221</v>
      </c>
      <c r="J64" s="103"/>
      <c r="K64" s="103">
        <v>-166724.73371</v>
      </c>
    </row>
    <row r="65" spans="1:11" ht="23.25" customHeight="1">
      <c r="A65" s="48"/>
      <c r="B65" s="48" t="s">
        <v>185</v>
      </c>
      <c r="C65" s="48"/>
      <c r="D65" s="95"/>
      <c r="E65" s="103">
        <v>-26841</v>
      </c>
      <c r="F65" s="103"/>
      <c r="G65" s="103">
        <v>19923.349800000004</v>
      </c>
      <c r="H65" s="106"/>
      <c r="I65" s="103">
        <v>-26841</v>
      </c>
      <c r="J65" s="103"/>
      <c r="K65" s="103">
        <v>19923.349800000004</v>
      </c>
    </row>
    <row r="66" spans="1:11" ht="23.25" customHeight="1">
      <c r="E66" s="103"/>
      <c r="F66" s="103"/>
      <c r="G66" s="103"/>
      <c r="H66" s="106"/>
      <c r="I66" s="103"/>
      <c r="J66" s="103"/>
      <c r="K66" s="103"/>
    </row>
    <row r="68" spans="1:11" ht="23.25" customHeight="1">
      <c r="E68" s="16"/>
      <c r="G68" s="16"/>
      <c r="I68" s="16"/>
      <c r="K68" s="16"/>
    </row>
  </sheetData>
  <mergeCells count="16">
    <mergeCell ref="I36:K36"/>
    <mergeCell ref="I37:K37"/>
    <mergeCell ref="E39:K39"/>
    <mergeCell ref="I4:K4"/>
    <mergeCell ref="I5:K5"/>
    <mergeCell ref="I6:K6"/>
    <mergeCell ref="E8:K8"/>
    <mergeCell ref="A33:G33"/>
    <mergeCell ref="E35:G35"/>
    <mergeCell ref="E36:G36"/>
    <mergeCell ref="E37:G37"/>
    <mergeCell ref="A2:G2"/>
    <mergeCell ref="E4:G4"/>
    <mergeCell ref="E5:G5"/>
    <mergeCell ref="E6:G6"/>
    <mergeCell ref="I35:K35"/>
  </mergeCells>
  <pageMargins left="0.5" right="0.5" top="0.23" bottom="0.25" header="0.25" footer="0.25"/>
  <pageSetup paperSize="9" scale="86" firstPageNumber="15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1" max="16383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BS-7-8</vt:lpstr>
      <vt:lpstr>CI-9-10</vt:lpstr>
      <vt:lpstr>SH-11</vt:lpstr>
      <vt:lpstr>SH-12</vt:lpstr>
      <vt:lpstr>SH-13</vt:lpstr>
      <vt:lpstr>SH-14</vt:lpstr>
      <vt:lpstr>CF-15-16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Nutjitra Ohmpornnuwat</cp:lastModifiedBy>
  <cp:lastPrinted>2023-02-13T07:53:05Z</cp:lastPrinted>
  <dcterms:created xsi:type="dcterms:W3CDTF">2019-02-06T07:35:54Z</dcterms:created>
  <dcterms:modified xsi:type="dcterms:W3CDTF">2023-02-21T03:55:35Z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</Properties>
</file>