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2\Q4 2022\FS Draft Q4 2022\FS Final\"/>
    </mc:Choice>
  </mc:AlternateContent>
  <bookViews>
    <workbookView xWindow="0" yWindow="0" windowWidth="28800" windowHeight="10800"/>
  </bookViews>
  <sheets>
    <sheet name="6-8" sheetId="1" r:id="rId1"/>
    <sheet name="9-10" sheetId="2" r:id="rId2"/>
    <sheet name="11" sheetId="3" r:id="rId3"/>
    <sheet name="12" sheetId="4" r:id="rId4"/>
    <sheet name="13-15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idqkGHYJf0O8AyBEwqYKT1/51l+g=="/>
    </ext>
  </extLst>
</workbook>
</file>

<file path=xl/calcChain.xml><?xml version="1.0" encoding="utf-8"?>
<calcChain xmlns="http://schemas.openxmlformats.org/spreadsheetml/2006/main">
  <c r="M123" i="5" l="1"/>
  <c r="K123" i="5"/>
  <c r="I123" i="5"/>
  <c r="G123" i="5"/>
  <c r="M89" i="5"/>
  <c r="K89" i="5"/>
  <c r="I89" i="5"/>
  <c r="G89" i="5"/>
  <c r="M43" i="5"/>
  <c r="M50" i="5" s="1"/>
  <c r="K43" i="5"/>
  <c r="K50" i="5" s="1"/>
  <c r="I43" i="5"/>
  <c r="I50" i="5" s="1"/>
  <c r="G43" i="5"/>
  <c r="G50" i="5" s="1"/>
  <c r="A3" i="5"/>
  <c r="A103" i="5" s="1"/>
  <c r="K22" i="4"/>
  <c r="U20" i="4"/>
  <c r="U19" i="4"/>
  <c r="S18" i="4"/>
  <c r="S22" i="4" s="1"/>
  <c r="Q18" i="4"/>
  <c r="Q22" i="4" s="1"/>
  <c r="O18" i="4"/>
  <c r="O22" i="4" s="1"/>
  <c r="M18" i="4"/>
  <c r="M22" i="4" s="1"/>
  <c r="K18" i="4"/>
  <c r="I18" i="4"/>
  <c r="I22" i="4" s="1"/>
  <c r="G18" i="4"/>
  <c r="G22" i="4" s="1"/>
  <c r="U16" i="4"/>
  <c r="U15" i="4"/>
  <c r="U14" i="4"/>
  <c r="AA29" i="3"/>
  <c r="AE29" i="3" s="1"/>
  <c r="AA28" i="3"/>
  <c r="AE28" i="3" s="1"/>
  <c r="AA26" i="3"/>
  <c r="AE26" i="3" s="1"/>
  <c r="AA25" i="3"/>
  <c r="AE25" i="3" s="1"/>
  <c r="AC23" i="3"/>
  <c r="AC31" i="3" s="1"/>
  <c r="Y23" i="3"/>
  <c r="Y31" i="3" s="1"/>
  <c r="W23" i="3"/>
  <c r="W31" i="3" s="1"/>
  <c r="U23" i="3"/>
  <c r="U31" i="3" s="1"/>
  <c r="S23" i="3"/>
  <c r="S31" i="3" s="1"/>
  <c r="Q23" i="3"/>
  <c r="Q31" i="3" s="1"/>
  <c r="O23" i="3"/>
  <c r="O31" i="3" s="1"/>
  <c r="M23" i="3"/>
  <c r="M31" i="3" s="1"/>
  <c r="K23" i="3"/>
  <c r="K31" i="3" s="1"/>
  <c r="I23" i="3"/>
  <c r="I31" i="3" s="1"/>
  <c r="G23" i="3"/>
  <c r="G31" i="3" s="1"/>
  <c r="AA21" i="3"/>
  <c r="AE21" i="3" s="1"/>
  <c r="AA20" i="3"/>
  <c r="AE20" i="3" s="1"/>
  <c r="AA18" i="3"/>
  <c r="AE18" i="3" s="1"/>
  <c r="AA17" i="3"/>
  <c r="AA15" i="3"/>
  <c r="AE15" i="3" s="1"/>
  <c r="M71" i="2"/>
  <c r="K71" i="2"/>
  <c r="I71" i="2"/>
  <c r="G71" i="2"/>
  <c r="M65" i="2"/>
  <c r="K65" i="2"/>
  <c r="I65" i="2"/>
  <c r="G65" i="2"/>
  <c r="A55" i="2"/>
  <c r="A54" i="2"/>
  <c r="M47" i="2"/>
  <c r="I47" i="2"/>
  <c r="G47" i="2"/>
  <c r="M38" i="2"/>
  <c r="K38" i="2"/>
  <c r="K49" i="2" s="1"/>
  <c r="I38" i="2"/>
  <c r="G38" i="2"/>
  <c r="M16" i="2"/>
  <c r="M23" i="2" s="1"/>
  <c r="M26" i="2" s="1"/>
  <c r="K16" i="2"/>
  <c r="K23" i="2" s="1"/>
  <c r="K26" i="2" s="1"/>
  <c r="I16" i="2"/>
  <c r="I23" i="2" s="1"/>
  <c r="I26" i="2" s="1"/>
  <c r="G16" i="2"/>
  <c r="G23" i="2" s="1"/>
  <c r="G26" i="2" s="1"/>
  <c r="M123" i="1"/>
  <c r="M126" i="1" s="1"/>
  <c r="K123" i="1"/>
  <c r="K126" i="1" s="1"/>
  <c r="I123" i="1"/>
  <c r="I126" i="1" s="1"/>
  <c r="G123" i="1"/>
  <c r="G126" i="1" s="1"/>
  <c r="A98" i="1"/>
  <c r="M90" i="1"/>
  <c r="K90" i="1"/>
  <c r="I90" i="1"/>
  <c r="G90" i="1"/>
  <c r="M77" i="1"/>
  <c r="K77" i="1"/>
  <c r="I77" i="1"/>
  <c r="G77" i="1"/>
  <c r="A51" i="1"/>
  <c r="M40" i="1"/>
  <c r="K40" i="1"/>
  <c r="I40" i="1"/>
  <c r="G40" i="1"/>
  <c r="M21" i="1"/>
  <c r="K21" i="1"/>
  <c r="I21" i="1"/>
  <c r="I42" i="1" s="1"/>
  <c r="G21" i="1"/>
  <c r="G42" i="1" s="1"/>
  <c r="I49" i="2" l="1"/>
  <c r="I51" i="2" s="1"/>
  <c r="G49" i="2"/>
  <c r="I125" i="5"/>
  <c r="I130" i="5" s="1"/>
  <c r="K51" i="2"/>
  <c r="I92" i="1"/>
  <c r="I128" i="1" s="1"/>
  <c r="K92" i="1"/>
  <c r="K128" i="1" s="1"/>
  <c r="M92" i="1"/>
  <c r="M128" i="1" s="1"/>
  <c r="M42" i="1"/>
  <c r="K42" i="1"/>
  <c r="G125" i="5"/>
  <c r="G130" i="5" s="1"/>
  <c r="K125" i="5"/>
  <c r="K130" i="5" s="1"/>
  <c r="U18" i="4"/>
  <c r="U22" i="4" s="1"/>
  <c r="A56" i="5"/>
  <c r="AA23" i="3"/>
  <c r="AA31" i="3" s="1"/>
  <c r="AE17" i="3"/>
  <c r="AE23" i="3" s="1"/>
  <c r="AE31" i="3" s="1"/>
  <c r="M49" i="2"/>
  <c r="M51" i="2" s="1"/>
  <c r="G92" i="1"/>
  <c r="G128" i="1" s="1"/>
  <c r="G51" i="2"/>
  <c r="M125" i="5"/>
  <c r="M130" i="5" s="1"/>
</calcChain>
</file>

<file path=xl/sharedStrings.xml><?xml version="1.0" encoding="utf-8"?>
<sst xmlns="http://schemas.openxmlformats.org/spreadsheetml/2006/main" count="448" uniqueCount="247">
  <si>
    <t>บริษัท ดับบลิวเอชเอ คอร์ปอเรชั่น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</si>
  <si>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</si>
  <si>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</si>
  <si>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</si>
  <si>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</si>
  <si>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</si>
  <si>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</si>
  <si>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</si>
  <si>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</si>
  <si>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</si>
  <si>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</si>
  <si>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</si>
  <si>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</si>
  <si>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</si>
  <si>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</si>
  <si>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</si>
  <si>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</si>
  <si>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</si>
  <si>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</si>
  <si>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</si>
  <si>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</si>
  <si>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</si>
  <si>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</si>
  <si>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</si>
  <si>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</si>
  <si>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</si>
  <si>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</si>
  <si>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</si>
  <si>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</si>
  <si>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</si>
  <si>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</si>
  <si>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</si>
  <si>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</si>
  <si>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</si>
  <si>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      กรรมการ  ______________________________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</si>
  <si>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</si>
  <si>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</si>
  <si>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</si>
  <si>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</si>
  <si>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หนี้สินทางการเงินที่วัดมูลค่าด้วย</t>
  </si>
  <si>
    <t>เงินกู้ระยะสั้นจากกิจการที่เกี่ยวข้องกัน</t>
  </si>
  <si>
    <t>เจ้าหนี้การค้าและเจ้าหนี้อื่น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</si>
  <si>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</si>
  <si>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</si>
  <si>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</si>
  <si>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</si>
  <si>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</si>
  <si>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</si>
  <si>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</si>
  <si>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</si>
  <si>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</si>
  <si>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</si>
  <si>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</si>
  <si>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</si>
  <si>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</si>
  <si>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</si>
  <si>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</si>
  <si>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</si>
  <si>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</si>
  <si>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</si>
  <si>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</si>
  <si>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</si>
  <si>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</si>
  <si>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3"/>
        <color theme="1"/>
        <rFont val="Browallia New"/>
      </rPr>
      <t xml:space="preserve">หนี้สินและส่วนของเจ้าของ </t>
    </r>
    <r>
      <rPr>
        <sz val="13"/>
        <color theme="1"/>
        <rFont val="Browallia New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</si>
  <si>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</si>
  <si>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</si>
  <si>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</si>
  <si>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</si>
  <si>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</si>
  <si>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</si>
  <si>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</si>
  <si>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</si>
  <si>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</si>
  <si>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</si>
  <si>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</si>
  <si>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</si>
  <si>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</si>
  <si>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</si>
  <si>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</si>
  <si>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</si>
  <si>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</si>
  <si>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</si>
  <si>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</si>
  <si>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</si>
  <si>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</si>
  <si>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</si>
  <si>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</si>
  <si>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</si>
  <si>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</si>
  <si>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</si>
  <si>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</si>
  <si>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</si>
  <si>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</si>
  <si>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</si>
  <si>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</si>
  <si>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</si>
  <si>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</si>
  <si>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</si>
  <si>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</si>
  <si>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</si>
  <si>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</si>
  <si>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</si>
  <si>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</si>
  <si>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</si>
  <si>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</si>
  <si>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</si>
  <si>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</si>
  <si>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</si>
  <si>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</si>
  <si>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</si>
  <si>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</si>
  <si>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</si>
  <si>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</si>
  <si>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</si>
  <si>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</si>
  <si>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</si>
  <si>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</si>
  <si>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</si>
  <si>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</si>
  <si>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</si>
  <si>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</si>
  <si>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การวัดมูลค่าใหม่</t>
  </si>
  <si>
    <t>การวัดมูลค่าสินทรัพย์</t>
  </si>
  <si>
    <t>ส่วนแบ่งกำไรขาดทุน</t>
  </si>
  <si>
    <t>การเปลี่ยนแปลง</t>
  </si>
  <si>
    <t>รวม</t>
  </si>
  <si>
    <t>จัดสรรแล้ว -</t>
  </si>
  <si>
    <t>ของภาระผูกพัน</t>
  </si>
  <si>
    <t>ทางการเงินด้วย</t>
  </si>
  <si>
    <t>เบ็ดเสร็จอื่นของ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</si>
  <si>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</si>
  <si>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</si>
  <si>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</si>
  <si>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</si>
  <si>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</si>
  <si>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</si>
  <si>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</si>
  <si>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ผลประโยชน์</t>
  </si>
  <si>
    <t>มูลค่ายุติธรรมผ่าน</t>
  </si>
  <si>
    <t>บริษัทร่วมและ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</si>
  <si>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</si>
  <si>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</si>
  <si>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</si>
  <si>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</si>
  <si>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</si>
  <si>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</si>
  <si>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</si>
  <si>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</si>
  <si>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</si>
  <si>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พนักงาน</t>
  </si>
  <si>
    <t>การร่วมค้า</t>
  </si>
  <si>
    <t>ในบริษัทย่อย</t>
  </si>
  <si>
    <t>บริษัทใหญ่</t>
  </si>
  <si>
    <t>ควบคุม</t>
  </si>
  <si>
    <t>เจ้าของ</t>
  </si>
  <si>
    <t>ยอดคงเหลือ ณ ต้นปี พ.ศ. 2564</t>
  </si>
  <si>
    <t>การเปลี่ยนแปลงส่วนได้เสียของ</t>
  </si>
  <si>
    <t>บริษัทใหญ่ในบริษัทย่อย</t>
  </si>
  <si>
    <t>เงินปันผลจ่าย</t>
  </si>
  <si>
    <t>เงินปันผลจ่ายจากบริษัทย่อยแก่</t>
  </si>
  <si>
    <t>ยอดคงเหลือ ณ สิ้นปี พ.ศ. 2564</t>
  </si>
  <si>
    <t>กำไร (ขาดทุน) เบ็ดเสร็จรวมสำหรับปี</t>
  </si>
  <si>
    <t>ยอดคงเหลือ ณ สิ้นปี พ.ศ. 2565</t>
  </si>
  <si>
    <t>ผลประโยชน์พนักงาน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</si>
  <si>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</si>
  <si>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</si>
  <si>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</si>
  <si>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</si>
  <si>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>15, 16</t>
  </si>
  <si>
    <t xml:space="preserve">ค่าตัดจำหน่าย </t>
  </si>
  <si>
    <t>ตัดจำหน่ายภาษีเงินได้</t>
  </si>
  <si>
    <t>ขาดทุนจากการด้อยค่าสินค้าคงเหลือ</t>
  </si>
  <si>
    <t>ที่วัดมูลค่าด้วยมูลค่ายุติธรรมผ่านกำไรหรือขาดทุน</t>
  </si>
  <si>
    <t>ขาดทุนจากการจำหน่ายเงินลงทุนในบริษัทย่อย</t>
  </si>
  <si>
    <t>(กำไร) ขาดทุนจากการจำหน่ายที่ดิน อาคาร และอุปกรณ์</t>
  </si>
  <si>
    <t>ขาดทุนจากการวัดมูลค่าสินทรัพย์ที่ถือไว้เพื่อขาย</t>
  </si>
  <si>
    <t>กำไรจากอัตราแลกเปลี่ยน</t>
  </si>
  <si>
    <t>ขาดทุนจากการชำระบัญชีของส่วนได้เสียในการร่วมค้า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</si>
  <si>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</si>
  <si>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</si>
  <si>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</si>
  <si>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</si>
  <si>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</si>
  <si>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</si>
  <si>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</si>
  <si>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</si>
  <si>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</si>
  <si>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</si>
  <si>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</si>
  <si>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</si>
  <si>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</si>
  <si>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</si>
  <si>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เงินสดจ่ายให้กู้ระยะสั้นแก่กิจการที่เกี่ยวข้องกัน</t>
  </si>
  <si>
    <t>เงินสดรับคืนจากการให้กู้ระยะสั้นแก่กิจการที่เกี่ยวข้องกัน</t>
  </si>
  <si>
    <t>เงินสดจ่ายให้กู้ระยะยาวแก่กิจการที่เกี่ยวข้องกัน</t>
  </si>
  <si>
    <t>เงินสดรับคืนจากการให้กู้ระยะยาวแก่กิจการที่เกี่ยวข้องกัน</t>
  </si>
  <si>
    <t>เงินสดจ่ายเพื่อลงทุนในบริษัทร่วม</t>
  </si>
  <si>
    <t>เงินสดรับจากการลดทุนของบริษัทร่วม</t>
  </si>
  <si>
    <t>เงินสดจ่ายเพื่อลงทุนในบริษัทย่อย</t>
  </si>
  <si>
    <t>เงินสดรับจากการจำหน่ายเงินลงทุนในบริษัทย่อย</t>
  </si>
  <si>
    <t>เงินสดจ่ายเพื่อส่วนได้เสียในการร่วมค้า</t>
  </si>
  <si>
    <t>เงินสดรับจากการลดทุนของส่วนได้เสียในการร่วมค้า</t>
  </si>
  <si>
    <t>เงินสดรับจากการชำระบัญชีของส่วนได้เสียในการร่วมค้า</t>
  </si>
  <si>
    <t>เงินสดรับจากการจำหน่ายส่วนได้เสียในการร่วมค้า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</si>
  <si>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</si>
  <si>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</si>
  <si>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</si>
  <si>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เงินสดจ่ายเพื่อเงินมัดจำการซื้อที่ดิน</t>
  </si>
  <si>
    <t>เงินสดจ่ายเพื่อซื้อที่ดิน อาคารและอุปกรณ์</t>
  </si>
  <si>
    <t>ดอกเบี้ยจ่ายที่ถือเป็นที่ดิน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</si>
  <si>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</si>
  <si>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เงินสดจ่ายภาษีเงินได้จากการจำหน่ายอสังหาริมทรัพย์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</si>
  <si>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</si>
  <si>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</si>
  <si>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</si>
  <si>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</si>
  <si>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</si>
  <si>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</si>
  <si>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</si>
  <si>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เงินสดจ่ายค่าธรรมเนียมเงินกู้ระยะยาว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</si>
  <si>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</si>
  <si>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</si>
  <si>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</si>
  <si>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เงินสดจ่ายคืนหุ้นกู้</t>
  </si>
  <si>
    <t>เงินสดจ่ายคืนหนี้สินตามสัญญาเช่า</t>
  </si>
  <si>
    <t>เงินสดจ่ายแก่ส่วนได้เสียที่ไม่มีอำนาจควบคุม</t>
  </si>
  <si>
    <t>เงินสดสุทธิได้ใช้ไปในกิจกรรมจัดหาเงิน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</si>
  <si>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</si>
  <si>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</si>
  <si>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</si>
  <si>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</si>
  <si>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เงินสดและรายการเทียบเท่าเงินสดสิ้นปี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</si>
  <si>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</si>
  <si>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</si>
  <si>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</si>
  <si>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สินทรัพย์และหนี้สินตามสัญญาเช่าที่เพิ่มขึ้นจากสัญญาใหม่</t>
  </si>
  <si>
    <t>ยกเลิกสินทรัพย์สิทธิการใช้</t>
  </si>
  <si>
    <t>ยกเลิกหนี้สินตามสัญญาเช่า</t>
  </si>
  <si>
    <t>โอนจากต้นทุนการพัฒนาอสังหาริมทรัพย์ไป</t>
  </si>
  <si>
    <t>เงินปันผลค้างจ่าย</t>
  </si>
  <si>
    <t>ส่วนแบ่งกำไรเบ็ดเสร็จอื่นของ</t>
  </si>
  <si>
    <t>(กลับรายการ) จากการด้อยค่าสินทรัพย์ทางการเงิน</t>
  </si>
  <si>
    <t>(กำไร) จากการจำหน่ายเงินลงทุนในกิจการร่วมค้า</t>
  </si>
  <si>
    <t>(กำไร) จากการเปลี่ยนแปลงส่วนได้เสียในกิจการร่วมค้า</t>
  </si>
  <si>
    <t>(กำไร) จากการจำหน่ายอสังหาริมทรัพย์เพื่อการลงทุน</t>
  </si>
  <si>
    <t>ส่วนแบ่ง (กำไร) จากบริษัทร่วมและการร่วมค้า</t>
  </si>
  <si>
    <t>เงินให้กู้ระยะยาวแก่กิจการที่เกี่ยวข้องกัน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</si>
</sst>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#,##0.0000;\(#,##0.0000\);\-"/>
    <numFmt numFmtId="169" formatCode="0.000"/>
    <numFmt numFmtId="170" formatCode="#,##0.00;\(#,##0.00\);&quot;-&quot;"/>
    <numFmt numFmtId="171" formatCode="_(* #,##0_);_(* \(#,##0\);_(* &quot;-&quot;??_);_(@_)"/>
  </numFmts>
  <fonts count="22">
    <font>
      <sz val="11"/>
      <color rgb="FF000000"/>
      <name val="Calibri"/>
      <scheme val="minor"/>
    </font>
    <font>
      <b/>
      <sz val="13"/>
      <color theme="1"/>
      <name val="Browallia New"/>
    </font>
    <font>
      <sz val="13"/>
      <color theme="1"/>
      <name val="Browallia New"/>
    </font>
    <font>
      <sz val="11"/>
      <name val="Calibri"/>
    </font>
    <font>
      <i/>
      <sz val="13"/>
      <color theme="1"/>
      <name val="Browallia New"/>
    </font>
    <font>
      <b/>
      <sz val="12"/>
      <color rgb="FF000000"/>
      <name val="Browallia New"/>
    </font>
    <font>
      <sz val="12"/>
      <color theme="1"/>
      <name val="Browallia New"/>
    </font>
    <font>
      <sz val="11"/>
      <color theme="1"/>
      <name val="Browallia New"/>
    </font>
    <font>
      <b/>
      <sz val="11"/>
      <color theme="1"/>
      <name val="Browallia New"/>
    </font>
    <font>
      <b/>
      <sz val="12"/>
      <color theme="1"/>
      <name val="Browallia New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Browallia New"/>
      <family val="2"/>
    </font>
    <font>
      <sz val="13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sz val="11"/>
      <color rgb="FF000000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rgb="FF000000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4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2" borderId="3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/>
    <xf numFmtId="37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 wrapText="1"/>
    </xf>
    <xf numFmtId="38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164" fontId="9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70" fontId="6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166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64" fontId="12" fillId="2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4" fontId="12" fillId="2" borderId="2" xfId="0" applyNumberFormat="1" applyFont="1" applyFill="1" applyBorder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5" fontId="12" fillId="0" borderId="0" xfId="0" applyNumberFormat="1" applyFont="1"/>
    <xf numFmtId="164" fontId="12" fillId="2" borderId="3" xfId="0" applyNumberFormat="1" applyFont="1" applyFill="1" applyBorder="1" applyAlignment="1">
      <alignment horizontal="right" vertical="center"/>
    </xf>
    <xf numFmtId="38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5" fontId="12" fillId="0" borderId="0" xfId="0" applyNumberFormat="1" applyFont="1" applyAlignment="1">
      <alignment vertical="center"/>
    </xf>
    <xf numFmtId="164" fontId="12" fillId="2" borderId="2" xfId="0" applyNumberFormat="1" applyFont="1" applyFill="1" applyBorder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67" fontId="12" fillId="2" borderId="2" xfId="0" applyNumberFormat="1" applyFont="1" applyFill="1" applyBorder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167" fontId="12" fillId="2" borderId="3" xfId="0" applyNumberFormat="1" applyFont="1" applyFill="1" applyBorder="1" applyAlignment="1">
      <alignment horizontal="right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2" borderId="2" xfId="0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4" fontId="12" fillId="2" borderId="4" xfId="0" applyNumberFormat="1" applyFont="1" applyFill="1" applyBorder="1" applyAlignment="1">
      <alignment horizontal="right" vertical="center"/>
    </xf>
    <xf numFmtId="164" fontId="12" fillId="0" borderId="5" xfId="0" applyNumberFormat="1" applyFont="1" applyBorder="1" applyAlignment="1">
      <alignment horizontal="right" vertical="center"/>
    </xf>
    <xf numFmtId="37" fontId="12" fillId="0" borderId="1" xfId="0" applyNumberFormat="1" applyFont="1" applyBorder="1" applyAlignment="1">
      <alignment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164" fontId="11" fillId="2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68" fontId="11" fillId="0" borderId="0" xfId="0" applyNumberFormat="1" applyFont="1" applyAlignment="1">
      <alignment horizontal="right" vertical="center"/>
    </xf>
    <xf numFmtId="168" fontId="12" fillId="2" borderId="4" xfId="0" applyNumberFormat="1" applyFont="1" applyFill="1" applyBorder="1" applyAlignment="1">
      <alignment horizontal="right" vertical="center"/>
    </xf>
    <xf numFmtId="168" fontId="12" fillId="0" borderId="5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horizontal="right" vertical="center"/>
    </xf>
    <xf numFmtId="0" fontId="10" fillId="0" borderId="0" xfId="0" applyFont="1" applyAlignment="1"/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4" fontId="16" fillId="0" borderId="7" xfId="0" applyNumberFormat="1" applyFont="1" applyBorder="1" applyAlignment="1">
      <alignment vertical="center"/>
    </xf>
    <xf numFmtId="164" fontId="15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left" vertical="center" wrapText="1"/>
    </xf>
    <xf numFmtId="164" fontId="15" fillId="0" borderId="0" xfId="0" applyNumberFormat="1" applyFont="1" applyAlignment="1">
      <alignment horizontal="right" vertical="center" wrapText="1"/>
    </xf>
    <xf numFmtId="164" fontId="17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lef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164" fontId="15" fillId="0" borderId="0" xfId="0" applyNumberFormat="1" applyFont="1" applyAlignment="1">
      <alignment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164" fontId="15" fillId="2" borderId="3" xfId="0" applyNumberFormat="1" applyFont="1" applyFill="1" applyBorder="1" applyAlignment="1">
      <alignment horizontal="right" vertical="center" wrapText="1"/>
    </xf>
    <xf numFmtId="164" fontId="15" fillId="2" borderId="2" xfId="0" applyNumberFormat="1" applyFont="1" applyFill="1" applyBorder="1" applyAlignment="1">
      <alignment horizontal="right" vertical="center"/>
    </xf>
    <xf numFmtId="164" fontId="15" fillId="2" borderId="4" xfId="0" applyNumberFormat="1" applyFont="1" applyFill="1" applyBorder="1" applyAlignment="1">
      <alignment horizontal="right" vertical="center" wrapText="1"/>
    </xf>
    <xf numFmtId="164" fontId="18" fillId="0" borderId="0" xfId="0" applyNumberFormat="1" applyFont="1" applyAlignment="1">
      <alignment horizontal="left" vertical="center" wrapText="1"/>
    </xf>
    <xf numFmtId="16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 wrapText="1"/>
    </xf>
    <xf numFmtId="164" fontId="19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164" fontId="18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vertical="center" wrapText="1"/>
    </xf>
    <xf numFmtId="164" fontId="19" fillId="0" borderId="1" xfId="0" applyNumberFormat="1" applyFont="1" applyBorder="1" applyAlignment="1">
      <alignment horizontal="right" vertical="center" wrapText="1"/>
    </xf>
    <xf numFmtId="164" fontId="19" fillId="2" borderId="2" xfId="0" applyNumberFormat="1" applyFont="1" applyFill="1" applyBorder="1" applyAlignment="1">
      <alignment horizontal="right" vertical="center" wrapText="1"/>
    </xf>
    <xf numFmtId="164" fontId="19" fillId="2" borderId="3" xfId="0" applyNumberFormat="1" applyFont="1" applyFill="1" applyBorder="1" applyAlignment="1">
      <alignment horizontal="right" vertical="center" wrapText="1"/>
    </xf>
    <xf numFmtId="164" fontId="19" fillId="2" borderId="4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64" fontId="11" fillId="0" borderId="0" xfId="0" applyNumberFormat="1" applyFont="1" applyAlignment="1">
      <alignment vertical="center" wrapText="1"/>
    </xf>
    <xf numFmtId="164" fontId="12" fillId="2" borderId="2" xfId="0" applyNumberFormat="1" applyFont="1" applyFill="1" applyBorder="1" applyAlignment="1">
      <alignment vertical="center" wrapText="1"/>
    </xf>
    <xf numFmtId="164" fontId="12" fillId="0" borderId="0" xfId="0" applyNumberFormat="1" applyFont="1" applyAlignment="1">
      <alignment vertical="center" wrapText="1"/>
    </xf>
    <xf numFmtId="38" fontId="12" fillId="0" borderId="0" xfId="0" applyNumberFormat="1" applyFont="1" applyAlignment="1">
      <alignment horizontal="center" vertical="center" wrapText="1"/>
    </xf>
    <xf numFmtId="38" fontId="12" fillId="0" borderId="0" xfId="0" applyNumberFormat="1" applyFont="1" applyAlignment="1">
      <alignment vertical="center"/>
    </xf>
    <xf numFmtId="0" fontId="12" fillId="0" borderId="0" xfId="0" applyFont="1"/>
    <xf numFmtId="164" fontId="12" fillId="2" borderId="2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165" fontId="12" fillId="0" borderId="0" xfId="0" applyNumberFormat="1" applyFont="1" applyAlignment="1">
      <alignment vertical="top"/>
    </xf>
    <xf numFmtId="164" fontId="12" fillId="2" borderId="3" xfId="0" applyNumberFormat="1" applyFont="1" applyFill="1" applyBorder="1" applyAlignment="1">
      <alignment vertical="center" wrapText="1"/>
    </xf>
    <xf numFmtId="164" fontId="12" fillId="0" borderId="1" xfId="0" applyNumberFormat="1" applyFont="1" applyBorder="1" applyAlignment="1">
      <alignment vertical="center" wrapText="1"/>
    </xf>
    <xf numFmtId="38" fontId="1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2" fillId="2" borderId="8" xfId="0" applyNumberFormat="1" applyFont="1" applyFill="1" applyBorder="1" applyAlignment="1">
      <alignment vertical="center" wrapText="1"/>
    </xf>
    <xf numFmtId="164" fontId="12" fillId="0" borderId="7" xfId="0" applyNumberFormat="1" applyFont="1" applyBorder="1" applyAlignment="1">
      <alignment vertical="center" wrapText="1"/>
    </xf>
    <xf numFmtId="164" fontId="12" fillId="2" borderId="8" xfId="0" applyNumberFormat="1" applyFont="1" applyFill="1" applyBorder="1" applyAlignment="1">
      <alignment horizontal="right" vertical="center"/>
    </xf>
    <xf numFmtId="164" fontId="12" fillId="0" borderId="7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71" fontId="12" fillId="2" borderId="2" xfId="0" applyNumberFormat="1" applyFont="1" applyFill="1" applyBorder="1" applyAlignment="1">
      <alignment horizontal="right" vertical="center" wrapText="1"/>
    </xf>
    <xf numFmtId="171" fontId="12" fillId="0" borderId="0" xfId="0" applyNumberFormat="1" applyFont="1" applyAlignment="1">
      <alignment horizontal="right" vertical="center"/>
    </xf>
    <xf numFmtId="171" fontId="12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164" fontId="16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164" fontId="16" fillId="0" borderId="6" xfId="0" applyNumberFormat="1" applyFont="1" applyBorder="1" applyAlignment="1">
      <alignment horizontal="center" vertical="center"/>
    </xf>
    <xf numFmtId="0" fontId="13" fillId="0" borderId="6" xfId="0" applyFont="1" applyBorder="1"/>
    <xf numFmtId="164" fontId="18" fillId="0" borderId="1" xfId="0" applyNumberFormat="1" applyFont="1" applyBorder="1" applyAlignment="1">
      <alignment horizontal="center" vertical="center"/>
    </xf>
    <xf numFmtId="0" fontId="21" fillId="0" borderId="1" xfId="0" applyFont="1" applyBorder="1"/>
    <xf numFmtId="164" fontId="18" fillId="0" borderId="6" xfId="0" applyNumberFormat="1" applyFont="1" applyBorder="1" applyAlignment="1">
      <alignment horizontal="center" vertical="center"/>
    </xf>
    <xf numFmtId="0" fontId="2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tabSelected="1" topLeftCell="A10" zoomScaleNormal="100" workbookViewId="0">
      <selection activeCell="D53" sqref="D53"/>
    </sheetView>
  </sheetViews>
  <sheetFormatPr defaultColWidth="14.42578125" defaultRowHeight="15" customHeight="1"/>
  <cols>
    <col min="1" max="3" width="1.42578125" customWidth="1"/>
    <col min="4" max="4" width="28.28515625" customWidth="1"/>
    <col min="5" max="5" width="7.5703125" customWidth="1"/>
    <col min="6" max="6" width="0.5703125" customWidth="1"/>
    <col min="7" max="7" width="12.5703125" customWidth="1"/>
    <col min="8" max="8" width="0.5703125" customWidth="1"/>
    <col min="9" max="9" width="12.5703125" customWidth="1"/>
    <col min="10" max="10" width="0.5703125" customWidth="1"/>
    <col min="11" max="11" width="12.5703125" customWidth="1"/>
    <col min="12" max="12" width="0.5703125" customWidth="1"/>
    <col min="13" max="13" width="12.5703125" customWidth="1"/>
  </cols>
  <sheetData>
    <row r="1" spans="1:13" ht="19.5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9.5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19.5" customHeight="1">
      <c r="A3" s="4" t="s">
        <v>2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18.95" customHeight="1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95" customHeight="1">
      <c r="A5" s="2"/>
      <c r="B5" s="2"/>
      <c r="C5" s="2"/>
      <c r="D5" s="2"/>
      <c r="E5" s="2"/>
      <c r="F5" s="2"/>
      <c r="G5" s="162" t="s">
        <v>3</v>
      </c>
      <c r="H5" s="163"/>
      <c r="I5" s="163"/>
      <c r="J5" s="3"/>
      <c r="K5" s="162" t="s">
        <v>4</v>
      </c>
      <c r="L5" s="163"/>
      <c r="M5" s="163"/>
    </row>
    <row r="6" spans="1:13" ht="18.95" customHeight="1">
      <c r="A6" s="2"/>
      <c r="B6" s="2"/>
      <c r="C6" s="2"/>
      <c r="D6" s="2"/>
      <c r="E6" s="2"/>
      <c r="F6" s="2"/>
      <c r="G6" s="7" t="s">
        <v>5</v>
      </c>
      <c r="H6" s="7"/>
      <c r="I6" s="7" t="s">
        <v>6</v>
      </c>
      <c r="J6" s="7"/>
      <c r="K6" s="7" t="s">
        <v>5</v>
      </c>
      <c r="L6" s="7"/>
      <c r="M6" s="7" t="s">
        <v>6</v>
      </c>
    </row>
    <row r="7" spans="1:13" ht="18.95" customHeight="1">
      <c r="A7" s="8"/>
      <c r="B7" s="8"/>
      <c r="C7" s="8"/>
      <c r="D7" s="8"/>
      <c r="E7" s="9" t="s">
        <v>7</v>
      </c>
      <c r="F7" s="10"/>
      <c r="G7" s="11" t="s">
        <v>8</v>
      </c>
      <c r="H7" s="7"/>
      <c r="I7" s="11" t="s">
        <v>8</v>
      </c>
      <c r="J7" s="7"/>
      <c r="K7" s="11" t="s">
        <v>8</v>
      </c>
      <c r="L7" s="7"/>
      <c r="M7" s="11" t="s">
        <v>8</v>
      </c>
    </row>
    <row r="8" spans="1:13" ht="18.95" customHeight="1">
      <c r="A8" s="12" t="s">
        <v>9</v>
      </c>
      <c r="B8" s="12"/>
      <c r="C8" s="12"/>
      <c r="D8" s="12"/>
      <c r="E8" s="13"/>
      <c r="F8" s="14"/>
      <c r="G8" s="15"/>
      <c r="H8" s="3"/>
      <c r="I8" s="3"/>
      <c r="J8" s="3"/>
      <c r="K8" s="15"/>
      <c r="L8" s="3"/>
      <c r="M8" s="3"/>
    </row>
    <row r="9" spans="1:13" ht="6" customHeight="1">
      <c r="A9" s="12"/>
      <c r="B9" s="12"/>
      <c r="C9" s="12"/>
      <c r="D9" s="12"/>
      <c r="E9" s="13"/>
      <c r="F9" s="14"/>
      <c r="G9" s="15"/>
      <c r="H9" s="3"/>
      <c r="I9" s="3"/>
      <c r="J9" s="3"/>
      <c r="K9" s="15"/>
      <c r="L9" s="3"/>
      <c r="M9" s="3"/>
    </row>
    <row r="10" spans="1:13" ht="18.95" customHeight="1">
      <c r="A10" s="12" t="s">
        <v>10</v>
      </c>
      <c r="B10" s="12"/>
      <c r="C10" s="12"/>
      <c r="D10" s="13"/>
      <c r="E10" s="14"/>
      <c r="F10" s="14"/>
      <c r="G10" s="15"/>
      <c r="H10" s="3"/>
      <c r="I10" s="3"/>
      <c r="J10" s="3"/>
      <c r="K10" s="15"/>
      <c r="L10" s="3"/>
      <c r="M10" s="3"/>
    </row>
    <row r="11" spans="1:13" ht="6" customHeight="1">
      <c r="A11" s="12"/>
      <c r="B11" s="12"/>
      <c r="C11" s="12"/>
      <c r="D11" s="13"/>
      <c r="E11" s="14"/>
      <c r="F11" s="14"/>
      <c r="G11" s="15"/>
      <c r="H11" s="3"/>
      <c r="I11" s="3"/>
      <c r="J11" s="3"/>
      <c r="K11" s="15"/>
      <c r="L11" s="3"/>
      <c r="M11" s="3"/>
    </row>
    <row r="12" spans="1:13" ht="18.95" customHeight="1">
      <c r="A12" s="2" t="s">
        <v>11</v>
      </c>
      <c r="B12" s="2"/>
      <c r="C12" s="2"/>
      <c r="D12" s="13"/>
      <c r="E12" s="14">
        <v>8</v>
      </c>
      <c r="F12" s="14"/>
      <c r="G12" s="15">
        <v>7148077328</v>
      </c>
      <c r="H12" s="3"/>
      <c r="I12" s="3">
        <v>3572749098</v>
      </c>
      <c r="J12" s="3"/>
      <c r="K12" s="15">
        <v>2158086014</v>
      </c>
      <c r="L12" s="3"/>
      <c r="M12" s="3">
        <v>923942179</v>
      </c>
    </row>
    <row r="13" spans="1:13" ht="18.95" customHeight="1">
      <c r="A13" s="2" t="s">
        <v>12</v>
      </c>
      <c r="B13" s="2"/>
      <c r="C13" s="2"/>
      <c r="D13" s="13"/>
      <c r="E13" s="14">
        <v>9</v>
      </c>
      <c r="F13" s="14"/>
      <c r="G13" s="15">
        <v>559204873</v>
      </c>
      <c r="H13" s="3"/>
      <c r="I13" s="3">
        <v>435468593</v>
      </c>
      <c r="J13" s="3"/>
      <c r="K13" s="15">
        <v>352364361</v>
      </c>
      <c r="L13" s="3"/>
      <c r="M13" s="3">
        <v>205213229</v>
      </c>
    </row>
    <row r="14" spans="1:13" ht="18.95" customHeight="1">
      <c r="A14" s="2" t="s">
        <v>13</v>
      </c>
      <c r="B14" s="13"/>
      <c r="C14" s="13"/>
      <c r="D14" s="13"/>
      <c r="E14" s="14">
        <v>31</v>
      </c>
      <c r="F14" s="14"/>
      <c r="G14" s="15">
        <v>267600000</v>
      </c>
      <c r="H14" s="3"/>
      <c r="I14" s="3">
        <v>330327207</v>
      </c>
      <c r="J14" s="3"/>
      <c r="K14" s="15">
        <v>7291850000</v>
      </c>
      <c r="L14" s="3"/>
      <c r="M14" s="3">
        <v>7224800000</v>
      </c>
    </row>
    <row r="15" spans="1:13" ht="18.95" customHeight="1">
      <c r="A15" s="2" t="s">
        <v>14</v>
      </c>
      <c r="B15" s="13"/>
      <c r="C15" s="13"/>
      <c r="D15" s="13"/>
      <c r="E15" s="14"/>
      <c r="F15" s="14"/>
      <c r="G15" s="15"/>
      <c r="H15" s="3"/>
      <c r="I15" s="3"/>
      <c r="J15" s="3"/>
      <c r="K15" s="15"/>
      <c r="L15" s="3"/>
      <c r="M15" s="3"/>
    </row>
    <row r="16" spans="1:13" ht="18.95" customHeight="1">
      <c r="A16" s="2"/>
      <c r="B16" s="13" t="s">
        <v>15</v>
      </c>
      <c r="C16" s="13"/>
      <c r="D16" s="13"/>
      <c r="E16" s="14">
        <v>10</v>
      </c>
      <c r="F16" s="14"/>
      <c r="G16" s="15">
        <v>20851865</v>
      </c>
      <c r="H16" s="3"/>
      <c r="I16" s="3">
        <v>817935</v>
      </c>
      <c r="J16" s="3"/>
      <c r="K16" s="15">
        <v>0</v>
      </c>
      <c r="L16" s="3"/>
      <c r="M16" s="3">
        <v>0</v>
      </c>
    </row>
    <row r="17" spans="1:13" ht="18.95" customHeight="1">
      <c r="A17" s="2" t="s">
        <v>16</v>
      </c>
      <c r="B17" s="13"/>
      <c r="C17" s="13"/>
      <c r="D17" s="13"/>
      <c r="E17" s="14">
        <v>11</v>
      </c>
      <c r="F17" s="14"/>
      <c r="G17" s="15">
        <v>10690397997</v>
      </c>
      <c r="H17" s="3"/>
      <c r="I17" s="3">
        <v>12635489347</v>
      </c>
      <c r="J17" s="3"/>
      <c r="K17" s="15">
        <v>0</v>
      </c>
      <c r="L17" s="3"/>
      <c r="M17" s="3">
        <v>0</v>
      </c>
    </row>
    <row r="18" spans="1:13" ht="18.95" customHeight="1">
      <c r="A18" s="2" t="s">
        <v>17</v>
      </c>
      <c r="B18" s="2"/>
      <c r="C18" s="2"/>
      <c r="D18" s="13"/>
      <c r="E18" s="14"/>
      <c r="F18" s="14"/>
      <c r="G18" s="15">
        <v>443390988</v>
      </c>
      <c r="H18" s="3"/>
      <c r="I18" s="3">
        <v>708301839</v>
      </c>
      <c r="J18" s="3"/>
      <c r="K18" s="15">
        <v>69758893</v>
      </c>
      <c r="L18" s="3"/>
      <c r="M18" s="3">
        <v>120954088</v>
      </c>
    </row>
    <row r="19" spans="1:13" ht="18.95" customHeight="1">
      <c r="A19" s="2" t="s">
        <v>18</v>
      </c>
      <c r="B19" s="2"/>
      <c r="C19" s="2"/>
      <c r="D19" s="13"/>
      <c r="E19" s="14">
        <v>12</v>
      </c>
      <c r="F19" s="14"/>
      <c r="G19" s="16">
        <v>902850</v>
      </c>
      <c r="H19" s="3"/>
      <c r="I19" s="6">
        <v>160786392</v>
      </c>
      <c r="J19" s="3"/>
      <c r="K19" s="16">
        <v>0</v>
      </c>
      <c r="L19" s="3"/>
      <c r="M19" s="6">
        <v>0</v>
      </c>
    </row>
    <row r="20" spans="1:13" ht="6" customHeight="1">
      <c r="A20" s="13"/>
      <c r="B20" s="13"/>
      <c r="C20" s="13"/>
      <c r="D20" s="13"/>
      <c r="E20" s="14"/>
      <c r="F20" s="14"/>
      <c r="G20" s="15"/>
      <c r="H20" s="3"/>
      <c r="I20" s="3"/>
      <c r="J20" s="3"/>
      <c r="K20" s="15"/>
      <c r="L20" s="3"/>
      <c r="M20" s="3"/>
    </row>
    <row r="21" spans="1:13" ht="18.95" customHeight="1">
      <c r="A21" s="12" t="s">
        <v>19</v>
      </c>
      <c r="B21" s="2"/>
      <c r="C21" s="2"/>
      <c r="D21" s="13"/>
      <c r="E21" s="14"/>
      <c r="F21" s="14"/>
      <c r="G21" s="16">
        <f>SUM(G12:G20)</f>
        <v>19130425901</v>
      </c>
      <c r="H21" s="3"/>
      <c r="I21" s="6">
        <f>SUM(I12:I20)</f>
        <v>17843940411</v>
      </c>
      <c r="J21" s="3"/>
      <c r="K21" s="16">
        <f>SUM(K12:K20)</f>
        <v>9872059268</v>
      </c>
      <c r="L21" s="3"/>
      <c r="M21" s="6">
        <f>SUM(M12:M20)</f>
        <v>8474909496</v>
      </c>
    </row>
    <row r="22" spans="1:13" ht="18.95" customHeight="1">
      <c r="A22" s="13"/>
      <c r="B22" s="13"/>
      <c r="C22" s="13"/>
      <c r="D22" s="13"/>
      <c r="E22" s="14"/>
      <c r="F22" s="14"/>
      <c r="G22" s="15"/>
      <c r="H22" s="3"/>
      <c r="I22" s="3"/>
      <c r="J22" s="3"/>
      <c r="K22" s="15"/>
      <c r="L22" s="3"/>
      <c r="M22" s="3"/>
    </row>
    <row r="23" spans="1:13" ht="18.95" customHeight="1">
      <c r="A23" s="12" t="s">
        <v>20</v>
      </c>
      <c r="B23" s="12"/>
      <c r="C23" s="12"/>
      <c r="D23" s="13"/>
      <c r="E23" s="14"/>
      <c r="F23" s="14"/>
      <c r="G23" s="15"/>
      <c r="H23" s="3"/>
      <c r="I23" s="3"/>
      <c r="J23" s="3"/>
      <c r="K23" s="15"/>
      <c r="L23" s="3"/>
      <c r="M23" s="3"/>
    </row>
    <row r="24" spans="1:13" ht="6" customHeight="1">
      <c r="A24" s="13"/>
      <c r="B24" s="13"/>
      <c r="C24" s="13"/>
      <c r="D24" s="13"/>
      <c r="E24" s="14"/>
      <c r="F24" s="14"/>
      <c r="G24" s="15"/>
      <c r="H24" s="3"/>
      <c r="I24" s="3"/>
      <c r="J24" s="3"/>
      <c r="K24" s="15"/>
      <c r="L24" s="3"/>
      <c r="M24" s="3"/>
    </row>
    <row r="25" spans="1:13" ht="18.95" customHeight="1">
      <c r="A25" s="13" t="s">
        <v>14</v>
      </c>
      <c r="B25" s="13"/>
      <c r="C25" s="13"/>
      <c r="D25" s="13"/>
      <c r="E25" s="14"/>
      <c r="F25" s="14"/>
      <c r="G25" s="17"/>
      <c r="H25" s="18"/>
      <c r="I25" s="18"/>
      <c r="J25" s="18"/>
      <c r="K25" s="17"/>
      <c r="L25" s="18"/>
      <c r="M25" s="18"/>
    </row>
    <row r="26" spans="1:13" ht="18.95" customHeight="1">
      <c r="A26" s="13"/>
      <c r="B26" s="13" t="s">
        <v>21</v>
      </c>
      <c r="C26" s="13"/>
      <c r="D26" s="13"/>
      <c r="E26" s="14">
        <v>10</v>
      </c>
      <c r="F26" s="14"/>
      <c r="G26" s="17">
        <v>730099695</v>
      </c>
      <c r="H26" s="18"/>
      <c r="I26" s="18">
        <v>917932874</v>
      </c>
      <c r="J26" s="18"/>
      <c r="K26" s="17">
        <v>0</v>
      </c>
      <c r="L26" s="18"/>
      <c r="M26" s="18">
        <v>0</v>
      </c>
    </row>
    <row r="27" spans="1:13" ht="18.95" customHeight="1">
      <c r="A27" s="13" t="s">
        <v>246</v>
      </c>
      <c r="B27" s="13"/>
      <c r="C27" s="13"/>
      <c r="D27" s="13"/>
      <c r="E27" s="14">
        <v>31</v>
      </c>
      <c r="F27" s="14"/>
      <c r="G27" s="17">
        <v>247050552</v>
      </c>
      <c r="H27" s="18"/>
      <c r="I27" s="18">
        <v>268090552</v>
      </c>
      <c r="J27" s="18"/>
      <c r="K27" s="17">
        <v>0</v>
      </c>
      <c r="L27" s="18"/>
      <c r="M27" s="18">
        <v>0</v>
      </c>
    </row>
    <row r="28" spans="1:13" ht="18.95" customHeight="1">
      <c r="A28" s="13" t="s">
        <v>14</v>
      </c>
      <c r="B28" s="13"/>
      <c r="C28" s="13"/>
      <c r="D28" s="13"/>
      <c r="E28" s="14"/>
      <c r="F28" s="14"/>
      <c r="G28" s="17"/>
      <c r="H28" s="18"/>
      <c r="I28" s="18"/>
      <c r="J28" s="18"/>
      <c r="K28" s="17"/>
      <c r="L28" s="18"/>
      <c r="M28" s="18"/>
    </row>
    <row r="29" spans="1:13" ht="18.95" customHeight="1">
      <c r="A29" s="13"/>
      <c r="B29" s="13" t="s">
        <v>22</v>
      </c>
      <c r="C29" s="13"/>
      <c r="D29" s="13"/>
      <c r="E29" s="14">
        <v>10</v>
      </c>
      <c r="F29" s="14"/>
      <c r="G29" s="17">
        <v>6524880934</v>
      </c>
      <c r="H29" s="18"/>
      <c r="I29" s="18">
        <v>7255057790</v>
      </c>
      <c r="J29" s="18"/>
      <c r="K29" s="17">
        <v>5463315571</v>
      </c>
      <c r="L29" s="18"/>
      <c r="M29" s="18">
        <v>6114145976</v>
      </c>
    </row>
    <row r="30" spans="1:13" ht="18.95" customHeight="1">
      <c r="A30" s="13" t="s">
        <v>23</v>
      </c>
      <c r="B30" s="13"/>
      <c r="C30" s="13"/>
      <c r="D30" s="13"/>
      <c r="E30" s="14">
        <v>13</v>
      </c>
      <c r="F30" s="14"/>
      <c r="G30" s="17">
        <v>14139038457</v>
      </c>
      <c r="H30" s="18"/>
      <c r="I30" s="18">
        <v>13615817710</v>
      </c>
      <c r="J30" s="18"/>
      <c r="K30" s="17">
        <v>0</v>
      </c>
      <c r="L30" s="18"/>
      <c r="M30" s="18">
        <v>0</v>
      </c>
    </row>
    <row r="31" spans="1:13" ht="18.95" customHeight="1">
      <c r="A31" s="13" t="s">
        <v>24</v>
      </c>
      <c r="B31" s="13"/>
      <c r="C31" s="13"/>
      <c r="D31" s="13"/>
      <c r="E31" s="14">
        <v>14</v>
      </c>
      <c r="F31" s="14"/>
      <c r="G31" s="17">
        <v>0</v>
      </c>
      <c r="H31" s="18"/>
      <c r="I31" s="18">
        <v>0</v>
      </c>
      <c r="J31" s="18"/>
      <c r="K31" s="17">
        <v>25931890787</v>
      </c>
      <c r="L31" s="18"/>
      <c r="M31" s="18">
        <v>26317683807</v>
      </c>
    </row>
    <row r="32" spans="1:13" ht="18.95" customHeight="1">
      <c r="A32" s="13" t="s">
        <v>25</v>
      </c>
      <c r="B32" s="13"/>
      <c r="C32" s="13"/>
      <c r="D32" s="13"/>
      <c r="E32" s="14">
        <v>13</v>
      </c>
      <c r="F32" s="14"/>
      <c r="G32" s="17">
        <v>2289441201</v>
      </c>
      <c r="H32" s="18"/>
      <c r="I32" s="18">
        <v>2096682360</v>
      </c>
      <c r="J32" s="18"/>
      <c r="K32" s="17">
        <v>744351000</v>
      </c>
      <c r="L32" s="18"/>
      <c r="M32" s="18">
        <v>744351000</v>
      </c>
    </row>
    <row r="33" spans="1:13" ht="18.95" customHeight="1">
      <c r="A33" s="13" t="s">
        <v>26</v>
      </c>
      <c r="B33" s="13"/>
      <c r="C33" s="13"/>
      <c r="D33" s="13"/>
      <c r="E33" s="14">
        <v>15</v>
      </c>
      <c r="F33" s="14"/>
      <c r="G33" s="17">
        <v>12005563913</v>
      </c>
      <c r="H33" s="18"/>
      <c r="I33" s="18">
        <v>11499773514</v>
      </c>
      <c r="J33" s="18"/>
      <c r="K33" s="17">
        <v>3675179006</v>
      </c>
      <c r="L33" s="18"/>
      <c r="M33" s="18">
        <v>4390656454</v>
      </c>
    </row>
    <row r="34" spans="1:13" ht="18.95" customHeight="1">
      <c r="A34" s="19" t="s">
        <v>27</v>
      </c>
      <c r="B34" s="13"/>
      <c r="C34" s="13"/>
      <c r="D34" s="13"/>
      <c r="E34" s="14">
        <v>16</v>
      </c>
      <c r="F34" s="14"/>
      <c r="G34" s="17">
        <v>7828892984</v>
      </c>
      <c r="H34" s="18"/>
      <c r="I34" s="18">
        <v>6659794747</v>
      </c>
      <c r="J34" s="18"/>
      <c r="K34" s="17">
        <v>205035975</v>
      </c>
      <c r="L34" s="18"/>
      <c r="M34" s="18">
        <v>216234158</v>
      </c>
    </row>
    <row r="35" spans="1:13" ht="18.95" customHeight="1">
      <c r="A35" s="13" t="s">
        <v>28</v>
      </c>
      <c r="B35" s="13"/>
      <c r="C35" s="13"/>
      <c r="D35" s="13"/>
      <c r="E35" s="14"/>
      <c r="F35" s="14"/>
      <c r="G35" s="17">
        <v>4118659963</v>
      </c>
      <c r="H35" s="18"/>
      <c r="I35" s="18">
        <v>4118659963</v>
      </c>
      <c r="J35" s="18"/>
      <c r="K35" s="17">
        <v>0</v>
      </c>
      <c r="L35" s="18"/>
      <c r="M35" s="18">
        <v>0</v>
      </c>
    </row>
    <row r="36" spans="1:13" ht="18.95" customHeight="1">
      <c r="A36" s="13" t="s">
        <v>29</v>
      </c>
      <c r="B36" s="13"/>
      <c r="C36" s="13"/>
      <c r="D36" s="13"/>
      <c r="E36" s="14">
        <v>17</v>
      </c>
      <c r="F36" s="14"/>
      <c r="G36" s="17">
        <v>17575045652</v>
      </c>
      <c r="H36" s="18"/>
      <c r="I36" s="18">
        <v>17575045652</v>
      </c>
      <c r="J36" s="18"/>
      <c r="K36" s="17">
        <v>0</v>
      </c>
      <c r="L36" s="18"/>
      <c r="M36" s="18">
        <v>0</v>
      </c>
    </row>
    <row r="37" spans="1:13" ht="18.95" customHeight="1">
      <c r="A37" s="13" t="s">
        <v>30</v>
      </c>
      <c r="B37" s="13"/>
      <c r="C37" s="13"/>
      <c r="D37" s="13"/>
      <c r="E37" s="14">
        <v>18</v>
      </c>
      <c r="F37" s="14"/>
      <c r="G37" s="17">
        <v>181215961</v>
      </c>
      <c r="H37" s="18"/>
      <c r="I37" s="18">
        <v>180829647</v>
      </c>
      <c r="J37" s="18"/>
      <c r="K37" s="17">
        <v>0</v>
      </c>
      <c r="L37" s="18"/>
      <c r="M37" s="18">
        <v>0</v>
      </c>
    </row>
    <row r="38" spans="1:13" ht="18.95" customHeight="1">
      <c r="A38" s="13" t="s">
        <v>31</v>
      </c>
      <c r="B38" s="13"/>
      <c r="C38" s="13"/>
      <c r="D38" s="13"/>
      <c r="E38" s="14"/>
      <c r="F38" s="14"/>
      <c r="G38" s="20">
        <v>1531819952</v>
      </c>
      <c r="H38" s="18"/>
      <c r="I38" s="21">
        <v>737868241</v>
      </c>
      <c r="J38" s="18"/>
      <c r="K38" s="20">
        <v>36408251</v>
      </c>
      <c r="L38" s="18"/>
      <c r="M38" s="21">
        <v>42512519</v>
      </c>
    </row>
    <row r="39" spans="1:13" ht="6" customHeight="1">
      <c r="A39" s="13"/>
      <c r="B39" s="13"/>
      <c r="C39" s="13"/>
      <c r="D39" s="13"/>
      <c r="E39" s="14"/>
      <c r="F39" s="14"/>
      <c r="G39" s="15"/>
      <c r="H39" s="3"/>
      <c r="I39" s="3"/>
      <c r="J39" s="3"/>
      <c r="K39" s="15"/>
      <c r="L39" s="3"/>
      <c r="M39" s="3"/>
    </row>
    <row r="40" spans="1:13" ht="18.95" customHeight="1">
      <c r="A40" s="12" t="s">
        <v>32</v>
      </c>
      <c r="B40" s="12"/>
      <c r="C40" s="12"/>
      <c r="D40" s="13"/>
      <c r="E40" s="14"/>
      <c r="F40" s="14"/>
      <c r="G40" s="16">
        <f>SUM(G25:G39)</f>
        <v>67171709264</v>
      </c>
      <c r="H40" s="3"/>
      <c r="I40" s="6">
        <f>SUM(I25:I39)</f>
        <v>64925553050</v>
      </c>
      <c r="J40" s="3"/>
      <c r="K40" s="16">
        <f>SUM(K25:K39)</f>
        <v>36056180590</v>
      </c>
      <c r="L40" s="3"/>
      <c r="M40" s="6">
        <f>SUM(M25:M39)</f>
        <v>37825583914</v>
      </c>
    </row>
    <row r="41" spans="1:13" ht="6" customHeight="1">
      <c r="A41" s="13"/>
      <c r="B41" s="13"/>
      <c r="C41" s="13"/>
      <c r="D41" s="13"/>
      <c r="E41" s="14"/>
      <c r="F41" s="14"/>
      <c r="G41" s="15"/>
      <c r="H41" s="3"/>
      <c r="I41" s="3"/>
      <c r="J41" s="3"/>
      <c r="K41" s="15"/>
      <c r="L41" s="3"/>
      <c r="M41" s="3"/>
    </row>
    <row r="42" spans="1:13" ht="18.95" customHeight="1">
      <c r="A42" s="12" t="s">
        <v>33</v>
      </c>
      <c r="B42" s="12"/>
      <c r="C42" s="12"/>
      <c r="D42" s="13"/>
      <c r="E42" s="14"/>
      <c r="F42" s="14"/>
      <c r="G42" s="22">
        <f>+G40+G21</f>
        <v>86302135165</v>
      </c>
      <c r="H42" s="3"/>
      <c r="I42" s="23">
        <f>+I40+I21</f>
        <v>82769493461</v>
      </c>
      <c r="J42" s="3"/>
      <c r="K42" s="22">
        <f>+K40+K21</f>
        <v>45928239858</v>
      </c>
      <c r="L42" s="3"/>
      <c r="M42" s="23">
        <f>+M40+M21</f>
        <v>46300493410</v>
      </c>
    </row>
    <row r="43" spans="1:13" ht="18.95" customHeight="1">
      <c r="A43" s="12"/>
      <c r="B43" s="12"/>
      <c r="C43" s="12"/>
      <c r="D43" s="13"/>
      <c r="E43" s="14"/>
      <c r="F43" s="14"/>
      <c r="G43" s="3"/>
      <c r="H43" s="3"/>
      <c r="I43" s="3"/>
      <c r="J43" s="3"/>
      <c r="K43" s="3"/>
      <c r="L43" s="3"/>
      <c r="M43" s="3"/>
    </row>
    <row r="44" spans="1:13" ht="17.25" customHeight="1">
      <c r="A44" s="12"/>
      <c r="B44" s="12"/>
      <c r="C44" s="12"/>
      <c r="D44" s="13"/>
      <c r="E44" s="14"/>
      <c r="F44" s="14"/>
      <c r="G44" s="3"/>
      <c r="H44" s="3"/>
      <c r="I44" s="3"/>
      <c r="J44" s="3"/>
      <c r="K44" s="3"/>
      <c r="L44" s="3"/>
      <c r="M44" s="3"/>
    </row>
    <row r="45" spans="1:13" ht="13.5" customHeight="1">
      <c r="A45" s="12"/>
      <c r="B45" s="12"/>
      <c r="C45" s="12"/>
      <c r="D45" s="13"/>
      <c r="E45" s="14"/>
      <c r="F45" s="14"/>
      <c r="G45" s="3"/>
      <c r="H45" s="3"/>
      <c r="I45" s="3"/>
      <c r="J45" s="3"/>
      <c r="K45" s="3"/>
      <c r="L45" s="3"/>
      <c r="M45" s="3"/>
    </row>
    <row r="46" spans="1:13" ht="18.95" customHeight="1">
      <c r="A46" s="24" t="s">
        <v>34</v>
      </c>
      <c r="B46" s="12"/>
      <c r="C46" s="12"/>
      <c r="D46" s="13"/>
      <c r="E46" s="14"/>
      <c r="F46" s="14"/>
      <c r="G46" s="3"/>
      <c r="H46" s="3"/>
      <c r="I46" s="3"/>
      <c r="J46" s="3"/>
      <c r="K46" s="3"/>
      <c r="L46" s="3"/>
      <c r="M46" s="3"/>
    </row>
    <row r="47" spans="1:13" ht="18.95" customHeight="1">
      <c r="A47" s="24"/>
      <c r="B47" s="12"/>
      <c r="C47" s="12"/>
      <c r="D47" s="13"/>
      <c r="E47" s="14"/>
      <c r="F47" s="14"/>
      <c r="G47" s="3"/>
      <c r="H47" s="3"/>
      <c r="I47" s="3"/>
      <c r="J47" s="3"/>
      <c r="K47" s="3"/>
      <c r="L47" s="3"/>
      <c r="M47" s="3"/>
    </row>
    <row r="48" spans="1:13" ht="21.95" customHeight="1">
      <c r="A48" s="25" t="s">
        <v>35</v>
      </c>
      <c r="B48" s="26"/>
      <c r="C48" s="26"/>
      <c r="D48" s="26"/>
      <c r="E48" s="26"/>
      <c r="F48" s="27"/>
      <c r="G48" s="6"/>
      <c r="H48" s="6"/>
      <c r="I48" s="6"/>
      <c r="J48" s="6"/>
      <c r="K48" s="6"/>
      <c r="L48" s="6"/>
      <c r="M48" s="6"/>
    </row>
    <row r="49" spans="1:13" ht="19.5" customHeight="1">
      <c r="A49" s="1" t="s">
        <v>0</v>
      </c>
      <c r="B49" s="1"/>
      <c r="C49" s="1"/>
      <c r="D49" s="1"/>
      <c r="E49" s="2"/>
      <c r="F49" s="2"/>
      <c r="G49" s="3"/>
      <c r="H49" s="3"/>
      <c r="I49" s="3"/>
      <c r="J49" s="3"/>
      <c r="K49" s="3"/>
      <c r="L49" s="3"/>
      <c r="M49" s="3"/>
    </row>
    <row r="50" spans="1:13" ht="19.5" customHeight="1">
      <c r="A50" s="1" t="s">
        <v>1</v>
      </c>
      <c r="B50" s="1"/>
      <c r="C50" s="1"/>
      <c r="D50" s="1"/>
      <c r="E50" s="2"/>
      <c r="F50" s="2"/>
      <c r="G50" s="3"/>
      <c r="H50" s="3"/>
      <c r="I50" s="3"/>
      <c r="J50" s="3"/>
      <c r="K50" s="3"/>
      <c r="L50" s="3"/>
      <c r="M50" s="3"/>
    </row>
    <row r="51" spans="1:13" ht="19.5" customHeight="1">
      <c r="A51" s="4" t="str">
        <f>$A$3</f>
        <v>ณ วันที่ 31 ธันวาคม พ.ศ. 2565</v>
      </c>
      <c r="B51" s="4"/>
      <c r="C51" s="4"/>
      <c r="D51" s="4"/>
      <c r="E51" s="5"/>
      <c r="F51" s="5"/>
      <c r="G51" s="6"/>
      <c r="H51" s="6"/>
      <c r="I51" s="6"/>
      <c r="J51" s="6"/>
      <c r="K51" s="6"/>
      <c r="L51" s="6"/>
      <c r="M51" s="6"/>
    </row>
    <row r="52" spans="1:13" ht="19.5" customHeight="1">
      <c r="A52" s="2"/>
      <c r="B52" s="2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</row>
    <row r="53" spans="1:13" ht="19.5" customHeight="1">
      <c r="A53" s="2"/>
      <c r="B53" s="2"/>
      <c r="C53" s="2"/>
      <c r="D53" s="2"/>
      <c r="E53" s="2"/>
      <c r="F53" s="2"/>
      <c r="G53" s="162" t="s">
        <v>3</v>
      </c>
      <c r="H53" s="163"/>
      <c r="I53" s="163"/>
      <c r="J53" s="3"/>
      <c r="K53" s="162" t="s">
        <v>4</v>
      </c>
      <c r="L53" s="163"/>
      <c r="M53" s="163"/>
    </row>
    <row r="54" spans="1:13" ht="19.5" customHeight="1">
      <c r="A54" s="2"/>
      <c r="B54" s="2"/>
      <c r="C54" s="2"/>
      <c r="D54" s="2"/>
      <c r="E54" s="2"/>
      <c r="F54" s="2"/>
      <c r="G54" s="7" t="s">
        <v>5</v>
      </c>
      <c r="H54" s="7"/>
      <c r="I54" s="7" t="s">
        <v>6</v>
      </c>
      <c r="J54" s="7"/>
      <c r="K54" s="7" t="s">
        <v>5</v>
      </c>
      <c r="L54" s="7"/>
      <c r="M54" s="7" t="s">
        <v>6</v>
      </c>
    </row>
    <row r="55" spans="1:13" ht="19.5" customHeight="1">
      <c r="A55" s="8"/>
      <c r="B55" s="8"/>
      <c r="C55" s="8"/>
      <c r="D55" s="8"/>
      <c r="E55" s="9" t="s">
        <v>7</v>
      </c>
      <c r="F55" s="10"/>
      <c r="G55" s="11" t="s">
        <v>8</v>
      </c>
      <c r="H55" s="7"/>
      <c r="I55" s="11" t="s">
        <v>8</v>
      </c>
      <c r="J55" s="7"/>
      <c r="K55" s="11" t="s">
        <v>8</v>
      </c>
      <c r="L55" s="7"/>
      <c r="M55" s="11" t="s">
        <v>8</v>
      </c>
    </row>
    <row r="56" spans="1:13" ht="7.5" customHeight="1">
      <c r="A56" s="12"/>
      <c r="B56" s="12"/>
      <c r="C56" s="12"/>
      <c r="D56" s="12"/>
      <c r="E56" s="28"/>
      <c r="F56" s="14"/>
      <c r="G56" s="15"/>
      <c r="H56" s="3"/>
      <c r="I56" s="3"/>
      <c r="J56" s="3"/>
      <c r="K56" s="15"/>
      <c r="L56" s="3"/>
      <c r="M56" s="3"/>
    </row>
    <row r="57" spans="1:13" ht="19.5" customHeight="1">
      <c r="A57" s="12" t="s">
        <v>36</v>
      </c>
      <c r="B57" s="12"/>
      <c r="C57" s="12"/>
      <c r="D57" s="12"/>
      <c r="E57" s="29"/>
      <c r="F57" s="10"/>
      <c r="G57" s="30"/>
      <c r="H57" s="31"/>
      <c r="I57" s="31"/>
      <c r="J57" s="31"/>
      <c r="K57" s="30"/>
      <c r="L57" s="31"/>
      <c r="M57" s="31"/>
    </row>
    <row r="58" spans="1:13" ht="7.5" customHeight="1">
      <c r="A58" s="12"/>
      <c r="B58" s="12"/>
      <c r="C58" s="12"/>
      <c r="D58" s="12"/>
      <c r="E58" s="28"/>
      <c r="F58" s="14"/>
      <c r="G58" s="15"/>
      <c r="H58" s="3"/>
      <c r="I58" s="3"/>
      <c r="J58" s="3"/>
      <c r="K58" s="15"/>
      <c r="L58" s="3"/>
      <c r="M58" s="3"/>
    </row>
    <row r="59" spans="1:13" ht="19.5" customHeight="1">
      <c r="A59" s="12" t="s">
        <v>37</v>
      </c>
      <c r="B59" s="12"/>
      <c r="C59" s="12"/>
      <c r="D59" s="12"/>
      <c r="E59" s="14"/>
      <c r="F59" s="10"/>
      <c r="G59" s="30"/>
      <c r="H59" s="31"/>
      <c r="I59" s="31"/>
      <c r="J59" s="31"/>
      <c r="K59" s="30"/>
      <c r="L59" s="31"/>
      <c r="M59" s="31"/>
    </row>
    <row r="60" spans="1:13" ht="7.5" customHeight="1">
      <c r="A60" s="13"/>
      <c r="B60" s="13"/>
      <c r="C60" s="13"/>
      <c r="D60" s="13"/>
      <c r="E60" s="14"/>
      <c r="F60" s="14"/>
      <c r="G60" s="15"/>
      <c r="H60" s="3"/>
      <c r="I60" s="3"/>
      <c r="J60" s="3"/>
      <c r="K60" s="15"/>
      <c r="L60" s="3"/>
      <c r="M60" s="3"/>
    </row>
    <row r="61" spans="1:13" ht="19.5" customHeight="1">
      <c r="A61" s="13" t="s">
        <v>38</v>
      </c>
      <c r="B61" s="13"/>
      <c r="C61" s="13"/>
      <c r="D61" s="13"/>
      <c r="E61" s="14">
        <v>19</v>
      </c>
      <c r="F61" s="14"/>
      <c r="G61" s="15">
        <v>1599904548</v>
      </c>
      <c r="H61" s="3"/>
      <c r="I61" s="3">
        <v>2997305243</v>
      </c>
      <c r="J61" s="3"/>
      <c r="K61" s="15">
        <v>0</v>
      </c>
      <c r="L61" s="3"/>
      <c r="M61" s="3">
        <v>1997384975</v>
      </c>
    </row>
    <row r="62" spans="1:13" ht="17.25" customHeight="1">
      <c r="A62" s="13" t="s">
        <v>39</v>
      </c>
      <c r="B62" s="13"/>
      <c r="C62" s="13"/>
      <c r="D62" s="13"/>
      <c r="E62" s="14"/>
      <c r="F62" s="14"/>
      <c r="G62" s="17"/>
      <c r="H62" s="18"/>
      <c r="I62" s="18"/>
      <c r="J62" s="18"/>
      <c r="K62" s="17"/>
      <c r="L62" s="18"/>
      <c r="M62" s="18"/>
    </row>
    <row r="63" spans="1:13" ht="17.25" customHeight="1">
      <c r="A63" s="13"/>
      <c r="B63" s="13" t="s">
        <v>21</v>
      </c>
      <c r="C63" s="13"/>
      <c r="D63" s="13"/>
      <c r="E63" s="14">
        <v>10</v>
      </c>
      <c r="F63" s="14"/>
      <c r="G63" s="17">
        <v>8242323</v>
      </c>
      <c r="H63" s="18"/>
      <c r="I63" s="18">
        <v>0</v>
      </c>
      <c r="J63" s="18"/>
      <c r="K63" s="17">
        <v>0</v>
      </c>
      <c r="L63" s="18"/>
      <c r="M63" s="18">
        <v>0</v>
      </c>
    </row>
    <row r="64" spans="1:13" ht="19.5" customHeight="1">
      <c r="A64" s="13" t="s">
        <v>40</v>
      </c>
      <c r="B64" s="13"/>
      <c r="C64" s="13"/>
      <c r="D64" s="13"/>
      <c r="E64" s="14">
        <v>19</v>
      </c>
      <c r="F64" s="14"/>
      <c r="G64" s="15">
        <v>0</v>
      </c>
      <c r="H64" s="3"/>
      <c r="I64" s="3">
        <v>0</v>
      </c>
      <c r="J64" s="3"/>
      <c r="K64" s="15">
        <v>743500000</v>
      </c>
      <c r="L64" s="3"/>
      <c r="M64" s="3">
        <v>846100000</v>
      </c>
    </row>
    <row r="65" spans="1:13" ht="19.5" customHeight="1">
      <c r="A65" s="13" t="s">
        <v>41</v>
      </c>
      <c r="B65" s="13"/>
      <c r="C65" s="13"/>
      <c r="D65" s="13"/>
      <c r="E65" s="14">
        <v>20</v>
      </c>
      <c r="F65" s="14"/>
      <c r="G65" s="15">
        <v>2743378093</v>
      </c>
      <c r="H65" s="3"/>
      <c r="I65" s="3">
        <v>2583133331</v>
      </c>
      <c r="J65" s="3"/>
      <c r="K65" s="15">
        <v>309868541</v>
      </c>
      <c r="L65" s="3"/>
      <c r="M65" s="3">
        <v>353024750</v>
      </c>
    </row>
    <row r="66" spans="1:13" ht="19.5" customHeight="1">
      <c r="A66" s="13" t="s">
        <v>42</v>
      </c>
      <c r="B66" s="13"/>
      <c r="C66" s="13"/>
      <c r="D66" s="13"/>
      <c r="E66" s="14">
        <v>19</v>
      </c>
      <c r="F66" s="14"/>
      <c r="G66" s="15">
        <v>3148653011</v>
      </c>
      <c r="H66" s="3"/>
      <c r="I66" s="3">
        <v>6178703658</v>
      </c>
      <c r="J66" s="3"/>
      <c r="K66" s="15">
        <v>1470000000</v>
      </c>
      <c r="L66" s="3"/>
      <c r="M66" s="3">
        <v>1499798482</v>
      </c>
    </row>
    <row r="67" spans="1:13" ht="19.5" customHeight="1">
      <c r="A67" s="13" t="s">
        <v>43</v>
      </c>
      <c r="B67" s="13"/>
      <c r="C67" s="13"/>
      <c r="D67" s="13"/>
      <c r="E67" s="14">
        <v>21</v>
      </c>
      <c r="F67" s="14"/>
      <c r="G67" s="15">
        <v>8364653757</v>
      </c>
      <c r="H67" s="3"/>
      <c r="I67" s="3">
        <v>6252738859</v>
      </c>
      <c r="J67" s="3"/>
      <c r="K67" s="15">
        <v>5575465995</v>
      </c>
      <c r="L67" s="3"/>
      <c r="M67" s="3">
        <v>4753393234</v>
      </c>
    </row>
    <row r="68" spans="1:13" ht="19.5" customHeight="1">
      <c r="A68" s="13" t="s">
        <v>44</v>
      </c>
      <c r="B68" s="13"/>
      <c r="C68" s="13"/>
      <c r="D68" s="13"/>
      <c r="E68" s="14"/>
      <c r="F68" s="14"/>
      <c r="G68" s="15"/>
      <c r="H68" s="3"/>
      <c r="I68" s="3"/>
      <c r="J68" s="3"/>
      <c r="K68" s="15"/>
      <c r="L68" s="3"/>
      <c r="M68" s="3"/>
    </row>
    <row r="69" spans="1:13" ht="19.5" customHeight="1">
      <c r="A69" s="13"/>
      <c r="B69" s="13" t="s">
        <v>45</v>
      </c>
      <c r="C69" s="13"/>
      <c r="D69" s="13"/>
      <c r="E69" s="14">
        <v>22</v>
      </c>
      <c r="F69" s="14"/>
      <c r="G69" s="15">
        <v>203949440</v>
      </c>
      <c r="H69" s="3"/>
      <c r="I69" s="3">
        <v>147402492</v>
      </c>
      <c r="J69" s="3"/>
      <c r="K69" s="15">
        <v>88607895</v>
      </c>
      <c r="L69" s="3"/>
      <c r="M69" s="3">
        <v>65483746</v>
      </c>
    </row>
    <row r="70" spans="1:13" ht="19.5" customHeight="1">
      <c r="A70" s="13" t="s">
        <v>46</v>
      </c>
      <c r="B70" s="13"/>
      <c r="C70" s="13"/>
      <c r="D70" s="13"/>
      <c r="E70" s="14"/>
      <c r="F70" s="14"/>
      <c r="G70" s="15">
        <v>94705610</v>
      </c>
      <c r="H70" s="3"/>
      <c r="I70" s="3">
        <v>145688998</v>
      </c>
      <c r="J70" s="3"/>
      <c r="K70" s="15">
        <v>0</v>
      </c>
      <c r="L70" s="3"/>
      <c r="M70" s="3">
        <v>0</v>
      </c>
    </row>
    <row r="71" spans="1:13" ht="19.5" customHeight="1">
      <c r="A71" s="13" t="s">
        <v>47</v>
      </c>
      <c r="B71" s="13"/>
      <c r="C71" s="13"/>
      <c r="D71" s="13"/>
      <c r="E71" s="14"/>
      <c r="F71" s="14"/>
      <c r="G71" s="15"/>
      <c r="H71" s="3"/>
      <c r="I71" s="3"/>
      <c r="J71" s="3"/>
      <c r="K71" s="15"/>
      <c r="L71" s="3"/>
      <c r="M71" s="3"/>
    </row>
    <row r="72" spans="1:13" ht="19.5" customHeight="1">
      <c r="A72" s="13"/>
      <c r="B72" s="13" t="s">
        <v>45</v>
      </c>
      <c r="C72" s="13"/>
      <c r="D72" s="13"/>
      <c r="E72" s="14">
        <v>10</v>
      </c>
      <c r="F72" s="14"/>
      <c r="G72" s="15">
        <v>22535835</v>
      </c>
      <c r="H72" s="3"/>
      <c r="I72" s="3">
        <v>30280845</v>
      </c>
      <c r="J72" s="3"/>
      <c r="K72" s="15">
        <v>3684711</v>
      </c>
      <c r="L72" s="3"/>
      <c r="M72" s="3">
        <v>4152435</v>
      </c>
    </row>
    <row r="73" spans="1:13" ht="19.5" customHeight="1">
      <c r="A73" s="13" t="s">
        <v>48</v>
      </c>
      <c r="B73" s="13"/>
      <c r="C73" s="13"/>
      <c r="D73" s="13"/>
      <c r="E73" s="14"/>
      <c r="F73" s="14"/>
      <c r="G73" s="15">
        <v>212231788</v>
      </c>
      <c r="H73" s="3"/>
      <c r="I73" s="3">
        <v>157855639</v>
      </c>
      <c r="J73" s="3"/>
      <c r="K73" s="15">
        <v>99402472</v>
      </c>
      <c r="L73" s="3"/>
      <c r="M73" s="3">
        <v>43224825</v>
      </c>
    </row>
    <row r="74" spans="1:13" ht="19.5" customHeight="1">
      <c r="A74" s="13" t="s">
        <v>49</v>
      </c>
      <c r="B74" s="13"/>
      <c r="C74" s="13"/>
      <c r="D74" s="13"/>
      <c r="E74" s="14"/>
      <c r="F74" s="14"/>
      <c r="G74" s="15"/>
      <c r="H74" s="3"/>
      <c r="I74" s="3"/>
      <c r="J74" s="3"/>
      <c r="K74" s="15"/>
      <c r="L74" s="3"/>
      <c r="M74" s="3"/>
    </row>
    <row r="75" spans="1:13" ht="19.5" customHeight="1">
      <c r="A75" s="13"/>
      <c r="B75" s="13" t="s">
        <v>50</v>
      </c>
      <c r="C75" s="13"/>
      <c r="D75" s="13"/>
      <c r="E75" s="14">
        <v>12</v>
      </c>
      <c r="F75" s="14"/>
      <c r="G75" s="16">
        <v>0</v>
      </c>
      <c r="H75" s="3"/>
      <c r="I75" s="6">
        <v>142818051</v>
      </c>
      <c r="J75" s="3"/>
      <c r="K75" s="16">
        <v>0</v>
      </c>
      <c r="L75" s="3"/>
      <c r="M75" s="6">
        <v>0</v>
      </c>
    </row>
    <row r="76" spans="1:13" ht="7.5" customHeight="1">
      <c r="A76" s="13"/>
      <c r="B76" s="13"/>
      <c r="C76" s="13"/>
      <c r="D76" s="13"/>
      <c r="E76" s="14"/>
      <c r="F76" s="14"/>
      <c r="G76" s="15"/>
      <c r="H76" s="3"/>
      <c r="I76" s="3"/>
      <c r="J76" s="3"/>
      <c r="K76" s="15"/>
      <c r="L76" s="3"/>
      <c r="M76" s="3"/>
    </row>
    <row r="77" spans="1:13" ht="19.5" customHeight="1">
      <c r="A77" s="12" t="s">
        <v>51</v>
      </c>
      <c r="B77" s="12"/>
      <c r="C77" s="12"/>
      <c r="D77" s="13"/>
      <c r="E77" s="14"/>
      <c r="F77" s="14"/>
      <c r="G77" s="16">
        <f>SUM(G61:G76)</f>
        <v>16398254405</v>
      </c>
      <c r="H77" s="3"/>
      <c r="I77" s="6">
        <f>SUM(I61:I76)</f>
        <v>18635927116</v>
      </c>
      <c r="J77" s="3"/>
      <c r="K77" s="16">
        <f>SUM(K61:K76)</f>
        <v>8290529614</v>
      </c>
      <c r="L77" s="3"/>
      <c r="M77" s="6">
        <f>SUM(M61:M76)</f>
        <v>9562562447</v>
      </c>
    </row>
    <row r="78" spans="1:13" ht="19.5" customHeight="1">
      <c r="A78" s="13"/>
      <c r="B78" s="13"/>
      <c r="C78" s="13"/>
      <c r="D78" s="13"/>
      <c r="E78" s="14"/>
      <c r="F78" s="14"/>
      <c r="G78" s="15"/>
      <c r="H78" s="3"/>
      <c r="I78" s="3"/>
      <c r="J78" s="3"/>
      <c r="K78" s="15"/>
      <c r="L78" s="3"/>
      <c r="M78" s="3"/>
    </row>
    <row r="79" spans="1:13" ht="19.5" customHeight="1">
      <c r="A79" s="12" t="s">
        <v>52</v>
      </c>
      <c r="B79" s="12"/>
      <c r="C79" s="12"/>
      <c r="D79" s="13"/>
      <c r="E79" s="14"/>
      <c r="F79" s="14"/>
      <c r="G79" s="15"/>
      <c r="H79" s="3"/>
      <c r="I79" s="3"/>
      <c r="J79" s="3"/>
      <c r="K79" s="15"/>
      <c r="L79" s="3"/>
      <c r="M79" s="3"/>
    </row>
    <row r="80" spans="1:13" ht="7.5" customHeight="1">
      <c r="A80" s="13"/>
      <c r="B80" s="13"/>
      <c r="C80" s="13"/>
      <c r="D80" s="13"/>
      <c r="E80" s="14"/>
      <c r="F80" s="14"/>
      <c r="G80" s="15"/>
      <c r="H80" s="3"/>
      <c r="I80" s="3"/>
      <c r="J80" s="3"/>
      <c r="K80" s="15"/>
      <c r="L80" s="3"/>
      <c r="M80" s="3"/>
    </row>
    <row r="81" spans="1:13" ht="19.5" customHeight="1">
      <c r="A81" s="2" t="s">
        <v>53</v>
      </c>
      <c r="B81" s="12"/>
      <c r="C81" s="12"/>
      <c r="D81" s="13"/>
      <c r="E81" s="14">
        <v>19</v>
      </c>
      <c r="F81" s="14"/>
      <c r="G81" s="15">
        <v>2749589078</v>
      </c>
      <c r="H81" s="3"/>
      <c r="I81" s="3">
        <v>2089650674</v>
      </c>
      <c r="J81" s="3"/>
      <c r="K81" s="15">
        <v>1130000000</v>
      </c>
      <c r="L81" s="3"/>
      <c r="M81" s="3">
        <v>1290000000</v>
      </c>
    </row>
    <row r="82" spans="1:13" ht="19.5" customHeight="1">
      <c r="A82" s="2" t="s">
        <v>54</v>
      </c>
      <c r="B82" s="12"/>
      <c r="C82" s="12"/>
      <c r="D82" s="13"/>
      <c r="E82" s="14">
        <v>21</v>
      </c>
      <c r="F82" s="14"/>
      <c r="G82" s="15">
        <v>24328728282</v>
      </c>
      <c r="H82" s="3"/>
      <c r="I82" s="3">
        <v>20896587183</v>
      </c>
      <c r="J82" s="3"/>
      <c r="K82" s="15">
        <v>15217999914</v>
      </c>
      <c r="L82" s="3"/>
      <c r="M82" s="3">
        <v>13294278953</v>
      </c>
    </row>
    <row r="83" spans="1:13" ht="19.5" customHeight="1">
      <c r="A83" s="13" t="s">
        <v>55</v>
      </c>
      <c r="B83" s="12"/>
      <c r="C83" s="12"/>
      <c r="D83" s="13"/>
      <c r="E83" s="14">
        <v>22</v>
      </c>
      <c r="F83" s="14"/>
      <c r="G83" s="15">
        <v>3256360485</v>
      </c>
      <c r="H83" s="3"/>
      <c r="I83" s="3">
        <v>3187321358</v>
      </c>
      <c r="J83" s="3"/>
      <c r="K83" s="15">
        <v>590426126</v>
      </c>
      <c r="L83" s="3"/>
      <c r="M83" s="3">
        <v>612989797</v>
      </c>
    </row>
    <row r="84" spans="1:13" ht="19.5" customHeight="1">
      <c r="A84" s="13" t="s">
        <v>56</v>
      </c>
      <c r="B84" s="12"/>
      <c r="C84" s="12"/>
      <c r="D84" s="13"/>
      <c r="E84" s="14">
        <v>10</v>
      </c>
      <c r="F84" s="14"/>
      <c r="G84" s="15">
        <v>357853314</v>
      </c>
      <c r="H84" s="3"/>
      <c r="I84" s="3">
        <v>338098894</v>
      </c>
      <c r="J84" s="3"/>
      <c r="K84" s="15">
        <v>101223508</v>
      </c>
      <c r="L84" s="3"/>
      <c r="M84" s="3">
        <v>15338669</v>
      </c>
    </row>
    <row r="85" spans="1:13" ht="19.5" customHeight="1">
      <c r="A85" s="2" t="s">
        <v>57</v>
      </c>
      <c r="B85" s="12"/>
      <c r="C85" s="12"/>
      <c r="D85" s="13"/>
      <c r="E85" s="14">
        <v>18</v>
      </c>
      <c r="F85" s="14"/>
      <c r="G85" s="15">
        <v>3145406403</v>
      </c>
      <c r="H85" s="3"/>
      <c r="I85" s="3">
        <v>3182192159</v>
      </c>
      <c r="J85" s="3"/>
      <c r="K85" s="15">
        <v>22060698</v>
      </c>
      <c r="L85" s="3"/>
      <c r="M85" s="3">
        <v>143526041</v>
      </c>
    </row>
    <row r="86" spans="1:13" ht="19.5" customHeight="1">
      <c r="A86" s="13" t="s">
        <v>58</v>
      </c>
      <c r="B86" s="12"/>
      <c r="C86" s="12"/>
      <c r="D86" s="13"/>
      <c r="E86" s="14">
        <v>10</v>
      </c>
      <c r="F86" s="14"/>
      <c r="G86" s="15">
        <v>154517629</v>
      </c>
      <c r="H86" s="3"/>
      <c r="I86" s="3">
        <v>153274481</v>
      </c>
      <c r="J86" s="3"/>
      <c r="K86" s="15">
        <v>23960960</v>
      </c>
      <c r="L86" s="3"/>
      <c r="M86" s="3">
        <v>23689805</v>
      </c>
    </row>
    <row r="87" spans="1:13" ht="19.5" customHeight="1">
      <c r="A87" s="13" t="s">
        <v>59</v>
      </c>
      <c r="B87" s="12"/>
      <c r="C87" s="12"/>
      <c r="D87" s="13"/>
      <c r="E87" s="14">
        <v>23</v>
      </c>
      <c r="F87" s="14"/>
      <c r="G87" s="15">
        <v>191180786</v>
      </c>
      <c r="H87" s="3"/>
      <c r="I87" s="3">
        <v>185791238</v>
      </c>
      <c r="J87" s="3"/>
      <c r="K87" s="15">
        <v>56759467</v>
      </c>
      <c r="L87" s="3"/>
      <c r="M87" s="3">
        <v>62353233</v>
      </c>
    </row>
    <row r="88" spans="1:13" ht="19.5" customHeight="1">
      <c r="A88" s="13" t="s">
        <v>60</v>
      </c>
      <c r="B88" s="12"/>
      <c r="C88" s="12"/>
      <c r="D88" s="13"/>
      <c r="E88" s="14"/>
      <c r="F88" s="14"/>
      <c r="G88" s="16">
        <v>108438591</v>
      </c>
      <c r="H88" s="3"/>
      <c r="I88" s="6">
        <v>70878012</v>
      </c>
      <c r="J88" s="3"/>
      <c r="K88" s="16">
        <v>0</v>
      </c>
      <c r="L88" s="3"/>
      <c r="M88" s="6">
        <v>0</v>
      </c>
    </row>
    <row r="89" spans="1:13" ht="7.5" customHeight="1">
      <c r="A89" s="13"/>
      <c r="B89" s="12"/>
      <c r="C89" s="12"/>
      <c r="D89" s="13"/>
      <c r="E89" s="14"/>
      <c r="F89" s="14"/>
      <c r="G89" s="15"/>
      <c r="H89" s="3"/>
      <c r="I89" s="3"/>
      <c r="J89" s="3"/>
      <c r="K89" s="15"/>
      <c r="L89" s="3"/>
      <c r="M89" s="3"/>
    </row>
    <row r="90" spans="1:13" ht="19.5" customHeight="1">
      <c r="A90" s="12" t="s">
        <v>61</v>
      </c>
      <c r="B90" s="12"/>
      <c r="C90" s="12"/>
      <c r="D90" s="13"/>
      <c r="E90" s="14"/>
      <c r="F90" s="14"/>
      <c r="G90" s="16">
        <f>SUM(G81:G89)</f>
        <v>34292074568</v>
      </c>
      <c r="H90" s="3"/>
      <c r="I90" s="6">
        <f>SUM(I81:I89)</f>
        <v>30103793999</v>
      </c>
      <c r="J90" s="3"/>
      <c r="K90" s="16">
        <f>SUM(K81:K89)</f>
        <v>17142430673</v>
      </c>
      <c r="L90" s="3"/>
      <c r="M90" s="6">
        <f>SUM(M81:M89)</f>
        <v>15442176498</v>
      </c>
    </row>
    <row r="91" spans="1:13" ht="7.5" customHeight="1">
      <c r="A91" s="13"/>
      <c r="B91" s="13"/>
      <c r="C91" s="13"/>
      <c r="D91" s="13"/>
      <c r="E91" s="14"/>
      <c r="F91" s="14"/>
      <c r="G91" s="15"/>
      <c r="H91" s="3"/>
      <c r="I91" s="3"/>
      <c r="J91" s="3"/>
      <c r="K91" s="15"/>
      <c r="L91" s="3"/>
      <c r="M91" s="3"/>
    </row>
    <row r="92" spans="1:13" ht="19.5" customHeight="1">
      <c r="A92" s="12" t="s">
        <v>62</v>
      </c>
      <c r="B92" s="12"/>
      <c r="C92" s="12"/>
      <c r="D92" s="13"/>
      <c r="E92" s="14"/>
      <c r="F92" s="14"/>
      <c r="G92" s="16">
        <f>+G77+G90</f>
        <v>50690328973</v>
      </c>
      <c r="H92" s="3"/>
      <c r="I92" s="6">
        <f>+I77+I90</f>
        <v>48739721115</v>
      </c>
      <c r="J92" s="3"/>
      <c r="K92" s="16">
        <f>+K77+K90</f>
        <v>25432960287</v>
      </c>
      <c r="L92" s="3"/>
      <c r="M92" s="6">
        <f>+M77+M90</f>
        <v>25004738945</v>
      </c>
    </row>
    <row r="93" spans="1:13" ht="19.5" customHeight="1">
      <c r="A93" s="12"/>
      <c r="B93" s="12"/>
      <c r="C93" s="12"/>
      <c r="D93" s="13"/>
      <c r="E93" s="14"/>
      <c r="F93" s="14"/>
      <c r="G93" s="3"/>
      <c r="H93" s="3"/>
      <c r="I93" s="3"/>
      <c r="J93" s="3"/>
      <c r="K93" s="3"/>
      <c r="L93" s="3"/>
      <c r="M93" s="3"/>
    </row>
    <row r="94" spans="1:13" ht="3.75" customHeight="1">
      <c r="A94" s="12"/>
      <c r="B94" s="12"/>
      <c r="C94" s="12"/>
      <c r="D94" s="13"/>
      <c r="E94" s="14"/>
      <c r="F94" s="14"/>
      <c r="G94" s="3"/>
      <c r="H94" s="3"/>
      <c r="I94" s="3"/>
      <c r="J94" s="3"/>
      <c r="K94" s="3"/>
      <c r="L94" s="3"/>
      <c r="M94" s="3"/>
    </row>
    <row r="95" spans="1:13" ht="21.95" customHeight="1">
      <c r="A95" s="25" t="s">
        <v>35</v>
      </c>
      <c r="B95" s="26"/>
      <c r="C95" s="26"/>
      <c r="D95" s="26"/>
      <c r="E95" s="5"/>
      <c r="F95" s="5"/>
      <c r="G95" s="6"/>
      <c r="H95" s="6"/>
      <c r="I95" s="6"/>
      <c r="J95" s="6"/>
      <c r="K95" s="6"/>
      <c r="L95" s="6"/>
      <c r="M95" s="6"/>
    </row>
    <row r="96" spans="1:13" ht="19.5" customHeight="1">
      <c r="A96" s="1" t="s">
        <v>0</v>
      </c>
      <c r="B96" s="1"/>
      <c r="C96" s="1"/>
      <c r="D96" s="1"/>
      <c r="E96" s="2"/>
      <c r="F96" s="2"/>
      <c r="G96" s="3"/>
      <c r="H96" s="3"/>
      <c r="I96" s="3"/>
      <c r="J96" s="3"/>
      <c r="K96" s="3"/>
      <c r="L96" s="3"/>
      <c r="M96" s="3"/>
    </row>
    <row r="97" spans="1:13" ht="19.5" customHeight="1">
      <c r="A97" s="1" t="s">
        <v>1</v>
      </c>
      <c r="B97" s="1"/>
      <c r="C97" s="1"/>
      <c r="D97" s="1"/>
      <c r="E97" s="2"/>
      <c r="F97" s="2"/>
      <c r="G97" s="3"/>
      <c r="H97" s="3"/>
      <c r="I97" s="3"/>
      <c r="J97" s="3"/>
      <c r="K97" s="3"/>
      <c r="L97" s="3"/>
      <c r="M97" s="3"/>
    </row>
    <row r="98" spans="1:13" ht="19.5" customHeight="1">
      <c r="A98" s="4" t="str">
        <f>$A$3</f>
        <v>ณ วันที่ 31 ธันวาคม พ.ศ. 2565</v>
      </c>
      <c r="B98" s="4"/>
      <c r="C98" s="4"/>
      <c r="D98" s="4"/>
      <c r="E98" s="5"/>
      <c r="F98" s="5"/>
      <c r="G98" s="6"/>
      <c r="H98" s="6"/>
      <c r="I98" s="6"/>
      <c r="J98" s="6"/>
      <c r="K98" s="6"/>
      <c r="L98" s="6"/>
      <c r="M98" s="6"/>
    </row>
    <row r="99" spans="1:13" ht="19.5" customHeight="1">
      <c r="A99" s="2"/>
      <c r="B99" s="2"/>
      <c r="C99" s="2"/>
      <c r="D99" s="2"/>
      <c r="E99" s="2"/>
      <c r="F99" s="2"/>
      <c r="G99" s="3"/>
      <c r="H99" s="3"/>
      <c r="I99" s="3"/>
      <c r="J99" s="3"/>
      <c r="K99" s="3"/>
      <c r="L99" s="3"/>
      <c r="M99" s="3"/>
    </row>
    <row r="100" spans="1:13" ht="19.5" customHeight="1">
      <c r="A100" s="2"/>
      <c r="B100" s="2"/>
      <c r="C100" s="2"/>
      <c r="D100" s="2"/>
      <c r="E100" s="2"/>
      <c r="F100" s="2"/>
      <c r="G100" s="162" t="s">
        <v>3</v>
      </c>
      <c r="H100" s="163"/>
      <c r="I100" s="163"/>
      <c r="J100" s="3"/>
      <c r="K100" s="162" t="s">
        <v>4</v>
      </c>
      <c r="L100" s="163"/>
      <c r="M100" s="163"/>
    </row>
    <row r="101" spans="1:13" ht="19.5" customHeight="1">
      <c r="A101" s="2"/>
      <c r="B101" s="2"/>
      <c r="C101" s="2"/>
      <c r="D101" s="2"/>
      <c r="E101" s="2"/>
      <c r="F101" s="2"/>
      <c r="G101" s="7" t="s">
        <v>5</v>
      </c>
      <c r="H101" s="7"/>
      <c r="I101" s="7" t="s">
        <v>6</v>
      </c>
      <c r="J101" s="7"/>
      <c r="K101" s="7" t="s">
        <v>5</v>
      </c>
      <c r="L101" s="7"/>
      <c r="M101" s="7" t="s">
        <v>6</v>
      </c>
    </row>
    <row r="102" spans="1:13" ht="19.5" customHeight="1">
      <c r="A102" s="8"/>
      <c r="B102" s="8"/>
      <c r="C102" s="8"/>
      <c r="D102" s="8"/>
      <c r="E102" s="2"/>
      <c r="F102" s="10"/>
      <c r="G102" s="11" t="s">
        <v>8</v>
      </c>
      <c r="H102" s="7"/>
      <c r="I102" s="11" t="s">
        <v>8</v>
      </c>
      <c r="J102" s="7"/>
      <c r="K102" s="11" t="s">
        <v>8</v>
      </c>
      <c r="L102" s="7"/>
      <c r="M102" s="11" t="s">
        <v>8</v>
      </c>
    </row>
    <row r="103" spans="1:13" ht="6" customHeight="1">
      <c r="A103" s="12"/>
      <c r="B103" s="12"/>
      <c r="C103" s="12"/>
      <c r="D103" s="13"/>
      <c r="E103" s="2"/>
      <c r="F103" s="14"/>
      <c r="G103" s="15"/>
      <c r="H103" s="3"/>
      <c r="I103" s="3"/>
      <c r="J103" s="3"/>
      <c r="K103" s="15"/>
      <c r="L103" s="3"/>
      <c r="M103" s="3"/>
    </row>
    <row r="104" spans="1:13" ht="19.5" customHeight="1">
      <c r="A104" s="12" t="s">
        <v>63</v>
      </c>
      <c r="B104" s="12"/>
      <c r="C104" s="12"/>
      <c r="D104" s="13"/>
      <c r="E104" s="2"/>
      <c r="F104" s="14"/>
      <c r="G104" s="15"/>
      <c r="H104" s="3"/>
      <c r="I104" s="3"/>
      <c r="J104" s="3"/>
      <c r="K104" s="15"/>
      <c r="L104" s="3"/>
      <c r="M104" s="3"/>
    </row>
    <row r="105" spans="1:13" ht="6" customHeight="1">
      <c r="A105" s="12"/>
      <c r="B105" s="12"/>
      <c r="C105" s="12"/>
      <c r="D105" s="13"/>
      <c r="E105" s="28"/>
      <c r="F105" s="14"/>
      <c r="G105" s="15"/>
      <c r="H105" s="3"/>
      <c r="I105" s="3"/>
      <c r="J105" s="3"/>
      <c r="K105" s="15"/>
      <c r="L105" s="3"/>
      <c r="M105" s="3"/>
    </row>
    <row r="106" spans="1:13" ht="19.5" customHeight="1">
      <c r="A106" s="12" t="s">
        <v>64</v>
      </c>
      <c r="B106" s="12"/>
      <c r="C106" s="12"/>
      <c r="D106" s="13"/>
      <c r="E106" s="14"/>
      <c r="F106" s="14"/>
      <c r="G106" s="15"/>
      <c r="H106" s="3"/>
      <c r="I106" s="3"/>
      <c r="J106" s="3"/>
      <c r="K106" s="15"/>
      <c r="L106" s="3"/>
      <c r="M106" s="3"/>
    </row>
    <row r="107" spans="1:13" ht="6" customHeight="1">
      <c r="A107" s="13"/>
      <c r="B107" s="13"/>
      <c r="C107" s="13"/>
      <c r="D107" s="13"/>
      <c r="E107" s="14"/>
      <c r="F107" s="14"/>
      <c r="G107" s="15"/>
      <c r="H107" s="3"/>
      <c r="I107" s="3"/>
      <c r="J107" s="3"/>
      <c r="K107" s="15"/>
      <c r="L107" s="3"/>
      <c r="M107" s="3"/>
    </row>
    <row r="108" spans="1:13" ht="19.5" customHeight="1">
      <c r="A108" s="13" t="s">
        <v>65</v>
      </c>
      <c r="B108" s="13"/>
      <c r="C108" s="13"/>
      <c r="D108" s="13"/>
      <c r="E108" s="14"/>
      <c r="F108" s="14"/>
      <c r="G108" s="15"/>
      <c r="H108" s="3"/>
      <c r="I108" s="3"/>
      <c r="J108" s="3"/>
      <c r="K108" s="15"/>
      <c r="L108" s="3"/>
      <c r="M108" s="3"/>
    </row>
    <row r="109" spans="1:13" ht="19.5" customHeight="1">
      <c r="A109" s="13"/>
      <c r="B109" s="13" t="s">
        <v>66</v>
      </c>
      <c r="C109" s="13"/>
      <c r="D109" s="13"/>
      <c r="E109" s="2"/>
      <c r="F109" s="14"/>
      <c r="G109" s="15"/>
      <c r="H109" s="3"/>
      <c r="I109" s="3"/>
      <c r="J109" s="3"/>
      <c r="K109" s="15"/>
      <c r="L109" s="3"/>
      <c r="M109" s="3"/>
    </row>
    <row r="110" spans="1:13" ht="19.5" customHeight="1">
      <c r="A110" s="13"/>
      <c r="B110" s="13"/>
      <c r="C110" s="13" t="s">
        <v>67</v>
      </c>
      <c r="D110" s="13"/>
      <c r="E110" s="14"/>
      <c r="F110" s="14"/>
      <c r="G110" s="15"/>
      <c r="H110" s="3"/>
      <c r="I110" s="3"/>
      <c r="J110" s="3"/>
      <c r="K110" s="15"/>
      <c r="L110" s="3"/>
      <c r="M110" s="3"/>
    </row>
    <row r="111" spans="1:13" ht="19.5" customHeight="1">
      <c r="A111" s="13"/>
      <c r="B111" s="13"/>
      <c r="C111" s="13"/>
      <c r="D111" s="2" t="s">
        <v>68</v>
      </c>
      <c r="E111" s="14"/>
      <c r="F111" s="14"/>
      <c r="G111" s="22">
        <v>1567773019</v>
      </c>
      <c r="H111" s="3"/>
      <c r="I111" s="23">
        <v>1567773019</v>
      </c>
      <c r="J111" s="3"/>
      <c r="K111" s="22">
        <v>1567773019</v>
      </c>
      <c r="L111" s="3"/>
      <c r="M111" s="23">
        <v>1567773019</v>
      </c>
    </row>
    <row r="112" spans="1:13" ht="6" customHeight="1">
      <c r="A112" s="13"/>
      <c r="B112" s="13"/>
      <c r="C112" s="13"/>
      <c r="D112" s="13"/>
      <c r="E112" s="14"/>
      <c r="F112" s="14"/>
      <c r="G112" s="15"/>
      <c r="H112" s="3"/>
      <c r="I112" s="3"/>
      <c r="J112" s="3"/>
      <c r="K112" s="15"/>
      <c r="L112" s="3"/>
      <c r="M112" s="3"/>
    </row>
    <row r="113" spans="1:13" ht="19.5" customHeight="1">
      <c r="A113" s="2"/>
      <c r="B113" s="13" t="s">
        <v>69</v>
      </c>
      <c r="C113" s="13"/>
      <c r="D113" s="13"/>
      <c r="E113" s="14"/>
      <c r="F113" s="14"/>
      <c r="G113" s="15"/>
      <c r="H113" s="3"/>
      <c r="I113" s="3"/>
      <c r="J113" s="3"/>
      <c r="K113" s="15"/>
      <c r="L113" s="3"/>
      <c r="M113" s="3"/>
    </row>
    <row r="114" spans="1:13" ht="19.5" customHeight="1">
      <c r="A114" s="2"/>
      <c r="B114" s="13"/>
      <c r="C114" s="13" t="s">
        <v>70</v>
      </c>
      <c r="D114" s="2"/>
      <c r="E114" s="14"/>
      <c r="F114" s="14"/>
      <c r="G114" s="15"/>
      <c r="H114" s="3"/>
      <c r="I114" s="3"/>
      <c r="J114" s="3"/>
      <c r="K114" s="15"/>
      <c r="L114" s="3"/>
      <c r="M114" s="3"/>
    </row>
    <row r="115" spans="1:13" ht="19.5" customHeight="1">
      <c r="A115" s="13"/>
      <c r="B115" s="13"/>
      <c r="C115" s="13"/>
      <c r="D115" s="13" t="s">
        <v>71</v>
      </c>
      <c r="E115" s="14"/>
      <c r="F115" s="14"/>
      <c r="G115" s="15">
        <v>1494683468</v>
      </c>
      <c r="H115" s="3"/>
      <c r="I115" s="3">
        <v>1494683468</v>
      </c>
      <c r="J115" s="3"/>
      <c r="K115" s="15">
        <v>1494683468</v>
      </c>
      <c r="L115" s="3"/>
      <c r="M115" s="3">
        <v>1494683468</v>
      </c>
    </row>
    <row r="116" spans="1:13" ht="19.5" customHeight="1">
      <c r="A116" s="13" t="s">
        <v>72</v>
      </c>
      <c r="B116" s="12"/>
      <c r="C116" s="12"/>
      <c r="D116" s="13"/>
      <c r="E116" s="14"/>
      <c r="F116" s="14"/>
      <c r="G116" s="15">
        <v>15266493181</v>
      </c>
      <c r="H116" s="3"/>
      <c r="I116" s="3">
        <v>15266493181</v>
      </c>
      <c r="J116" s="3"/>
      <c r="K116" s="15">
        <v>15266493181</v>
      </c>
      <c r="L116" s="3"/>
      <c r="M116" s="3">
        <v>15266493181</v>
      </c>
    </row>
    <row r="117" spans="1:13" ht="19.5" customHeight="1">
      <c r="A117" s="2" t="s">
        <v>73</v>
      </c>
      <c r="B117" s="13"/>
      <c r="C117" s="12"/>
      <c r="D117" s="2"/>
      <c r="E117" s="14"/>
      <c r="F117" s="14"/>
      <c r="G117" s="15">
        <v>172861100</v>
      </c>
      <c r="H117" s="3"/>
      <c r="I117" s="3">
        <v>172861100</v>
      </c>
      <c r="J117" s="3"/>
      <c r="K117" s="15">
        <v>202175962</v>
      </c>
      <c r="L117" s="3"/>
      <c r="M117" s="3">
        <v>202175962</v>
      </c>
    </row>
    <row r="118" spans="1:13" ht="19.5" customHeight="1">
      <c r="A118" s="13" t="s">
        <v>74</v>
      </c>
      <c r="B118" s="12"/>
      <c r="C118" s="12"/>
      <c r="D118" s="13"/>
      <c r="E118" s="14"/>
      <c r="F118" s="14"/>
      <c r="G118" s="15"/>
      <c r="H118" s="3"/>
      <c r="I118" s="3"/>
      <c r="J118" s="3"/>
      <c r="K118" s="15"/>
      <c r="L118" s="3"/>
      <c r="M118" s="3"/>
    </row>
    <row r="119" spans="1:13" ht="19.5" customHeight="1">
      <c r="A119" s="13"/>
      <c r="B119" s="13" t="s">
        <v>75</v>
      </c>
      <c r="C119" s="13"/>
      <c r="D119" s="2"/>
      <c r="E119" s="14"/>
      <c r="F119" s="14"/>
      <c r="G119" s="15">
        <v>156777302</v>
      </c>
      <c r="H119" s="3"/>
      <c r="I119" s="3">
        <v>156777302</v>
      </c>
      <c r="J119" s="14"/>
      <c r="K119" s="15">
        <v>156777302</v>
      </c>
      <c r="L119" s="3"/>
      <c r="M119" s="3">
        <v>156777302</v>
      </c>
    </row>
    <row r="120" spans="1:13" ht="19.5" customHeight="1">
      <c r="A120" s="13"/>
      <c r="B120" s="13" t="s">
        <v>76</v>
      </c>
      <c r="C120" s="13"/>
      <c r="D120" s="2"/>
      <c r="E120" s="14"/>
      <c r="F120" s="14"/>
      <c r="G120" s="15">
        <v>12105771285</v>
      </c>
      <c r="H120" s="3"/>
      <c r="I120" s="3">
        <v>10158393866</v>
      </c>
      <c r="J120" s="14"/>
      <c r="K120" s="15">
        <v>3378642969</v>
      </c>
      <c r="L120" s="3"/>
      <c r="M120" s="3">
        <v>3423385669</v>
      </c>
    </row>
    <row r="121" spans="1:13" ht="19.5" customHeight="1">
      <c r="A121" s="13" t="s">
        <v>77</v>
      </c>
      <c r="B121" s="13"/>
      <c r="C121" s="13"/>
      <c r="D121" s="2"/>
      <c r="E121" s="14"/>
      <c r="F121" s="14"/>
      <c r="G121" s="16">
        <v>2853028706</v>
      </c>
      <c r="H121" s="3"/>
      <c r="I121" s="6">
        <v>3344898451</v>
      </c>
      <c r="J121" s="14"/>
      <c r="K121" s="16">
        <v>-3493311</v>
      </c>
      <c r="L121" s="3"/>
      <c r="M121" s="6">
        <v>752238883</v>
      </c>
    </row>
    <row r="122" spans="1:13" ht="6" customHeight="1">
      <c r="A122" s="13"/>
      <c r="B122" s="13"/>
      <c r="C122" s="13"/>
      <c r="D122" s="13"/>
      <c r="E122" s="14"/>
      <c r="F122" s="14"/>
      <c r="G122" s="15"/>
      <c r="H122" s="3"/>
      <c r="I122" s="3"/>
      <c r="J122" s="3"/>
      <c r="K122" s="15"/>
      <c r="L122" s="3"/>
      <c r="M122" s="3"/>
    </row>
    <row r="123" spans="1:13" ht="19.5" customHeight="1">
      <c r="A123" s="1" t="s">
        <v>78</v>
      </c>
      <c r="B123" s="1"/>
      <c r="C123" s="2"/>
      <c r="D123" s="2"/>
      <c r="E123" s="14"/>
      <c r="F123" s="14"/>
      <c r="G123" s="15">
        <f>SUM(G115:G121)</f>
        <v>32049615042</v>
      </c>
      <c r="H123" s="3"/>
      <c r="I123" s="3">
        <f>SUM(I115:I121)</f>
        <v>30594107368</v>
      </c>
      <c r="J123" s="3"/>
      <c r="K123" s="15">
        <f>SUM(K115:K121)</f>
        <v>20495279571</v>
      </c>
      <c r="L123" s="3"/>
      <c r="M123" s="3">
        <f>SUM(M115:M121)</f>
        <v>21295754465</v>
      </c>
    </row>
    <row r="124" spans="1:13" ht="19.5" customHeight="1">
      <c r="A124" s="2" t="s">
        <v>79</v>
      </c>
      <c r="B124" s="2"/>
      <c r="C124" s="2"/>
      <c r="D124" s="2"/>
      <c r="E124" s="14"/>
      <c r="F124" s="14"/>
      <c r="G124" s="16">
        <v>3562191150</v>
      </c>
      <c r="H124" s="3"/>
      <c r="I124" s="6">
        <v>3435664978</v>
      </c>
      <c r="J124" s="3"/>
      <c r="K124" s="16">
        <v>0</v>
      </c>
      <c r="L124" s="3"/>
      <c r="M124" s="6">
        <v>0</v>
      </c>
    </row>
    <row r="125" spans="1:13" ht="6" customHeight="1">
      <c r="A125" s="13"/>
      <c r="B125" s="13"/>
      <c r="C125" s="13"/>
      <c r="D125" s="13"/>
      <c r="E125" s="14"/>
      <c r="F125" s="14"/>
      <c r="G125" s="15"/>
      <c r="H125" s="3"/>
      <c r="I125" s="3"/>
      <c r="J125" s="3"/>
      <c r="K125" s="15"/>
      <c r="L125" s="3"/>
      <c r="M125" s="3"/>
    </row>
    <row r="126" spans="1:13" ht="19.5" customHeight="1">
      <c r="A126" s="1" t="s">
        <v>80</v>
      </c>
      <c r="B126" s="2"/>
      <c r="C126" s="2"/>
      <c r="D126" s="2"/>
      <c r="E126" s="14"/>
      <c r="F126" s="14"/>
      <c r="G126" s="16">
        <f>SUM(G123:G124)</f>
        <v>35611806192</v>
      </c>
      <c r="H126" s="3"/>
      <c r="I126" s="6">
        <f>SUM(I123:I124)</f>
        <v>34029772346</v>
      </c>
      <c r="J126" s="3"/>
      <c r="K126" s="16">
        <f>SUM(K123:K124)</f>
        <v>20495279571</v>
      </c>
      <c r="L126" s="3"/>
      <c r="M126" s="6">
        <f>SUM(M123:M124)</f>
        <v>21295754465</v>
      </c>
    </row>
    <row r="127" spans="1:13" ht="6" customHeight="1">
      <c r="A127" s="13"/>
      <c r="B127" s="13"/>
      <c r="C127" s="13"/>
      <c r="D127" s="13"/>
      <c r="E127" s="14"/>
      <c r="F127" s="14"/>
      <c r="G127" s="15"/>
      <c r="H127" s="3"/>
      <c r="I127" s="3"/>
      <c r="J127" s="3"/>
      <c r="K127" s="15"/>
      <c r="L127" s="3"/>
      <c r="M127" s="3"/>
    </row>
    <row r="128" spans="1:13" ht="19.5" customHeight="1">
      <c r="A128" s="1" t="s">
        <v>81</v>
      </c>
      <c r="B128" s="1"/>
      <c r="C128" s="1"/>
      <c r="D128" s="1"/>
      <c r="E128" s="10"/>
      <c r="F128" s="10"/>
      <c r="G128" s="22">
        <f>+G126+G92</f>
        <v>86302135165</v>
      </c>
      <c r="H128" s="32"/>
      <c r="I128" s="23">
        <f>+I126+I92</f>
        <v>82769493461</v>
      </c>
      <c r="J128" s="32"/>
      <c r="K128" s="22">
        <f>+K126+K92</f>
        <v>45928239858</v>
      </c>
      <c r="L128" s="32"/>
      <c r="M128" s="23">
        <f>+M126+M92</f>
        <v>46300493410</v>
      </c>
    </row>
    <row r="129" spans="1:13" ht="19.5" customHeight="1">
      <c r="A129" s="1"/>
      <c r="B129" s="1"/>
      <c r="C129" s="1"/>
      <c r="D129" s="1"/>
      <c r="E129" s="10"/>
      <c r="F129" s="10"/>
      <c r="G129" s="3"/>
      <c r="H129" s="32"/>
      <c r="I129" s="3"/>
      <c r="J129" s="32"/>
      <c r="K129" s="3"/>
      <c r="L129" s="32"/>
      <c r="M129" s="3"/>
    </row>
    <row r="130" spans="1:13" ht="19.5" customHeight="1">
      <c r="A130" s="1"/>
      <c r="B130" s="1"/>
      <c r="C130" s="1"/>
      <c r="D130" s="1"/>
      <c r="E130" s="10"/>
      <c r="F130" s="10"/>
      <c r="G130" s="3"/>
      <c r="H130" s="32"/>
      <c r="I130" s="3"/>
      <c r="J130" s="32"/>
      <c r="K130" s="3"/>
      <c r="L130" s="32"/>
      <c r="M130" s="3"/>
    </row>
    <row r="131" spans="1:13" ht="19.5" customHeight="1">
      <c r="A131" s="1"/>
      <c r="B131" s="1"/>
      <c r="C131" s="1"/>
      <c r="D131" s="1"/>
      <c r="E131" s="10"/>
      <c r="F131" s="10"/>
      <c r="G131" s="3"/>
      <c r="H131" s="32"/>
      <c r="I131" s="3"/>
      <c r="J131" s="32"/>
      <c r="K131" s="3"/>
      <c r="L131" s="32"/>
      <c r="M131" s="3"/>
    </row>
    <row r="132" spans="1:13" ht="19.5" customHeight="1">
      <c r="A132" s="1"/>
      <c r="B132" s="1"/>
      <c r="C132" s="1"/>
      <c r="D132" s="1"/>
      <c r="E132" s="10"/>
      <c r="F132" s="10"/>
      <c r="G132" s="3"/>
      <c r="H132" s="32"/>
      <c r="I132" s="3"/>
      <c r="J132" s="32"/>
      <c r="K132" s="3"/>
      <c r="L132" s="32"/>
      <c r="M132" s="3"/>
    </row>
    <row r="133" spans="1:13" ht="19.5" customHeight="1">
      <c r="A133" s="1"/>
      <c r="B133" s="1"/>
      <c r="C133" s="1"/>
      <c r="D133" s="1"/>
      <c r="E133" s="10"/>
      <c r="F133" s="10"/>
      <c r="G133" s="3"/>
      <c r="H133" s="32"/>
      <c r="I133" s="3"/>
      <c r="J133" s="32"/>
      <c r="K133" s="3"/>
      <c r="L133" s="32"/>
      <c r="M133" s="3"/>
    </row>
    <row r="134" spans="1:13" ht="19.5" customHeight="1">
      <c r="A134" s="1"/>
      <c r="B134" s="1"/>
      <c r="C134" s="1"/>
      <c r="D134" s="1"/>
      <c r="E134" s="10"/>
      <c r="F134" s="10"/>
      <c r="G134" s="3"/>
      <c r="H134" s="32"/>
      <c r="I134" s="3"/>
      <c r="J134" s="32"/>
      <c r="K134" s="3"/>
      <c r="L134" s="32"/>
      <c r="M134" s="3"/>
    </row>
    <row r="135" spans="1:13" ht="19.5" customHeight="1">
      <c r="A135" s="1"/>
      <c r="B135" s="1"/>
      <c r="C135" s="1"/>
      <c r="D135" s="1"/>
      <c r="E135" s="10"/>
      <c r="F135" s="10"/>
      <c r="G135" s="3"/>
      <c r="H135" s="32"/>
      <c r="I135" s="3"/>
      <c r="J135" s="32"/>
      <c r="K135" s="3"/>
      <c r="L135" s="32"/>
      <c r="M135" s="3"/>
    </row>
    <row r="136" spans="1:13" ht="19.5" customHeight="1">
      <c r="A136" s="1"/>
      <c r="B136" s="1"/>
      <c r="C136" s="1"/>
      <c r="D136" s="1"/>
      <c r="E136" s="10"/>
      <c r="F136" s="10"/>
      <c r="G136" s="3"/>
      <c r="H136" s="32"/>
      <c r="I136" s="3"/>
      <c r="J136" s="32"/>
      <c r="K136" s="3"/>
      <c r="L136" s="32"/>
      <c r="M136" s="3"/>
    </row>
    <row r="137" spans="1:13" ht="19.5" customHeight="1">
      <c r="A137" s="1"/>
      <c r="B137" s="1"/>
      <c r="C137" s="1"/>
      <c r="D137" s="1"/>
      <c r="E137" s="10"/>
      <c r="F137" s="10"/>
      <c r="G137" s="3"/>
      <c r="H137" s="32"/>
      <c r="I137" s="3"/>
      <c r="J137" s="32"/>
      <c r="K137" s="3"/>
      <c r="L137" s="32"/>
      <c r="M137" s="3"/>
    </row>
    <row r="138" spans="1:13" ht="18" customHeight="1">
      <c r="A138" s="1"/>
      <c r="B138" s="1"/>
      <c r="C138" s="1"/>
      <c r="D138" s="1"/>
      <c r="E138" s="10"/>
      <c r="F138" s="10"/>
      <c r="G138" s="3"/>
      <c r="H138" s="32"/>
      <c r="I138" s="3"/>
      <c r="J138" s="32"/>
      <c r="K138" s="3"/>
      <c r="L138" s="32"/>
      <c r="M138" s="3"/>
    </row>
    <row r="139" spans="1:13" ht="18" customHeight="1">
      <c r="A139" s="1"/>
      <c r="B139" s="1"/>
      <c r="C139" s="1"/>
      <c r="D139" s="1"/>
      <c r="E139" s="10"/>
      <c r="F139" s="10"/>
      <c r="G139" s="3"/>
      <c r="H139" s="32"/>
      <c r="I139" s="3"/>
      <c r="J139" s="32"/>
      <c r="K139" s="3"/>
      <c r="L139" s="32"/>
      <c r="M139" s="3"/>
    </row>
    <row r="140" spans="1:13" ht="16.5" customHeight="1">
      <c r="A140" s="1"/>
      <c r="B140" s="1"/>
      <c r="C140" s="1"/>
      <c r="D140" s="1"/>
      <c r="E140" s="10"/>
      <c r="F140" s="10"/>
      <c r="G140" s="3"/>
      <c r="H140" s="32"/>
      <c r="I140" s="3"/>
      <c r="J140" s="32"/>
      <c r="K140" s="3"/>
      <c r="L140" s="32"/>
      <c r="M140" s="3"/>
    </row>
    <row r="141" spans="1:13" ht="21.95" customHeight="1">
      <c r="A141" s="25" t="s">
        <v>35</v>
      </c>
      <c r="B141" s="26"/>
      <c r="C141" s="26"/>
      <c r="D141" s="26"/>
      <c r="E141" s="5"/>
      <c r="F141" s="5"/>
      <c r="G141" s="6"/>
      <c r="H141" s="6"/>
      <c r="I141" s="6"/>
      <c r="J141" s="6"/>
      <c r="K141" s="6"/>
      <c r="L141" s="6"/>
      <c r="M141" s="6"/>
    </row>
  </sheetData>
  <mergeCells count="6">
    <mergeCell ref="G5:I5"/>
    <mergeCell ref="K5:M5"/>
    <mergeCell ref="G53:I53"/>
    <mergeCell ref="K53:M53"/>
    <mergeCell ref="G100:I100"/>
    <mergeCell ref="K100:M10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5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opLeftCell="A73" zoomScale="70" zoomScaleNormal="70" workbookViewId="0">
      <selection activeCell="A98" sqref="A98:XFD98"/>
    </sheetView>
  </sheetViews>
  <sheetFormatPr defaultColWidth="14.42578125" defaultRowHeight="15" customHeight="1"/>
  <cols>
    <col min="1" max="3" width="1.42578125" style="92" customWidth="1"/>
    <col min="4" max="4" width="35.42578125" style="92" customWidth="1"/>
    <col min="5" max="5" width="7.5703125" style="92" customWidth="1"/>
    <col min="6" max="6" width="0.5703125" style="92" customWidth="1"/>
    <col min="7" max="7" width="12" style="92" bestFit="1" customWidth="1"/>
    <col min="8" max="8" width="0.5703125" style="92" customWidth="1"/>
    <col min="9" max="9" width="12" style="92" bestFit="1" customWidth="1"/>
    <col min="10" max="10" width="0.5703125" style="92" customWidth="1"/>
    <col min="11" max="11" width="12" style="92" bestFit="1" customWidth="1"/>
    <col min="12" max="12" width="0.5703125" style="92" customWidth="1"/>
    <col min="13" max="13" width="10.85546875" style="92" bestFit="1" customWidth="1"/>
    <col min="14" max="16384" width="14.42578125" style="92"/>
  </cols>
  <sheetData>
    <row r="1" spans="1:13" ht="19.5" customHeight="1">
      <c r="A1" s="49" t="s">
        <v>0</v>
      </c>
      <c r="B1" s="49"/>
      <c r="C1" s="49"/>
      <c r="D1" s="49"/>
      <c r="E1" s="50"/>
      <c r="F1" s="51"/>
      <c r="G1" s="51"/>
      <c r="H1" s="51"/>
      <c r="I1" s="51"/>
      <c r="J1" s="51"/>
      <c r="K1" s="51"/>
      <c r="L1" s="51"/>
      <c r="M1" s="51"/>
    </row>
    <row r="2" spans="1:13" ht="19.5" customHeight="1">
      <c r="A2" s="49" t="s">
        <v>82</v>
      </c>
      <c r="B2" s="49"/>
      <c r="C2" s="49"/>
      <c r="D2" s="49"/>
      <c r="E2" s="50"/>
      <c r="F2" s="51"/>
      <c r="G2" s="51"/>
      <c r="H2" s="51"/>
      <c r="I2" s="51"/>
      <c r="J2" s="51"/>
      <c r="K2" s="51"/>
      <c r="L2" s="51"/>
      <c r="M2" s="51"/>
    </row>
    <row r="3" spans="1:13" ht="19.5" customHeight="1">
      <c r="A3" s="53" t="s">
        <v>83</v>
      </c>
      <c r="B3" s="53"/>
      <c r="C3" s="53"/>
      <c r="D3" s="53"/>
      <c r="E3" s="54"/>
      <c r="F3" s="55"/>
      <c r="G3" s="55"/>
      <c r="H3" s="55"/>
      <c r="I3" s="55"/>
      <c r="J3" s="55"/>
      <c r="K3" s="55"/>
      <c r="L3" s="55"/>
      <c r="M3" s="55"/>
    </row>
    <row r="4" spans="1:13" ht="18.95" customHeight="1">
      <c r="A4" s="52"/>
      <c r="B4" s="52"/>
      <c r="C4" s="52"/>
      <c r="D4" s="52"/>
      <c r="E4" s="50"/>
      <c r="F4" s="51"/>
      <c r="G4" s="51"/>
      <c r="H4" s="51"/>
      <c r="I4" s="51"/>
      <c r="J4" s="51"/>
      <c r="K4" s="51"/>
      <c r="L4" s="51"/>
      <c r="M4" s="51"/>
    </row>
    <row r="5" spans="1:13" ht="18.95" customHeight="1">
      <c r="A5" s="52"/>
      <c r="B5" s="52"/>
      <c r="C5" s="52"/>
      <c r="D5" s="52"/>
      <c r="E5" s="50"/>
      <c r="F5" s="50"/>
      <c r="G5" s="164" t="s">
        <v>3</v>
      </c>
      <c r="H5" s="165"/>
      <c r="I5" s="165"/>
      <c r="J5" s="51"/>
      <c r="K5" s="164" t="s">
        <v>4</v>
      </c>
      <c r="L5" s="165"/>
      <c r="M5" s="165"/>
    </row>
    <row r="6" spans="1:13" ht="18.95" customHeight="1">
      <c r="A6" s="52"/>
      <c r="B6" s="52"/>
      <c r="C6" s="52"/>
      <c r="D6" s="52"/>
      <c r="E6" s="56"/>
      <c r="F6" s="56"/>
      <c r="G6" s="57" t="s">
        <v>5</v>
      </c>
      <c r="H6" s="57"/>
      <c r="I6" s="57" t="s">
        <v>6</v>
      </c>
      <c r="J6" s="57"/>
      <c r="K6" s="57" t="s">
        <v>5</v>
      </c>
      <c r="L6" s="57"/>
      <c r="M6" s="57" t="s">
        <v>6</v>
      </c>
    </row>
    <row r="7" spans="1:13" ht="18.95" customHeight="1">
      <c r="A7" s="52"/>
      <c r="B7" s="52"/>
      <c r="C7" s="52"/>
      <c r="D7" s="52"/>
      <c r="E7" s="58" t="s">
        <v>7</v>
      </c>
      <c r="F7" s="57"/>
      <c r="G7" s="59" t="s">
        <v>8</v>
      </c>
      <c r="H7" s="57"/>
      <c r="I7" s="59" t="s">
        <v>8</v>
      </c>
      <c r="J7" s="57"/>
      <c r="K7" s="59" t="s">
        <v>8</v>
      </c>
      <c r="L7" s="57"/>
      <c r="M7" s="59" t="s">
        <v>8</v>
      </c>
    </row>
    <row r="8" spans="1:13" ht="6" customHeight="1">
      <c r="A8" s="52"/>
      <c r="B8" s="52"/>
      <c r="C8" s="52"/>
      <c r="D8" s="52"/>
      <c r="E8" s="50"/>
      <c r="F8" s="51"/>
      <c r="G8" s="60"/>
      <c r="H8" s="51"/>
      <c r="I8" s="51"/>
      <c r="J8" s="51"/>
      <c r="K8" s="60"/>
      <c r="L8" s="51"/>
      <c r="M8" s="51"/>
    </row>
    <row r="9" spans="1:13" ht="18.95" customHeight="1">
      <c r="A9" s="52" t="s">
        <v>84</v>
      </c>
      <c r="B9" s="52"/>
      <c r="C9" s="52"/>
      <c r="D9" s="52"/>
      <c r="E9" s="61"/>
      <c r="F9" s="51"/>
      <c r="G9" s="60">
        <v>2031156508</v>
      </c>
      <c r="H9" s="51"/>
      <c r="I9" s="51">
        <v>2014079356</v>
      </c>
      <c r="J9" s="50"/>
      <c r="K9" s="62">
        <v>223341341</v>
      </c>
      <c r="L9" s="51"/>
      <c r="M9" s="63">
        <v>203971159</v>
      </c>
    </row>
    <row r="10" spans="1:13" ht="18.95" customHeight="1">
      <c r="A10" s="52" t="s">
        <v>85</v>
      </c>
      <c r="B10" s="52"/>
      <c r="C10" s="52"/>
      <c r="D10" s="52"/>
      <c r="E10" s="61"/>
      <c r="F10" s="64"/>
      <c r="G10" s="60">
        <v>9732576640</v>
      </c>
      <c r="H10" s="64"/>
      <c r="I10" s="51">
        <v>6539351452</v>
      </c>
      <c r="J10" s="50"/>
      <c r="K10" s="60">
        <v>1673567314</v>
      </c>
      <c r="L10" s="64"/>
      <c r="M10" s="51">
        <v>1274829510</v>
      </c>
    </row>
    <row r="11" spans="1:13" ht="18.95" customHeight="1">
      <c r="A11" s="52" t="s">
        <v>86</v>
      </c>
      <c r="B11" s="52"/>
      <c r="C11" s="52"/>
      <c r="D11" s="52"/>
      <c r="E11" s="61"/>
      <c r="F11" s="64"/>
      <c r="G11" s="60">
        <v>1965279892</v>
      </c>
      <c r="H11" s="64"/>
      <c r="I11" s="51">
        <v>1863780849</v>
      </c>
      <c r="J11" s="50"/>
      <c r="K11" s="60">
        <v>0</v>
      </c>
      <c r="L11" s="64"/>
      <c r="M11" s="51">
        <v>0</v>
      </c>
    </row>
    <row r="12" spans="1:13" ht="18.95" customHeight="1">
      <c r="A12" s="65" t="s">
        <v>87</v>
      </c>
      <c r="B12" s="52"/>
      <c r="C12" s="52"/>
      <c r="D12" s="52"/>
      <c r="E12" s="61"/>
      <c r="F12" s="51"/>
      <c r="G12" s="60">
        <v>-1055912634</v>
      </c>
      <c r="H12" s="51"/>
      <c r="I12" s="51">
        <v>-950897525</v>
      </c>
      <c r="J12" s="50"/>
      <c r="K12" s="62">
        <v>-132503466</v>
      </c>
      <c r="L12" s="51"/>
      <c r="M12" s="63">
        <v>-98929357</v>
      </c>
    </row>
    <row r="13" spans="1:13" ht="18.95" customHeight="1">
      <c r="A13" s="52" t="s">
        <v>88</v>
      </c>
      <c r="B13" s="52"/>
      <c r="C13" s="52"/>
      <c r="D13" s="52"/>
      <c r="E13" s="61"/>
      <c r="F13" s="64"/>
      <c r="G13" s="60">
        <v>-5362358342</v>
      </c>
      <c r="H13" s="64"/>
      <c r="I13" s="51">
        <v>-3604695080</v>
      </c>
      <c r="J13" s="50"/>
      <c r="K13" s="60">
        <v>-1149409894</v>
      </c>
      <c r="L13" s="64"/>
      <c r="M13" s="51">
        <v>-897386402</v>
      </c>
    </row>
    <row r="14" spans="1:13" ht="18.95" customHeight="1">
      <c r="A14" s="52" t="s">
        <v>89</v>
      </c>
      <c r="B14" s="52"/>
      <c r="C14" s="52"/>
      <c r="D14" s="52"/>
      <c r="E14" s="61"/>
      <c r="F14" s="64"/>
      <c r="G14" s="66">
        <v>-1174092261</v>
      </c>
      <c r="H14" s="64"/>
      <c r="I14" s="55">
        <v>-1107453238</v>
      </c>
      <c r="J14" s="50"/>
      <c r="K14" s="66">
        <v>0</v>
      </c>
      <c r="L14" s="64"/>
      <c r="M14" s="55">
        <v>0</v>
      </c>
    </row>
    <row r="15" spans="1:13" ht="6" customHeight="1">
      <c r="A15" s="52"/>
      <c r="B15" s="52"/>
      <c r="C15" s="52"/>
      <c r="D15" s="52"/>
      <c r="E15" s="50"/>
      <c r="F15" s="51"/>
      <c r="G15" s="60"/>
      <c r="H15" s="51"/>
      <c r="I15" s="51"/>
      <c r="J15" s="50"/>
      <c r="K15" s="60"/>
      <c r="L15" s="51"/>
      <c r="M15" s="51"/>
    </row>
    <row r="16" spans="1:13" ht="18.95" customHeight="1">
      <c r="A16" s="49" t="s">
        <v>90</v>
      </c>
      <c r="B16" s="49"/>
      <c r="C16" s="49"/>
      <c r="D16" s="49"/>
      <c r="E16" s="50"/>
      <c r="F16" s="51"/>
      <c r="G16" s="60">
        <f>SUM(G9:G14)</f>
        <v>6136649803</v>
      </c>
      <c r="H16" s="51"/>
      <c r="I16" s="51">
        <f>SUM(I9:I14)</f>
        <v>4754165814</v>
      </c>
      <c r="J16" s="50"/>
      <c r="K16" s="60">
        <f>SUM(K9:K14)</f>
        <v>614995295</v>
      </c>
      <c r="L16" s="51"/>
      <c r="M16" s="51">
        <f>SUM(M9:M14)</f>
        <v>482484910</v>
      </c>
    </row>
    <row r="17" spans="1:13" ht="18.95" customHeight="1">
      <c r="A17" s="52" t="s">
        <v>91</v>
      </c>
      <c r="B17" s="52"/>
      <c r="C17" s="52"/>
      <c r="D17" s="52"/>
      <c r="E17" s="61">
        <v>26</v>
      </c>
      <c r="F17" s="51"/>
      <c r="G17" s="60">
        <v>1253313038</v>
      </c>
      <c r="H17" s="51"/>
      <c r="I17" s="51">
        <v>1221609942</v>
      </c>
      <c r="J17" s="50"/>
      <c r="K17" s="60">
        <v>2707412559</v>
      </c>
      <c r="L17" s="51"/>
      <c r="M17" s="51">
        <v>2934003460</v>
      </c>
    </row>
    <row r="18" spans="1:13" ht="18.95" customHeight="1">
      <c r="A18" s="52" t="s">
        <v>92</v>
      </c>
      <c r="B18" s="52"/>
      <c r="C18" s="52"/>
      <c r="D18" s="52"/>
      <c r="E18" s="61"/>
      <c r="F18" s="64"/>
      <c r="G18" s="60">
        <v>-406598992</v>
      </c>
      <c r="H18" s="64"/>
      <c r="I18" s="51">
        <v>-122082655</v>
      </c>
      <c r="J18" s="50"/>
      <c r="K18" s="60">
        <v>0</v>
      </c>
      <c r="L18" s="64"/>
      <c r="M18" s="51">
        <v>0</v>
      </c>
    </row>
    <row r="19" spans="1:13" ht="18.95" customHeight="1">
      <c r="A19" s="52" t="s">
        <v>93</v>
      </c>
      <c r="B19" s="52"/>
      <c r="C19" s="52"/>
      <c r="D19" s="52"/>
      <c r="E19" s="67"/>
      <c r="F19" s="51"/>
      <c r="G19" s="60">
        <v>-1575288984</v>
      </c>
      <c r="H19" s="51"/>
      <c r="I19" s="51">
        <v>-1481822158</v>
      </c>
      <c r="J19" s="67"/>
      <c r="K19" s="60">
        <v>-464418528</v>
      </c>
      <c r="L19" s="51"/>
      <c r="M19" s="51">
        <v>-400195099</v>
      </c>
    </row>
    <row r="20" spans="1:13" ht="18.95" customHeight="1">
      <c r="A20" s="52" t="s">
        <v>94</v>
      </c>
      <c r="B20" s="52"/>
      <c r="C20" s="52"/>
      <c r="D20" s="52"/>
      <c r="E20" s="61">
        <v>27</v>
      </c>
      <c r="F20" s="51"/>
      <c r="G20" s="60">
        <v>-1126183529</v>
      </c>
      <c r="H20" s="51"/>
      <c r="I20" s="51">
        <v>-1145549180</v>
      </c>
      <c r="J20" s="50"/>
      <c r="K20" s="60">
        <v>-736769523</v>
      </c>
      <c r="L20" s="51"/>
      <c r="M20" s="51">
        <v>-760530991</v>
      </c>
    </row>
    <row r="21" spans="1:13" ht="18.95" customHeight="1">
      <c r="A21" s="52" t="s">
        <v>95</v>
      </c>
      <c r="B21" s="52"/>
      <c r="C21" s="52"/>
      <c r="D21" s="52"/>
      <c r="E21" s="68"/>
      <c r="F21" s="64"/>
      <c r="G21" s="66">
        <v>585278951</v>
      </c>
      <c r="H21" s="64"/>
      <c r="I21" s="55">
        <v>325069457</v>
      </c>
      <c r="J21" s="50"/>
      <c r="K21" s="66">
        <v>0</v>
      </c>
      <c r="L21" s="64"/>
      <c r="M21" s="55">
        <v>0</v>
      </c>
    </row>
    <row r="22" spans="1:13" ht="6" customHeight="1">
      <c r="A22" s="52"/>
      <c r="B22" s="52"/>
      <c r="C22" s="52"/>
      <c r="D22" s="52"/>
      <c r="E22" s="50"/>
      <c r="F22" s="51"/>
      <c r="G22" s="60"/>
      <c r="H22" s="51"/>
      <c r="I22" s="51"/>
      <c r="J22" s="50"/>
      <c r="K22" s="60"/>
      <c r="L22" s="51"/>
      <c r="M22" s="51"/>
    </row>
    <row r="23" spans="1:13" ht="18.95" customHeight="1">
      <c r="A23" s="49" t="s">
        <v>96</v>
      </c>
      <c r="B23" s="49"/>
      <c r="C23" s="49"/>
      <c r="D23" s="49"/>
      <c r="E23" s="61"/>
      <c r="F23" s="51"/>
      <c r="G23" s="60">
        <f>SUM(G16:G21)</f>
        <v>4867170287</v>
      </c>
      <c r="H23" s="51"/>
      <c r="I23" s="51">
        <f>SUM(I16:I21)</f>
        <v>3551391220</v>
      </c>
      <c r="J23" s="50"/>
      <c r="K23" s="60">
        <f>SUM(K16:K21)</f>
        <v>2121219803</v>
      </c>
      <c r="L23" s="51"/>
      <c r="M23" s="51">
        <f>SUM(M16:M21)</f>
        <v>2255762280</v>
      </c>
    </row>
    <row r="24" spans="1:13" ht="18.95" customHeight="1">
      <c r="A24" s="52" t="s">
        <v>97</v>
      </c>
      <c r="B24" s="52"/>
      <c r="C24" s="52"/>
      <c r="D24" s="52"/>
      <c r="E24" s="67">
        <v>29</v>
      </c>
      <c r="F24" s="51"/>
      <c r="G24" s="66">
        <v>-545704403</v>
      </c>
      <c r="H24" s="51"/>
      <c r="I24" s="55">
        <v>-678583705</v>
      </c>
      <c r="J24" s="50"/>
      <c r="K24" s="66">
        <v>-67467706</v>
      </c>
      <c r="L24" s="51"/>
      <c r="M24" s="55">
        <v>-23561314</v>
      </c>
    </row>
    <row r="25" spans="1:13" ht="6" customHeight="1">
      <c r="A25" s="52"/>
      <c r="B25" s="52"/>
      <c r="C25" s="52"/>
      <c r="D25" s="52"/>
      <c r="E25" s="50"/>
      <c r="F25" s="51"/>
      <c r="G25" s="60"/>
      <c r="H25" s="51"/>
      <c r="I25" s="51"/>
      <c r="J25" s="50"/>
      <c r="K25" s="60"/>
      <c r="L25" s="51"/>
      <c r="M25" s="51"/>
    </row>
    <row r="26" spans="1:13" ht="18.95" customHeight="1">
      <c r="A26" s="49" t="s">
        <v>98</v>
      </c>
      <c r="B26" s="49"/>
      <c r="C26" s="49"/>
      <c r="D26" s="49"/>
      <c r="E26" s="50"/>
      <c r="F26" s="51"/>
      <c r="G26" s="66">
        <f>SUM(G23:G24)</f>
        <v>4321465884</v>
      </c>
      <c r="H26" s="51"/>
      <c r="I26" s="55">
        <f>SUM(I23:I24)</f>
        <v>2872807515</v>
      </c>
      <c r="J26" s="50"/>
      <c r="K26" s="66">
        <f>SUM(K23:K24)</f>
        <v>2053752097</v>
      </c>
      <c r="L26" s="51"/>
      <c r="M26" s="55">
        <f>SUM(M23:M24)</f>
        <v>2232200966</v>
      </c>
    </row>
    <row r="27" spans="1:13" ht="7.5" customHeight="1">
      <c r="A27" s="49"/>
      <c r="B27" s="49"/>
      <c r="C27" s="49"/>
      <c r="D27" s="49"/>
      <c r="E27" s="50"/>
      <c r="F27" s="51"/>
      <c r="G27" s="60"/>
      <c r="H27" s="51"/>
      <c r="I27" s="51"/>
      <c r="J27" s="50"/>
      <c r="K27" s="60"/>
      <c r="L27" s="51"/>
      <c r="M27" s="51"/>
    </row>
    <row r="28" spans="1:13" ht="18.95" customHeight="1">
      <c r="A28" s="52" t="s">
        <v>99</v>
      </c>
      <c r="B28" s="52"/>
      <c r="C28" s="52"/>
      <c r="D28" s="52"/>
      <c r="E28" s="50"/>
      <c r="F28" s="51"/>
      <c r="G28" s="60"/>
      <c r="H28" s="51"/>
      <c r="I28" s="51"/>
      <c r="J28" s="50"/>
      <c r="K28" s="60"/>
      <c r="L28" s="51"/>
      <c r="M28" s="51"/>
    </row>
    <row r="29" spans="1:13" ht="18.95" customHeight="1">
      <c r="A29" s="52"/>
      <c r="B29" s="52" t="s">
        <v>100</v>
      </c>
      <c r="C29" s="52"/>
      <c r="D29" s="52"/>
      <c r="E29" s="50"/>
      <c r="F29" s="51"/>
      <c r="G29" s="60"/>
      <c r="H29" s="51"/>
      <c r="I29" s="51"/>
      <c r="J29" s="50"/>
      <c r="K29" s="60"/>
      <c r="L29" s="51"/>
      <c r="M29" s="51"/>
    </row>
    <row r="30" spans="1:13" ht="18.95" customHeight="1">
      <c r="A30" s="52"/>
      <c r="B30" s="52"/>
      <c r="C30" s="52" t="s">
        <v>101</v>
      </c>
      <c r="D30" s="52"/>
      <c r="E30" s="50"/>
      <c r="F30" s="51"/>
      <c r="G30" s="60"/>
      <c r="H30" s="51"/>
      <c r="I30" s="51"/>
      <c r="J30" s="50"/>
      <c r="K30" s="60"/>
      <c r="L30" s="51"/>
      <c r="M30" s="51"/>
    </row>
    <row r="31" spans="1:13" ht="18.95" customHeight="1">
      <c r="A31" s="52"/>
      <c r="B31" s="52"/>
      <c r="C31" s="52" t="s">
        <v>102</v>
      </c>
      <c r="D31" s="52"/>
      <c r="E31" s="50"/>
      <c r="F31" s="51"/>
      <c r="G31" s="60"/>
      <c r="H31" s="51"/>
      <c r="I31" s="51"/>
      <c r="J31" s="50"/>
      <c r="K31" s="60"/>
      <c r="L31" s="51"/>
      <c r="M31" s="51"/>
    </row>
    <row r="32" spans="1:13" ht="18.95" customHeight="1">
      <c r="A32" s="52"/>
      <c r="B32" s="52"/>
      <c r="C32" s="52"/>
      <c r="D32" s="52" t="s">
        <v>103</v>
      </c>
      <c r="E32" s="67">
        <v>10</v>
      </c>
      <c r="F32" s="51"/>
      <c r="G32" s="60">
        <v>-1156603925</v>
      </c>
      <c r="H32" s="51"/>
      <c r="I32" s="51">
        <v>109616872</v>
      </c>
      <c r="J32" s="50"/>
      <c r="K32" s="60">
        <v>-959016914</v>
      </c>
      <c r="L32" s="51"/>
      <c r="M32" s="51">
        <v>-66869470</v>
      </c>
    </row>
    <row r="33" spans="1:13" ht="18.95" customHeight="1">
      <c r="A33" s="52"/>
      <c r="B33" s="52"/>
      <c r="C33" s="52" t="s">
        <v>104</v>
      </c>
      <c r="D33" s="52"/>
      <c r="E33" s="67">
        <v>23</v>
      </c>
      <c r="F33" s="51"/>
      <c r="G33" s="60">
        <v>12822043</v>
      </c>
      <c r="H33" s="51"/>
      <c r="I33" s="51">
        <v>0</v>
      </c>
      <c r="J33" s="50"/>
      <c r="K33" s="60">
        <v>14351671</v>
      </c>
      <c r="L33" s="51"/>
      <c r="M33" s="51">
        <v>0</v>
      </c>
    </row>
    <row r="34" spans="1:13" ht="18.95" customHeight="1">
      <c r="A34" s="52"/>
      <c r="B34" s="52"/>
      <c r="C34" s="52" t="s">
        <v>105</v>
      </c>
      <c r="D34" s="52"/>
      <c r="E34" s="50"/>
      <c r="F34" s="51"/>
      <c r="G34" s="60"/>
      <c r="H34" s="51"/>
      <c r="I34" s="51"/>
      <c r="J34" s="50"/>
      <c r="K34" s="60"/>
      <c r="L34" s="51"/>
      <c r="M34" s="51"/>
    </row>
    <row r="35" spans="1:13" ht="18.95" customHeight="1">
      <c r="A35" s="52"/>
      <c r="B35" s="52"/>
      <c r="C35" s="52"/>
      <c r="D35" s="52" t="s">
        <v>106</v>
      </c>
      <c r="E35" s="67">
        <v>29</v>
      </c>
      <c r="F35" s="51"/>
      <c r="G35" s="66">
        <v>228756377</v>
      </c>
      <c r="H35" s="51"/>
      <c r="I35" s="55">
        <v>-21923374</v>
      </c>
      <c r="J35" s="50"/>
      <c r="K35" s="66">
        <v>188933049</v>
      </c>
      <c r="L35" s="51"/>
      <c r="M35" s="55">
        <v>13373894</v>
      </c>
    </row>
    <row r="36" spans="1:13" ht="6" customHeight="1">
      <c r="A36" s="52"/>
      <c r="B36" s="52"/>
      <c r="C36" s="52"/>
      <c r="D36" s="52"/>
      <c r="E36" s="50"/>
      <c r="F36" s="51"/>
      <c r="G36" s="60"/>
      <c r="H36" s="51"/>
      <c r="I36" s="51"/>
      <c r="J36" s="50"/>
      <c r="K36" s="60"/>
      <c r="L36" s="51"/>
      <c r="M36" s="51"/>
    </row>
    <row r="37" spans="1:13" ht="18.95" customHeight="1">
      <c r="A37" s="52"/>
      <c r="B37" s="52" t="s">
        <v>107</v>
      </c>
      <c r="C37" s="52"/>
      <c r="D37" s="52"/>
      <c r="E37" s="50"/>
      <c r="F37" s="51"/>
      <c r="G37" s="60"/>
      <c r="H37" s="51"/>
      <c r="I37" s="51"/>
      <c r="J37" s="50"/>
      <c r="K37" s="60"/>
      <c r="L37" s="51"/>
      <c r="M37" s="51"/>
    </row>
    <row r="38" spans="1:13" ht="18.95" customHeight="1">
      <c r="A38" s="52"/>
      <c r="B38" s="52"/>
      <c r="C38" s="52" t="s">
        <v>106</v>
      </c>
      <c r="D38" s="52"/>
      <c r="E38" s="50"/>
      <c r="F38" s="51"/>
      <c r="G38" s="66">
        <f>SUM(G32:G35)</f>
        <v>-915025505</v>
      </c>
      <c r="H38" s="51"/>
      <c r="I38" s="55">
        <f>SUM(I32:I35)</f>
        <v>87693498</v>
      </c>
      <c r="J38" s="50"/>
      <c r="K38" s="66">
        <f>SUM(K32:K35)</f>
        <v>-755732194</v>
      </c>
      <c r="L38" s="51"/>
      <c r="M38" s="55">
        <f>SUM(M32:M35)</f>
        <v>-53495576</v>
      </c>
    </row>
    <row r="39" spans="1:13" ht="6" customHeight="1">
      <c r="A39" s="52"/>
      <c r="B39" s="52"/>
      <c r="C39" s="52"/>
      <c r="D39" s="52"/>
      <c r="E39" s="50"/>
      <c r="F39" s="51"/>
      <c r="G39" s="60"/>
      <c r="H39" s="51"/>
      <c r="I39" s="51"/>
      <c r="J39" s="50"/>
      <c r="K39" s="60"/>
      <c r="L39" s="51"/>
      <c r="M39" s="51"/>
    </row>
    <row r="40" spans="1:13" ht="18.95" customHeight="1">
      <c r="A40" s="52"/>
      <c r="B40" s="69" t="s">
        <v>108</v>
      </c>
      <c r="C40" s="69"/>
      <c r="D40" s="65"/>
      <c r="E40" s="50"/>
      <c r="F40" s="51"/>
      <c r="G40" s="60"/>
      <c r="H40" s="51"/>
      <c r="I40" s="51"/>
      <c r="J40" s="50"/>
      <c r="K40" s="60"/>
      <c r="L40" s="51"/>
      <c r="M40" s="51"/>
    </row>
    <row r="41" spans="1:13" ht="18.95" customHeight="1">
      <c r="A41" s="52"/>
      <c r="B41" s="69"/>
      <c r="C41" s="69" t="s">
        <v>101</v>
      </c>
      <c r="D41" s="65"/>
      <c r="E41" s="50"/>
      <c r="F41" s="64"/>
      <c r="G41" s="70"/>
      <c r="H41" s="64"/>
      <c r="I41" s="64"/>
      <c r="J41" s="64"/>
      <c r="K41" s="70"/>
      <c r="L41" s="64"/>
      <c r="M41" s="64"/>
    </row>
    <row r="42" spans="1:13" ht="18.95" customHeight="1">
      <c r="A42" s="52"/>
      <c r="B42" s="69"/>
      <c r="C42" s="69" t="s">
        <v>109</v>
      </c>
      <c r="D42" s="52"/>
      <c r="E42" s="50"/>
      <c r="F42" s="51"/>
      <c r="G42" s="60">
        <v>-22557292</v>
      </c>
      <c r="H42" s="51"/>
      <c r="I42" s="51">
        <v>73581025</v>
      </c>
      <c r="J42" s="50"/>
      <c r="K42" s="60">
        <v>0</v>
      </c>
      <c r="L42" s="51"/>
      <c r="M42" s="51">
        <v>0</v>
      </c>
    </row>
    <row r="43" spans="1:13" ht="18.95" customHeight="1">
      <c r="A43" s="52"/>
      <c r="B43" s="69"/>
      <c r="C43" s="69" t="s">
        <v>240</v>
      </c>
      <c r="D43" s="52"/>
      <c r="E43" s="50"/>
      <c r="F43" s="51"/>
      <c r="G43" s="60"/>
      <c r="H43" s="51"/>
      <c r="I43" s="51"/>
      <c r="J43" s="50"/>
      <c r="K43" s="60"/>
      <c r="L43" s="51"/>
      <c r="M43" s="51"/>
    </row>
    <row r="44" spans="1:13" ht="18.95" customHeight="1">
      <c r="A44" s="52"/>
      <c r="B44" s="69"/>
      <c r="C44" s="69"/>
      <c r="D44" s="52" t="s">
        <v>110</v>
      </c>
      <c r="E44" s="50"/>
      <c r="F44" s="51"/>
      <c r="G44" s="66">
        <v>625914277</v>
      </c>
      <c r="H44" s="51"/>
      <c r="I44" s="55">
        <v>530165589</v>
      </c>
      <c r="J44" s="50"/>
      <c r="K44" s="66">
        <v>0</v>
      </c>
      <c r="L44" s="51"/>
      <c r="M44" s="55">
        <v>0</v>
      </c>
    </row>
    <row r="45" spans="1:13" ht="6" customHeight="1">
      <c r="A45" s="52"/>
      <c r="B45" s="52"/>
      <c r="C45" s="52"/>
      <c r="D45" s="52"/>
      <c r="E45" s="50"/>
      <c r="F45" s="51"/>
      <c r="G45" s="60"/>
      <c r="H45" s="51"/>
      <c r="I45" s="51"/>
      <c r="J45" s="50"/>
      <c r="K45" s="60"/>
      <c r="L45" s="51"/>
      <c r="M45" s="51"/>
    </row>
    <row r="46" spans="1:13" ht="18.95" customHeight="1">
      <c r="A46" s="69"/>
      <c r="B46" s="69" t="s">
        <v>111</v>
      </c>
      <c r="C46" s="69"/>
      <c r="D46" s="69"/>
      <c r="E46" s="61"/>
      <c r="F46" s="71"/>
      <c r="G46" s="72"/>
      <c r="H46" s="71"/>
      <c r="I46" s="73"/>
      <c r="J46" s="71"/>
      <c r="K46" s="72"/>
      <c r="L46" s="71"/>
      <c r="M46" s="73"/>
    </row>
    <row r="47" spans="1:13" ht="18.95" customHeight="1">
      <c r="A47" s="69"/>
      <c r="B47" s="69"/>
      <c r="C47" s="69" t="s">
        <v>106</v>
      </c>
      <c r="D47" s="69"/>
      <c r="E47" s="61"/>
      <c r="F47" s="69"/>
      <c r="G47" s="74">
        <f>SUM(G41:G44)</f>
        <v>603356985</v>
      </c>
      <c r="H47" s="69"/>
      <c r="I47" s="75">
        <f>SUM(I41:I44)</f>
        <v>603746614</v>
      </c>
      <c r="J47" s="71"/>
      <c r="K47" s="74">
        <v>0</v>
      </c>
      <c r="L47" s="69"/>
      <c r="M47" s="75">
        <f>SUM(M41:M44)</f>
        <v>0</v>
      </c>
    </row>
    <row r="48" spans="1:13" ht="6" customHeight="1">
      <c r="A48" s="69"/>
      <c r="B48" s="69"/>
      <c r="C48" s="69"/>
      <c r="D48" s="69"/>
      <c r="E48" s="61"/>
      <c r="F48" s="69"/>
      <c r="G48" s="76"/>
      <c r="H48" s="69"/>
      <c r="I48" s="77"/>
      <c r="J48" s="71"/>
      <c r="K48" s="76"/>
      <c r="L48" s="69"/>
      <c r="M48" s="77"/>
    </row>
    <row r="49" spans="1:13" ht="18.95" customHeight="1">
      <c r="A49" s="78" t="s">
        <v>112</v>
      </c>
      <c r="B49" s="49"/>
      <c r="C49" s="49"/>
      <c r="D49" s="49"/>
      <c r="E49" s="50"/>
      <c r="F49" s="51"/>
      <c r="G49" s="66">
        <f>G47+G38</f>
        <v>-311668520</v>
      </c>
      <c r="H49" s="51"/>
      <c r="I49" s="55">
        <f>I47+I38</f>
        <v>691440112</v>
      </c>
      <c r="J49" s="50"/>
      <c r="K49" s="66">
        <f>K47+K38</f>
        <v>-755732194</v>
      </c>
      <c r="L49" s="51"/>
      <c r="M49" s="55">
        <f>M47+M38</f>
        <v>-53495576</v>
      </c>
    </row>
    <row r="50" spans="1:13" ht="6" customHeight="1">
      <c r="A50" s="49"/>
      <c r="B50" s="49"/>
      <c r="C50" s="49"/>
      <c r="D50" s="49"/>
      <c r="E50" s="50"/>
      <c r="F50" s="51"/>
      <c r="G50" s="60"/>
      <c r="H50" s="51"/>
      <c r="I50" s="51"/>
      <c r="J50" s="50"/>
      <c r="K50" s="60"/>
      <c r="L50" s="51"/>
      <c r="M50" s="51"/>
    </row>
    <row r="51" spans="1:13" ht="18.75" customHeight="1">
      <c r="A51" s="49" t="s">
        <v>113</v>
      </c>
      <c r="B51" s="49"/>
      <c r="C51" s="49"/>
      <c r="D51" s="49"/>
      <c r="E51" s="50"/>
      <c r="F51" s="51"/>
      <c r="G51" s="79">
        <f>SUM(G26,G49)</f>
        <v>4009797364</v>
      </c>
      <c r="H51" s="51"/>
      <c r="I51" s="80">
        <f>SUM(I26,I49)</f>
        <v>3564247627</v>
      </c>
      <c r="J51" s="50"/>
      <c r="K51" s="79">
        <f>SUM(K26,K49)</f>
        <v>1298019903</v>
      </c>
      <c r="L51" s="51"/>
      <c r="M51" s="80">
        <f>SUM(M26,M49)</f>
        <v>2178705390</v>
      </c>
    </row>
    <row r="52" spans="1:13" ht="21.95" customHeight="1">
      <c r="A52" s="81" t="s">
        <v>35</v>
      </c>
      <c r="B52" s="81"/>
      <c r="C52" s="81"/>
      <c r="D52" s="81"/>
      <c r="E52" s="82"/>
      <c r="F52" s="55"/>
      <c r="G52" s="55"/>
      <c r="H52" s="55"/>
      <c r="I52" s="55"/>
      <c r="J52" s="55"/>
      <c r="K52" s="55"/>
      <c r="L52" s="55"/>
      <c r="M52" s="55"/>
    </row>
    <row r="53" spans="1:13" ht="19.5" customHeight="1">
      <c r="A53" s="49" t="s">
        <v>0</v>
      </c>
      <c r="B53" s="49"/>
      <c r="C53" s="49"/>
      <c r="D53" s="49"/>
      <c r="E53" s="50"/>
      <c r="F53" s="51"/>
      <c r="G53" s="51"/>
      <c r="H53" s="51"/>
      <c r="I53" s="51"/>
      <c r="J53" s="51"/>
      <c r="K53" s="51"/>
      <c r="L53" s="51"/>
      <c r="M53" s="51"/>
    </row>
    <row r="54" spans="1:13" ht="19.5" customHeight="1">
      <c r="A54" s="49" t="str">
        <f t="shared" ref="A54:A55" si="0">A2</f>
        <v>งบกำไรขาดทุนเบ็ดเสร็จ</v>
      </c>
      <c r="B54" s="49"/>
      <c r="C54" s="49"/>
      <c r="D54" s="49"/>
      <c r="E54" s="50"/>
      <c r="F54" s="51"/>
      <c r="G54" s="51"/>
      <c r="H54" s="51"/>
      <c r="I54" s="51"/>
      <c r="J54" s="51"/>
      <c r="K54" s="51"/>
      <c r="L54" s="51"/>
      <c r="M54" s="51"/>
    </row>
    <row r="55" spans="1:13" ht="19.5" customHeight="1">
      <c r="A55" s="53" t="str">
        <f t="shared" si="0"/>
        <v>สำหรับปีสิ้นสุดวันที่ 31 ธันวาคม พ.ศ. 2565</v>
      </c>
      <c r="B55" s="53"/>
      <c r="C55" s="53"/>
      <c r="D55" s="53"/>
      <c r="E55" s="54"/>
      <c r="F55" s="55"/>
      <c r="G55" s="55"/>
      <c r="H55" s="55"/>
      <c r="I55" s="55"/>
      <c r="J55" s="55"/>
      <c r="K55" s="55"/>
      <c r="L55" s="55"/>
      <c r="M55" s="55"/>
    </row>
    <row r="56" spans="1:13" ht="19.5" customHeight="1">
      <c r="A56" s="52"/>
      <c r="B56" s="52"/>
      <c r="C56" s="52"/>
      <c r="D56" s="52"/>
      <c r="E56" s="50"/>
      <c r="F56" s="51"/>
      <c r="G56" s="51"/>
      <c r="H56" s="51"/>
      <c r="I56" s="51"/>
      <c r="J56" s="51"/>
      <c r="K56" s="51"/>
      <c r="L56" s="51"/>
      <c r="M56" s="51"/>
    </row>
    <row r="57" spans="1:13" ht="19.5" customHeight="1">
      <c r="A57" s="52"/>
      <c r="B57" s="52"/>
      <c r="C57" s="52"/>
      <c r="D57" s="52"/>
      <c r="E57" s="50"/>
      <c r="F57" s="50"/>
      <c r="G57" s="164" t="s">
        <v>3</v>
      </c>
      <c r="H57" s="165"/>
      <c r="I57" s="165"/>
      <c r="J57" s="51"/>
      <c r="K57" s="164" t="s">
        <v>4</v>
      </c>
      <c r="L57" s="165"/>
      <c r="M57" s="165"/>
    </row>
    <row r="58" spans="1:13" ht="19.5" customHeight="1">
      <c r="A58" s="52"/>
      <c r="B58" s="52"/>
      <c r="C58" s="52"/>
      <c r="D58" s="52"/>
      <c r="E58" s="56"/>
      <c r="F58" s="56"/>
      <c r="G58" s="57" t="s">
        <v>5</v>
      </c>
      <c r="H58" s="57"/>
      <c r="I58" s="57" t="s">
        <v>6</v>
      </c>
      <c r="J58" s="57"/>
      <c r="K58" s="57" t="s">
        <v>5</v>
      </c>
      <c r="L58" s="57"/>
      <c r="M58" s="57" t="s">
        <v>6</v>
      </c>
    </row>
    <row r="59" spans="1:13" ht="19.5" customHeight="1">
      <c r="A59" s="52"/>
      <c r="B59" s="52"/>
      <c r="C59" s="52"/>
      <c r="D59" s="52"/>
      <c r="E59" s="58" t="s">
        <v>7</v>
      </c>
      <c r="F59" s="57"/>
      <c r="G59" s="59" t="s">
        <v>8</v>
      </c>
      <c r="H59" s="57"/>
      <c r="I59" s="59" t="s">
        <v>8</v>
      </c>
      <c r="J59" s="57"/>
      <c r="K59" s="59" t="s">
        <v>8</v>
      </c>
      <c r="L59" s="57"/>
      <c r="M59" s="59" t="s">
        <v>8</v>
      </c>
    </row>
    <row r="60" spans="1:13" ht="6" customHeight="1">
      <c r="A60" s="83"/>
      <c r="B60" s="83"/>
      <c r="C60" s="83"/>
      <c r="D60" s="83"/>
      <c r="E60" s="84"/>
      <c r="F60" s="51"/>
      <c r="G60" s="60"/>
      <c r="H60" s="51"/>
      <c r="I60" s="51"/>
      <c r="J60" s="51"/>
      <c r="K60" s="60"/>
      <c r="L60" s="51"/>
      <c r="M60" s="51"/>
    </row>
    <row r="61" spans="1:13" ht="19.5" customHeight="1">
      <c r="A61" s="49" t="s">
        <v>114</v>
      </c>
      <c r="B61" s="49"/>
      <c r="C61" s="49"/>
      <c r="D61" s="49"/>
      <c r="E61" s="61"/>
      <c r="F61" s="57"/>
      <c r="G61" s="85"/>
      <c r="H61" s="57"/>
      <c r="I61" s="57"/>
      <c r="J61" s="56"/>
      <c r="K61" s="85"/>
      <c r="L61" s="57"/>
      <c r="M61" s="57"/>
    </row>
    <row r="62" spans="1:13" ht="19.5" customHeight="1">
      <c r="A62" s="52"/>
      <c r="B62" s="52" t="s">
        <v>115</v>
      </c>
      <c r="C62" s="52"/>
      <c r="D62" s="52"/>
      <c r="E62" s="61"/>
      <c r="F62" s="51"/>
      <c r="G62" s="60">
        <v>4045872216</v>
      </c>
      <c r="H62" s="51"/>
      <c r="I62" s="51">
        <v>2590070839</v>
      </c>
      <c r="J62" s="51"/>
      <c r="K62" s="60">
        <v>2053752097</v>
      </c>
      <c r="L62" s="51"/>
      <c r="M62" s="51">
        <v>2232200966</v>
      </c>
    </row>
    <row r="63" spans="1:13" ht="19.5" customHeight="1">
      <c r="A63" s="52"/>
      <c r="B63" s="52" t="s">
        <v>116</v>
      </c>
      <c r="C63" s="52"/>
      <c r="D63" s="52"/>
      <c r="E63" s="61"/>
      <c r="F63" s="64"/>
      <c r="G63" s="66">
        <v>275593668</v>
      </c>
      <c r="H63" s="64"/>
      <c r="I63" s="55">
        <v>282736676</v>
      </c>
      <c r="J63" s="56"/>
      <c r="K63" s="66">
        <v>0</v>
      </c>
      <c r="L63" s="64"/>
      <c r="M63" s="55">
        <v>0</v>
      </c>
    </row>
    <row r="64" spans="1:13" ht="6" customHeight="1">
      <c r="A64" s="49"/>
      <c r="B64" s="49"/>
      <c r="C64" s="49"/>
      <c r="D64" s="49"/>
      <c r="E64" s="61"/>
      <c r="F64" s="51"/>
      <c r="G64" s="60"/>
      <c r="H64" s="51"/>
      <c r="I64" s="51"/>
      <c r="J64" s="50"/>
      <c r="K64" s="60"/>
      <c r="L64" s="51"/>
      <c r="M64" s="51"/>
    </row>
    <row r="65" spans="1:13" ht="19.5" customHeight="1">
      <c r="A65" s="49"/>
      <c r="B65" s="49"/>
      <c r="C65" s="49"/>
      <c r="D65" s="49"/>
      <c r="E65" s="61"/>
      <c r="F65" s="51"/>
      <c r="G65" s="79">
        <f>SUM(G62:G63)</f>
        <v>4321465884</v>
      </c>
      <c r="H65" s="51"/>
      <c r="I65" s="80">
        <f>SUM(I62:I63)</f>
        <v>2872807515</v>
      </c>
      <c r="J65" s="56"/>
      <c r="K65" s="79">
        <f>SUM(K62:K63)</f>
        <v>2053752097</v>
      </c>
      <c r="L65" s="51"/>
      <c r="M65" s="80">
        <f>SUM(M62:M63)</f>
        <v>2232200966</v>
      </c>
    </row>
    <row r="66" spans="1:13" ht="19.5" customHeight="1">
      <c r="A66" s="86"/>
      <c r="B66" s="86"/>
      <c r="C66" s="86"/>
      <c r="D66" s="86"/>
      <c r="E66" s="61"/>
      <c r="F66" s="57"/>
      <c r="G66" s="85"/>
      <c r="H66" s="57"/>
      <c r="I66" s="57"/>
      <c r="J66" s="51"/>
      <c r="K66" s="60"/>
      <c r="L66" s="51"/>
      <c r="M66" s="51"/>
    </row>
    <row r="67" spans="1:13" ht="19.5" customHeight="1">
      <c r="A67" s="49" t="s">
        <v>117</v>
      </c>
      <c r="B67" s="49"/>
      <c r="C67" s="49"/>
      <c r="D67" s="49"/>
      <c r="E67" s="61"/>
      <c r="F67" s="51"/>
      <c r="G67" s="60"/>
      <c r="H67" s="51"/>
      <c r="I67" s="51"/>
      <c r="J67" s="51"/>
      <c r="K67" s="60"/>
      <c r="L67" s="51"/>
      <c r="M67" s="51"/>
    </row>
    <row r="68" spans="1:13" ht="19.5" customHeight="1">
      <c r="A68" s="52"/>
      <c r="B68" s="52" t="s">
        <v>115</v>
      </c>
      <c r="C68" s="52"/>
      <c r="D68" s="52"/>
      <c r="E68" s="61"/>
      <c r="F68" s="51"/>
      <c r="G68" s="60">
        <v>3554002470</v>
      </c>
      <c r="H68" s="51"/>
      <c r="I68" s="51">
        <v>3127245088</v>
      </c>
      <c r="J68" s="50"/>
      <c r="K68" s="60">
        <v>1298019903</v>
      </c>
      <c r="L68" s="51"/>
      <c r="M68" s="51">
        <v>2178705390</v>
      </c>
    </row>
    <row r="69" spans="1:13" ht="19.5" customHeight="1">
      <c r="A69" s="52"/>
      <c r="B69" s="52" t="s">
        <v>116</v>
      </c>
      <c r="C69" s="52"/>
      <c r="D69" s="52"/>
      <c r="E69" s="61"/>
      <c r="F69" s="64"/>
      <c r="G69" s="66">
        <v>455794894</v>
      </c>
      <c r="H69" s="64"/>
      <c r="I69" s="55">
        <v>437002539</v>
      </c>
      <c r="J69" s="50"/>
      <c r="K69" s="66">
        <v>0</v>
      </c>
      <c r="L69" s="64"/>
      <c r="M69" s="55">
        <v>0</v>
      </c>
    </row>
    <row r="70" spans="1:13" ht="6" customHeight="1">
      <c r="A70" s="49"/>
      <c r="B70" s="49"/>
      <c r="C70" s="49"/>
      <c r="D70" s="49"/>
      <c r="E70" s="61"/>
      <c r="F70" s="51"/>
      <c r="G70" s="60"/>
      <c r="H70" s="51"/>
      <c r="I70" s="51"/>
      <c r="J70" s="50"/>
      <c r="K70" s="60"/>
      <c r="L70" s="51"/>
      <c r="M70" s="51"/>
    </row>
    <row r="71" spans="1:13" ht="19.5" customHeight="1">
      <c r="A71" s="49"/>
      <c r="B71" s="49"/>
      <c r="C71" s="49"/>
      <c r="D71" s="49"/>
      <c r="E71" s="61"/>
      <c r="F71" s="51"/>
      <c r="G71" s="79">
        <f>SUM(G68:G69)</f>
        <v>4009797364</v>
      </c>
      <c r="H71" s="51"/>
      <c r="I71" s="80">
        <f>SUM(I68:I69)</f>
        <v>3564247627</v>
      </c>
      <c r="J71" s="50"/>
      <c r="K71" s="79">
        <f>SUM(K68:K69)</f>
        <v>1298019903</v>
      </c>
      <c r="L71" s="51"/>
      <c r="M71" s="80">
        <f>SUM(M68:M69)</f>
        <v>2178705390</v>
      </c>
    </row>
    <row r="72" spans="1:13" ht="19.5" customHeight="1">
      <c r="A72" s="86"/>
      <c r="B72" s="86"/>
      <c r="C72" s="86"/>
      <c r="D72" s="86"/>
      <c r="E72" s="61"/>
      <c r="F72" s="57"/>
      <c r="G72" s="85"/>
      <c r="H72" s="57"/>
      <c r="I72" s="57"/>
      <c r="J72" s="56"/>
      <c r="K72" s="85"/>
      <c r="L72" s="57"/>
      <c r="M72" s="57"/>
    </row>
    <row r="73" spans="1:13" ht="19.5" customHeight="1">
      <c r="A73" s="49" t="s">
        <v>118</v>
      </c>
      <c r="B73" s="49"/>
      <c r="C73" s="49"/>
      <c r="D73" s="49"/>
      <c r="E73" s="61">
        <v>30</v>
      </c>
      <c r="F73" s="51"/>
      <c r="G73" s="60"/>
      <c r="H73" s="51"/>
      <c r="I73" s="51"/>
      <c r="J73" s="50"/>
      <c r="K73" s="60"/>
      <c r="L73" s="51"/>
      <c r="M73" s="51"/>
    </row>
    <row r="74" spans="1:13" ht="19.5" customHeight="1">
      <c r="A74" s="52"/>
      <c r="B74" s="52" t="s">
        <v>119</v>
      </c>
      <c r="C74" s="52"/>
      <c r="D74" s="52"/>
      <c r="E74" s="61"/>
      <c r="F74" s="87"/>
      <c r="G74" s="88">
        <v>0.27068421527966507</v>
      </c>
      <c r="H74" s="87"/>
      <c r="I74" s="89">
        <v>0.17330000000000001</v>
      </c>
      <c r="J74" s="90"/>
      <c r="K74" s="88">
        <v>0.13740381432635232</v>
      </c>
      <c r="L74" s="87"/>
      <c r="M74" s="89">
        <v>0.14929999999999999</v>
      </c>
    </row>
    <row r="75" spans="1:13" ht="19.5" customHeight="1">
      <c r="A75" s="52"/>
      <c r="B75" s="52"/>
      <c r="C75" s="52"/>
      <c r="D75" s="52"/>
      <c r="E75" s="61"/>
      <c r="F75" s="57"/>
      <c r="G75" s="91"/>
      <c r="H75" s="57"/>
      <c r="I75" s="91"/>
      <c r="J75" s="56"/>
      <c r="K75" s="91"/>
      <c r="L75" s="57"/>
      <c r="M75" s="91"/>
    </row>
    <row r="76" spans="1:13" ht="19.5" customHeight="1">
      <c r="A76" s="52"/>
      <c r="B76" s="52"/>
      <c r="C76" s="52"/>
      <c r="D76" s="52"/>
      <c r="E76" s="61"/>
      <c r="F76" s="57"/>
      <c r="G76" s="91"/>
      <c r="H76" s="57"/>
      <c r="I76" s="91"/>
      <c r="J76" s="56"/>
      <c r="K76" s="91"/>
      <c r="L76" s="57"/>
      <c r="M76" s="91"/>
    </row>
    <row r="77" spans="1:13" ht="19.5" customHeight="1">
      <c r="A77" s="52"/>
      <c r="B77" s="52"/>
      <c r="C77" s="52"/>
      <c r="D77" s="52"/>
      <c r="E77" s="61"/>
      <c r="F77" s="57"/>
      <c r="G77" s="91"/>
      <c r="H77" s="57"/>
      <c r="I77" s="91"/>
      <c r="J77" s="56"/>
      <c r="K77" s="91"/>
      <c r="L77" s="57"/>
      <c r="M77" s="91"/>
    </row>
    <row r="78" spans="1:13" ht="19.5" customHeight="1">
      <c r="A78" s="52"/>
      <c r="B78" s="52"/>
      <c r="C78" s="52"/>
      <c r="D78" s="52"/>
      <c r="E78" s="61"/>
      <c r="F78" s="57"/>
      <c r="G78" s="91"/>
      <c r="H78" s="57"/>
      <c r="I78" s="91"/>
      <c r="J78" s="56"/>
      <c r="K78" s="91"/>
      <c r="L78" s="57"/>
      <c r="M78" s="91"/>
    </row>
    <row r="79" spans="1:13" ht="19.5" customHeight="1">
      <c r="A79" s="52"/>
      <c r="B79" s="52"/>
      <c r="C79" s="52"/>
      <c r="D79" s="52"/>
      <c r="E79" s="61"/>
      <c r="F79" s="57"/>
      <c r="G79" s="91"/>
      <c r="H79" s="57"/>
      <c r="I79" s="91"/>
      <c r="J79" s="56"/>
      <c r="K79" s="91"/>
      <c r="L79" s="57"/>
      <c r="M79" s="91"/>
    </row>
    <row r="80" spans="1:13" ht="19.5" customHeight="1">
      <c r="A80" s="52"/>
      <c r="B80" s="52"/>
      <c r="C80" s="52"/>
      <c r="D80" s="52"/>
      <c r="E80" s="61"/>
      <c r="F80" s="57"/>
      <c r="G80" s="91"/>
      <c r="H80" s="57"/>
      <c r="I80" s="91"/>
      <c r="J80" s="56"/>
      <c r="K80" s="91"/>
      <c r="L80" s="57"/>
      <c r="M80" s="91"/>
    </row>
    <row r="81" spans="1:13" ht="19.5" customHeight="1">
      <c r="A81" s="52"/>
      <c r="B81" s="52"/>
      <c r="C81" s="52"/>
      <c r="D81" s="52"/>
      <c r="E81" s="61"/>
      <c r="F81" s="57"/>
      <c r="G81" s="91"/>
      <c r="H81" s="57"/>
      <c r="I81" s="91"/>
      <c r="J81" s="56"/>
      <c r="K81" s="91"/>
      <c r="L81" s="57"/>
      <c r="M81" s="91"/>
    </row>
    <row r="82" spans="1:13" ht="19.5" customHeight="1">
      <c r="A82" s="52"/>
      <c r="B82" s="52"/>
      <c r="C82" s="52"/>
      <c r="D82" s="52"/>
      <c r="E82" s="61"/>
      <c r="F82" s="57"/>
      <c r="G82" s="91"/>
      <c r="H82" s="57"/>
      <c r="I82" s="91"/>
      <c r="J82" s="56"/>
      <c r="K82" s="91"/>
      <c r="L82" s="57"/>
      <c r="M82" s="91"/>
    </row>
    <row r="83" spans="1:13" ht="19.5" customHeight="1">
      <c r="A83" s="52"/>
      <c r="B83" s="52"/>
      <c r="C83" s="52"/>
      <c r="D83" s="52"/>
      <c r="E83" s="61"/>
      <c r="F83" s="57"/>
      <c r="G83" s="91"/>
      <c r="H83" s="57"/>
      <c r="I83" s="91"/>
      <c r="J83" s="56"/>
      <c r="K83" s="91"/>
      <c r="L83" s="57"/>
      <c r="M83" s="91"/>
    </row>
    <row r="84" spans="1:13" ht="19.5" customHeight="1">
      <c r="A84" s="52"/>
      <c r="B84" s="52"/>
      <c r="C84" s="52"/>
      <c r="D84" s="52"/>
      <c r="E84" s="61"/>
      <c r="F84" s="57"/>
      <c r="G84" s="91"/>
      <c r="H84" s="57"/>
      <c r="I84" s="91"/>
      <c r="J84" s="56"/>
      <c r="K84" s="91"/>
      <c r="L84" s="57"/>
      <c r="M84" s="91"/>
    </row>
    <row r="85" spans="1:13" ht="19.5" customHeight="1">
      <c r="A85" s="52"/>
      <c r="B85" s="52"/>
      <c r="C85" s="52"/>
      <c r="D85" s="52"/>
      <c r="E85" s="61"/>
      <c r="F85" s="57"/>
      <c r="G85" s="91"/>
      <c r="H85" s="57"/>
      <c r="I85" s="91"/>
      <c r="J85" s="56"/>
      <c r="K85" s="91"/>
      <c r="L85" s="57"/>
      <c r="M85" s="91"/>
    </row>
    <row r="86" spans="1:13" ht="19.5" customHeight="1">
      <c r="A86" s="52"/>
      <c r="B86" s="52"/>
      <c r="C86" s="52"/>
      <c r="D86" s="52"/>
      <c r="E86" s="61"/>
      <c r="F86" s="57"/>
      <c r="G86" s="91"/>
      <c r="H86" s="57"/>
      <c r="I86" s="91"/>
      <c r="J86" s="56"/>
      <c r="K86" s="91"/>
      <c r="L86" s="57"/>
      <c r="M86" s="91"/>
    </row>
    <row r="87" spans="1:13" ht="19.5" customHeight="1">
      <c r="A87" s="52"/>
      <c r="B87" s="52"/>
      <c r="C87" s="52"/>
      <c r="D87" s="52"/>
      <c r="E87" s="61"/>
      <c r="F87" s="57"/>
      <c r="G87" s="91"/>
      <c r="H87" s="57"/>
      <c r="I87" s="91"/>
      <c r="J87" s="56"/>
      <c r="K87" s="91"/>
      <c r="L87" s="57"/>
      <c r="M87" s="91"/>
    </row>
    <row r="88" spans="1:13" ht="19.5" customHeight="1">
      <c r="A88" s="52"/>
      <c r="B88" s="52"/>
      <c r="C88" s="52"/>
      <c r="D88" s="52"/>
      <c r="E88" s="61"/>
      <c r="F88" s="57"/>
      <c r="G88" s="91"/>
      <c r="H88" s="57"/>
      <c r="I88" s="91"/>
      <c r="J88" s="56"/>
      <c r="K88" s="91"/>
      <c r="L88" s="57"/>
      <c r="M88" s="91"/>
    </row>
    <row r="89" spans="1:13" ht="19.5" customHeight="1">
      <c r="A89" s="52"/>
      <c r="B89" s="52"/>
      <c r="C89" s="52"/>
      <c r="D89" s="52"/>
      <c r="E89" s="61"/>
      <c r="F89" s="57"/>
      <c r="G89" s="91"/>
      <c r="H89" s="57"/>
      <c r="I89" s="91"/>
      <c r="J89" s="56"/>
      <c r="K89" s="91"/>
      <c r="L89" s="57"/>
      <c r="M89" s="91"/>
    </row>
    <row r="90" spans="1:13" ht="19.5" customHeight="1">
      <c r="A90" s="52"/>
      <c r="B90" s="52"/>
      <c r="C90" s="52"/>
      <c r="D90" s="52"/>
      <c r="E90" s="61"/>
      <c r="F90" s="57"/>
      <c r="G90" s="91"/>
      <c r="H90" s="57"/>
      <c r="I90" s="91"/>
      <c r="J90" s="56"/>
      <c r="K90" s="91"/>
      <c r="L90" s="57"/>
      <c r="M90" s="91"/>
    </row>
    <row r="91" spans="1:13" ht="19.5" customHeight="1">
      <c r="A91" s="52"/>
      <c r="B91" s="52"/>
      <c r="C91" s="52"/>
      <c r="D91" s="52"/>
      <c r="E91" s="61"/>
      <c r="F91" s="57"/>
      <c r="G91" s="91"/>
      <c r="H91" s="57"/>
      <c r="I91" s="91"/>
      <c r="J91" s="56"/>
      <c r="K91" s="91"/>
      <c r="L91" s="57"/>
      <c r="M91" s="91"/>
    </row>
    <row r="92" spans="1:13" ht="19.5" customHeight="1">
      <c r="A92" s="52"/>
      <c r="B92" s="52"/>
      <c r="C92" s="52"/>
      <c r="D92" s="52"/>
      <c r="E92" s="61"/>
      <c r="F92" s="57"/>
      <c r="G92" s="91"/>
      <c r="H92" s="57"/>
      <c r="I92" s="91"/>
      <c r="J92" s="56"/>
      <c r="K92" s="91"/>
      <c r="L92" s="57"/>
      <c r="M92" s="91"/>
    </row>
    <row r="93" spans="1:13" ht="19.5" customHeight="1">
      <c r="A93" s="52"/>
      <c r="B93" s="52"/>
      <c r="C93" s="52"/>
      <c r="D93" s="52"/>
      <c r="E93" s="61"/>
      <c r="F93" s="57"/>
      <c r="G93" s="91"/>
      <c r="H93" s="57"/>
      <c r="I93" s="91"/>
      <c r="J93" s="56"/>
      <c r="K93" s="91"/>
      <c r="L93" s="57"/>
      <c r="M93" s="91"/>
    </row>
    <row r="94" spans="1:13" ht="19.5" customHeight="1">
      <c r="A94" s="52"/>
      <c r="B94" s="52"/>
      <c r="C94" s="52"/>
      <c r="D94" s="52"/>
      <c r="E94" s="61"/>
      <c r="F94" s="57"/>
      <c r="G94" s="91"/>
      <c r="H94" s="57"/>
      <c r="I94" s="91"/>
      <c r="J94" s="56"/>
      <c r="K94" s="91"/>
      <c r="L94" s="57"/>
      <c r="M94" s="91"/>
    </row>
    <row r="95" spans="1:13" ht="19.5" customHeight="1">
      <c r="A95" s="52"/>
      <c r="B95" s="52"/>
      <c r="C95" s="52"/>
      <c r="D95" s="52"/>
      <c r="E95" s="61"/>
      <c r="F95" s="57"/>
      <c r="G95" s="91"/>
      <c r="H95" s="57"/>
      <c r="I95" s="91"/>
      <c r="J95" s="56"/>
      <c r="K95" s="91"/>
      <c r="L95" s="57"/>
      <c r="M95" s="91"/>
    </row>
    <row r="96" spans="1:13" ht="19.5" customHeight="1">
      <c r="A96" s="52"/>
      <c r="B96" s="52"/>
      <c r="C96" s="52"/>
      <c r="D96" s="52"/>
      <c r="E96" s="61"/>
      <c r="F96" s="57"/>
      <c r="G96" s="91"/>
      <c r="H96" s="57"/>
      <c r="I96" s="91"/>
      <c r="J96" s="56"/>
      <c r="K96" s="91"/>
      <c r="L96" s="57"/>
      <c r="M96" s="91"/>
    </row>
    <row r="97" spans="1:13" ht="19.5" customHeight="1">
      <c r="A97" s="52"/>
      <c r="B97" s="52"/>
      <c r="C97" s="52"/>
      <c r="D97" s="52"/>
      <c r="E97" s="61"/>
      <c r="F97" s="57"/>
      <c r="G97" s="91"/>
      <c r="H97" s="57"/>
      <c r="I97" s="91"/>
      <c r="J97" s="56"/>
      <c r="K97" s="91"/>
      <c r="L97" s="57"/>
      <c r="M97" s="91"/>
    </row>
    <row r="98" spans="1:13" ht="21.95" customHeight="1">
      <c r="A98" s="81" t="s">
        <v>35</v>
      </c>
      <c r="B98" s="81"/>
      <c r="C98" s="81"/>
      <c r="D98" s="81"/>
      <c r="E98" s="82"/>
      <c r="F98" s="55"/>
      <c r="G98" s="55"/>
      <c r="H98" s="55"/>
      <c r="I98" s="55"/>
      <c r="J98" s="55"/>
      <c r="K98" s="55"/>
      <c r="L98" s="55"/>
      <c r="M98" s="55"/>
    </row>
  </sheetData>
  <mergeCells count="4">
    <mergeCell ref="G5:I5"/>
    <mergeCell ref="K5:M5"/>
    <mergeCell ref="G57:I57"/>
    <mergeCell ref="K57:M5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topLeftCell="A26" zoomScaleNormal="100" workbookViewId="0">
      <selection activeCell="A36" sqref="A36:XFD36"/>
    </sheetView>
  </sheetViews>
  <sheetFormatPr defaultColWidth="14.42578125" defaultRowHeight="15" customHeight="1"/>
  <cols>
    <col min="1" max="3" width="1.42578125" customWidth="1"/>
    <col min="4" max="4" width="11.5703125" customWidth="1"/>
    <col min="5" max="5" width="6.5703125" customWidth="1"/>
    <col min="6" max="6" width="0.5703125" customWidth="1"/>
    <col min="7" max="7" width="9.5703125" customWidth="1"/>
    <col min="8" max="8" width="0.5703125" customWidth="1"/>
    <col min="9" max="9" width="10.5703125" customWidth="1"/>
    <col min="10" max="10" width="0.5703125" customWidth="1"/>
    <col min="11" max="11" width="11.140625" customWidth="1"/>
    <col min="12" max="12" width="0.5703125" customWidth="1"/>
    <col min="13" max="13" width="10" customWidth="1"/>
    <col min="14" max="14" width="0.5703125" customWidth="1"/>
    <col min="15" max="15" width="11" customWidth="1"/>
    <col min="16" max="16" width="0.5703125" customWidth="1"/>
    <col min="17" max="17" width="9.85546875" customWidth="1"/>
    <col min="18" max="18" width="0.5703125" customWidth="1"/>
    <col min="19" max="19" width="11.85546875" customWidth="1"/>
    <col min="20" max="20" width="0.5703125" customWidth="1"/>
    <col min="21" max="21" width="16.5703125" customWidth="1"/>
    <col min="22" max="22" width="0.5703125" customWidth="1"/>
    <col min="23" max="23" width="16.85546875" customWidth="1"/>
    <col min="24" max="24" width="0.5703125" customWidth="1"/>
    <col min="25" max="25" width="11.85546875" customWidth="1"/>
    <col min="26" max="26" width="0.5703125" customWidth="1"/>
    <col min="27" max="27" width="10.85546875" customWidth="1"/>
    <col min="28" max="28" width="0.5703125" customWidth="1"/>
    <col min="29" max="29" width="10" customWidth="1"/>
    <col min="30" max="30" width="0.5703125" customWidth="1"/>
    <col min="31" max="31" width="11" customWidth="1"/>
  </cols>
  <sheetData>
    <row r="1" spans="1:31" ht="19.5" customHeight="1">
      <c r="A1" s="1" t="s">
        <v>0</v>
      </c>
      <c r="B1" s="1"/>
      <c r="C1" s="33"/>
      <c r="D1" s="33"/>
      <c r="E1" s="33"/>
      <c r="F1" s="33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ht="19.5" customHeight="1">
      <c r="A2" s="1" t="s">
        <v>120</v>
      </c>
      <c r="B2" s="1"/>
      <c r="C2" s="33"/>
      <c r="D2" s="33"/>
      <c r="E2" s="33"/>
      <c r="F2" s="33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19.5" customHeight="1">
      <c r="A3" s="4" t="s">
        <v>83</v>
      </c>
      <c r="B3" s="4"/>
      <c r="C3" s="35"/>
      <c r="D3" s="35"/>
      <c r="E3" s="35"/>
      <c r="F3" s="35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</row>
    <row r="4" spans="1:31" ht="18.95" customHeight="1">
      <c r="A4" s="93"/>
      <c r="B4" s="93"/>
      <c r="C4" s="93"/>
      <c r="D4" s="93"/>
      <c r="E4" s="93"/>
      <c r="F4" s="93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</row>
    <row r="5" spans="1:31" ht="18.95" customHeight="1">
      <c r="A5" s="95"/>
      <c r="B5" s="95"/>
      <c r="C5" s="95"/>
      <c r="D5" s="95"/>
      <c r="E5" s="96"/>
      <c r="F5" s="96"/>
      <c r="G5" s="166" t="s">
        <v>3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</row>
    <row r="6" spans="1:31" ht="18.95" customHeight="1">
      <c r="A6" s="95"/>
      <c r="B6" s="95"/>
      <c r="C6" s="95"/>
      <c r="D6" s="95"/>
      <c r="E6" s="96"/>
      <c r="F6" s="96"/>
      <c r="G6" s="168" t="s">
        <v>115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97"/>
      <c r="AC6" s="97"/>
      <c r="AD6" s="97"/>
      <c r="AE6" s="97"/>
    </row>
    <row r="7" spans="1:31" ht="18.95" customHeight="1">
      <c r="A7" s="95"/>
      <c r="B7" s="95"/>
      <c r="C7" s="95"/>
      <c r="D7" s="95"/>
      <c r="E7" s="98"/>
      <c r="F7" s="98"/>
      <c r="G7" s="94"/>
      <c r="H7" s="94"/>
      <c r="I7" s="94"/>
      <c r="J7" s="94"/>
      <c r="K7" s="96"/>
      <c r="L7" s="96"/>
      <c r="M7" s="96"/>
      <c r="N7" s="96"/>
      <c r="O7" s="96"/>
      <c r="P7" s="99"/>
      <c r="Q7" s="168" t="s">
        <v>77</v>
      </c>
      <c r="R7" s="169"/>
      <c r="S7" s="169"/>
      <c r="T7" s="169"/>
      <c r="U7" s="169"/>
      <c r="V7" s="169"/>
      <c r="W7" s="169"/>
      <c r="X7" s="169"/>
      <c r="Y7" s="169"/>
      <c r="Z7" s="99"/>
      <c r="AA7" s="94"/>
      <c r="AB7" s="99"/>
      <c r="AC7" s="94"/>
      <c r="AD7" s="99"/>
      <c r="AE7" s="99"/>
    </row>
    <row r="8" spans="1:31" ht="18.95" customHeight="1">
      <c r="A8" s="95"/>
      <c r="B8" s="95"/>
      <c r="C8" s="95"/>
      <c r="D8" s="95"/>
      <c r="E8" s="98"/>
      <c r="F8" s="98"/>
      <c r="G8" s="99"/>
      <c r="H8" s="99"/>
      <c r="I8" s="94"/>
      <c r="J8" s="94"/>
      <c r="K8" s="96"/>
      <c r="L8" s="94"/>
      <c r="M8" s="96"/>
      <c r="N8" s="96"/>
      <c r="O8" s="96"/>
      <c r="P8" s="99"/>
      <c r="Q8" s="168" t="s">
        <v>99</v>
      </c>
      <c r="R8" s="169"/>
      <c r="S8" s="169"/>
      <c r="T8" s="169"/>
      <c r="U8" s="169"/>
      <c r="V8" s="169"/>
      <c r="W8" s="169"/>
      <c r="X8" s="96"/>
      <c r="Y8" s="96"/>
      <c r="Z8" s="96"/>
      <c r="AA8" s="96"/>
      <c r="AB8" s="96"/>
      <c r="AC8" s="96"/>
      <c r="AD8" s="99"/>
      <c r="AE8" s="99"/>
    </row>
    <row r="9" spans="1:31" ht="18.95" customHeight="1">
      <c r="A9" s="100"/>
      <c r="B9" s="100"/>
      <c r="C9" s="100"/>
      <c r="D9" s="100"/>
      <c r="E9" s="101"/>
      <c r="F9" s="101"/>
      <c r="G9" s="102"/>
      <c r="H9" s="102"/>
      <c r="I9" s="102"/>
      <c r="J9" s="102"/>
      <c r="K9" s="102"/>
      <c r="L9" s="102"/>
      <c r="M9" s="166" t="s">
        <v>74</v>
      </c>
      <c r="N9" s="167"/>
      <c r="O9" s="167"/>
      <c r="P9" s="94"/>
      <c r="Q9" s="102"/>
      <c r="R9" s="94"/>
      <c r="S9" s="103" t="s">
        <v>121</v>
      </c>
      <c r="T9" s="94"/>
      <c r="U9" s="99" t="s">
        <v>122</v>
      </c>
      <c r="V9" s="94"/>
      <c r="W9" s="103" t="s">
        <v>123</v>
      </c>
      <c r="X9" s="94"/>
      <c r="Y9" s="104" t="s">
        <v>124</v>
      </c>
      <c r="Z9" s="94"/>
      <c r="AA9" s="103" t="s">
        <v>125</v>
      </c>
      <c r="AB9" s="94"/>
      <c r="AC9" s="102"/>
      <c r="AD9" s="94"/>
      <c r="AE9" s="102"/>
    </row>
    <row r="10" spans="1:31" ht="18.95" customHeight="1">
      <c r="A10" s="95"/>
      <c r="B10" s="95"/>
      <c r="C10" s="95"/>
      <c r="D10" s="95"/>
      <c r="E10" s="98"/>
      <c r="F10" s="98"/>
      <c r="G10" s="99"/>
      <c r="H10" s="99"/>
      <c r="I10" s="94"/>
      <c r="J10" s="94"/>
      <c r="K10" s="96"/>
      <c r="L10" s="94"/>
      <c r="M10" s="99" t="s">
        <v>126</v>
      </c>
      <c r="N10" s="100"/>
      <c r="O10" s="100"/>
      <c r="P10" s="99"/>
      <c r="Q10" s="105"/>
      <c r="R10" s="105"/>
      <c r="S10" s="103" t="s">
        <v>127</v>
      </c>
      <c r="T10" s="99"/>
      <c r="U10" s="103" t="s">
        <v>128</v>
      </c>
      <c r="V10" s="99"/>
      <c r="W10" s="99" t="s">
        <v>129</v>
      </c>
      <c r="X10" s="99"/>
      <c r="Y10" s="103" t="s">
        <v>130</v>
      </c>
      <c r="Z10" s="99"/>
      <c r="AA10" s="103" t="s">
        <v>131</v>
      </c>
      <c r="AB10" s="99"/>
      <c r="AC10" s="103" t="s">
        <v>130</v>
      </c>
      <c r="AD10" s="99"/>
      <c r="AE10" s="99"/>
    </row>
    <row r="11" spans="1:31" ht="18.95" customHeight="1">
      <c r="A11" s="95"/>
      <c r="B11" s="95"/>
      <c r="C11" s="95"/>
      <c r="D11" s="95"/>
      <c r="E11" s="98"/>
      <c r="F11" s="98"/>
      <c r="G11" s="99" t="s">
        <v>132</v>
      </c>
      <c r="H11" s="99"/>
      <c r="I11" s="99" t="s">
        <v>133</v>
      </c>
      <c r="J11" s="99"/>
      <c r="K11" s="99" t="s">
        <v>134</v>
      </c>
      <c r="L11" s="99"/>
      <c r="M11" s="99" t="s">
        <v>135</v>
      </c>
      <c r="N11" s="99"/>
      <c r="O11" s="99"/>
      <c r="P11" s="99"/>
      <c r="Q11" s="99" t="s">
        <v>136</v>
      </c>
      <c r="R11" s="99"/>
      <c r="S11" s="99" t="s">
        <v>137</v>
      </c>
      <c r="T11" s="99"/>
      <c r="U11" s="99" t="s">
        <v>138</v>
      </c>
      <c r="V11" s="99"/>
      <c r="W11" s="99" t="s">
        <v>139</v>
      </c>
      <c r="X11" s="99"/>
      <c r="Y11" s="103" t="s">
        <v>140</v>
      </c>
      <c r="Z11" s="99"/>
      <c r="AA11" s="103" t="s">
        <v>141</v>
      </c>
      <c r="AB11" s="99"/>
      <c r="AC11" s="103" t="s">
        <v>142</v>
      </c>
      <c r="AD11" s="99"/>
      <c r="AE11" s="99" t="s">
        <v>143</v>
      </c>
    </row>
    <row r="12" spans="1:31" ht="18.95" customHeight="1">
      <c r="A12" s="95"/>
      <c r="B12" s="95"/>
      <c r="C12" s="95"/>
      <c r="D12" s="95"/>
      <c r="E12" s="98"/>
      <c r="F12" s="98"/>
      <c r="G12" s="99" t="s">
        <v>144</v>
      </c>
      <c r="H12" s="99"/>
      <c r="I12" s="99" t="s">
        <v>145</v>
      </c>
      <c r="J12" s="99"/>
      <c r="K12" s="99" t="s">
        <v>146</v>
      </c>
      <c r="L12" s="99"/>
      <c r="M12" s="99" t="s">
        <v>147</v>
      </c>
      <c r="N12" s="99"/>
      <c r="O12" s="99" t="s">
        <v>76</v>
      </c>
      <c r="P12" s="99"/>
      <c r="Q12" s="99" t="s">
        <v>148</v>
      </c>
      <c r="R12" s="99"/>
      <c r="S12" s="103" t="s">
        <v>149</v>
      </c>
      <c r="T12" s="99"/>
      <c r="U12" s="99" t="s">
        <v>99</v>
      </c>
      <c r="V12" s="99"/>
      <c r="W12" s="99" t="s">
        <v>150</v>
      </c>
      <c r="X12" s="99"/>
      <c r="Y12" s="103" t="s">
        <v>151</v>
      </c>
      <c r="Z12" s="99"/>
      <c r="AA12" s="103" t="s">
        <v>152</v>
      </c>
      <c r="AB12" s="99"/>
      <c r="AC12" s="103" t="s">
        <v>153</v>
      </c>
      <c r="AD12" s="99"/>
      <c r="AE12" s="99" t="s">
        <v>154</v>
      </c>
    </row>
    <row r="13" spans="1:31" ht="18.95" customHeight="1">
      <c r="A13" s="95"/>
      <c r="B13" s="95"/>
      <c r="C13" s="95"/>
      <c r="D13" s="95"/>
      <c r="E13" s="106" t="s">
        <v>7</v>
      </c>
      <c r="F13" s="98"/>
      <c r="G13" s="107" t="s">
        <v>8</v>
      </c>
      <c r="H13" s="99"/>
      <c r="I13" s="107" t="s">
        <v>8</v>
      </c>
      <c r="J13" s="99"/>
      <c r="K13" s="107" t="s">
        <v>8</v>
      </c>
      <c r="L13" s="99"/>
      <c r="M13" s="107" t="s">
        <v>8</v>
      </c>
      <c r="N13" s="99"/>
      <c r="O13" s="107" t="s">
        <v>8</v>
      </c>
      <c r="P13" s="99"/>
      <c r="Q13" s="107" t="s">
        <v>8</v>
      </c>
      <c r="R13" s="99"/>
      <c r="S13" s="107" t="s">
        <v>8</v>
      </c>
      <c r="T13" s="99"/>
      <c r="U13" s="107" t="s">
        <v>8</v>
      </c>
      <c r="V13" s="99"/>
      <c r="W13" s="107" t="s">
        <v>8</v>
      </c>
      <c r="X13" s="99"/>
      <c r="Y13" s="107" t="s">
        <v>8</v>
      </c>
      <c r="Z13" s="99"/>
      <c r="AA13" s="107" t="s">
        <v>8</v>
      </c>
      <c r="AB13" s="99"/>
      <c r="AC13" s="107" t="s">
        <v>8</v>
      </c>
      <c r="AD13" s="99"/>
      <c r="AE13" s="107" t="s">
        <v>8</v>
      </c>
    </row>
    <row r="14" spans="1:31" ht="7.5" customHeight="1">
      <c r="A14" s="95"/>
      <c r="B14" s="95"/>
      <c r="C14" s="95"/>
      <c r="D14" s="95"/>
      <c r="E14" s="101"/>
      <c r="F14" s="101"/>
      <c r="G14" s="102"/>
      <c r="H14" s="102"/>
      <c r="I14" s="108"/>
      <c r="J14" s="102"/>
      <c r="K14" s="102"/>
      <c r="L14" s="102"/>
      <c r="M14" s="108"/>
      <c r="N14" s="102"/>
      <c r="O14" s="102"/>
      <c r="P14" s="94"/>
      <c r="Q14" s="102"/>
      <c r="R14" s="94"/>
      <c r="S14" s="102"/>
      <c r="T14" s="94"/>
      <c r="U14" s="102"/>
      <c r="V14" s="94"/>
      <c r="W14" s="102"/>
      <c r="X14" s="94"/>
      <c r="Y14" s="102"/>
      <c r="Z14" s="94"/>
      <c r="AA14" s="102"/>
      <c r="AB14" s="94"/>
      <c r="AC14" s="102"/>
      <c r="AD14" s="94"/>
      <c r="AE14" s="102"/>
    </row>
    <row r="15" spans="1:31" ht="18.95" customHeight="1">
      <c r="A15" s="100" t="s">
        <v>155</v>
      </c>
      <c r="B15" s="100"/>
      <c r="C15" s="100"/>
      <c r="D15" s="100"/>
      <c r="E15" s="108"/>
      <c r="F15" s="101"/>
      <c r="G15" s="102">
        <v>1494683468</v>
      </c>
      <c r="H15" s="102"/>
      <c r="I15" s="102">
        <v>15266493181</v>
      </c>
      <c r="J15" s="102"/>
      <c r="K15" s="102">
        <v>172861100</v>
      </c>
      <c r="L15" s="102"/>
      <c r="M15" s="102">
        <v>156777302</v>
      </c>
      <c r="N15" s="102"/>
      <c r="O15" s="102">
        <v>8916505414</v>
      </c>
      <c r="P15" s="102"/>
      <c r="Q15" s="102">
        <v>-179901348</v>
      </c>
      <c r="R15" s="102"/>
      <c r="S15" s="102">
        <v>35993188</v>
      </c>
      <c r="T15" s="102"/>
      <c r="U15" s="102">
        <v>725637838</v>
      </c>
      <c r="V15" s="102"/>
      <c r="W15" s="102">
        <v>-929343633</v>
      </c>
      <c r="X15" s="102"/>
      <c r="Y15" s="102">
        <v>3145479644</v>
      </c>
      <c r="Z15" s="102"/>
      <c r="AA15" s="102">
        <f>SUM(G15:Y15)</f>
        <v>28805186154</v>
      </c>
      <c r="AB15" s="102"/>
      <c r="AC15" s="102">
        <v>3361980334</v>
      </c>
      <c r="AD15" s="102"/>
      <c r="AE15" s="102">
        <f>SUM(AA15:AC15)</f>
        <v>32167166488</v>
      </c>
    </row>
    <row r="16" spans="1:31" ht="18.95" customHeight="1">
      <c r="A16" s="96" t="s">
        <v>156</v>
      </c>
      <c r="B16" s="96"/>
      <c r="C16" s="100"/>
      <c r="D16" s="100"/>
      <c r="E16" s="101"/>
      <c r="F16" s="101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</row>
    <row r="17" spans="1:31" ht="18.95" customHeight="1">
      <c r="A17" s="96"/>
      <c r="B17" s="96" t="s">
        <v>157</v>
      </c>
      <c r="C17" s="100"/>
      <c r="D17" s="100"/>
      <c r="E17" s="101"/>
      <c r="F17" s="101"/>
      <c r="G17" s="102">
        <v>0</v>
      </c>
      <c r="H17" s="102"/>
      <c r="I17" s="102">
        <v>0</v>
      </c>
      <c r="J17" s="102"/>
      <c r="K17" s="102">
        <v>0</v>
      </c>
      <c r="L17" s="102"/>
      <c r="M17" s="102">
        <v>0</v>
      </c>
      <c r="N17" s="102"/>
      <c r="O17" s="102">
        <v>0</v>
      </c>
      <c r="P17" s="102"/>
      <c r="Q17" s="102">
        <v>0</v>
      </c>
      <c r="R17" s="102"/>
      <c r="S17" s="102">
        <v>0</v>
      </c>
      <c r="T17" s="102"/>
      <c r="U17" s="102">
        <v>0</v>
      </c>
      <c r="V17" s="102"/>
      <c r="W17" s="102">
        <v>0</v>
      </c>
      <c r="X17" s="102"/>
      <c r="Y17" s="102">
        <v>9858513</v>
      </c>
      <c r="Z17" s="102"/>
      <c r="AA17" s="102">
        <f t="shared" ref="AA17:AA18" si="0">SUM(G17:Y17)</f>
        <v>9858513</v>
      </c>
      <c r="AB17" s="102"/>
      <c r="AC17" s="102">
        <v>-15468107</v>
      </c>
      <c r="AD17" s="102"/>
      <c r="AE17" s="102">
        <f t="shared" ref="AE17:AE18" si="1">SUM(AA17:AC17)</f>
        <v>-5609594</v>
      </c>
    </row>
    <row r="18" spans="1:31" ht="18.95" customHeight="1">
      <c r="A18" s="96" t="s">
        <v>158</v>
      </c>
      <c r="B18" s="96"/>
      <c r="C18" s="96"/>
      <c r="D18" s="96"/>
      <c r="E18" s="108">
        <v>24</v>
      </c>
      <c r="F18" s="109"/>
      <c r="G18" s="102">
        <v>0</v>
      </c>
      <c r="H18" s="102"/>
      <c r="I18" s="102">
        <v>0</v>
      </c>
      <c r="J18" s="102"/>
      <c r="K18" s="102">
        <v>0</v>
      </c>
      <c r="L18" s="102"/>
      <c r="M18" s="102">
        <v>0</v>
      </c>
      <c r="N18" s="102"/>
      <c r="O18" s="102">
        <v>-1348182387</v>
      </c>
      <c r="P18" s="102"/>
      <c r="Q18" s="102">
        <v>0</v>
      </c>
      <c r="R18" s="102"/>
      <c r="S18" s="102">
        <v>0</v>
      </c>
      <c r="T18" s="102"/>
      <c r="U18" s="102">
        <v>0</v>
      </c>
      <c r="V18" s="102"/>
      <c r="W18" s="102">
        <v>0</v>
      </c>
      <c r="X18" s="102"/>
      <c r="Y18" s="102">
        <v>0</v>
      </c>
      <c r="Z18" s="102"/>
      <c r="AA18" s="102">
        <f t="shared" si="0"/>
        <v>-1348182387</v>
      </c>
      <c r="AB18" s="102"/>
      <c r="AC18" s="102">
        <v>0</v>
      </c>
      <c r="AD18" s="102"/>
      <c r="AE18" s="102">
        <f t="shared" si="1"/>
        <v>-1348182387</v>
      </c>
    </row>
    <row r="19" spans="1:31" ht="18.95" customHeight="1">
      <c r="A19" s="96" t="s">
        <v>159</v>
      </c>
      <c r="B19" s="100"/>
      <c r="C19" s="100"/>
      <c r="D19" s="100"/>
      <c r="E19" s="101"/>
      <c r="F19" s="101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</row>
    <row r="20" spans="1:31" ht="18.95" customHeight="1">
      <c r="A20" s="96"/>
      <c r="B20" s="96" t="s">
        <v>79</v>
      </c>
      <c r="C20" s="100"/>
      <c r="D20" s="100"/>
      <c r="E20" s="101"/>
      <c r="F20" s="101"/>
      <c r="G20" s="102">
        <v>0</v>
      </c>
      <c r="H20" s="102"/>
      <c r="I20" s="102">
        <v>0</v>
      </c>
      <c r="J20" s="102"/>
      <c r="K20" s="102">
        <v>0</v>
      </c>
      <c r="L20" s="102"/>
      <c r="M20" s="102">
        <v>0</v>
      </c>
      <c r="N20" s="102"/>
      <c r="O20" s="102">
        <v>0</v>
      </c>
      <c r="P20" s="102"/>
      <c r="Q20" s="102">
        <v>0</v>
      </c>
      <c r="R20" s="102"/>
      <c r="S20" s="102">
        <v>0</v>
      </c>
      <c r="T20" s="102"/>
      <c r="U20" s="102">
        <v>0</v>
      </c>
      <c r="V20" s="102"/>
      <c r="W20" s="102">
        <v>0</v>
      </c>
      <c r="X20" s="102"/>
      <c r="Y20" s="102">
        <v>0</v>
      </c>
      <c r="Z20" s="102"/>
      <c r="AA20" s="102">
        <f t="shared" ref="AA20:AA21" si="2">SUM(G20:Y20)</f>
        <v>0</v>
      </c>
      <c r="AB20" s="102"/>
      <c r="AC20" s="102">
        <v>-347849788</v>
      </c>
      <c r="AD20" s="102"/>
      <c r="AE20" s="102">
        <f t="shared" ref="AE20:AE21" si="3">SUM(AA20:AC20)</f>
        <v>-347849788</v>
      </c>
    </row>
    <row r="21" spans="1:31" ht="18.95" customHeight="1">
      <c r="A21" s="96" t="s">
        <v>113</v>
      </c>
      <c r="B21" s="96"/>
      <c r="C21" s="96"/>
      <c r="D21" s="96"/>
      <c r="E21" s="108"/>
      <c r="F21" s="96"/>
      <c r="G21" s="110">
        <v>0</v>
      </c>
      <c r="H21" s="102"/>
      <c r="I21" s="110">
        <v>0</v>
      </c>
      <c r="J21" s="102"/>
      <c r="K21" s="110">
        <v>0</v>
      </c>
      <c r="L21" s="102"/>
      <c r="M21" s="110">
        <v>0</v>
      </c>
      <c r="N21" s="102"/>
      <c r="O21" s="110">
        <v>2590070839</v>
      </c>
      <c r="P21" s="102"/>
      <c r="Q21" s="110">
        <v>77514418</v>
      </c>
      <c r="R21" s="102"/>
      <c r="S21" s="110">
        <v>0</v>
      </c>
      <c r="T21" s="102"/>
      <c r="U21" s="110">
        <v>85637214</v>
      </c>
      <c r="V21" s="102"/>
      <c r="W21" s="110">
        <v>374022617</v>
      </c>
      <c r="X21" s="102"/>
      <c r="Y21" s="110">
        <v>0</v>
      </c>
      <c r="Z21" s="102"/>
      <c r="AA21" s="110">
        <f t="shared" si="2"/>
        <v>3127245088</v>
      </c>
      <c r="AB21" s="102"/>
      <c r="AC21" s="110">
        <v>437002539</v>
      </c>
      <c r="AD21" s="102"/>
      <c r="AE21" s="110">
        <f t="shared" si="3"/>
        <v>3564247627</v>
      </c>
    </row>
    <row r="22" spans="1:31" ht="6" customHeight="1">
      <c r="A22" s="96"/>
      <c r="B22" s="96"/>
      <c r="C22" s="96"/>
      <c r="D22" s="96"/>
      <c r="E22" s="108"/>
      <c r="F22" s="111"/>
      <c r="G22" s="102"/>
      <c r="H22" s="102"/>
      <c r="I22" s="102"/>
      <c r="J22" s="102"/>
      <c r="K22" s="94"/>
      <c r="L22" s="102"/>
      <c r="M22" s="102"/>
      <c r="N22" s="102"/>
      <c r="O22" s="102"/>
      <c r="P22" s="94"/>
      <c r="Q22" s="102"/>
      <c r="R22" s="94"/>
      <c r="S22" s="102"/>
      <c r="T22" s="94"/>
      <c r="U22" s="102"/>
      <c r="V22" s="94"/>
      <c r="W22" s="102"/>
      <c r="X22" s="94"/>
      <c r="Y22" s="102"/>
      <c r="Z22" s="94"/>
      <c r="AA22" s="102"/>
      <c r="AB22" s="94"/>
      <c r="AC22" s="102"/>
      <c r="AD22" s="94"/>
      <c r="AE22" s="102"/>
    </row>
    <row r="23" spans="1:31" ht="18.95" customHeight="1">
      <c r="A23" s="100" t="s">
        <v>160</v>
      </c>
      <c r="B23" s="100"/>
      <c r="C23" s="100"/>
      <c r="D23" s="100"/>
      <c r="E23" s="108"/>
      <c r="F23" s="101"/>
      <c r="G23" s="102">
        <f>SUM(G15:G21)</f>
        <v>1494683468</v>
      </c>
      <c r="H23" s="102"/>
      <c r="I23" s="102">
        <f>SUM(I15:I21)</f>
        <v>15266493181</v>
      </c>
      <c r="J23" s="102"/>
      <c r="K23" s="102">
        <f>SUM(K15:K21)</f>
        <v>172861100</v>
      </c>
      <c r="L23" s="102"/>
      <c r="M23" s="102">
        <f>SUM(M15:M21)</f>
        <v>156777302</v>
      </c>
      <c r="N23" s="102"/>
      <c r="O23" s="102">
        <f>SUM(O15:O21)</f>
        <v>10158393866</v>
      </c>
      <c r="P23" s="94"/>
      <c r="Q23" s="102">
        <f>SUM(Q15:Q21)</f>
        <v>-102386930</v>
      </c>
      <c r="R23" s="94"/>
      <c r="S23" s="102">
        <f>SUM(S15:S21)</f>
        <v>35993188</v>
      </c>
      <c r="T23" s="94"/>
      <c r="U23" s="102">
        <f>SUM(U15:U21)</f>
        <v>811275052</v>
      </c>
      <c r="V23" s="94"/>
      <c r="W23" s="102">
        <f>SUM(W15:W21)</f>
        <v>-555321016</v>
      </c>
      <c r="X23" s="94"/>
      <c r="Y23" s="102">
        <f>SUM(Y15:Y21)</f>
        <v>3155338157</v>
      </c>
      <c r="Z23" s="94"/>
      <c r="AA23" s="102">
        <f>SUM(AA15:AA21)</f>
        <v>30594107368</v>
      </c>
      <c r="AB23" s="94"/>
      <c r="AC23" s="102">
        <f>SUM(AC15:AC21)</f>
        <v>3435664978</v>
      </c>
      <c r="AD23" s="94"/>
      <c r="AE23" s="102">
        <f>SUM(AE15:AE21)</f>
        <v>34029772346</v>
      </c>
    </row>
    <row r="24" spans="1:31" ht="18.95" customHeight="1">
      <c r="A24" s="96" t="s">
        <v>156</v>
      </c>
      <c r="B24" s="96"/>
      <c r="C24" s="100"/>
      <c r="D24" s="100"/>
      <c r="E24" s="101"/>
      <c r="F24" s="101"/>
      <c r="G24" s="112"/>
      <c r="H24" s="102"/>
      <c r="I24" s="112"/>
      <c r="J24" s="102"/>
      <c r="K24" s="112"/>
      <c r="L24" s="102"/>
      <c r="M24" s="112"/>
      <c r="N24" s="102"/>
      <c r="O24" s="112"/>
      <c r="P24" s="102"/>
      <c r="Q24" s="112"/>
      <c r="R24" s="102"/>
      <c r="S24" s="112"/>
      <c r="T24" s="102"/>
      <c r="U24" s="112"/>
      <c r="V24" s="102"/>
      <c r="W24" s="112"/>
      <c r="X24" s="102"/>
      <c r="Y24" s="112"/>
      <c r="Z24" s="102"/>
      <c r="AA24" s="112"/>
      <c r="AB24" s="102"/>
      <c r="AC24" s="112"/>
      <c r="AD24" s="102"/>
      <c r="AE24" s="112"/>
    </row>
    <row r="25" spans="1:31" ht="18.95" customHeight="1">
      <c r="A25" s="96"/>
      <c r="B25" s="96" t="s">
        <v>157</v>
      </c>
      <c r="C25" s="100"/>
      <c r="D25" s="100"/>
      <c r="E25" s="101"/>
      <c r="F25" s="101"/>
      <c r="G25" s="112">
        <v>0</v>
      </c>
      <c r="H25" s="102"/>
      <c r="I25" s="112">
        <v>0</v>
      </c>
      <c r="J25" s="102"/>
      <c r="K25" s="112">
        <v>0</v>
      </c>
      <c r="L25" s="102"/>
      <c r="M25" s="112">
        <v>0</v>
      </c>
      <c r="N25" s="102"/>
      <c r="O25" s="112">
        <v>0</v>
      </c>
      <c r="P25" s="102"/>
      <c r="Q25" s="112">
        <v>0</v>
      </c>
      <c r="R25" s="102"/>
      <c r="S25" s="112">
        <v>0</v>
      </c>
      <c r="T25" s="102"/>
      <c r="U25" s="112">
        <v>0</v>
      </c>
      <c r="V25" s="102"/>
      <c r="W25" s="112">
        <v>0</v>
      </c>
      <c r="X25" s="102"/>
      <c r="Y25" s="112">
        <v>1</v>
      </c>
      <c r="Z25" s="102"/>
      <c r="AA25" s="112">
        <f t="shared" ref="AA25:AA26" si="4">SUM(G25:Y25)</f>
        <v>1</v>
      </c>
      <c r="AB25" s="102"/>
      <c r="AC25" s="112">
        <v>-16</v>
      </c>
      <c r="AD25" s="102"/>
      <c r="AE25" s="112">
        <f t="shared" ref="AE25:AE26" si="5">SUM(AA25:AC25)</f>
        <v>-15</v>
      </c>
    </row>
    <row r="26" spans="1:31" ht="18.95" customHeight="1">
      <c r="A26" s="96" t="s">
        <v>158</v>
      </c>
      <c r="B26" s="96"/>
      <c r="C26" s="96"/>
      <c r="D26" s="96"/>
      <c r="E26" s="108">
        <v>24</v>
      </c>
      <c r="F26" s="109"/>
      <c r="G26" s="112">
        <v>0</v>
      </c>
      <c r="H26" s="102"/>
      <c r="I26" s="112">
        <v>0</v>
      </c>
      <c r="J26" s="102"/>
      <c r="K26" s="112">
        <v>0</v>
      </c>
      <c r="L26" s="102"/>
      <c r="M26" s="112">
        <v>0</v>
      </c>
      <c r="N26" s="102"/>
      <c r="O26" s="112">
        <v>-2098494797</v>
      </c>
      <c r="P26" s="102"/>
      <c r="Q26" s="112">
        <v>0</v>
      </c>
      <c r="R26" s="102"/>
      <c r="S26" s="112">
        <v>0</v>
      </c>
      <c r="T26" s="102"/>
      <c r="U26" s="112">
        <v>0</v>
      </c>
      <c r="V26" s="102"/>
      <c r="W26" s="112">
        <v>0</v>
      </c>
      <c r="X26" s="102"/>
      <c r="Y26" s="112">
        <v>0</v>
      </c>
      <c r="Z26" s="102"/>
      <c r="AA26" s="112">
        <f t="shared" si="4"/>
        <v>-2098494797</v>
      </c>
      <c r="AB26" s="102"/>
      <c r="AC26" s="112">
        <v>0</v>
      </c>
      <c r="AD26" s="102"/>
      <c r="AE26" s="112">
        <f t="shared" si="5"/>
        <v>-2098494797</v>
      </c>
    </row>
    <row r="27" spans="1:31" ht="18.95" customHeight="1">
      <c r="A27" s="96" t="s">
        <v>159</v>
      </c>
      <c r="B27" s="100"/>
      <c r="C27" s="100"/>
      <c r="D27" s="100"/>
      <c r="E27" s="101"/>
      <c r="F27" s="101"/>
      <c r="G27" s="112"/>
      <c r="H27" s="102"/>
      <c r="I27" s="112"/>
      <c r="J27" s="102"/>
      <c r="K27" s="112"/>
      <c r="L27" s="102"/>
      <c r="M27" s="112"/>
      <c r="N27" s="102"/>
      <c r="O27" s="112"/>
      <c r="P27" s="102"/>
      <c r="Q27" s="112"/>
      <c r="R27" s="102"/>
      <c r="S27" s="112"/>
      <c r="T27" s="102"/>
      <c r="U27" s="112"/>
      <c r="V27" s="102"/>
      <c r="W27" s="112"/>
      <c r="X27" s="102"/>
      <c r="Y27" s="112"/>
      <c r="Z27" s="102"/>
      <c r="AA27" s="112"/>
      <c r="AB27" s="102"/>
      <c r="AC27" s="112"/>
      <c r="AD27" s="102"/>
      <c r="AE27" s="112"/>
    </row>
    <row r="28" spans="1:31" ht="18.95" customHeight="1">
      <c r="A28" s="96"/>
      <c r="B28" s="96" t="s">
        <v>79</v>
      </c>
      <c r="C28" s="100"/>
      <c r="D28" s="100"/>
      <c r="E28" s="101"/>
      <c r="F28" s="101"/>
      <c r="G28" s="112">
        <v>0</v>
      </c>
      <c r="H28" s="102"/>
      <c r="I28" s="112">
        <v>0</v>
      </c>
      <c r="J28" s="102"/>
      <c r="K28" s="112">
        <v>0</v>
      </c>
      <c r="L28" s="102"/>
      <c r="M28" s="112">
        <v>0</v>
      </c>
      <c r="N28" s="102"/>
      <c r="O28" s="112">
        <v>0</v>
      </c>
      <c r="P28" s="102"/>
      <c r="Q28" s="112">
        <v>0</v>
      </c>
      <c r="R28" s="102"/>
      <c r="S28" s="112">
        <v>0</v>
      </c>
      <c r="T28" s="102"/>
      <c r="U28" s="112">
        <v>0</v>
      </c>
      <c r="V28" s="102"/>
      <c r="W28" s="112">
        <v>0</v>
      </c>
      <c r="X28" s="102"/>
      <c r="Y28" s="112">
        <v>0</v>
      </c>
      <c r="Z28" s="102"/>
      <c r="AA28" s="112">
        <f t="shared" ref="AA28:AA29" si="6">SUM(G28:Y28)</f>
        <v>0</v>
      </c>
      <c r="AB28" s="102"/>
      <c r="AC28" s="112">
        <v>-329268706</v>
      </c>
      <c r="AD28" s="102"/>
      <c r="AE28" s="112">
        <f t="shared" ref="AE28:AE29" si="7">SUM(AA28:AC28)</f>
        <v>-329268706</v>
      </c>
    </row>
    <row r="29" spans="1:31" ht="18.95" customHeight="1">
      <c r="A29" s="96" t="s">
        <v>161</v>
      </c>
      <c r="B29" s="96"/>
      <c r="C29" s="96"/>
      <c r="D29" s="96"/>
      <c r="E29" s="108"/>
      <c r="F29" s="96"/>
      <c r="G29" s="113">
        <v>0</v>
      </c>
      <c r="H29" s="102"/>
      <c r="I29" s="113">
        <v>0</v>
      </c>
      <c r="J29" s="102"/>
      <c r="K29" s="113">
        <v>0</v>
      </c>
      <c r="L29" s="102"/>
      <c r="M29" s="113">
        <v>0</v>
      </c>
      <c r="N29" s="102"/>
      <c r="O29" s="113">
        <v>4045872216</v>
      </c>
      <c r="P29" s="102"/>
      <c r="Q29" s="113">
        <v>-19176775</v>
      </c>
      <c r="R29" s="102"/>
      <c r="S29" s="113">
        <v>11280790</v>
      </c>
      <c r="T29" s="102"/>
      <c r="U29" s="113">
        <v>-925545415</v>
      </c>
      <c r="V29" s="102"/>
      <c r="W29" s="113">
        <v>441571654</v>
      </c>
      <c r="X29" s="102"/>
      <c r="Y29" s="113">
        <v>0</v>
      </c>
      <c r="Z29" s="102"/>
      <c r="AA29" s="113">
        <f t="shared" si="6"/>
        <v>3554002470</v>
      </c>
      <c r="AB29" s="102"/>
      <c r="AC29" s="113">
        <v>455794894</v>
      </c>
      <c r="AD29" s="102"/>
      <c r="AE29" s="113">
        <f t="shared" si="7"/>
        <v>4009797364</v>
      </c>
    </row>
    <row r="30" spans="1:31" ht="6" customHeight="1">
      <c r="A30" s="96"/>
      <c r="B30" s="96"/>
      <c r="C30" s="96"/>
      <c r="D30" s="96"/>
      <c r="E30" s="108"/>
      <c r="F30" s="111"/>
      <c r="G30" s="112"/>
      <c r="H30" s="102"/>
      <c r="I30" s="112"/>
      <c r="J30" s="102"/>
      <c r="K30" s="114"/>
      <c r="L30" s="102"/>
      <c r="M30" s="112"/>
      <c r="N30" s="102"/>
      <c r="O30" s="112"/>
      <c r="P30" s="102"/>
      <c r="Q30" s="112"/>
      <c r="R30" s="102"/>
      <c r="S30" s="112"/>
      <c r="T30" s="102"/>
      <c r="U30" s="112"/>
      <c r="V30" s="102"/>
      <c r="W30" s="112"/>
      <c r="X30" s="102"/>
      <c r="Y30" s="112"/>
      <c r="Z30" s="102"/>
      <c r="AA30" s="112"/>
      <c r="AB30" s="102"/>
      <c r="AC30" s="112"/>
      <c r="AD30" s="102"/>
      <c r="AE30" s="112"/>
    </row>
    <row r="31" spans="1:31" ht="18.95" customHeight="1">
      <c r="A31" s="100" t="s">
        <v>162</v>
      </c>
      <c r="B31" s="100"/>
      <c r="C31" s="100"/>
      <c r="D31" s="100"/>
      <c r="E31" s="108"/>
      <c r="F31" s="101"/>
      <c r="G31" s="115">
        <f>SUM(G23:G29)</f>
        <v>1494683468</v>
      </c>
      <c r="H31" s="102"/>
      <c r="I31" s="115">
        <f>SUM(I23:I29)</f>
        <v>15266493181</v>
      </c>
      <c r="J31" s="102"/>
      <c r="K31" s="115">
        <f>SUM(K23:K29)</f>
        <v>172861100</v>
      </c>
      <c r="L31" s="102"/>
      <c r="M31" s="115">
        <f>SUM(M23:M29)</f>
        <v>156777302</v>
      </c>
      <c r="N31" s="102"/>
      <c r="O31" s="115">
        <f>SUM(O23:O29)</f>
        <v>12105771285</v>
      </c>
      <c r="P31" s="102"/>
      <c r="Q31" s="115">
        <f>SUM(Q23:Q29)</f>
        <v>-121563705</v>
      </c>
      <c r="R31" s="102"/>
      <c r="S31" s="115">
        <f>SUM(S23:S29)</f>
        <v>47273978</v>
      </c>
      <c r="T31" s="102"/>
      <c r="U31" s="115">
        <f>SUM(U23:U29)</f>
        <v>-114270363</v>
      </c>
      <c r="V31" s="102"/>
      <c r="W31" s="115">
        <f>SUM(W23:W29)</f>
        <v>-113749362</v>
      </c>
      <c r="X31" s="102"/>
      <c r="Y31" s="115">
        <f>SUM(Y23:Y29)</f>
        <v>3155338158</v>
      </c>
      <c r="Z31" s="102"/>
      <c r="AA31" s="115">
        <f>SUM(AA23:AA29)</f>
        <v>32049615042</v>
      </c>
      <c r="AB31" s="102"/>
      <c r="AC31" s="115">
        <f>SUM(AC23:AC29)</f>
        <v>3562191150</v>
      </c>
      <c r="AD31" s="102"/>
      <c r="AE31" s="115">
        <f>SUM(AE23:AE29)</f>
        <v>35611806192</v>
      </c>
    </row>
    <row r="32" spans="1:31" ht="18.95" customHeight="1">
      <c r="A32" s="37"/>
      <c r="B32" s="37"/>
      <c r="C32" s="37"/>
      <c r="D32" s="37"/>
      <c r="E32" s="40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pans="1:31" ht="18.95" customHeight="1">
      <c r="A33" s="37"/>
      <c r="B33" s="37"/>
      <c r="C33" s="37"/>
      <c r="D33" s="37"/>
      <c r="E33" s="40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pans="1:31" ht="18.95" customHeight="1">
      <c r="A34" s="37"/>
      <c r="B34" s="37"/>
      <c r="C34" s="37"/>
      <c r="D34" s="37"/>
      <c r="E34" s="40"/>
      <c r="F34" s="38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pans="1:31" ht="18.95" customHeight="1">
      <c r="A35" s="37"/>
      <c r="B35" s="37"/>
      <c r="C35" s="37"/>
      <c r="D35" s="37"/>
      <c r="E35" s="40"/>
      <c r="F35" s="38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pans="1:31" ht="18.95" customHeight="1">
      <c r="A36" s="37"/>
      <c r="B36" s="37"/>
      <c r="C36" s="37"/>
      <c r="D36" s="37"/>
      <c r="E36" s="40"/>
      <c r="F36" s="38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pans="1:31" ht="21.95" customHeight="1">
      <c r="A37" s="26" t="s">
        <v>35</v>
      </c>
      <c r="B37" s="41"/>
      <c r="C37" s="41"/>
      <c r="D37" s="41"/>
      <c r="E37" s="42"/>
      <c r="F37" s="42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</sheetData>
  <mergeCells count="5">
    <mergeCell ref="G5:AE5"/>
    <mergeCell ref="G6:AA6"/>
    <mergeCell ref="Q7:Y7"/>
    <mergeCell ref="Q8:W8"/>
    <mergeCell ref="M9:O9"/>
  </mergeCells>
  <pageMargins left="0.3" right="0.3" top="0.5" bottom="0.6" header="0.49" footer="0.4"/>
  <pageSetup paperSize="9" scale="7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opLeftCell="A16" zoomScaleNormal="100" workbookViewId="0">
      <selection activeCell="A27" sqref="A27:XFD27"/>
    </sheetView>
  </sheetViews>
  <sheetFormatPr defaultColWidth="14.42578125" defaultRowHeight="15" customHeight="1"/>
  <cols>
    <col min="1" max="3" width="1.42578125" customWidth="1"/>
    <col min="4" max="4" width="16.5703125" customWidth="1"/>
    <col min="5" max="5" width="7.5703125" customWidth="1"/>
    <col min="6" max="6" width="0.5703125" customWidth="1"/>
    <col min="7" max="7" width="11" customWidth="1"/>
    <col min="8" max="8" width="0.5703125" customWidth="1"/>
    <col min="9" max="9" width="11.85546875" customWidth="1"/>
    <col min="10" max="10" width="0.5703125" customWidth="1"/>
    <col min="11" max="11" width="12" customWidth="1"/>
    <col min="12" max="12" width="0.5703125" customWidth="1"/>
    <col min="13" max="13" width="11.140625" customWidth="1"/>
    <col min="14" max="14" width="0.5703125" customWidth="1"/>
    <col min="15" max="15" width="12.140625" customWidth="1"/>
    <col min="16" max="16" width="0.5703125" customWidth="1"/>
    <col min="17" max="17" width="16.140625" customWidth="1"/>
    <col min="18" max="18" width="0.5703125" customWidth="1"/>
    <col min="19" max="19" width="18.5703125" customWidth="1"/>
    <col min="20" max="20" width="0.5703125" customWidth="1"/>
    <col min="21" max="21" width="13.42578125" customWidth="1"/>
  </cols>
  <sheetData>
    <row r="1" spans="1:21" ht="19.5" customHeight="1">
      <c r="A1" s="1" t="s">
        <v>0</v>
      </c>
      <c r="B1" s="33"/>
      <c r="C1" s="33"/>
      <c r="D1" s="33"/>
      <c r="E1" s="33"/>
      <c r="F1" s="33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43"/>
    </row>
    <row r="2" spans="1:21" ht="19.5" customHeight="1">
      <c r="A2" s="1" t="s">
        <v>120</v>
      </c>
      <c r="B2" s="33"/>
      <c r="C2" s="33"/>
      <c r="D2" s="33"/>
      <c r="E2" s="33"/>
      <c r="F2" s="33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43"/>
    </row>
    <row r="3" spans="1:21" ht="19.5" customHeight="1">
      <c r="A3" s="4" t="s">
        <v>83</v>
      </c>
      <c r="B3" s="35"/>
      <c r="C3" s="35"/>
      <c r="D3" s="35"/>
      <c r="E3" s="35"/>
      <c r="F3" s="35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42"/>
    </row>
    <row r="4" spans="1:21" ht="19.5" customHeight="1">
      <c r="A4" s="116"/>
      <c r="B4" s="116"/>
      <c r="C4" s="116"/>
      <c r="D4" s="116"/>
      <c r="E4" s="116"/>
      <c r="F4" s="117"/>
      <c r="G4" s="118"/>
      <c r="H4" s="118"/>
      <c r="I4" s="118"/>
      <c r="J4" s="117"/>
      <c r="K4" s="118"/>
      <c r="L4" s="117"/>
      <c r="M4" s="119"/>
      <c r="N4" s="119"/>
      <c r="O4" s="119"/>
      <c r="P4" s="118"/>
      <c r="Q4" s="118"/>
      <c r="R4" s="117"/>
      <c r="S4" s="118"/>
      <c r="T4" s="117"/>
      <c r="U4" s="118"/>
    </row>
    <row r="5" spans="1:21" ht="19.5" customHeight="1">
      <c r="A5" s="116"/>
      <c r="B5" s="116"/>
      <c r="C5" s="116"/>
      <c r="D5" s="116"/>
      <c r="E5" s="119"/>
      <c r="F5" s="119"/>
      <c r="G5" s="170" t="s">
        <v>4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1" ht="19.5" customHeight="1">
      <c r="A6" s="120"/>
      <c r="B6" s="121"/>
      <c r="C6" s="121"/>
      <c r="D6" s="121"/>
      <c r="E6" s="116"/>
      <c r="F6" s="117"/>
      <c r="G6" s="118"/>
      <c r="H6" s="118"/>
      <c r="I6" s="118"/>
      <c r="J6" s="117"/>
      <c r="K6" s="118"/>
      <c r="L6" s="117"/>
      <c r="M6" s="119"/>
      <c r="N6" s="119"/>
      <c r="O6" s="119"/>
      <c r="P6" s="118"/>
      <c r="Q6" s="172" t="s">
        <v>77</v>
      </c>
      <c r="R6" s="173"/>
      <c r="S6" s="173"/>
      <c r="T6" s="117"/>
      <c r="U6" s="118"/>
    </row>
    <row r="7" spans="1:21" ht="19.5" customHeight="1">
      <c r="A7" s="116"/>
      <c r="B7" s="116"/>
      <c r="C7" s="116"/>
      <c r="D7" s="116"/>
      <c r="E7" s="122"/>
      <c r="F7" s="123"/>
      <c r="G7" s="123"/>
      <c r="H7" s="123"/>
      <c r="I7" s="117"/>
      <c r="J7" s="117"/>
      <c r="K7" s="119"/>
      <c r="L7" s="123"/>
      <c r="M7" s="119"/>
      <c r="N7" s="119"/>
      <c r="O7" s="119"/>
      <c r="P7" s="123"/>
      <c r="Q7" s="172" t="s">
        <v>99</v>
      </c>
      <c r="R7" s="173"/>
      <c r="S7" s="173"/>
      <c r="T7" s="123"/>
      <c r="U7" s="123"/>
    </row>
    <row r="8" spans="1:21" ht="19.5" customHeight="1">
      <c r="A8" s="116"/>
      <c r="B8" s="116"/>
      <c r="C8" s="116"/>
      <c r="D8" s="116"/>
      <c r="E8" s="122"/>
      <c r="F8" s="123"/>
      <c r="G8" s="123"/>
      <c r="H8" s="123"/>
      <c r="I8" s="117"/>
      <c r="J8" s="117"/>
      <c r="K8" s="119"/>
      <c r="L8" s="123"/>
      <c r="M8" s="170" t="s">
        <v>74</v>
      </c>
      <c r="N8" s="171"/>
      <c r="O8" s="171"/>
      <c r="P8" s="123"/>
      <c r="Q8" s="124"/>
      <c r="R8" s="124"/>
      <c r="S8" s="123" t="s">
        <v>122</v>
      </c>
      <c r="T8" s="123"/>
      <c r="U8" s="123"/>
    </row>
    <row r="9" spans="1:21" ht="19.5" customHeight="1">
      <c r="A9" s="116"/>
      <c r="B9" s="116"/>
      <c r="C9" s="116"/>
      <c r="D9" s="116"/>
      <c r="E9" s="122"/>
      <c r="F9" s="123"/>
      <c r="G9" s="123"/>
      <c r="H9" s="123"/>
      <c r="I9" s="117"/>
      <c r="J9" s="117"/>
      <c r="K9" s="119"/>
      <c r="L9" s="123"/>
      <c r="M9" s="123" t="s">
        <v>126</v>
      </c>
      <c r="N9" s="120"/>
      <c r="O9" s="120"/>
      <c r="P9" s="123"/>
      <c r="Q9" s="123" t="s">
        <v>121</v>
      </c>
      <c r="R9" s="124"/>
      <c r="S9" s="125" t="s">
        <v>128</v>
      </c>
      <c r="T9" s="123"/>
      <c r="U9" s="123"/>
    </row>
    <row r="10" spans="1:21" ht="19.5" customHeight="1">
      <c r="A10" s="116"/>
      <c r="B10" s="116"/>
      <c r="C10" s="116"/>
      <c r="D10" s="116"/>
      <c r="E10" s="122"/>
      <c r="F10" s="123"/>
      <c r="G10" s="123" t="s">
        <v>132</v>
      </c>
      <c r="H10" s="123"/>
      <c r="I10" s="123" t="s">
        <v>133</v>
      </c>
      <c r="J10" s="123"/>
      <c r="K10" s="123" t="s">
        <v>134</v>
      </c>
      <c r="L10" s="123"/>
      <c r="M10" s="123" t="s">
        <v>135</v>
      </c>
      <c r="N10" s="123"/>
      <c r="O10" s="123"/>
      <c r="P10" s="123"/>
      <c r="Q10" s="125" t="s">
        <v>127</v>
      </c>
      <c r="R10" s="123"/>
      <c r="S10" s="125" t="s">
        <v>138</v>
      </c>
      <c r="T10" s="123"/>
      <c r="U10" s="123" t="s">
        <v>143</v>
      </c>
    </row>
    <row r="11" spans="1:21" ht="19.5" customHeight="1">
      <c r="A11" s="116"/>
      <c r="B11" s="116"/>
      <c r="C11" s="116"/>
      <c r="D11" s="116"/>
      <c r="E11" s="122"/>
      <c r="F11" s="123"/>
      <c r="G11" s="123" t="s">
        <v>144</v>
      </c>
      <c r="H11" s="123"/>
      <c r="I11" s="123" t="s">
        <v>145</v>
      </c>
      <c r="J11" s="123"/>
      <c r="K11" s="123" t="s">
        <v>146</v>
      </c>
      <c r="L11" s="123"/>
      <c r="M11" s="123" t="s">
        <v>147</v>
      </c>
      <c r="N11" s="123"/>
      <c r="O11" s="123" t="s">
        <v>76</v>
      </c>
      <c r="P11" s="123"/>
      <c r="Q11" s="125" t="s">
        <v>163</v>
      </c>
      <c r="R11" s="123"/>
      <c r="S11" s="123" t="s">
        <v>99</v>
      </c>
      <c r="T11" s="123"/>
      <c r="U11" s="123" t="s">
        <v>154</v>
      </c>
    </row>
    <row r="12" spans="1:21" ht="19.5" customHeight="1">
      <c r="A12" s="116"/>
      <c r="B12" s="116"/>
      <c r="C12" s="116"/>
      <c r="D12" s="116"/>
      <c r="E12" s="126" t="s">
        <v>7</v>
      </c>
      <c r="F12" s="123"/>
      <c r="G12" s="127" t="s">
        <v>8</v>
      </c>
      <c r="H12" s="123"/>
      <c r="I12" s="127" t="s">
        <v>8</v>
      </c>
      <c r="J12" s="123"/>
      <c r="K12" s="127" t="s">
        <v>8</v>
      </c>
      <c r="L12" s="123"/>
      <c r="M12" s="127" t="s">
        <v>8</v>
      </c>
      <c r="N12" s="123"/>
      <c r="O12" s="127" t="s">
        <v>8</v>
      </c>
      <c r="P12" s="123"/>
      <c r="Q12" s="127" t="s">
        <v>8</v>
      </c>
      <c r="R12" s="123"/>
      <c r="S12" s="127" t="s">
        <v>8</v>
      </c>
      <c r="T12" s="123"/>
      <c r="U12" s="127" t="s">
        <v>8</v>
      </c>
    </row>
    <row r="13" spans="1:21" ht="6" customHeight="1">
      <c r="A13" s="116"/>
      <c r="B13" s="116"/>
      <c r="C13" s="116"/>
      <c r="D13" s="116"/>
      <c r="E13" s="116"/>
      <c r="F13" s="117"/>
      <c r="G13" s="118"/>
      <c r="H13" s="118"/>
      <c r="I13" s="118"/>
      <c r="J13" s="117"/>
      <c r="K13" s="118"/>
      <c r="L13" s="117"/>
      <c r="M13" s="119"/>
      <c r="N13" s="119"/>
      <c r="O13" s="119"/>
      <c r="P13" s="118"/>
      <c r="Q13" s="118"/>
      <c r="R13" s="117"/>
      <c r="S13" s="119"/>
      <c r="T13" s="117"/>
      <c r="U13" s="118"/>
    </row>
    <row r="14" spans="1:21" ht="19.5" customHeight="1">
      <c r="A14" s="120" t="s">
        <v>155</v>
      </c>
      <c r="B14" s="119"/>
      <c r="C14" s="119"/>
      <c r="D14" s="119"/>
      <c r="E14" s="128"/>
      <c r="F14" s="117"/>
      <c r="G14" s="118">
        <v>1494683468</v>
      </c>
      <c r="H14" s="118"/>
      <c r="I14" s="118">
        <v>15266493181</v>
      </c>
      <c r="J14" s="118"/>
      <c r="K14" s="118">
        <v>202175962</v>
      </c>
      <c r="L14" s="118"/>
      <c r="M14" s="118">
        <v>156777302</v>
      </c>
      <c r="N14" s="118"/>
      <c r="O14" s="118">
        <v>2539367090</v>
      </c>
      <c r="P14" s="118"/>
      <c r="Q14" s="118">
        <v>3755718</v>
      </c>
      <c r="R14" s="118"/>
      <c r="S14" s="118">
        <v>801978741</v>
      </c>
      <c r="T14" s="118"/>
      <c r="U14" s="118">
        <f t="shared" ref="U14:U16" si="0">SUM(G14:S14)</f>
        <v>20465231462</v>
      </c>
    </row>
    <row r="15" spans="1:21" ht="19.5" customHeight="1">
      <c r="A15" s="119" t="s">
        <v>158</v>
      </c>
      <c r="B15" s="122"/>
      <c r="C15" s="121"/>
      <c r="D15" s="121"/>
      <c r="E15" s="128">
        <v>24</v>
      </c>
      <c r="F15" s="117"/>
      <c r="G15" s="118">
        <v>0</v>
      </c>
      <c r="H15" s="118"/>
      <c r="I15" s="118">
        <v>0</v>
      </c>
      <c r="J15" s="118"/>
      <c r="K15" s="118">
        <v>0</v>
      </c>
      <c r="L15" s="118"/>
      <c r="M15" s="118">
        <v>0</v>
      </c>
      <c r="N15" s="118"/>
      <c r="O15" s="118">
        <v>-1348182387</v>
      </c>
      <c r="P15" s="118"/>
      <c r="Q15" s="118">
        <v>0</v>
      </c>
      <c r="R15" s="118"/>
      <c r="S15" s="118"/>
      <c r="T15" s="118"/>
      <c r="U15" s="118">
        <f t="shared" si="0"/>
        <v>-1348182387</v>
      </c>
    </row>
    <row r="16" spans="1:21" ht="19.5" customHeight="1">
      <c r="A16" s="119" t="s">
        <v>161</v>
      </c>
      <c r="B16" s="119"/>
      <c r="C16" s="119"/>
      <c r="D16" s="119"/>
      <c r="E16" s="129"/>
      <c r="F16" s="117"/>
      <c r="G16" s="130">
        <v>0</v>
      </c>
      <c r="H16" s="118"/>
      <c r="I16" s="130">
        <v>0</v>
      </c>
      <c r="J16" s="118"/>
      <c r="K16" s="130">
        <v>0</v>
      </c>
      <c r="L16" s="118"/>
      <c r="M16" s="130">
        <v>0</v>
      </c>
      <c r="N16" s="118"/>
      <c r="O16" s="130">
        <v>2232200966</v>
      </c>
      <c r="P16" s="118"/>
      <c r="Q16" s="130">
        <v>0</v>
      </c>
      <c r="R16" s="118"/>
      <c r="S16" s="130">
        <v>-53495576</v>
      </c>
      <c r="T16" s="118"/>
      <c r="U16" s="130">
        <f t="shared" si="0"/>
        <v>2178705390</v>
      </c>
    </row>
    <row r="17" spans="1:21" ht="6" customHeight="1">
      <c r="A17" s="119"/>
      <c r="B17" s="119"/>
      <c r="C17" s="119"/>
      <c r="D17" s="119"/>
      <c r="E17" s="129"/>
      <c r="F17" s="117"/>
      <c r="G17" s="118"/>
      <c r="H17" s="118"/>
      <c r="I17" s="118"/>
      <c r="J17" s="117"/>
      <c r="K17" s="118"/>
      <c r="L17" s="117"/>
      <c r="M17" s="118"/>
      <c r="N17" s="117"/>
      <c r="O17" s="118"/>
      <c r="P17" s="118"/>
      <c r="Q17" s="118"/>
      <c r="R17" s="117"/>
      <c r="S17" s="118"/>
      <c r="T17" s="117"/>
      <c r="U17" s="118"/>
    </row>
    <row r="18" spans="1:21" ht="19.5" customHeight="1">
      <c r="A18" s="120" t="s">
        <v>160</v>
      </c>
      <c r="B18" s="121"/>
      <c r="C18" s="121"/>
      <c r="D18" s="121"/>
      <c r="E18" s="116"/>
      <c r="F18" s="117"/>
      <c r="G18" s="118">
        <f>SUM(G14:G16)</f>
        <v>1494683468</v>
      </c>
      <c r="H18" s="118"/>
      <c r="I18" s="118">
        <f>SUM(I14:I16)</f>
        <v>15266493181</v>
      </c>
      <c r="J18" s="117"/>
      <c r="K18" s="118">
        <f>SUM(K14:K16)</f>
        <v>202175962</v>
      </c>
      <c r="L18" s="117"/>
      <c r="M18" s="118">
        <f>SUM(M14:M16)</f>
        <v>156777302</v>
      </c>
      <c r="N18" s="117"/>
      <c r="O18" s="118">
        <f>SUM(O14:O16)</f>
        <v>3423385669</v>
      </c>
      <c r="P18" s="118"/>
      <c r="Q18" s="118">
        <f>SUM(Q14:Q16)</f>
        <v>3755718</v>
      </c>
      <c r="R18" s="117"/>
      <c r="S18" s="118">
        <f>SUM(S14:S16)</f>
        <v>748483165</v>
      </c>
      <c r="T18" s="117"/>
      <c r="U18" s="118">
        <f>SUM(U14:U16)</f>
        <v>21295754465</v>
      </c>
    </row>
    <row r="19" spans="1:21" ht="19.5" customHeight="1">
      <c r="A19" s="119" t="s">
        <v>158</v>
      </c>
      <c r="B19" s="122"/>
      <c r="C19" s="121"/>
      <c r="D19" s="121"/>
      <c r="E19" s="128">
        <v>24</v>
      </c>
      <c r="F19" s="117"/>
      <c r="G19" s="131">
        <v>0</v>
      </c>
      <c r="H19" s="118"/>
      <c r="I19" s="131">
        <v>0</v>
      </c>
      <c r="J19" s="118"/>
      <c r="K19" s="131">
        <v>0</v>
      </c>
      <c r="L19" s="118"/>
      <c r="M19" s="131">
        <v>0</v>
      </c>
      <c r="N19" s="118"/>
      <c r="O19" s="131">
        <v>-2098494797</v>
      </c>
      <c r="P19" s="118"/>
      <c r="Q19" s="131">
        <v>0</v>
      </c>
      <c r="R19" s="118"/>
      <c r="S19" s="131">
        <v>0</v>
      </c>
      <c r="T19" s="118"/>
      <c r="U19" s="131">
        <f t="shared" ref="U19:U20" si="1">SUM(G19:S19)</f>
        <v>-2098494797</v>
      </c>
    </row>
    <row r="20" spans="1:21" ht="19.5" customHeight="1">
      <c r="A20" s="119" t="s">
        <v>161</v>
      </c>
      <c r="B20" s="122"/>
      <c r="C20" s="121"/>
      <c r="D20" s="121"/>
      <c r="E20" s="128"/>
      <c r="F20" s="117"/>
      <c r="G20" s="132">
        <v>0</v>
      </c>
      <c r="H20" s="118"/>
      <c r="I20" s="132">
        <v>0</v>
      </c>
      <c r="J20" s="118"/>
      <c r="K20" s="132">
        <v>0</v>
      </c>
      <c r="L20" s="118"/>
      <c r="M20" s="132">
        <v>0</v>
      </c>
      <c r="N20" s="118"/>
      <c r="O20" s="132">
        <v>2053752097</v>
      </c>
      <c r="P20" s="118"/>
      <c r="Q20" s="132">
        <v>11481337</v>
      </c>
      <c r="R20" s="118"/>
      <c r="S20" s="132">
        <v>-767213531</v>
      </c>
      <c r="T20" s="118"/>
      <c r="U20" s="132">
        <f t="shared" si="1"/>
        <v>1298019903</v>
      </c>
    </row>
    <row r="21" spans="1:21" ht="6" customHeight="1">
      <c r="A21" s="119"/>
      <c r="B21" s="119"/>
      <c r="C21" s="119"/>
      <c r="D21" s="119"/>
      <c r="E21" s="129"/>
      <c r="F21" s="117"/>
      <c r="G21" s="131"/>
      <c r="H21" s="118"/>
      <c r="I21" s="131"/>
      <c r="J21" s="118"/>
      <c r="K21" s="131"/>
      <c r="L21" s="118"/>
      <c r="M21" s="131"/>
      <c r="N21" s="118"/>
      <c r="O21" s="131"/>
      <c r="P21" s="118"/>
      <c r="Q21" s="131"/>
      <c r="R21" s="118"/>
      <c r="S21" s="131"/>
      <c r="T21" s="118"/>
      <c r="U21" s="131"/>
    </row>
    <row r="22" spans="1:21" ht="19.5" customHeight="1">
      <c r="A22" s="120" t="s">
        <v>162</v>
      </c>
      <c r="B22" s="121"/>
      <c r="C22" s="121"/>
      <c r="D22" s="121"/>
      <c r="E22" s="116"/>
      <c r="F22" s="117"/>
      <c r="G22" s="133">
        <f>SUM(G18:G20)</f>
        <v>1494683468</v>
      </c>
      <c r="H22" s="118"/>
      <c r="I22" s="133">
        <f>SUM(I18:I20)</f>
        <v>15266493181</v>
      </c>
      <c r="J22" s="118"/>
      <c r="K22" s="133">
        <f>SUM(K18:K20)</f>
        <v>202175962</v>
      </c>
      <c r="L22" s="118"/>
      <c r="M22" s="133">
        <f>SUM(M18:M20)</f>
        <v>156777302</v>
      </c>
      <c r="N22" s="118"/>
      <c r="O22" s="133">
        <f>SUM(O18:O20)</f>
        <v>3378642969</v>
      </c>
      <c r="P22" s="118"/>
      <c r="Q22" s="133">
        <f>SUM(Q18:Q20)</f>
        <v>15237055</v>
      </c>
      <c r="R22" s="118"/>
      <c r="S22" s="133">
        <f>SUM(S18:S20)</f>
        <v>-18730366</v>
      </c>
      <c r="T22" s="118"/>
      <c r="U22" s="133">
        <f>SUM(U18:U20)</f>
        <v>20495279571</v>
      </c>
    </row>
    <row r="23" spans="1:21" ht="19.5" customHeight="1">
      <c r="A23" s="120"/>
      <c r="B23" s="121"/>
      <c r="C23" s="121"/>
      <c r="D23" s="121"/>
      <c r="E23" s="116"/>
      <c r="F23" s="117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</row>
    <row r="24" spans="1:21" ht="19.5" customHeight="1">
      <c r="A24" s="120"/>
      <c r="B24" s="121"/>
      <c r="C24" s="121"/>
      <c r="D24" s="121"/>
      <c r="E24" s="116"/>
      <c r="F24" s="117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</row>
    <row r="25" spans="1:21" ht="19.5" customHeight="1">
      <c r="A25" s="120"/>
      <c r="B25" s="121"/>
      <c r="C25" s="121"/>
      <c r="D25" s="121"/>
      <c r="E25" s="116"/>
      <c r="F25" s="117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</row>
    <row r="26" spans="1:21" ht="19.5" customHeight="1">
      <c r="A26" s="120"/>
      <c r="B26" s="121"/>
      <c r="C26" s="121"/>
      <c r="D26" s="121"/>
      <c r="E26" s="116"/>
      <c r="F26" s="117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</row>
    <row r="27" spans="1:21" ht="19.5" customHeight="1">
      <c r="A27" s="46"/>
      <c r="B27" s="47"/>
      <c r="C27" s="47"/>
      <c r="D27" s="47"/>
      <c r="E27" s="44"/>
      <c r="F27" s="34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1" ht="11.25" customHeight="1">
      <c r="A28" s="46"/>
      <c r="B28" s="47"/>
      <c r="C28" s="47"/>
      <c r="D28" s="47"/>
      <c r="E28" s="44"/>
      <c r="F28" s="34"/>
      <c r="G28" s="45"/>
      <c r="H28" s="45"/>
      <c r="I28" s="45"/>
      <c r="J28" s="45"/>
      <c r="K28" s="45"/>
      <c r="L28" s="45"/>
      <c r="M28" s="45"/>
      <c r="N28" s="45"/>
      <c r="O28" s="48"/>
      <c r="P28" s="45"/>
      <c r="Q28" s="45"/>
      <c r="R28" s="45"/>
      <c r="S28" s="45"/>
      <c r="T28" s="45"/>
      <c r="U28" s="45"/>
    </row>
    <row r="29" spans="1:21" ht="21.95" customHeight="1">
      <c r="A29" s="26" t="s">
        <v>35</v>
      </c>
      <c r="B29" s="41"/>
      <c r="C29" s="41"/>
      <c r="D29" s="41"/>
      <c r="E29" s="42"/>
      <c r="F29" s="42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42"/>
    </row>
  </sheetData>
  <mergeCells count="4">
    <mergeCell ref="G5:U5"/>
    <mergeCell ref="Q6:S6"/>
    <mergeCell ref="Q7:S7"/>
    <mergeCell ref="M8:O8"/>
  </mergeCells>
  <pageMargins left="0.3" right="0.4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opLeftCell="A88" zoomScaleNormal="100" zoomScaleSheetLayoutView="90" workbookViewId="0">
      <selection activeCell="T45" sqref="T45"/>
    </sheetView>
  </sheetViews>
  <sheetFormatPr defaultColWidth="14.42578125" defaultRowHeight="15" customHeight="1"/>
  <cols>
    <col min="1" max="3" width="1.42578125" style="92" customWidth="1"/>
    <col min="4" max="4" width="38.140625" style="92" customWidth="1"/>
    <col min="5" max="5" width="8" style="92" customWidth="1"/>
    <col min="6" max="6" width="0.5703125" style="92" customWidth="1"/>
    <col min="7" max="7" width="12" style="92" bestFit="1" customWidth="1"/>
    <col min="8" max="8" width="0.5703125" style="92" customWidth="1"/>
    <col min="9" max="9" width="12" style="92" bestFit="1" customWidth="1"/>
    <col min="10" max="10" width="0.5703125" style="92" customWidth="1"/>
    <col min="11" max="11" width="12" style="92" bestFit="1" customWidth="1"/>
    <col min="12" max="12" width="0.5703125" style="92" customWidth="1"/>
    <col min="13" max="13" width="12" style="92" bestFit="1" customWidth="1"/>
    <col min="14" max="16384" width="14.42578125" style="92"/>
  </cols>
  <sheetData>
    <row r="1" spans="1:13" ht="18" customHeight="1">
      <c r="A1" s="49" t="s">
        <v>0</v>
      </c>
      <c r="B1" s="49"/>
      <c r="C1" s="49"/>
      <c r="D1" s="49"/>
      <c r="E1" s="52"/>
      <c r="F1" s="52"/>
      <c r="G1" s="51"/>
      <c r="H1" s="51"/>
      <c r="I1" s="51"/>
      <c r="J1" s="51"/>
      <c r="K1" s="51"/>
      <c r="L1" s="51"/>
      <c r="M1" s="51"/>
    </row>
    <row r="2" spans="1:13" ht="18" customHeight="1">
      <c r="A2" s="49" t="s">
        <v>164</v>
      </c>
      <c r="B2" s="49"/>
      <c r="C2" s="49"/>
      <c r="D2" s="49"/>
      <c r="E2" s="52"/>
      <c r="F2" s="52"/>
      <c r="G2" s="51"/>
      <c r="H2" s="51"/>
      <c r="I2" s="51"/>
      <c r="J2" s="51"/>
      <c r="K2" s="51"/>
      <c r="L2" s="51"/>
      <c r="M2" s="51"/>
    </row>
    <row r="3" spans="1:13" ht="18" customHeight="1">
      <c r="A3" s="53" t="str">
        <f>'12'!A3</f>
        <v>สำหรับปีสิ้นสุดวันที่ 31 ธันวาคม พ.ศ. 2565</v>
      </c>
      <c r="B3" s="53"/>
      <c r="C3" s="53"/>
      <c r="D3" s="53"/>
      <c r="E3" s="134"/>
      <c r="F3" s="134"/>
      <c r="G3" s="55"/>
      <c r="H3" s="55"/>
      <c r="I3" s="55"/>
      <c r="J3" s="55"/>
      <c r="K3" s="55"/>
      <c r="L3" s="55"/>
      <c r="M3" s="55"/>
    </row>
    <row r="4" spans="1:13" ht="18" customHeight="1">
      <c r="A4" s="52"/>
      <c r="B4" s="52"/>
      <c r="C4" s="52"/>
      <c r="D4" s="52"/>
      <c r="E4" s="52"/>
      <c r="F4" s="52"/>
      <c r="G4" s="51"/>
      <c r="H4" s="51"/>
      <c r="I4" s="51"/>
      <c r="J4" s="51"/>
      <c r="K4" s="51"/>
      <c r="L4" s="51"/>
      <c r="M4" s="51"/>
    </row>
    <row r="5" spans="1:13" ht="18" customHeight="1">
      <c r="A5" s="52"/>
      <c r="B5" s="52"/>
      <c r="C5" s="52"/>
      <c r="D5" s="52"/>
      <c r="E5" s="52"/>
      <c r="F5" s="52"/>
      <c r="G5" s="164" t="s">
        <v>3</v>
      </c>
      <c r="H5" s="165"/>
      <c r="I5" s="165"/>
      <c r="J5" s="51"/>
      <c r="K5" s="164" t="s">
        <v>4</v>
      </c>
      <c r="L5" s="165"/>
      <c r="M5" s="165"/>
    </row>
    <row r="6" spans="1:13" ht="18" customHeight="1">
      <c r="A6" s="52"/>
      <c r="B6" s="52"/>
      <c r="C6" s="52"/>
      <c r="D6" s="52"/>
      <c r="E6" s="52"/>
      <c r="F6" s="52"/>
      <c r="G6" s="57" t="s">
        <v>5</v>
      </c>
      <c r="H6" s="57"/>
      <c r="I6" s="57" t="s">
        <v>6</v>
      </c>
      <c r="J6" s="57"/>
      <c r="K6" s="57" t="s">
        <v>5</v>
      </c>
      <c r="L6" s="57"/>
      <c r="M6" s="57" t="s">
        <v>6</v>
      </c>
    </row>
    <row r="7" spans="1:13" ht="18" customHeight="1">
      <c r="A7" s="49"/>
      <c r="B7" s="135"/>
      <c r="C7" s="135"/>
      <c r="D7" s="135"/>
      <c r="E7" s="136" t="s">
        <v>7</v>
      </c>
      <c r="F7" s="68"/>
      <c r="G7" s="59" t="s">
        <v>8</v>
      </c>
      <c r="H7" s="57"/>
      <c r="I7" s="59" t="s">
        <v>8</v>
      </c>
      <c r="J7" s="57"/>
      <c r="K7" s="59" t="s">
        <v>8</v>
      </c>
      <c r="L7" s="57"/>
      <c r="M7" s="59" t="s">
        <v>8</v>
      </c>
    </row>
    <row r="8" spans="1:13" ht="18" customHeight="1">
      <c r="A8" s="49" t="s">
        <v>165</v>
      </c>
      <c r="B8" s="137"/>
      <c r="C8" s="137"/>
      <c r="D8" s="137"/>
      <c r="E8" s="135"/>
      <c r="F8" s="135"/>
      <c r="G8" s="138"/>
      <c r="H8" s="139"/>
      <c r="I8" s="139"/>
      <c r="J8" s="139"/>
      <c r="K8" s="138"/>
      <c r="L8" s="139"/>
      <c r="M8" s="139"/>
    </row>
    <row r="9" spans="1:13" ht="18" customHeight="1">
      <c r="A9" s="52" t="s">
        <v>96</v>
      </c>
      <c r="B9" s="135"/>
      <c r="C9" s="52"/>
      <c r="D9" s="137"/>
      <c r="E9" s="137"/>
      <c r="F9" s="135"/>
      <c r="G9" s="140">
        <v>4867170287</v>
      </c>
      <c r="H9" s="139"/>
      <c r="I9" s="141">
        <v>3551391220</v>
      </c>
      <c r="J9" s="135"/>
      <c r="K9" s="140">
        <v>2121219803</v>
      </c>
      <c r="L9" s="139"/>
      <c r="M9" s="141">
        <v>2255762280</v>
      </c>
    </row>
    <row r="10" spans="1:13" ht="18" customHeight="1">
      <c r="A10" s="52" t="s">
        <v>166</v>
      </c>
      <c r="B10" s="135"/>
      <c r="C10" s="135"/>
      <c r="D10" s="137"/>
      <c r="E10" s="137"/>
      <c r="F10" s="135"/>
      <c r="G10" s="140"/>
      <c r="H10" s="139"/>
      <c r="I10" s="141"/>
      <c r="J10" s="135"/>
      <c r="K10" s="140"/>
      <c r="L10" s="139"/>
      <c r="M10" s="141"/>
    </row>
    <row r="11" spans="1:13" ht="18" customHeight="1">
      <c r="A11" s="135"/>
      <c r="B11" s="52" t="s">
        <v>241</v>
      </c>
      <c r="C11" s="52"/>
      <c r="D11" s="137"/>
      <c r="E11" s="142"/>
      <c r="F11" s="135"/>
      <c r="G11" s="140">
        <v>-6830370</v>
      </c>
      <c r="H11" s="141"/>
      <c r="I11" s="141">
        <v>-8668168</v>
      </c>
      <c r="J11" s="137"/>
      <c r="K11" s="140">
        <v>-1441948</v>
      </c>
      <c r="L11" s="141"/>
      <c r="M11" s="141">
        <v>-2653915</v>
      </c>
    </row>
    <row r="12" spans="1:13" ht="18" customHeight="1">
      <c r="A12" s="52"/>
      <c r="B12" s="52" t="s">
        <v>167</v>
      </c>
      <c r="C12" s="52"/>
      <c r="D12" s="137"/>
      <c r="E12" s="68" t="s">
        <v>168</v>
      </c>
      <c r="F12" s="135"/>
      <c r="G12" s="140">
        <v>604984602</v>
      </c>
      <c r="H12" s="137"/>
      <c r="I12" s="141">
        <v>614661226</v>
      </c>
      <c r="J12" s="137"/>
      <c r="K12" s="140">
        <v>86411733</v>
      </c>
      <c r="L12" s="137"/>
      <c r="M12" s="141">
        <v>77829541</v>
      </c>
    </row>
    <row r="13" spans="1:13" ht="18" customHeight="1">
      <c r="A13" s="135"/>
      <c r="B13" s="52" t="s">
        <v>169</v>
      </c>
      <c r="C13" s="52"/>
      <c r="D13" s="137"/>
      <c r="E13" s="68"/>
      <c r="F13" s="135"/>
      <c r="G13" s="140">
        <v>5524342</v>
      </c>
      <c r="H13" s="139"/>
      <c r="I13" s="141">
        <v>5329240</v>
      </c>
      <c r="J13" s="135"/>
      <c r="K13" s="140">
        <v>501016</v>
      </c>
      <c r="L13" s="139"/>
      <c r="M13" s="141">
        <v>1044802</v>
      </c>
    </row>
    <row r="14" spans="1:13" ht="18" customHeight="1">
      <c r="A14" s="135"/>
      <c r="B14" s="52" t="s">
        <v>170</v>
      </c>
      <c r="C14" s="52"/>
      <c r="D14" s="137"/>
      <c r="E14" s="68"/>
      <c r="F14" s="135"/>
      <c r="G14" s="140">
        <v>23216792</v>
      </c>
      <c r="H14" s="139"/>
      <c r="I14" s="141">
        <v>0</v>
      </c>
      <c r="J14" s="135"/>
      <c r="K14" s="140">
        <v>0</v>
      </c>
      <c r="L14" s="139"/>
      <c r="M14" s="141">
        <v>0</v>
      </c>
    </row>
    <row r="15" spans="1:13" ht="18" customHeight="1">
      <c r="A15" s="135"/>
      <c r="B15" s="52" t="s">
        <v>171</v>
      </c>
      <c r="C15" s="52"/>
      <c r="D15" s="52"/>
      <c r="E15" s="68"/>
      <c r="F15" s="135"/>
      <c r="G15" s="140">
        <v>0</v>
      </c>
      <c r="H15" s="139"/>
      <c r="I15" s="141">
        <v>154771619</v>
      </c>
      <c r="J15" s="135"/>
      <c r="K15" s="140">
        <v>0</v>
      </c>
      <c r="L15" s="139"/>
      <c r="M15" s="141">
        <v>0</v>
      </c>
    </row>
    <row r="16" spans="1:13" ht="18" customHeight="1">
      <c r="A16" s="135"/>
      <c r="B16" s="52" t="s">
        <v>102</v>
      </c>
      <c r="C16" s="52"/>
      <c r="D16" s="52"/>
      <c r="E16" s="68"/>
      <c r="F16" s="135"/>
      <c r="G16" s="140"/>
      <c r="H16" s="139"/>
      <c r="I16" s="141"/>
      <c r="J16" s="135"/>
      <c r="K16" s="140"/>
      <c r="L16" s="139"/>
      <c r="M16" s="141"/>
    </row>
    <row r="17" spans="1:13" ht="18" customHeight="1">
      <c r="A17" s="135"/>
      <c r="B17" s="52"/>
      <c r="C17" s="52" t="s">
        <v>172</v>
      </c>
      <c r="D17" s="52"/>
      <c r="E17" s="68"/>
      <c r="F17" s="135"/>
      <c r="G17" s="140">
        <v>229380502</v>
      </c>
      <c r="H17" s="139"/>
      <c r="I17" s="141">
        <v>-55385125</v>
      </c>
      <c r="J17" s="135"/>
      <c r="K17" s="140">
        <v>0</v>
      </c>
      <c r="L17" s="139"/>
      <c r="M17" s="141">
        <v>0</v>
      </c>
    </row>
    <row r="18" spans="1:13" ht="18" customHeight="1">
      <c r="A18" s="135"/>
      <c r="B18" s="52" t="s">
        <v>173</v>
      </c>
      <c r="C18" s="52"/>
      <c r="D18" s="52"/>
      <c r="E18" s="68">
        <v>26</v>
      </c>
      <c r="F18" s="135"/>
      <c r="G18" s="140">
        <v>0</v>
      </c>
      <c r="H18" s="139"/>
      <c r="I18" s="141">
        <v>0</v>
      </c>
      <c r="J18" s="135"/>
      <c r="K18" s="140">
        <v>169792989.90000001</v>
      </c>
      <c r="L18" s="139"/>
      <c r="M18" s="141">
        <v>0</v>
      </c>
    </row>
    <row r="19" spans="1:13" ht="18" customHeight="1">
      <c r="A19" s="135"/>
      <c r="B19" s="52" t="s">
        <v>242</v>
      </c>
      <c r="C19" s="52"/>
      <c r="D19" s="52"/>
      <c r="E19" s="68">
        <v>26</v>
      </c>
      <c r="F19" s="135"/>
      <c r="G19" s="140">
        <v>-105779729</v>
      </c>
      <c r="H19" s="139"/>
      <c r="I19" s="141">
        <v>0</v>
      </c>
      <c r="J19" s="135"/>
      <c r="K19" s="140">
        <v>0</v>
      </c>
      <c r="L19" s="139"/>
      <c r="M19" s="141">
        <v>0</v>
      </c>
    </row>
    <row r="20" spans="1:13" ht="18" customHeight="1">
      <c r="A20" s="135"/>
      <c r="B20" s="52" t="s">
        <v>243</v>
      </c>
      <c r="C20" s="52"/>
      <c r="D20" s="52"/>
      <c r="E20" s="68"/>
      <c r="F20" s="135"/>
      <c r="G20" s="140">
        <v>-6834228</v>
      </c>
      <c r="H20" s="139"/>
      <c r="I20" s="141">
        <v>0</v>
      </c>
      <c r="J20" s="135"/>
      <c r="K20" s="140">
        <v>0</v>
      </c>
      <c r="L20" s="139"/>
      <c r="M20" s="141">
        <v>0</v>
      </c>
    </row>
    <row r="21" spans="1:13" ht="18" customHeight="1">
      <c r="A21" s="135"/>
      <c r="B21" s="52" t="s">
        <v>244</v>
      </c>
      <c r="C21" s="52"/>
      <c r="D21" s="52"/>
      <c r="E21" s="142"/>
      <c r="F21" s="135"/>
      <c r="G21" s="140">
        <v>-1589421680</v>
      </c>
      <c r="H21" s="139"/>
      <c r="I21" s="141">
        <v>-2147825905</v>
      </c>
      <c r="J21" s="135"/>
      <c r="K21" s="140">
        <v>-524157420</v>
      </c>
      <c r="L21" s="139"/>
      <c r="M21" s="141">
        <v>-376832171</v>
      </c>
    </row>
    <row r="22" spans="1:13" ht="18" customHeight="1">
      <c r="A22" s="135"/>
      <c r="B22" s="52" t="s">
        <v>174</v>
      </c>
      <c r="C22" s="52"/>
      <c r="D22" s="52"/>
      <c r="E22" s="68"/>
      <c r="F22" s="135"/>
      <c r="G22" s="140">
        <v>-239096437</v>
      </c>
      <c r="H22" s="139"/>
      <c r="I22" s="141">
        <v>12042264</v>
      </c>
      <c r="J22" s="135"/>
      <c r="K22" s="140">
        <v>-88833</v>
      </c>
      <c r="L22" s="139"/>
      <c r="M22" s="141">
        <v>5050816</v>
      </c>
    </row>
    <row r="23" spans="1:13" ht="18" customHeight="1">
      <c r="A23" s="135"/>
      <c r="B23" s="52" t="s">
        <v>175</v>
      </c>
      <c r="C23" s="52"/>
      <c r="D23" s="52"/>
      <c r="E23" s="68"/>
      <c r="F23" s="135"/>
      <c r="G23" s="140">
        <v>0</v>
      </c>
      <c r="H23" s="139"/>
      <c r="I23" s="141">
        <v>26079525</v>
      </c>
      <c r="J23" s="135"/>
      <c r="K23" s="140">
        <v>0</v>
      </c>
      <c r="L23" s="139"/>
      <c r="M23" s="141">
        <v>0</v>
      </c>
    </row>
    <row r="24" spans="1:13" ht="18" customHeight="1">
      <c r="A24" s="135"/>
      <c r="B24" s="52" t="s">
        <v>176</v>
      </c>
      <c r="C24" s="52"/>
      <c r="D24" s="137"/>
      <c r="E24" s="68"/>
      <c r="F24" s="135"/>
      <c r="G24" s="140">
        <v>-113723749</v>
      </c>
      <c r="H24" s="139"/>
      <c r="I24" s="141">
        <v>-306516909</v>
      </c>
      <c r="J24" s="135"/>
      <c r="K24" s="140">
        <v>0</v>
      </c>
      <c r="L24" s="139"/>
      <c r="M24" s="141">
        <v>0</v>
      </c>
    </row>
    <row r="25" spans="1:13" ht="18" customHeight="1">
      <c r="A25" s="135"/>
      <c r="B25" s="52" t="s">
        <v>177</v>
      </c>
      <c r="C25" s="52"/>
      <c r="D25" s="137"/>
      <c r="E25" s="68"/>
      <c r="F25" s="135"/>
      <c r="G25" s="140">
        <v>0</v>
      </c>
      <c r="H25" s="139"/>
      <c r="I25" s="141">
        <v>0</v>
      </c>
      <c r="J25" s="135"/>
      <c r="K25" s="140">
        <v>0</v>
      </c>
      <c r="L25" s="139"/>
      <c r="M25" s="141">
        <v>256351</v>
      </c>
    </row>
    <row r="26" spans="1:13" ht="18" customHeight="1">
      <c r="A26" s="135"/>
      <c r="B26" s="52" t="s">
        <v>59</v>
      </c>
      <c r="C26" s="52"/>
      <c r="D26" s="137"/>
      <c r="E26" s="68">
        <v>23</v>
      </c>
      <c r="F26" s="135"/>
      <c r="G26" s="140">
        <v>23281591</v>
      </c>
      <c r="H26" s="139"/>
      <c r="I26" s="141">
        <v>30749140</v>
      </c>
      <c r="J26" s="135"/>
      <c r="K26" s="140">
        <v>8757905.0199999996</v>
      </c>
      <c r="L26" s="139"/>
      <c r="M26" s="141">
        <v>9551507</v>
      </c>
    </row>
    <row r="27" spans="1:13" ht="18" customHeight="1">
      <c r="A27" s="135"/>
      <c r="B27" s="52" t="s">
        <v>178</v>
      </c>
      <c r="C27" s="52"/>
      <c r="D27" s="137"/>
      <c r="E27" s="68"/>
      <c r="F27" s="135"/>
      <c r="G27" s="140">
        <v>-52998695</v>
      </c>
      <c r="H27" s="139"/>
      <c r="I27" s="141">
        <v>-34555334</v>
      </c>
      <c r="J27" s="135"/>
      <c r="K27" s="140">
        <v>-245810360</v>
      </c>
      <c r="L27" s="139"/>
      <c r="M27" s="141">
        <v>-311513357</v>
      </c>
    </row>
    <row r="28" spans="1:13" ht="18" customHeight="1">
      <c r="A28" s="135"/>
      <c r="B28" s="86" t="s">
        <v>179</v>
      </c>
      <c r="C28" s="52"/>
      <c r="D28" s="137"/>
      <c r="E28" s="68"/>
      <c r="F28" s="135"/>
      <c r="G28" s="140">
        <v>-495338013</v>
      </c>
      <c r="H28" s="139"/>
      <c r="I28" s="141">
        <v>-470464770</v>
      </c>
      <c r="J28" s="135"/>
      <c r="K28" s="140">
        <v>-2550322164</v>
      </c>
      <c r="L28" s="139"/>
      <c r="M28" s="141">
        <v>-2613314482</v>
      </c>
    </row>
    <row r="29" spans="1:13" ht="18" customHeight="1">
      <c r="A29" s="135"/>
      <c r="B29" s="86" t="s">
        <v>94</v>
      </c>
      <c r="C29" s="52"/>
      <c r="D29" s="137"/>
      <c r="E29" s="68">
        <v>27</v>
      </c>
      <c r="F29" s="135"/>
      <c r="G29" s="140">
        <v>1126183529</v>
      </c>
      <c r="H29" s="139"/>
      <c r="I29" s="141">
        <v>1145549180</v>
      </c>
      <c r="J29" s="135"/>
      <c r="K29" s="140">
        <v>736769523</v>
      </c>
      <c r="L29" s="139"/>
      <c r="M29" s="141">
        <v>760530991</v>
      </c>
    </row>
    <row r="30" spans="1:13" ht="18" customHeight="1">
      <c r="A30" s="52"/>
      <c r="B30" s="52" t="s">
        <v>245</v>
      </c>
      <c r="C30" s="52"/>
      <c r="D30" s="137"/>
      <c r="E30" s="68"/>
      <c r="F30" s="135"/>
      <c r="G30" s="140">
        <v>-585278951</v>
      </c>
      <c r="H30" s="139"/>
      <c r="I30" s="141">
        <v>-325069457</v>
      </c>
      <c r="J30" s="135"/>
      <c r="K30" s="140">
        <v>0</v>
      </c>
      <c r="L30" s="139"/>
      <c r="M30" s="141">
        <v>0</v>
      </c>
    </row>
    <row r="31" spans="1:13" ht="18" customHeight="1">
      <c r="A31" s="52" t="s">
        <v>180</v>
      </c>
      <c r="B31" s="52"/>
      <c r="C31" s="52"/>
      <c r="D31" s="137"/>
      <c r="E31" s="68"/>
      <c r="F31" s="135"/>
      <c r="G31" s="140"/>
      <c r="H31" s="139"/>
      <c r="I31" s="141"/>
      <c r="J31" s="135"/>
      <c r="K31" s="140"/>
      <c r="L31" s="139"/>
      <c r="M31" s="141"/>
    </row>
    <row r="32" spans="1:13" ht="18" customHeight="1">
      <c r="A32" s="135"/>
      <c r="B32" s="52" t="s">
        <v>12</v>
      </c>
      <c r="C32" s="52"/>
      <c r="D32" s="137"/>
      <c r="E32" s="68"/>
      <c r="F32" s="135"/>
      <c r="G32" s="140">
        <v>-119073784</v>
      </c>
      <c r="H32" s="139"/>
      <c r="I32" s="141">
        <v>11180221</v>
      </c>
      <c r="J32" s="135"/>
      <c r="K32" s="140">
        <v>4336175</v>
      </c>
      <c r="L32" s="139"/>
      <c r="M32" s="141">
        <v>-4491916</v>
      </c>
    </row>
    <row r="33" spans="1:13" ht="18" customHeight="1">
      <c r="A33" s="135"/>
      <c r="B33" s="52" t="s">
        <v>16</v>
      </c>
      <c r="C33" s="52"/>
      <c r="D33" s="137"/>
      <c r="E33" s="68"/>
      <c r="F33" s="135"/>
      <c r="G33" s="140">
        <v>1844589282</v>
      </c>
      <c r="H33" s="139"/>
      <c r="I33" s="141">
        <v>-67481499</v>
      </c>
      <c r="J33" s="135"/>
      <c r="K33" s="140">
        <v>0</v>
      </c>
      <c r="L33" s="139"/>
      <c r="M33" s="141">
        <v>0</v>
      </c>
    </row>
    <row r="34" spans="1:13" ht="18" customHeight="1">
      <c r="A34" s="135"/>
      <c r="B34" s="52" t="s">
        <v>17</v>
      </c>
      <c r="C34" s="52"/>
      <c r="D34" s="137"/>
      <c r="E34" s="68"/>
      <c r="F34" s="135"/>
      <c r="G34" s="140">
        <v>32126607</v>
      </c>
      <c r="H34" s="139"/>
      <c r="I34" s="141">
        <v>-19954669</v>
      </c>
      <c r="J34" s="135"/>
      <c r="K34" s="140">
        <v>18710773</v>
      </c>
      <c r="L34" s="139"/>
      <c r="M34" s="141">
        <v>5224174</v>
      </c>
    </row>
    <row r="35" spans="1:13" ht="18" customHeight="1">
      <c r="A35" s="135"/>
      <c r="B35" s="143" t="s">
        <v>31</v>
      </c>
      <c r="C35" s="52"/>
      <c r="D35" s="137"/>
      <c r="E35" s="68"/>
      <c r="F35" s="135"/>
      <c r="G35" s="140">
        <v>-748200696</v>
      </c>
      <c r="H35" s="139"/>
      <c r="I35" s="141">
        <v>-230759022</v>
      </c>
      <c r="J35" s="135"/>
      <c r="K35" s="140">
        <v>4747148</v>
      </c>
      <c r="L35" s="139"/>
      <c r="M35" s="141">
        <v>-13163972</v>
      </c>
    </row>
    <row r="36" spans="1:13" ht="18" customHeight="1">
      <c r="A36" s="144"/>
      <c r="B36" s="143" t="s">
        <v>41</v>
      </c>
      <c r="C36" s="143"/>
      <c r="D36" s="137"/>
      <c r="E36" s="135"/>
      <c r="F36" s="135"/>
      <c r="G36" s="145">
        <v>-130763414</v>
      </c>
      <c r="H36" s="139"/>
      <c r="I36" s="146">
        <v>493145669</v>
      </c>
      <c r="J36" s="135"/>
      <c r="K36" s="145">
        <v>6509238</v>
      </c>
      <c r="L36" s="139"/>
      <c r="M36" s="146">
        <v>-5672071</v>
      </c>
    </row>
    <row r="37" spans="1:13" ht="18" customHeight="1">
      <c r="A37" s="147"/>
      <c r="B37" s="143" t="s">
        <v>55</v>
      </c>
      <c r="C37" s="137"/>
      <c r="D37" s="137"/>
      <c r="E37" s="142"/>
      <c r="F37" s="135"/>
      <c r="G37" s="140">
        <v>-186740567</v>
      </c>
      <c r="H37" s="141"/>
      <c r="I37" s="141">
        <v>-48743454</v>
      </c>
      <c r="J37" s="135"/>
      <c r="K37" s="140">
        <v>-63244687</v>
      </c>
      <c r="L37" s="141"/>
      <c r="M37" s="141">
        <v>11582622</v>
      </c>
    </row>
    <row r="38" spans="1:13" ht="18" customHeight="1">
      <c r="A38" s="147"/>
      <c r="B38" s="143" t="s">
        <v>48</v>
      </c>
      <c r="C38" s="137"/>
      <c r="D38" s="137"/>
      <c r="E38" s="135"/>
      <c r="F38" s="135"/>
      <c r="G38" s="140">
        <v>54376151</v>
      </c>
      <c r="H38" s="141"/>
      <c r="I38" s="141">
        <v>9963979</v>
      </c>
      <c r="J38" s="135"/>
      <c r="K38" s="140">
        <v>56177647</v>
      </c>
      <c r="L38" s="141"/>
      <c r="M38" s="141">
        <v>-15985219</v>
      </c>
    </row>
    <row r="39" spans="1:13" ht="18" customHeight="1">
      <c r="A39" s="147"/>
      <c r="B39" s="52" t="s">
        <v>58</v>
      </c>
      <c r="C39" s="137"/>
      <c r="D39" s="137"/>
      <c r="E39" s="135"/>
      <c r="F39" s="135"/>
      <c r="G39" s="140">
        <v>-72438</v>
      </c>
      <c r="H39" s="141"/>
      <c r="I39" s="141">
        <v>-53927547</v>
      </c>
      <c r="J39" s="135"/>
      <c r="K39" s="140">
        <v>271155</v>
      </c>
      <c r="L39" s="141"/>
      <c r="M39" s="141">
        <v>-11665088</v>
      </c>
    </row>
    <row r="40" spans="1:13" ht="18" customHeight="1">
      <c r="A40" s="147"/>
      <c r="B40" s="52" t="s">
        <v>181</v>
      </c>
      <c r="C40" s="137"/>
      <c r="D40" s="137"/>
      <c r="E40" s="135"/>
      <c r="F40" s="135"/>
      <c r="G40" s="140">
        <v>-5070000</v>
      </c>
      <c r="H40" s="141"/>
      <c r="I40" s="141">
        <v>-21692255</v>
      </c>
      <c r="J40" s="135"/>
      <c r="K40" s="140">
        <v>0</v>
      </c>
      <c r="L40" s="141"/>
      <c r="M40" s="141">
        <v>0</v>
      </c>
    </row>
    <row r="41" spans="1:13" ht="18" customHeight="1">
      <c r="A41" s="52"/>
      <c r="B41" s="143" t="s">
        <v>60</v>
      </c>
      <c r="C41" s="137"/>
      <c r="D41" s="137"/>
      <c r="E41" s="68"/>
      <c r="F41" s="135"/>
      <c r="G41" s="148">
        <v>37857826</v>
      </c>
      <c r="H41" s="139"/>
      <c r="I41" s="149">
        <v>-13813476</v>
      </c>
      <c r="J41" s="135"/>
      <c r="K41" s="148">
        <v>0</v>
      </c>
      <c r="L41" s="139"/>
      <c r="M41" s="149">
        <v>0</v>
      </c>
    </row>
    <row r="42" spans="1:13" ht="3.95" customHeight="1">
      <c r="A42" s="52"/>
      <c r="B42" s="143"/>
      <c r="C42" s="137"/>
      <c r="D42" s="137"/>
      <c r="E42" s="68"/>
      <c r="F42" s="135"/>
      <c r="G42" s="138"/>
      <c r="H42" s="139"/>
      <c r="I42" s="139"/>
      <c r="J42" s="135"/>
      <c r="K42" s="140"/>
      <c r="L42" s="139"/>
      <c r="M42" s="141"/>
    </row>
    <row r="43" spans="1:13" ht="18" customHeight="1">
      <c r="A43" s="147" t="s">
        <v>182</v>
      </c>
      <c r="B43" s="137"/>
      <c r="C43" s="135"/>
      <c r="D43" s="137"/>
      <c r="E43" s="135"/>
      <c r="F43" s="135"/>
      <c r="G43" s="140">
        <f>SUM(G9:G41)</f>
        <v>4463468760</v>
      </c>
      <c r="H43" s="141"/>
      <c r="I43" s="141">
        <f>SUM(I9:I41)</f>
        <v>2250005693</v>
      </c>
      <c r="J43" s="135"/>
      <c r="K43" s="140">
        <f>SUM(K9:K41)</f>
        <v>-170860306.07999992</v>
      </c>
      <c r="L43" s="141"/>
      <c r="M43" s="141">
        <f>SUM(M9:M41)</f>
        <v>-228459107</v>
      </c>
    </row>
    <row r="44" spans="1:13" ht="18" customHeight="1">
      <c r="A44" s="52" t="s">
        <v>183</v>
      </c>
      <c r="B44" s="137"/>
      <c r="C44" s="52"/>
      <c r="D44" s="137"/>
      <c r="E44" s="135"/>
      <c r="F44" s="135"/>
      <c r="G44" s="140">
        <v>45359456</v>
      </c>
      <c r="H44" s="139"/>
      <c r="I44" s="141">
        <v>22872919</v>
      </c>
      <c r="J44" s="135"/>
      <c r="K44" s="140">
        <v>95765001</v>
      </c>
      <c r="L44" s="139"/>
      <c r="M44" s="141">
        <v>340115046</v>
      </c>
    </row>
    <row r="45" spans="1:13" ht="18" customHeight="1">
      <c r="A45" s="69" t="s">
        <v>184</v>
      </c>
      <c r="B45" s="135"/>
      <c r="C45" s="52"/>
      <c r="D45" s="137"/>
      <c r="E45" s="135"/>
      <c r="F45" s="135"/>
      <c r="G45" s="140">
        <v>-1219577409</v>
      </c>
      <c r="H45" s="139"/>
      <c r="I45" s="141">
        <v>-1226126354</v>
      </c>
      <c r="J45" s="135"/>
      <c r="K45" s="140">
        <v>-750045587</v>
      </c>
      <c r="L45" s="139"/>
      <c r="M45" s="141">
        <v>-750182540</v>
      </c>
    </row>
    <row r="46" spans="1:13" ht="18" customHeight="1">
      <c r="A46" s="86" t="s">
        <v>185</v>
      </c>
      <c r="B46" s="52"/>
      <c r="C46" s="52"/>
      <c r="D46" s="137"/>
      <c r="E46" s="135"/>
      <c r="F46" s="135"/>
      <c r="G46" s="140">
        <v>1208634061</v>
      </c>
      <c r="H46" s="51"/>
      <c r="I46" s="141">
        <v>1878808510</v>
      </c>
      <c r="J46" s="135"/>
      <c r="K46" s="140">
        <v>2550322164</v>
      </c>
      <c r="L46" s="51"/>
      <c r="M46" s="141">
        <v>2613314482</v>
      </c>
    </row>
    <row r="47" spans="1:13" ht="18" customHeight="1">
      <c r="A47" s="86" t="s">
        <v>186</v>
      </c>
      <c r="B47" s="52"/>
      <c r="C47" s="52"/>
      <c r="D47" s="137"/>
      <c r="E47" s="135"/>
      <c r="F47" s="135"/>
      <c r="G47" s="140">
        <v>320258686</v>
      </c>
      <c r="H47" s="51"/>
      <c r="I47" s="141">
        <v>16881796</v>
      </c>
      <c r="J47" s="135"/>
      <c r="K47" s="140">
        <v>93022619</v>
      </c>
      <c r="L47" s="51"/>
      <c r="M47" s="141">
        <v>0</v>
      </c>
    </row>
    <row r="48" spans="1:13" ht="18" customHeight="1">
      <c r="A48" s="147" t="s">
        <v>187</v>
      </c>
      <c r="B48" s="52"/>
      <c r="C48" s="52"/>
      <c r="D48" s="137"/>
      <c r="E48" s="135"/>
      <c r="F48" s="135"/>
      <c r="G48" s="148">
        <v>-395779549</v>
      </c>
      <c r="H48" s="139"/>
      <c r="I48" s="149">
        <v>-268699504</v>
      </c>
      <c r="J48" s="135"/>
      <c r="K48" s="148">
        <v>-9708697</v>
      </c>
      <c r="L48" s="139"/>
      <c r="M48" s="149">
        <v>-16635773</v>
      </c>
    </row>
    <row r="49" spans="1:13" ht="3.95" customHeight="1">
      <c r="A49" s="52"/>
      <c r="B49" s="52"/>
      <c r="C49" s="137"/>
      <c r="D49" s="137"/>
      <c r="E49" s="135"/>
      <c r="F49" s="135"/>
      <c r="G49" s="140"/>
      <c r="H49" s="139"/>
      <c r="I49" s="141"/>
      <c r="J49" s="135"/>
      <c r="K49" s="140"/>
      <c r="L49" s="139"/>
      <c r="M49" s="141"/>
    </row>
    <row r="50" spans="1:13" ht="18" customHeight="1">
      <c r="A50" s="147" t="s">
        <v>188</v>
      </c>
      <c r="B50" s="137"/>
      <c r="C50" s="137"/>
      <c r="D50" s="137"/>
      <c r="E50" s="135"/>
      <c r="F50" s="135"/>
      <c r="G50" s="148">
        <f>SUM(G43:G48)</f>
        <v>4422364005</v>
      </c>
      <c r="H50" s="141"/>
      <c r="I50" s="149">
        <f>SUM(I43:I48)</f>
        <v>2673743060</v>
      </c>
      <c r="J50" s="135"/>
      <c r="K50" s="148">
        <f>SUM(K43:K48)</f>
        <v>1808495193.9200001</v>
      </c>
      <c r="L50" s="141"/>
      <c r="M50" s="149">
        <f>SUM(M43:M48)</f>
        <v>1958152108</v>
      </c>
    </row>
    <row r="51" spans="1:13" ht="18" customHeight="1">
      <c r="A51" s="147"/>
      <c r="B51" s="137"/>
      <c r="C51" s="137"/>
      <c r="D51" s="137"/>
      <c r="E51" s="135"/>
      <c r="F51" s="135"/>
      <c r="G51" s="141"/>
      <c r="H51" s="141"/>
      <c r="I51" s="141"/>
      <c r="J51" s="135"/>
      <c r="K51" s="141"/>
      <c r="L51" s="141"/>
      <c r="M51" s="141"/>
    </row>
    <row r="52" spans="1:13" ht="15" customHeight="1">
      <c r="A52" s="147"/>
      <c r="B52" s="137"/>
      <c r="C52" s="137"/>
      <c r="D52" s="137"/>
      <c r="E52" s="135"/>
      <c r="F52" s="135"/>
      <c r="G52" s="141"/>
      <c r="H52" s="141"/>
      <c r="I52" s="141"/>
      <c r="J52" s="135"/>
      <c r="K52" s="141"/>
      <c r="L52" s="141"/>
      <c r="M52" s="141"/>
    </row>
    <row r="53" spans="1:13" ht="21.95" customHeight="1">
      <c r="A53" s="150" t="s">
        <v>35</v>
      </c>
      <c r="B53" s="151"/>
      <c r="C53" s="152"/>
      <c r="D53" s="152"/>
      <c r="E53" s="151"/>
      <c r="F53" s="151"/>
      <c r="G53" s="153"/>
      <c r="H53" s="153"/>
      <c r="I53" s="153"/>
      <c r="J53" s="153"/>
      <c r="K53" s="153"/>
      <c r="L53" s="153"/>
      <c r="M53" s="153"/>
    </row>
    <row r="54" spans="1:13" ht="21.75" customHeight="1">
      <c r="A54" s="49" t="s">
        <v>0</v>
      </c>
      <c r="B54" s="137"/>
      <c r="C54" s="49"/>
      <c r="D54" s="49"/>
      <c r="E54" s="52"/>
      <c r="F54" s="52"/>
      <c r="G54" s="51"/>
      <c r="H54" s="51"/>
      <c r="I54" s="51"/>
      <c r="J54" s="51"/>
      <c r="K54" s="51"/>
      <c r="L54" s="51"/>
      <c r="M54" s="51"/>
    </row>
    <row r="55" spans="1:13" ht="21.75" customHeight="1">
      <c r="A55" s="49" t="s">
        <v>164</v>
      </c>
      <c r="B55" s="49"/>
      <c r="C55" s="49"/>
      <c r="D55" s="49"/>
      <c r="E55" s="52"/>
      <c r="F55" s="52"/>
      <c r="G55" s="51"/>
      <c r="H55" s="51"/>
      <c r="I55" s="51"/>
      <c r="J55" s="51"/>
      <c r="K55" s="51"/>
      <c r="L55" s="51"/>
      <c r="M55" s="51"/>
    </row>
    <row r="56" spans="1:13" ht="21.75" customHeight="1">
      <c r="A56" s="53" t="str">
        <f>A3</f>
        <v>สำหรับปีสิ้นสุดวันที่ 31 ธันวาคม พ.ศ. 2565</v>
      </c>
      <c r="B56" s="53"/>
      <c r="C56" s="53"/>
      <c r="D56" s="53"/>
      <c r="E56" s="134"/>
      <c r="F56" s="134"/>
      <c r="G56" s="55"/>
      <c r="H56" s="55"/>
      <c r="I56" s="55"/>
      <c r="J56" s="55"/>
      <c r="K56" s="55"/>
      <c r="L56" s="55"/>
      <c r="M56" s="55"/>
    </row>
    <row r="57" spans="1:13" ht="19.5" customHeight="1">
      <c r="A57" s="52"/>
      <c r="B57" s="49"/>
      <c r="C57" s="52"/>
      <c r="D57" s="52"/>
      <c r="E57" s="52"/>
      <c r="F57" s="52"/>
      <c r="G57" s="51"/>
      <c r="H57" s="51"/>
      <c r="I57" s="51"/>
      <c r="J57" s="51"/>
      <c r="K57" s="51"/>
      <c r="L57" s="51"/>
      <c r="M57" s="51"/>
    </row>
    <row r="58" spans="1:13" ht="19.5" customHeight="1">
      <c r="A58" s="52"/>
      <c r="B58" s="52"/>
      <c r="C58" s="52"/>
      <c r="D58" s="52"/>
      <c r="E58" s="52"/>
      <c r="F58" s="52"/>
      <c r="G58" s="164" t="s">
        <v>3</v>
      </c>
      <c r="H58" s="165"/>
      <c r="I58" s="165"/>
      <c r="J58" s="51"/>
      <c r="K58" s="164" t="s">
        <v>4</v>
      </c>
      <c r="L58" s="165"/>
      <c r="M58" s="165"/>
    </row>
    <row r="59" spans="1:13" ht="19.5" customHeight="1">
      <c r="A59" s="52"/>
      <c r="B59" s="52"/>
      <c r="C59" s="52"/>
      <c r="D59" s="52"/>
      <c r="E59" s="52"/>
      <c r="F59" s="52"/>
      <c r="G59" s="57" t="s">
        <v>5</v>
      </c>
      <c r="H59" s="57"/>
      <c r="I59" s="57" t="s">
        <v>6</v>
      </c>
      <c r="J59" s="57"/>
      <c r="K59" s="57" t="s">
        <v>5</v>
      </c>
      <c r="L59" s="57"/>
      <c r="M59" s="57" t="s">
        <v>6</v>
      </c>
    </row>
    <row r="60" spans="1:13" ht="19.5" customHeight="1">
      <c r="A60" s="49"/>
      <c r="B60" s="52"/>
      <c r="C60" s="135"/>
      <c r="D60" s="135"/>
      <c r="E60" s="136" t="s">
        <v>7</v>
      </c>
      <c r="F60" s="68"/>
      <c r="G60" s="59" t="s">
        <v>8</v>
      </c>
      <c r="H60" s="57"/>
      <c r="I60" s="59" t="s">
        <v>8</v>
      </c>
      <c r="J60" s="57"/>
      <c r="K60" s="59" t="s">
        <v>8</v>
      </c>
      <c r="L60" s="57"/>
      <c r="M60" s="59" t="s">
        <v>8</v>
      </c>
    </row>
    <row r="61" spans="1:13" ht="19.5" customHeight="1">
      <c r="A61" s="49" t="s">
        <v>189</v>
      </c>
      <c r="B61" s="137"/>
      <c r="C61" s="137"/>
      <c r="D61" s="137"/>
      <c r="E61" s="135"/>
      <c r="F61" s="135"/>
      <c r="G61" s="138"/>
      <c r="H61" s="139"/>
      <c r="I61" s="139"/>
      <c r="J61" s="139"/>
      <c r="K61" s="138"/>
      <c r="L61" s="139"/>
      <c r="M61" s="139"/>
    </row>
    <row r="62" spans="1:13" ht="19.5" customHeight="1">
      <c r="A62" s="52" t="s">
        <v>190</v>
      </c>
      <c r="B62" s="137"/>
      <c r="C62" s="137"/>
      <c r="D62" s="137"/>
      <c r="E62" s="135"/>
      <c r="F62" s="135"/>
      <c r="G62" s="60"/>
      <c r="H62" s="51"/>
      <c r="I62" s="51"/>
      <c r="J62" s="51"/>
      <c r="K62" s="60"/>
      <c r="L62" s="51"/>
      <c r="M62" s="51"/>
    </row>
    <row r="63" spans="1:13" ht="19.5" customHeight="1">
      <c r="A63" s="52"/>
      <c r="B63" s="52" t="s">
        <v>191</v>
      </c>
      <c r="C63" s="137"/>
      <c r="D63" s="137"/>
      <c r="E63" s="135"/>
      <c r="F63" s="135"/>
      <c r="G63" s="60">
        <v>-20026036</v>
      </c>
      <c r="H63" s="51"/>
      <c r="I63" s="51">
        <v>-33304</v>
      </c>
      <c r="J63" s="51"/>
      <c r="K63" s="60">
        <v>0</v>
      </c>
      <c r="L63" s="51"/>
      <c r="M63" s="51">
        <v>0</v>
      </c>
    </row>
    <row r="64" spans="1:13" ht="19.5" customHeight="1">
      <c r="A64" s="52" t="s">
        <v>192</v>
      </c>
      <c r="B64" s="135"/>
      <c r="C64" s="52"/>
      <c r="D64" s="135"/>
      <c r="E64" s="52"/>
      <c r="F64" s="52"/>
      <c r="G64" s="60">
        <v>-383600000</v>
      </c>
      <c r="H64" s="51"/>
      <c r="I64" s="51">
        <v>-301027207</v>
      </c>
      <c r="J64" s="51"/>
      <c r="K64" s="140">
        <v>-2661750000</v>
      </c>
      <c r="L64" s="51"/>
      <c r="M64" s="141">
        <v>-2812100000</v>
      </c>
    </row>
    <row r="65" spans="1:13" ht="19.5" customHeight="1">
      <c r="A65" s="52" t="s">
        <v>193</v>
      </c>
      <c r="B65" s="52"/>
      <c r="C65" s="52"/>
      <c r="D65" s="52"/>
      <c r="E65" s="61"/>
      <c r="F65" s="135"/>
      <c r="G65" s="140">
        <v>446327207</v>
      </c>
      <c r="H65" s="141"/>
      <c r="I65" s="141">
        <v>10200000</v>
      </c>
      <c r="J65" s="135"/>
      <c r="K65" s="140">
        <v>2594700000</v>
      </c>
      <c r="L65" s="141"/>
      <c r="M65" s="141">
        <v>3827800000</v>
      </c>
    </row>
    <row r="66" spans="1:13" ht="19.5" customHeight="1">
      <c r="A66" s="52" t="s">
        <v>190</v>
      </c>
      <c r="B66" s="52"/>
      <c r="C66" s="52"/>
      <c r="D66" s="137"/>
      <c r="E66" s="135"/>
      <c r="F66" s="135"/>
      <c r="G66" s="60"/>
      <c r="H66" s="51"/>
      <c r="I66" s="51"/>
      <c r="J66" s="51"/>
      <c r="K66" s="60"/>
      <c r="L66" s="51"/>
      <c r="M66" s="51"/>
    </row>
    <row r="67" spans="1:13" ht="19.5" customHeight="1">
      <c r="A67" s="52"/>
      <c r="B67" s="52" t="s">
        <v>172</v>
      </c>
      <c r="C67" s="52"/>
      <c r="D67" s="137"/>
      <c r="E67" s="68"/>
      <c r="F67" s="135"/>
      <c r="G67" s="60">
        <v>-33305000</v>
      </c>
      <c r="H67" s="51"/>
      <c r="I67" s="51">
        <v>-148547578</v>
      </c>
      <c r="J67" s="51"/>
      <c r="K67" s="60">
        <v>0</v>
      </c>
      <c r="L67" s="51"/>
      <c r="M67" s="51">
        <v>0</v>
      </c>
    </row>
    <row r="68" spans="1:13" ht="19.5" customHeight="1">
      <c r="A68" s="52" t="s">
        <v>194</v>
      </c>
      <c r="B68" s="52"/>
      <c r="C68" s="52"/>
      <c r="D68" s="52"/>
      <c r="E68" s="61"/>
      <c r="F68" s="135"/>
      <c r="G68" s="140">
        <v>-28960000</v>
      </c>
      <c r="H68" s="141"/>
      <c r="I68" s="141">
        <v>-19600000</v>
      </c>
      <c r="J68" s="135"/>
      <c r="K68" s="140">
        <v>0</v>
      </c>
      <c r="L68" s="141"/>
      <c r="M68" s="141">
        <v>0</v>
      </c>
    </row>
    <row r="69" spans="1:13" ht="19.5" customHeight="1">
      <c r="A69" s="52" t="s">
        <v>195</v>
      </c>
      <c r="B69" s="52"/>
      <c r="C69" s="52"/>
      <c r="D69" s="52"/>
      <c r="E69" s="61"/>
      <c r="F69" s="135"/>
      <c r="G69" s="140">
        <v>50000000</v>
      </c>
      <c r="H69" s="141"/>
      <c r="I69" s="141">
        <v>0</v>
      </c>
      <c r="J69" s="135"/>
      <c r="K69" s="140">
        <v>0</v>
      </c>
      <c r="L69" s="141"/>
      <c r="M69" s="141">
        <v>0</v>
      </c>
    </row>
    <row r="70" spans="1:13" ht="19.5" customHeight="1">
      <c r="A70" s="52" t="s">
        <v>190</v>
      </c>
      <c r="B70" s="52"/>
      <c r="C70" s="52"/>
      <c r="D70" s="52"/>
      <c r="E70" s="61"/>
      <c r="F70" s="135"/>
      <c r="G70" s="140"/>
      <c r="H70" s="141"/>
      <c r="I70" s="141"/>
      <c r="J70" s="135"/>
      <c r="K70" s="140"/>
      <c r="L70" s="141"/>
      <c r="M70" s="141"/>
    </row>
    <row r="71" spans="1:13" ht="19.5" customHeight="1">
      <c r="A71" s="52"/>
      <c r="B71" s="52" t="s">
        <v>103</v>
      </c>
      <c r="C71" s="52"/>
      <c r="D71" s="52"/>
      <c r="E71" s="61"/>
      <c r="F71" s="135"/>
      <c r="G71" s="140">
        <v>-426427065</v>
      </c>
      <c r="H71" s="141"/>
      <c r="I71" s="141">
        <v>-545073770</v>
      </c>
      <c r="J71" s="135"/>
      <c r="K71" s="140">
        <v>-308186505</v>
      </c>
      <c r="L71" s="141"/>
      <c r="M71" s="141">
        <v>-545073770</v>
      </c>
    </row>
    <row r="72" spans="1:13" ht="19.5" customHeight="1">
      <c r="A72" s="69" t="s">
        <v>196</v>
      </c>
      <c r="B72" s="135"/>
      <c r="C72" s="137"/>
      <c r="D72" s="137"/>
      <c r="E72" s="142"/>
      <c r="F72" s="135"/>
      <c r="G72" s="140">
        <v>0</v>
      </c>
      <c r="H72" s="141"/>
      <c r="I72" s="141">
        <v>-3751500</v>
      </c>
      <c r="J72" s="135"/>
      <c r="K72" s="140">
        <v>0</v>
      </c>
      <c r="L72" s="141"/>
      <c r="M72" s="141">
        <v>0</v>
      </c>
    </row>
    <row r="73" spans="1:13" ht="19.5" customHeight="1">
      <c r="A73" s="69" t="s">
        <v>197</v>
      </c>
      <c r="B73" s="135"/>
      <c r="C73" s="137"/>
      <c r="D73" s="137"/>
      <c r="E73" s="142"/>
      <c r="F73" s="135"/>
      <c r="G73" s="140">
        <v>11004484</v>
      </c>
      <c r="H73" s="141"/>
      <c r="I73" s="141">
        <v>34523872</v>
      </c>
      <c r="J73" s="135"/>
      <c r="K73" s="140">
        <v>0</v>
      </c>
      <c r="L73" s="141"/>
      <c r="M73" s="141">
        <v>0</v>
      </c>
    </row>
    <row r="74" spans="1:13" ht="19.5" customHeight="1">
      <c r="A74" s="69" t="s">
        <v>198</v>
      </c>
      <c r="B74" s="135"/>
      <c r="C74" s="137"/>
      <c r="D74" s="137"/>
      <c r="E74" s="142">
        <v>14</v>
      </c>
      <c r="F74" s="135"/>
      <c r="G74" s="140">
        <v>0</v>
      </c>
      <c r="H74" s="141"/>
      <c r="I74" s="141">
        <v>0</v>
      </c>
      <c r="J74" s="135"/>
      <c r="K74" s="140">
        <v>-4999970</v>
      </c>
      <c r="L74" s="141"/>
      <c r="M74" s="141">
        <v>-500</v>
      </c>
    </row>
    <row r="75" spans="1:13" ht="19.5" customHeight="1">
      <c r="A75" s="69" t="s">
        <v>199</v>
      </c>
      <c r="B75" s="135"/>
      <c r="C75" s="137"/>
      <c r="D75" s="137"/>
      <c r="E75" s="142">
        <v>14</v>
      </c>
      <c r="F75" s="135"/>
      <c r="G75" s="140">
        <v>0</v>
      </c>
      <c r="H75" s="141"/>
      <c r="I75" s="141">
        <v>0</v>
      </c>
      <c r="J75" s="135"/>
      <c r="K75" s="140">
        <v>221000000.09999999</v>
      </c>
      <c r="L75" s="141"/>
      <c r="M75" s="141">
        <v>0</v>
      </c>
    </row>
    <row r="76" spans="1:13" ht="19.5" customHeight="1">
      <c r="A76" s="52" t="s">
        <v>200</v>
      </c>
      <c r="B76" s="137"/>
      <c r="C76" s="52"/>
      <c r="D76" s="137"/>
      <c r="E76" s="142">
        <v>13</v>
      </c>
      <c r="F76" s="135"/>
      <c r="G76" s="60">
        <v>-157032200</v>
      </c>
      <c r="H76" s="51"/>
      <c r="I76" s="51">
        <v>-120811586</v>
      </c>
      <c r="J76" s="51"/>
      <c r="K76" s="60">
        <v>0</v>
      </c>
      <c r="L76" s="51"/>
      <c r="M76" s="51">
        <v>0</v>
      </c>
    </row>
    <row r="77" spans="1:13" ht="19.5" customHeight="1">
      <c r="A77" s="69" t="s">
        <v>201</v>
      </c>
      <c r="B77" s="52"/>
      <c r="C77" s="52"/>
      <c r="D77" s="137"/>
      <c r="E77" s="142"/>
      <c r="F77" s="135"/>
      <c r="G77" s="60">
        <v>0</v>
      </c>
      <c r="H77" s="51"/>
      <c r="I77" s="51">
        <v>215353000</v>
      </c>
      <c r="J77" s="51"/>
      <c r="K77" s="60">
        <v>0</v>
      </c>
      <c r="L77" s="51"/>
      <c r="M77" s="51">
        <v>215353000</v>
      </c>
    </row>
    <row r="78" spans="1:13" ht="19.5" customHeight="1">
      <c r="A78" s="69" t="s">
        <v>202</v>
      </c>
      <c r="B78" s="52"/>
      <c r="C78" s="52"/>
      <c r="D78" s="137"/>
      <c r="E78" s="142"/>
      <c r="F78" s="135"/>
      <c r="G78" s="60">
        <v>0</v>
      </c>
      <c r="H78" s="51"/>
      <c r="I78" s="51">
        <v>6118647</v>
      </c>
      <c r="J78" s="51"/>
      <c r="K78" s="60">
        <v>0</v>
      </c>
      <c r="L78" s="51"/>
      <c r="M78" s="51">
        <v>6118647</v>
      </c>
    </row>
    <row r="79" spans="1:13" ht="19.5" customHeight="1">
      <c r="A79" s="69" t="s">
        <v>203</v>
      </c>
      <c r="B79" s="52"/>
      <c r="C79" s="52"/>
      <c r="D79" s="137"/>
      <c r="E79" s="142">
        <v>13</v>
      </c>
      <c r="F79" s="135"/>
      <c r="G79" s="60">
        <v>125937999</v>
      </c>
      <c r="H79" s="51"/>
      <c r="I79" s="51">
        <v>0</v>
      </c>
      <c r="J79" s="51"/>
      <c r="K79" s="60">
        <v>0</v>
      </c>
      <c r="L79" s="51"/>
      <c r="M79" s="51">
        <v>0</v>
      </c>
    </row>
    <row r="80" spans="1:13" ht="19.5" customHeight="1">
      <c r="A80" s="52" t="s">
        <v>204</v>
      </c>
      <c r="B80" s="135"/>
      <c r="C80" s="52"/>
      <c r="D80" s="137"/>
      <c r="E80" s="68"/>
      <c r="F80" s="135"/>
      <c r="G80" s="62">
        <v>-2189709332</v>
      </c>
      <c r="H80" s="51"/>
      <c r="I80" s="63">
        <v>-1402260512</v>
      </c>
      <c r="J80" s="51"/>
      <c r="K80" s="60">
        <v>-430701094</v>
      </c>
      <c r="L80" s="51"/>
      <c r="M80" s="63">
        <v>-988613576</v>
      </c>
    </row>
    <row r="81" spans="1:13" ht="19.5" customHeight="1">
      <c r="A81" s="147" t="s">
        <v>205</v>
      </c>
      <c r="B81" s="135"/>
      <c r="C81" s="52"/>
      <c r="D81" s="137"/>
      <c r="E81" s="68"/>
      <c r="F81" s="135"/>
      <c r="G81" s="62">
        <v>-8506331</v>
      </c>
      <c r="H81" s="51"/>
      <c r="I81" s="63">
        <v>-8531684</v>
      </c>
      <c r="J81" s="51"/>
      <c r="K81" s="60">
        <v>-215919</v>
      </c>
      <c r="L81" s="51"/>
      <c r="M81" s="63">
        <v>-9023780</v>
      </c>
    </row>
    <row r="82" spans="1:13" ht="19.5" customHeight="1">
      <c r="A82" s="147" t="s">
        <v>206</v>
      </c>
      <c r="B82" s="135"/>
      <c r="C82" s="52"/>
      <c r="D82" s="137"/>
      <c r="E82" s="68"/>
      <c r="F82" s="135"/>
      <c r="G82" s="62">
        <v>3928622961</v>
      </c>
      <c r="H82" s="51"/>
      <c r="I82" s="63">
        <v>5530207302</v>
      </c>
      <c r="J82" s="51"/>
      <c r="K82" s="60">
        <v>1737204964</v>
      </c>
      <c r="L82" s="51"/>
      <c r="M82" s="63">
        <v>1321662520</v>
      </c>
    </row>
    <row r="83" spans="1:13" ht="19.5" customHeight="1">
      <c r="A83" s="147" t="s">
        <v>207</v>
      </c>
      <c r="B83" s="135"/>
      <c r="C83" s="52"/>
      <c r="D83" s="137"/>
      <c r="E83" s="68"/>
      <c r="F83" s="135"/>
      <c r="G83" s="62">
        <v>0</v>
      </c>
      <c r="H83" s="51"/>
      <c r="I83" s="63">
        <v>-506668290</v>
      </c>
      <c r="J83" s="51"/>
      <c r="K83" s="60">
        <v>0</v>
      </c>
      <c r="L83" s="51"/>
      <c r="M83" s="63">
        <v>0</v>
      </c>
    </row>
    <row r="84" spans="1:13" ht="19.5" customHeight="1">
      <c r="A84" s="52" t="s">
        <v>208</v>
      </c>
      <c r="B84" s="135"/>
      <c r="C84" s="52"/>
      <c r="D84" s="135"/>
      <c r="E84" s="68"/>
      <c r="F84" s="135"/>
      <c r="G84" s="62">
        <v>-1544790021</v>
      </c>
      <c r="H84" s="51"/>
      <c r="I84" s="63">
        <v>-776478082</v>
      </c>
      <c r="J84" s="51"/>
      <c r="K84" s="60">
        <v>-8852686</v>
      </c>
      <c r="L84" s="51"/>
      <c r="M84" s="63">
        <v>-102865551</v>
      </c>
    </row>
    <row r="85" spans="1:13" ht="19.5" customHeight="1">
      <c r="A85" s="52" t="s">
        <v>209</v>
      </c>
      <c r="B85" s="135"/>
      <c r="C85" s="52"/>
      <c r="D85" s="137"/>
      <c r="E85" s="68"/>
      <c r="F85" s="135"/>
      <c r="G85" s="62">
        <v>0</v>
      </c>
      <c r="H85" s="51"/>
      <c r="I85" s="63">
        <v>-738880</v>
      </c>
      <c r="J85" s="51"/>
      <c r="K85" s="62">
        <v>0</v>
      </c>
      <c r="L85" s="51"/>
      <c r="M85" s="63">
        <v>-246784</v>
      </c>
    </row>
    <row r="86" spans="1:13" ht="19.5" customHeight="1">
      <c r="A86" s="86" t="s">
        <v>210</v>
      </c>
      <c r="B86" s="52"/>
      <c r="C86" s="52"/>
      <c r="D86" s="137"/>
      <c r="E86" s="135"/>
      <c r="F86" s="135"/>
      <c r="G86" s="60">
        <v>342035065</v>
      </c>
      <c r="H86" s="51"/>
      <c r="I86" s="51">
        <v>13115057</v>
      </c>
      <c r="J86" s="135"/>
      <c r="K86" s="60">
        <v>156600</v>
      </c>
      <c r="L86" s="51"/>
      <c r="M86" s="51">
        <v>2621432</v>
      </c>
    </row>
    <row r="87" spans="1:13" ht="19.5" customHeight="1">
      <c r="A87" s="86" t="s">
        <v>211</v>
      </c>
      <c r="B87" s="52"/>
      <c r="C87" s="52"/>
      <c r="D87" s="137"/>
      <c r="E87" s="135"/>
      <c r="F87" s="135"/>
      <c r="G87" s="60">
        <v>-150254154</v>
      </c>
      <c r="H87" s="51"/>
      <c r="I87" s="51">
        <v>-224221400</v>
      </c>
      <c r="J87" s="135"/>
      <c r="K87" s="60">
        <v>-50829500</v>
      </c>
      <c r="L87" s="51"/>
      <c r="M87" s="51">
        <v>-40326900</v>
      </c>
    </row>
    <row r="88" spans="1:13" ht="19.5" customHeight="1">
      <c r="A88" s="86"/>
      <c r="B88" s="52"/>
      <c r="C88" s="137"/>
      <c r="D88" s="68"/>
      <c r="E88" s="68"/>
      <c r="F88" s="135"/>
      <c r="G88" s="154"/>
      <c r="H88" s="141"/>
      <c r="I88" s="155"/>
      <c r="J88" s="135"/>
      <c r="K88" s="154"/>
      <c r="L88" s="141"/>
      <c r="M88" s="155"/>
    </row>
    <row r="89" spans="1:13" ht="19.5" customHeight="1">
      <c r="A89" s="147" t="s">
        <v>212</v>
      </c>
      <c r="B89" s="137"/>
      <c r="C89" s="137"/>
      <c r="D89" s="137"/>
      <c r="E89" s="68"/>
      <c r="F89" s="135"/>
      <c r="G89" s="148">
        <f>SUM(G62:G87)</f>
        <v>-38682423</v>
      </c>
      <c r="H89" s="141"/>
      <c r="I89" s="149">
        <f>SUM(I62:I87)</f>
        <v>1751774085</v>
      </c>
      <c r="J89" s="135"/>
      <c r="K89" s="148">
        <f>SUM(K62:K87)</f>
        <v>1087525890.0999999</v>
      </c>
      <c r="L89" s="141"/>
      <c r="M89" s="149">
        <f>SUM(M62:M87)</f>
        <v>875304738</v>
      </c>
    </row>
    <row r="90" spans="1:13" ht="19.5" customHeight="1">
      <c r="A90" s="147"/>
      <c r="B90" s="52"/>
      <c r="C90" s="137"/>
      <c r="D90" s="137"/>
      <c r="E90" s="68"/>
      <c r="F90" s="52"/>
      <c r="G90" s="141"/>
      <c r="H90" s="141"/>
      <c r="I90" s="141"/>
      <c r="J90" s="52"/>
      <c r="K90" s="141"/>
      <c r="L90" s="141"/>
      <c r="M90" s="141"/>
    </row>
    <row r="91" spans="1:13" ht="19.5" customHeight="1">
      <c r="A91" s="147"/>
      <c r="B91" s="52"/>
      <c r="C91" s="137"/>
      <c r="D91" s="137"/>
      <c r="E91" s="68"/>
      <c r="F91" s="52"/>
      <c r="G91" s="141"/>
      <c r="H91" s="141"/>
      <c r="I91" s="141"/>
      <c r="J91" s="52"/>
      <c r="K91" s="141"/>
      <c r="L91" s="141"/>
      <c r="M91" s="141"/>
    </row>
    <row r="92" spans="1:13" ht="19.5" customHeight="1">
      <c r="A92" s="147"/>
      <c r="B92" s="52"/>
      <c r="C92" s="137"/>
      <c r="D92" s="137"/>
      <c r="E92" s="68"/>
      <c r="F92" s="52"/>
      <c r="G92" s="141"/>
      <c r="H92" s="141"/>
      <c r="I92" s="141"/>
      <c r="J92" s="52"/>
      <c r="K92" s="141"/>
      <c r="L92" s="141"/>
      <c r="M92" s="141"/>
    </row>
    <row r="93" spans="1:13" ht="19.5" customHeight="1">
      <c r="A93" s="147"/>
      <c r="B93" s="52"/>
      <c r="C93" s="137"/>
      <c r="D93" s="137"/>
      <c r="E93" s="68"/>
      <c r="F93" s="52"/>
      <c r="G93" s="141"/>
      <c r="H93" s="141"/>
      <c r="I93" s="141"/>
      <c r="J93" s="52"/>
      <c r="K93" s="141"/>
      <c r="L93" s="141"/>
      <c r="M93" s="141"/>
    </row>
    <row r="94" spans="1:13" ht="19.5" customHeight="1">
      <c r="A94" s="147"/>
      <c r="B94" s="52"/>
      <c r="C94" s="137"/>
      <c r="D94" s="137"/>
      <c r="E94" s="68"/>
      <c r="F94" s="52"/>
      <c r="G94" s="141"/>
      <c r="H94" s="141"/>
      <c r="I94" s="141"/>
      <c r="J94" s="52"/>
      <c r="K94" s="141"/>
      <c r="L94" s="141"/>
      <c r="M94" s="141"/>
    </row>
    <row r="95" spans="1:13" ht="19.5" customHeight="1">
      <c r="A95" s="147"/>
      <c r="B95" s="52"/>
      <c r="C95" s="137"/>
      <c r="D95" s="137"/>
      <c r="E95" s="68"/>
      <c r="F95" s="52"/>
      <c r="G95" s="141"/>
      <c r="H95" s="141"/>
      <c r="I95" s="141"/>
      <c r="J95" s="52"/>
      <c r="K95" s="141"/>
      <c r="L95" s="141"/>
      <c r="M95" s="141"/>
    </row>
    <row r="96" spans="1:13" ht="19.5" customHeight="1">
      <c r="A96" s="147"/>
      <c r="B96" s="52"/>
      <c r="C96" s="137"/>
      <c r="D96" s="137"/>
      <c r="E96" s="68"/>
      <c r="F96" s="52"/>
      <c r="G96" s="141"/>
      <c r="H96" s="141"/>
      <c r="I96" s="141"/>
      <c r="J96" s="52"/>
      <c r="K96" s="141"/>
      <c r="L96" s="141"/>
      <c r="M96" s="141"/>
    </row>
    <row r="97" spans="1:13" ht="19.5" customHeight="1">
      <c r="A97" s="147"/>
      <c r="B97" s="52"/>
      <c r="C97" s="137"/>
      <c r="D97" s="137"/>
      <c r="E97" s="68"/>
      <c r="F97" s="52"/>
      <c r="G97" s="141"/>
      <c r="H97" s="141"/>
      <c r="I97" s="141"/>
      <c r="J97" s="52"/>
      <c r="K97" s="141"/>
      <c r="L97" s="141"/>
      <c r="M97" s="141"/>
    </row>
    <row r="98" spans="1:13" ht="19.5" customHeight="1">
      <c r="A98" s="147"/>
      <c r="B98" s="52"/>
      <c r="C98" s="137"/>
      <c r="D98" s="137"/>
      <c r="E98" s="68"/>
      <c r="F98" s="52"/>
      <c r="G98" s="141"/>
      <c r="H98" s="141"/>
      <c r="I98" s="141"/>
      <c r="J98" s="52"/>
      <c r="K98" s="141"/>
      <c r="L98" s="141"/>
      <c r="M98" s="141"/>
    </row>
    <row r="99" spans="1:13" ht="22.5" customHeight="1">
      <c r="A99" s="147"/>
      <c r="B99" s="52"/>
      <c r="C99" s="137"/>
      <c r="D99" s="137"/>
      <c r="E99" s="68"/>
      <c r="F99" s="52"/>
      <c r="G99" s="141"/>
      <c r="H99" s="141"/>
      <c r="I99" s="141"/>
      <c r="J99" s="52"/>
      <c r="K99" s="141"/>
      <c r="L99" s="141"/>
      <c r="M99" s="141"/>
    </row>
    <row r="100" spans="1:13" ht="21.95" customHeight="1">
      <c r="A100" s="150" t="s">
        <v>35</v>
      </c>
      <c r="B100" s="134"/>
      <c r="C100" s="134"/>
      <c r="D100" s="134"/>
      <c r="E100" s="134"/>
      <c r="F100" s="134"/>
      <c r="G100" s="55"/>
      <c r="H100" s="55"/>
      <c r="I100" s="55"/>
      <c r="J100" s="55"/>
      <c r="K100" s="55"/>
      <c r="L100" s="55"/>
      <c r="M100" s="55"/>
    </row>
    <row r="101" spans="1:13" ht="21.75" customHeight="1">
      <c r="A101" s="49" t="s">
        <v>0</v>
      </c>
      <c r="B101" s="52"/>
      <c r="C101" s="52"/>
      <c r="D101" s="52"/>
      <c r="E101" s="52"/>
      <c r="F101" s="52"/>
      <c r="G101" s="51"/>
      <c r="H101" s="51"/>
      <c r="I101" s="51"/>
      <c r="J101" s="51"/>
      <c r="K101" s="51"/>
      <c r="L101" s="51"/>
      <c r="M101" s="51"/>
    </row>
    <row r="102" spans="1:13" ht="21.75" customHeight="1">
      <c r="A102" s="49" t="s">
        <v>164</v>
      </c>
      <c r="B102" s="52"/>
      <c r="C102" s="52"/>
      <c r="D102" s="52"/>
      <c r="E102" s="52"/>
      <c r="F102" s="52"/>
      <c r="G102" s="51"/>
      <c r="H102" s="51"/>
      <c r="I102" s="51"/>
      <c r="J102" s="51"/>
      <c r="K102" s="51"/>
      <c r="L102" s="51"/>
      <c r="M102" s="51"/>
    </row>
    <row r="103" spans="1:13" ht="21.75" customHeight="1">
      <c r="A103" s="53" t="str">
        <f>A3</f>
        <v>สำหรับปีสิ้นสุดวันที่ 31 ธันวาคม พ.ศ. 2565</v>
      </c>
      <c r="B103" s="134"/>
      <c r="C103" s="134"/>
      <c r="D103" s="134"/>
      <c r="E103" s="134"/>
      <c r="F103" s="134"/>
      <c r="G103" s="55"/>
      <c r="H103" s="55"/>
      <c r="I103" s="55"/>
      <c r="J103" s="55"/>
      <c r="K103" s="55"/>
      <c r="L103" s="55"/>
      <c r="M103" s="55"/>
    </row>
    <row r="104" spans="1:13" ht="19.5" customHeight="1">
      <c r="A104" s="52"/>
      <c r="B104" s="52"/>
      <c r="C104" s="52"/>
      <c r="D104" s="52"/>
      <c r="E104" s="52"/>
      <c r="F104" s="52"/>
      <c r="G104" s="51"/>
      <c r="H104" s="51"/>
      <c r="I104" s="51"/>
      <c r="J104" s="51"/>
      <c r="K104" s="51"/>
      <c r="L104" s="51"/>
      <c r="M104" s="51"/>
    </row>
    <row r="105" spans="1:13" ht="19.5" customHeight="1">
      <c r="A105" s="52"/>
      <c r="B105" s="52"/>
      <c r="C105" s="52"/>
      <c r="D105" s="52"/>
      <c r="E105" s="52"/>
      <c r="F105" s="52"/>
      <c r="G105" s="164" t="s">
        <v>3</v>
      </c>
      <c r="H105" s="165"/>
      <c r="I105" s="165"/>
      <c r="J105" s="51"/>
      <c r="K105" s="164" t="s">
        <v>4</v>
      </c>
      <c r="L105" s="165"/>
      <c r="M105" s="165"/>
    </row>
    <row r="106" spans="1:13" ht="19.5" customHeight="1">
      <c r="A106" s="52"/>
      <c r="B106" s="52"/>
      <c r="C106" s="52"/>
      <c r="D106" s="52"/>
      <c r="E106" s="52"/>
      <c r="F106" s="52"/>
      <c r="G106" s="57" t="s">
        <v>5</v>
      </c>
      <c r="H106" s="57"/>
      <c r="I106" s="57" t="s">
        <v>6</v>
      </c>
      <c r="J106" s="57"/>
      <c r="K106" s="57" t="s">
        <v>5</v>
      </c>
      <c r="L106" s="57"/>
      <c r="M106" s="57" t="s">
        <v>6</v>
      </c>
    </row>
    <row r="107" spans="1:13" ht="19.5" customHeight="1">
      <c r="A107" s="49"/>
      <c r="B107" s="52"/>
      <c r="C107" s="135"/>
      <c r="D107" s="135"/>
      <c r="E107" s="136" t="s">
        <v>7</v>
      </c>
      <c r="F107" s="68"/>
      <c r="G107" s="59" t="s">
        <v>8</v>
      </c>
      <c r="H107" s="57"/>
      <c r="I107" s="59" t="s">
        <v>8</v>
      </c>
      <c r="J107" s="57"/>
      <c r="K107" s="59" t="s">
        <v>8</v>
      </c>
      <c r="L107" s="57"/>
      <c r="M107" s="59" t="s">
        <v>8</v>
      </c>
    </row>
    <row r="108" spans="1:13" ht="19.5" customHeight="1">
      <c r="A108" s="49" t="s">
        <v>213</v>
      </c>
      <c r="B108" s="135"/>
      <c r="C108" s="137"/>
      <c r="D108" s="137"/>
      <c r="E108" s="68"/>
      <c r="F108" s="52"/>
      <c r="G108" s="60"/>
      <c r="H108" s="51"/>
      <c r="I108" s="51"/>
      <c r="J108" s="52"/>
      <c r="K108" s="60"/>
      <c r="L108" s="51"/>
      <c r="M108" s="51"/>
    </row>
    <row r="109" spans="1:13" ht="19.5" customHeight="1">
      <c r="A109" s="69" t="s">
        <v>214</v>
      </c>
      <c r="B109" s="137"/>
      <c r="C109" s="137"/>
      <c r="D109" s="137"/>
      <c r="E109" s="68">
        <v>19</v>
      </c>
      <c r="F109" s="52"/>
      <c r="G109" s="60">
        <v>3298909235</v>
      </c>
      <c r="H109" s="51"/>
      <c r="I109" s="51">
        <v>10889975778</v>
      </c>
      <c r="J109" s="52"/>
      <c r="K109" s="60">
        <v>798909235</v>
      </c>
      <c r="L109" s="51"/>
      <c r="M109" s="51">
        <v>7589975778</v>
      </c>
    </row>
    <row r="110" spans="1:13" ht="19.5" customHeight="1">
      <c r="A110" s="69" t="s">
        <v>215</v>
      </c>
      <c r="B110" s="137"/>
      <c r="C110" s="52"/>
      <c r="D110" s="135"/>
      <c r="E110" s="68">
        <v>19</v>
      </c>
      <c r="F110" s="52"/>
      <c r="G110" s="60">
        <v>-4700000000</v>
      </c>
      <c r="H110" s="51"/>
      <c r="I110" s="51">
        <v>-9850000000</v>
      </c>
      <c r="J110" s="51"/>
      <c r="K110" s="60">
        <v>-2800000000</v>
      </c>
      <c r="L110" s="51"/>
      <c r="M110" s="51">
        <v>-7550000000</v>
      </c>
    </row>
    <row r="111" spans="1:13" ht="19.5" customHeight="1">
      <c r="A111" s="69" t="s">
        <v>216</v>
      </c>
      <c r="B111" s="137"/>
      <c r="C111" s="52"/>
      <c r="D111" s="135"/>
      <c r="E111" s="68">
        <v>19</v>
      </c>
      <c r="F111" s="52"/>
      <c r="G111" s="60">
        <v>-3890000</v>
      </c>
      <c r="H111" s="51"/>
      <c r="I111" s="51">
        <v>-5781777</v>
      </c>
      <c r="J111" s="51"/>
      <c r="K111" s="60">
        <v>0</v>
      </c>
      <c r="L111" s="51"/>
      <c r="M111" s="51">
        <v>0</v>
      </c>
    </row>
    <row r="112" spans="1:13" ht="19.5" customHeight="1">
      <c r="A112" s="69" t="s">
        <v>217</v>
      </c>
      <c r="B112" s="52"/>
      <c r="C112" s="52"/>
      <c r="D112" s="137"/>
      <c r="E112" s="68">
        <v>19</v>
      </c>
      <c r="F112" s="52"/>
      <c r="G112" s="60">
        <v>0</v>
      </c>
      <c r="H112" s="51"/>
      <c r="I112" s="51">
        <v>0</v>
      </c>
      <c r="J112" s="52"/>
      <c r="K112" s="60">
        <v>-102600000</v>
      </c>
      <c r="L112" s="51"/>
      <c r="M112" s="51">
        <v>-69300000</v>
      </c>
    </row>
    <row r="113" spans="1:13" ht="19.5" customHeight="1">
      <c r="A113" s="69" t="s">
        <v>218</v>
      </c>
      <c r="B113" s="52"/>
      <c r="C113" s="52"/>
      <c r="D113" s="137"/>
      <c r="E113" s="68">
        <v>19</v>
      </c>
      <c r="F113" s="52"/>
      <c r="G113" s="60">
        <v>3710000000</v>
      </c>
      <c r="H113" s="51"/>
      <c r="I113" s="51">
        <v>1290000000</v>
      </c>
      <c r="J113" s="52"/>
      <c r="K113" s="60">
        <v>1310000000</v>
      </c>
      <c r="L113" s="51"/>
      <c r="M113" s="51">
        <v>290000000</v>
      </c>
    </row>
    <row r="114" spans="1:13" ht="19.5" customHeight="1">
      <c r="A114" s="69" t="s">
        <v>219</v>
      </c>
      <c r="B114" s="52"/>
      <c r="C114" s="52"/>
      <c r="D114" s="137"/>
      <c r="E114" s="68">
        <v>19</v>
      </c>
      <c r="F114" s="52"/>
      <c r="G114" s="60">
        <v>0</v>
      </c>
      <c r="H114" s="51"/>
      <c r="I114" s="51">
        <v>0</v>
      </c>
      <c r="J114" s="52"/>
      <c r="K114" s="60">
        <v>0</v>
      </c>
      <c r="L114" s="51"/>
      <c r="M114" s="51">
        <v>-1475887</v>
      </c>
    </row>
    <row r="115" spans="1:13" ht="19.5" customHeight="1">
      <c r="A115" s="69" t="s">
        <v>220</v>
      </c>
      <c r="B115" s="52"/>
      <c r="C115" s="52"/>
      <c r="D115" s="137"/>
      <c r="E115" s="68">
        <v>19</v>
      </c>
      <c r="F115" s="52"/>
      <c r="G115" s="60">
        <v>-6080000000</v>
      </c>
      <c r="H115" s="51"/>
      <c r="I115" s="51">
        <v>-3995000000</v>
      </c>
      <c r="J115" s="52"/>
      <c r="K115" s="60">
        <v>-1500000000</v>
      </c>
      <c r="L115" s="51"/>
      <c r="M115" s="51">
        <v>-1000000000</v>
      </c>
    </row>
    <row r="116" spans="1:13" ht="19.5" customHeight="1">
      <c r="A116" s="69" t="s">
        <v>221</v>
      </c>
      <c r="B116" s="52"/>
      <c r="C116" s="52"/>
      <c r="D116" s="137"/>
      <c r="E116" s="142">
        <v>21</v>
      </c>
      <c r="F116" s="52"/>
      <c r="G116" s="60">
        <v>11800000000</v>
      </c>
      <c r="H116" s="51"/>
      <c r="I116" s="51">
        <v>7500000000</v>
      </c>
      <c r="J116" s="52"/>
      <c r="K116" s="60">
        <v>7500000000</v>
      </c>
      <c r="L116" s="51"/>
      <c r="M116" s="51">
        <v>4000000000</v>
      </c>
    </row>
    <row r="117" spans="1:13" ht="19.5" customHeight="1">
      <c r="A117" s="69" t="s">
        <v>222</v>
      </c>
      <c r="B117" s="52"/>
      <c r="C117" s="52"/>
      <c r="D117" s="137"/>
      <c r="E117" s="142">
        <v>21</v>
      </c>
      <c r="F117" s="52"/>
      <c r="G117" s="60">
        <v>-15271736</v>
      </c>
      <c r="H117" s="51"/>
      <c r="I117" s="51">
        <v>-10003744</v>
      </c>
      <c r="J117" s="52"/>
      <c r="K117" s="60">
        <v>-9407736</v>
      </c>
      <c r="L117" s="51"/>
      <c r="M117" s="51">
        <v>-5126744</v>
      </c>
    </row>
    <row r="118" spans="1:13" ht="19.5" customHeight="1">
      <c r="A118" s="69" t="s">
        <v>223</v>
      </c>
      <c r="B118" s="52"/>
      <c r="C118" s="52"/>
      <c r="D118" s="135"/>
      <c r="E118" s="142">
        <v>21</v>
      </c>
      <c r="F118" s="52"/>
      <c r="G118" s="60">
        <v>-6254200000</v>
      </c>
      <c r="H118" s="51"/>
      <c r="I118" s="51">
        <v>-8670000000</v>
      </c>
      <c r="J118" s="52"/>
      <c r="K118" s="60">
        <v>-4754200000</v>
      </c>
      <c r="L118" s="51"/>
      <c r="M118" s="51">
        <v>-4280000000</v>
      </c>
    </row>
    <row r="119" spans="1:13" ht="19.5" customHeight="1">
      <c r="A119" s="69" t="s">
        <v>224</v>
      </c>
      <c r="B119" s="52"/>
      <c r="C119" s="52"/>
      <c r="D119" s="135"/>
      <c r="E119" s="142"/>
      <c r="F119" s="52"/>
      <c r="G119" s="60">
        <v>-150501272</v>
      </c>
      <c r="H119" s="51"/>
      <c r="I119" s="51">
        <v>-109405548</v>
      </c>
      <c r="J119" s="52"/>
      <c r="K119" s="60">
        <v>-6083951</v>
      </c>
      <c r="L119" s="51"/>
      <c r="M119" s="51">
        <v>-4502684</v>
      </c>
    </row>
    <row r="120" spans="1:13" ht="19.5" customHeight="1">
      <c r="A120" s="86" t="s">
        <v>158</v>
      </c>
      <c r="B120" s="69"/>
      <c r="C120" s="52"/>
      <c r="D120" s="137"/>
      <c r="E120" s="68">
        <v>24</v>
      </c>
      <c r="F120" s="52"/>
      <c r="G120" s="140">
        <v>-2423537141</v>
      </c>
      <c r="H120" s="139"/>
      <c r="I120" s="141">
        <v>-1694452319</v>
      </c>
      <c r="J120" s="135"/>
      <c r="K120" s="140">
        <v>-2098494797</v>
      </c>
      <c r="L120" s="139"/>
      <c r="M120" s="141">
        <v>-1348182387</v>
      </c>
    </row>
    <row r="121" spans="1:13" ht="19.5" customHeight="1">
      <c r="A121" s="143" t="s">
        <v>225</v>
      </c>
      <c r="B121" s="135"/>
      <c r="C121" s="137"/>
      <c r="D121" s="68"/>
      <c r="E121" s="68"/>
      <c r="F121" s="135"/>
      <c r="G121" s="140">
        <v>-15</v>
      </c>
      <c r="H121" s="139"/>
      <c r="I121" s="141">
        <v>-5609594</v>
      </c>
      <c r="J121" s="135"/>
      <c r="K121" s="60">
        <v>0</v>
      </c>
      <c r="L121" s="51"/>
      <c r="M121" s="51">
        <v>0</v>
      </c>
    </row>
    <row r="122" spans="1:13" ht="6" customHeight="1">
      <c r="A122" s="49"/>
      <c r="B122" s="52"/>
      <c r="C122" s="52"/>
      <c r="D122" s="135"/>
      <c r="E122" s="142"/>
      <c r="F122" s="52"/>
      <c r="G122" s="156"/>
      <c r="H122" s="51"/>
      <c r="I122" s="157"/>
      <c r="J122" s="52"/>
      <c r="K122" s="156"/>
      <c r="L122" s="51"/>
      <c r="M122" s="157"/>
    </row>
    <row r="123" spans="1:13" ht="19.5" customHeight="1">
      <c r="A123" s="147" t="s">
        <v>226</v>
      </c>
      <c r="B123" s="52"/>
      <c r="C123" s="137"/>
      <c r="D123" s="137"/>
      <c r="E123" s="68"/>
      <c r="F123" s="52"/>
      <c r="G123" s="148">
        <f>SUM(G109:G121)</f>
        <v>-818490929</v>
      </c>
      <c r="H123" s="141"/>
      <c r="I123" s="149">
        <f>SUM(I109:I121)</f>
        <v>-4660277204</v>
      </c>
      <c r="J123" s="52"/>
      <c r="K123" s="148">
        <f>SUM(K109:K121)</f>
        <v>-1661877249</v>
      </c>
      <c r="L123" s="141"/>
      <c r="M123" s="149">
        <f>SUM(M109:M121)</f>
        <v>-2378611924</v>
      </c>
    </row>
    <row r="124" spans="1:13" ht="19.5" customHeight="1">
      <c r="A124" s="147"/>
      <c r="B124" s="52"/>
      <c r="C124" s="137"/>
      <c r="D124" s="137"/>
      <c r="E124" s="68"/>
      <c r="F124" s="52"/>
      <c r="G124" s="140"/>
      <c r="H124" s="141"/>
      <c r="I124" s="141"/>
      <c r="J124" s="52"/>
      <c r="K124" s="140"/>
      <c r="L124" s="141"/>
      <c r="M124" s="141"/>
    </row>
    <row r="125" spans="1:13" ht="19.5" customHeight="1">
      <c r="A125" s="49" t="s">
        <v>227</v>
      </c>
      <c r="B125" s="135"/>
      <c r="C125" s="52"/>
      <c r="D125" s="135"/>
      <c r="E125" s="68"/>
      <c r="F125" s="52"/>
      <c r="G125" s="60">
        <f>SUM(G123,G89,G50)</f>
        <v>3565190653</v>
      </c>
      <c r="H125" s="51"/>
      <c r="I125" s="51">
        <f>SUM(I123,I89,I50)</f>
        <v>-234760059</v>
      </c>
      <c r="J125" s="52"/>
      <c r="K125" s="60">
        <f>SUM(K123,K89,K50)</f>
        <v>1234143835.02</v>
      </c>
      <c r="L125" s="51"/>
      <c r="M125" s="51">
        <f>SUM(M123,M89,M50)</f>
        <v>454844922</v>
      </c>
    </row>
    <row r="126" spans="1:13" ht="19.5" customHeight="1">
      <c r="A126" s="52" t="s">
        <v>228</v>
      </c>
      <c r="B126" s="52"/>
      <c r="C126" s="52"/>
      <c r="D126" s="135"/>
      <c r="E126" s="68"/>
      <c r="F126" s="52"/>
      <c r="G126" s="60">
        <v>3572749098</v>
      </c>
      <c r="H126" s="51"/>
      <c r="I126" s="51">
        <v>3794448274</v>
      </c>
      <c r="J126" s="52"/>
      <c r="K126" s="60">
        <v>923942179</v>
      </c>
      <c r="L126" s="51"/>
      <c r="M126" s="51">
        <v>469097257</v>
      </c>
    </row>
    <row r="127" spans="1:13" ht="19.5" customHeight="1">
      <c r="A127" s="69" t="s">
        <v>229</v>
      </c>
      <c r="B127" s="52"/>
      <c r="C127" s="52"/>
      <c r="D127" s="135"/>
      <c r="E127" s="68"/>
      <c r="F127" s="52"/>
      <c r="G127" s="60"/>
      <c r="H127" s="51"/>
      <c r="I127" s="51"/>
      <c r="J127" s="52"/>
      <c r="K127" s="60"/>
      <c r="L127" s="51"/>
      <c r="M127" s="51"/>
    </row>
    <row r="128" spans="1:13" ht="19.5" customHeight="1">
      <c r="A128" s="69"/>
      <c r="B128" s="69" t="s">
        <v>230</v>
      </c>
      <c r="C128" s="52"/>
      <c r="D128" s="135"/>
      <c r="E128" s="68"/>
      <c r="F128" s="52"/>
      <c r="G128" s="66">
        <v>10137577</v>
      </c>
      <c r="H128" s="51"/>
      <c r="I128" s="55">
        <v>13060883</v>
      </c>
      <c r="J128" s="52"/>
      <c r="K128" s="66">
        <v>0</v>
      </c>
      <c r="L128" s="51"/>
      <c r="M128" s="55">
        <v>0</v>
      </c>
    </row>
    <row r="129" spans="1:13" ht="6" customHeight="1">
      <c r="A129" s="69"/>
      <c r="B129" s="69"/>
      <c r="C129" s="52"/>
      <c r="D129" s="135"/>
      <c r="E129" s="68"/>
      <c r="F129" s="52"/>
      <c r="G129" s="60"/>
      <c r="H129" s="51"/>
      <c r="I129" s="51"/>
      <c r="J129" s="52"/>
      <c r="K129" s="60"/>
      <c r="L129" s="51"/>
      <c r="M129" s="51"/>
    </row>
    <row r="130" spans="1:13" ht="19.5" customHeight="1">
      <c r="A130" s="78" t="s">
        <v>231</v>
      </c>
      <c r="B130" s="52"/>
      <c r="C130" s="52"/>
      <c r="D130" s="135"/>
      <c r="E130" s="68"/>
      <c r="F130" s="52"/>
      <c r="G130" s="79">
        <f>SUM(G125:G128)</f>
        <v>7148077328</v>
      </c>
      <c r="H130" s="51"/>
      <c r="I130" s="80">
        <f>SUM(I125:I128)</f>
        <v>3572749098</v>
      </c>
      <c r="J130" s="52"/>
      <c r="K130" s="79">
        <f>SUM(K125:K128)</f>
        <v>2158086014.02</v>
      </c>
      <c r="L130" s="51"/>
      <c r="M130" s="80">
        <f>SUM(M125:M128)</f>
        <v>923942179</v>
      </c>
    </row>
    <row r="131" spans="1:13" ht="19.5" customHeight="1">
      <c r="A131" s="78"/>
      <c r="B131" s="52"/>
      <c r="C131" s="52"/>
      <c r="D131" s="135"/>
      <c r="E131" s="68"/>
      <c r="F131" s="52"/>
      <c r="G131" s="60"/>
      <c r="H131" s="51"/>
      <c r="I131" s="51"/>
      <c r="J131" s="52"/>
      <c r="K131" s="60"/>
      <c r="L131" s="51"/>
      <c r="M131" s="51"/>
    </row>
    <row r="132" spans="1:13" ht="19.5" customHeight="1">
      <c r="A132" s="78" t="s">
        <v>232</v>
      </c>
      <c r="B132" s="135"/>
      <c r="C132" s="69"/>
      <c r="D132" s="69"/>
      <c r="E132" s="158"/>
      <c r="F132" s="71"/>
      <c r="G132" s="76"/>
      <c r="H132" s="71"/>
      <c r="I132" s="77"/>
      <c r="J132" s="71"/>
      <c r="K132" s="76"/>
      <c r="L132" s="71"/>
      <c r="M132" s="77"/>
    </row>
    <row r="133" spans="1:13" ht="6" customHeight="1">
      <c r="A133" s="52"/>
      <c r="B133" s="69"/>
      <c r="C133" s="52"/>
      <c r="D133" s="135"/>
      <c r="E133" s="68"/>
      <c r="F133" s="52"/>
      <c r="G133" s="60"/>
      <c r="H133" s="51"/>
      <c r="I133" s="51"/>
      <c r="J133" s="52"/>
      <c r="K133" s="60"/>
      <c r="L133" s="51"/>
      <c r="M133" s="51"/>
    </row>
    <row r="134" spans="1:13" ht="19.5" customHeight="1">
      <c r="A134" s="69" t="s">
        <v>233</v>
      </c>
      <c r="B134" s="135"/>
      <c r="C134" s="69"/>
      <c r="D134" s="69"/>
      <c r="E134" s="158"/>
      <c r="F134" s="71"/>
      <c r="G134" s="76">
        <v>644731357</v>
      </c>
      <c r="H134" s="71"/>
      <c r="I134" s="77">
        <v>300054894</v>
      </c>
      <c r="J134" s="71"/>
      <c r="K134" s="76">
        <v>68269736.496601343</v>
      </c>
      <c r="L134" s="71"/>
      <c r="M134" s="77">
        <v>91730577</v>
      </c>
    </row>
    <row r="135" spans="1:13" ht="19.5" customHeight="1">
      <c r="A135" s="69" t="s">
        <v>234</v>
      </c>
      <c r="B135" s="135"/>
      <c r="C135" s="69"/>
      <c r="D135" s="69"/>
      <c r="E135" s="158"/>
      <c r="F135" s="71"/>
      <c r="G135" s="76">
        <v>251257451</v>
      </c>
      <c r="H135" s="71"/>
      <c r="I135" s="77">
        <v>215681951</v>
      </c>
      <c r="J135" s="71"/>
      <c r="K135" s="76">
        <v>123507.37339865668</v>
      </c>
      <c r="L135" s="71"/>
      <c r="M135" s="77">
        <v>290283</v>
      </c>
    </row>
    <row r="136" spans="1:13" ht="19.5" customHeight="1">
      <c r="A136" s="52" t="s">
        <v>235</v>
      </c>
      <c r="B136" s="52"/>
      <c r="C136" s="52"/>
      <c r="D136" s="52"/>
      <c r="E136" s="61"/>
      <c r="F136" s="52"/>
      <c r="G136" s="159">
        <v>93093977</v>
      </c>
      <c r="H136" s="160"/>
      <c r="I136" s="161">
        <v>276630502</v>
      </c>
      <c r="J136" s="160"/>
      <c r="K136" s="159">
        <v>93093977.122564286</v>
      </c>
      <c r="L136" s="160"/>
      <c r="M136" s="161">
        <v>7862066</v>
      </c>
    </row>
    <row r="137" spans="1:13" ht="19.5" customHeight="1">
      <c r="A137" s="52" t="s">
        <v>236</v>
      </c>
      <c r="B137" s="52"/>
      <c r="C137" s="52"/>
      <c r="D137" s="52"/>
      <c r="E137" s="61"/>
      <c r="F137" s="52"/>
      <c r="G137" s="159">
        <v>24530097</v>
      </c>
      <c r="H137" s="160"/>
      <c r="I137" s="161">
        <v>0</v>
      </c>
      <c r="J137" s="160"/>
      <c r="K137" s="159">
        <v>596556</v>
      </c>
      <c r="L137" s="160"/>
      <c r="M137" s="161">
        <v>0</v>
      </c>
    </row>
    <row r="138" spans="1:13" ht="19.5" customHeight="1">
      <c r="A138" s="52" t="s">
        <v>237</v>
      </c>
      <c r="B138" s="52"/>
      <c r="C138" s="52"/>
      <c r="D138" s="52"/>
      <c r="E138" s="61"/>
      <c r="F138" s="52"/>
      <c r="G138" s="159">
        <v>24828374</v>
      </c>
      <c r="H138" s="160"/>
      <c r="I138" s="161">
        <v>0</v>
      </c>
      <c r="J138" s="160"/>
      <c r="K138" s="159">
        <v>1166421.436041578</v>
      </c>
      <c r="L138" s="160"/>
      <c r="M138" s="161">
        <v>0</v>
      </c>
    </row>
    <row r="139" spans="1:13" ht="19.5" customHeight="1">
      <c r="A139" s="52" t="s">
        <v>238</v>
      </c>
      <c r="B139" s="52"/>
      <c r="C139" s="52"/>
      <c r="D139" s="52"/>
      <c r="E139" s="61"/>
      <c r="F139" s="52"/>
      <c r="G139" s="159"/>
      <c r="H139" s="160"/>
      <c r="I139" s="161"/>
      <c r="J139" s="160"/>
      <c r="K139" s="159"/>
      <c r="L139" s="160"/>
      <c r="M139" s="161"/>
    </row>
    <row r="140" spans="1:13" ht="19.5" customHeight="1">
      <c r="A140" s="52"/>
      <c r="B140" s="52" t="s">
        <v>26</v>
      </c>
      <c r="C140" s="52"/>
      <c r="D140" s="52"/>
      <c r="E140" s="61">
        <v>11</v>
      </c>
      <c r="F140" s="52"/>
      <c r="G140" s="159">
        <v>145064493</v>
      </c>
      <c r="H140" s="160"/>
      <c r="I140" s="161">
        <v>76693081</v>
      </c>
      <c r="J140" s="160"/>
      <c r="K140" s="159">
        <v>0</v>
      </c>
      <c r="L140" s="160"/>
      <c r="M140" s="161">
        <v>0</v>
      </c>
    </row>
    <row r="141" spans="1:13" ht="19.5" customHeight="1">
      <c r="A141" s="52" t="s">
        <v>239</v>
      </c>
      <c r="B141" s="52"/>
      <c r="C141" s="52"/>
      <c r="D141" s="52"/>
      <c r="E141" s="61">
        <v>20</v>
      </c>
      <c r="F141" s="52"/>
      <c r="G141" s="159">
        <v>21880340</v>
      </c>
      <c r="H141" s="160"/>
      <c r="I141" s="161">
        <v>17653977</v>
      </c>
      <c r="J141" s="160"/>
      <c r="K141" s="159">
        <v>0</v>
      </c>
      <c r="L141" s="160"/>
      <c r="M141" s="161">
        <v>0</v>
      </c>
    </row>
    <row r="142" spans="1:13" ht="19.5" customHeight="1">
      <c r="A142" s="52"/>
      <c r="B142" s="52"/>
      <c r="C142" s="52"/>
      <c r="D142" s="52"/>
      <c r="E142" s="61"/>
      <c r="F142" s="52"/>
      <c r="G142" s="161"/>
      <c r="H142" s="160"/>
      <c r="I142" s="161"/>
      <c r="J142" s="160"/>
      <c r="K142" s="161"/>
      <c r="L142" s="160"/>
      <c r="M142" s="161"/>
    </row>
    <row r="143" spans="1:13" ht="19.5" customHeight="1">
      <c r="A143" s="52"/>
      <c r="B143" s="52"/>
      <c r="C143" s="52"/>
      <c r="D143" s="52"/>
      <c r="E143" s="61"/>
      <c r="F143" s="52"/>
      <c r="G143" s="161"/>
      <c r="H143" s="160"/>
      <c r="I143" s="161"/>
      <c r="J143" s="160"/>
      <c r="K143" s="161"/>
      <c r="L143" s="160"/>
      <c r="M143" s="161"/>
    </row>
    <row r="144" spans="1:13" ht="19.5" customHeight="1">
      <c r="A144" s="52"/>
      <c r="B144" s="52"/>
      <c r="C144" s="52"/>
      <c r="D144" s="52"/>
      <c r="E144" s="61"/>
      <c r="F144" s="52"/>
      <c r="G144" s="161"/>
      <c r="H144" s="160"/>
      <c r="I144" s="161"/>
      <c r="J144" s="160"/>
      <c r="K144" s="161"/>
      <c r="L144" s="160"/>
      <c r="M144" s="161"/>
    </row>
    <row r="145" spans="1:13" ht="19.5" customHeight="1">
      <c r="A145" s="52"/>
      <c r="B145" s="52"/>
      <c r="C145" s="52"/>
      <c r="D145" s="52"/>
      <c r="E145" s="61"/>
      <c r="F145" s="52"/>
      <c r="G145" s="161"/>
      <c r="H145" s="160"/>
      <c r="I145" s="161"/>
      <c r="J145" s="160"/>
      <c r="K145" s="161"/>
      <c r="L145" s="160"/>
      <c r="M145" s="161"/>
    </row>
    <row r="146" spans="1:13" ht="19.5" customHeight="1">
      <c r="A146" s="52"/>
      <c r="B146" s="52"/>
      <c r="C146" s="52"/>
      <c r="D146" s="52"/>
      <c r="E146" s="61"/>
      <c r="F146" s="52"/>
      <c r="G146" s="161"/>
      <c r="H146" s="160"/>
      <c r="I146" s="161"/>
      <c r="J146" s="160"/>
      <c r="K146" s="161"/>
      <c r="L146" s="160"/>
      <c r="M146" s="161"/>
    </row>
    <row r="147" spans="1:13" ht="19.5" customHeight="1">
      <c r="A147" s="52"/>
      <c r="B147" s="52"/>
      <c r="C147" s="52"/>
      <c r="D147" s="52"/>
      <c r="E147" s="61"/>
      <c r="F147" s="52"/>
      <c r="G147" s="161"/>
      <c r="H147" s="160"/>
      <c r="I147" s="161"/>
      <c r="J147" s="160"/>
      <c r="K147" s="161"/>
      <c r="L147" s="160"/>
      <c r="M147" s="161"/>
    </row>
    <row r="148" spans="1:13" ht="19.5" customHeight="1">
      <c r="A148" s="52"/>
      <c r="B148" s="52"/>
      <c r="C148" s="52"/>
      <c r="D148" s="52"/>
      <c r="E148" s="61"/>
      <c r="F148" s="52"/>
      <c r="G148" s="161"/>
      <c r="H148" s="160"/>
      <c r="I148" s="161"/>
      <c r="J148" s="160"/>
      <c r="K148" s="161"/>
      <c r="L148" s="160"/>
      <c r="M148" s="161"/>
    </row>
    <row r="149" spans="1:13" ht="5.25" customHeight="1">
      <c r="A149" s="52"/>
      <c r="B149" s="52"/>
      <c r="C149" s="52"/>
      <c r="D149" s="52"/>
      <c r="E149" s="61"/>
      <c r="F149" s="52"/>
      <c r="G149" s="161"/>
      <c r="H149" s="160"/>
      <c r="I149" s="161"/>
      <c r="J149" s="160"/>
      <c r="K149" s="161"/>
      <c r="L149" s="160"/>
      <c r="M149" s="161"/>
    </row>
    <row r="150" spans="1:13" ht="21.95" customHeight="1">
      <c r="A150" s="150" t="s">
        <v>35</v>
      </c>
      <c r="B150" s="134"/>
      <c r="C150" s="134"/>
      <c r="D150" s="134"/>
      <c r="E150" s="134"/>
      <c r="F150" s="134"/>
      <c r="G150" s="55"/>
      <c r="H150" s="55"/>
      <c r="I150" s="55"/>
      <c r="J150" s="55"/>
      <c r="K150" s="55"/>
      <c r="L150" s="55"/>
      <c r="M150" s="55"/>
    </row>
  </sheetData>
  <mergeCells count="6">
    <mergeCell ref="G5:I5"/>
    <mergeCell ref="K5:M5"/>
    <mergeCell ref="G58:I58"/>
    <mergeCell ref="K58:M58"/>
    <mergeCell ref="G105:I105"/>
    <mergeCell ref="K105:M105"/>
  </mergeCells>
  <pageMargins left="0.69" right="0.43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3" manualBreakCount="3">
    <brk id="53" max="16383" man="1"/>
    <brk id="100" man="1"/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Aree Tansutthiwong</cp:lastModifiedBy>
  <cp:lastPrinted>2023-02-23T09:51:44Z</cp:lastPrinted>
  <dcterms:created xsi:type="dcterms:W3CDTF">2016-09-01T08:36:04Z</dcterms:created>
  <dcterms:modified xsi:type="dcterms:W3CDTF">2023-02-23T09:51:50Z</dcterms:modified>
</cp:coreProperties>
</file>