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MD&amp;A Q4'2022\!!! 20230223 Submit to SETLink\FS\"/>
    </mc:Choice>
  </mc:AlternateContent>
  <xr:revisionPtr revIDLastSave="0" documentId="13_ncr:1_{923290F7-77D7-4A69-B796-D9799A450286}" xr6:coauthVersionLast="36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BS-5-6" sheetId="1" r:id="rId1"/>
    <sheet name="PL-7-8" sheetId="2" r:id="rId2"/>
    <sheet name="SH-9" sheetId="8" r:id="rId3"/>
    <sheet name="SH-10" sheetId="10" r:id="rId4"/>
    <sheet name="SH-11" sheetId="9" r:id="rId5"/>
    <sheet name="SH-12" sheetId="11" r:id="rId6"/>
    <sheet name="CF13-14" sheetId="7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0" l="1"/>
  <c r="P20" i="11" s="1"/>
  <c r="P17" i="11"/>
  <c r="N17" i="11"/>
  <c r="L17" i="11"/>
  <c r="J17" i="11"/>
  <c r="R15" i="11"/>
  <c r="H15" i="11"/>
  <c r="T15" i="11" s="1"/>
  <c r="F17" i="11"/>
  <c r="R20" i="10"/>
  <c r="N20" i="10"/>
  <c r="N20" i="11" s="1"/>
  <c r="R17" i="10"/>
  <c r="P17" i="10"/>
  <c r="N17" i="10"/>
  <c r="L17" i="10"/>
  <c r="J17" i="10"/>
  <c r="F17" i="10"/>
  <c r="T15" i="10"/>
  <c r="T12" i="10"/>
  <c r="V12" i="10" s="1"/>
  <c r="H15" i="10"/>
  <c r="H17" i="10" s="1"/>
  <c r="V15" i="10" l="1"/>
  <c r="H17" i="11"/>
  <c r="J54" i="7"/>
  <c r="H54" i="7"/>
  <c r="F54" i="7"/>
  <c r="D54" i="7"/>
  <c r="J49" i="7"/>
  <c r="H49" i="7"/>
  <c r="F49" i="7"/>
  <c r="D49" i="7"/>
  <c r="J43" i="7"/>
  <c r="H43" i="7"/>
  <c r="J30" i="7"/>
  <c r="H30" i="7"/>
  <c r="J24" i="7"/>
  <c r="H24" i="7"/>
  <c r="F55" i="7" l="1"/>
  <c r="J55" i="7"/>
  <c r="D55" i="7"/>
  <c r="H55" i="7"/>
  <c r="J44" i="7"/>
  <c r="J57" i="7" s="1"/>
  <c r="J59" i="7" s="1"/>
  <c r="H44" i="7"/>
  <c r="H57" i="7" l="1"/>
  <c r="H59" i="7" s="1"/>
  <c r="R12" i="11" l="1"/>
  <c r="R12" i="9"/>
  <c r="J21" i="11"/>
  <c r="H21" i="11"/>
  <c r="H22" i="11" s="1"/>
  <c r="F21" i="11"/>
  <c r="R20" i="11"/>
  <c r="R21" i="11" s="1"/>
  <c r="P21" i="11"/>
  <c r="P22" i="11" s="1"/>
  <c r="N21" i="11"/>
  <c r="N22" i="11" s="1"/>
  <c r="R16" i="11"/>
  <c r="R17" i="11" s="1"/>
  <c r="T12" i="11"/>
  <c r="T12" i="9"/>
  <c r="T12" i="8"/>
  <c r="R21" i="10"/>
  <c r="R22" i="10" s="1"/>
  <c r="P21" i="10"/>
  <c r="P22" i="10" s="1"/>
  <c r="N21" i="10"/>
  <c r="N22" i="10" s="1"/>
  <c r="J21" i="10"/>
  <c r="H21" i="10"/>
  <c r="F21" i="10"/>
  <c r="T20" i="10"/>
  <c r="T21" i="10" s="1"/>
  <c r="F22" i="10"/>
  <c r="T16" i="10"/>
  <c r="F43" i="7"/>
  <c r="F30" i="7"/>
  <c r="F24" i="7"/>
  <c r="L64" i="2"/>
  <c r="L58" i="2"/>
  <c r="H64" i="2"/>
  <c r="H58" i="2"/>
  <c r="H66" i="2" s="1"/>
  <c r="L37" i="2"/>
  <c r="L31" i="2"/>
  <c r="L12" i="2"/>
  <c r="L17" i="2" s="1"/>
  <c r="L24" i="2" s="1"/>
  <c r="L38" i="2" s="1"/>
  <c r="L40" i="2" s="1"/>
  <c r="L68" i="2" s="1"/>
  <c r="H31" i="2"/>
  <c r="H37" i="2" s="1"/>
  <c r="H12" i="2"/>
  <c r="H17" i="2" s="1"/>
  <c r="H24" i="2" s="1"/>
  <c r="L57" i="1"/>
  <c r="H57" i="1"/>
  <c r="L42" i="1"/>
  <c r="H42" i="1"/>
  <c r="L24" i="1"/>
  <c r="H24" i="1"/>
  <c r="H38" i="2" l="1"/>
  <c r="H40" i="2" s="1"/>
  <c r="V16" i="10"/>
  <c r="V17" i="10" s="1"/>
  <c r="T17" i="10"/>
  <c r="L66" i="2"/>
  <c r="L67" i="2" s="1"/>
  <c r="H67" i="2"/>
  <c r="L59" i="1"/>
  <c r="R22" i="11"/>
  <c r="J22" i="11"/>
  <c r="F22" i="11"/>
  <c r="J22" i="10"/>
  <c r="H22" i="10"/>
  <c r="T22" i="10"/>
  <c r="F44" i="7"/>
  <c r="F57" i="7" s="1"/>
  <c r="F59" i="7" s="1"/>
  <c r="H59" i="1"/>
  <c r="T16" i="11"/>
  <c r="T17" i="11" s="1"/>
  <c r="L16" i="8"/>
  <c r="L18" i="8" l="1"/>
  <c r="H68" i="2"/>
  <c r="P20" i="8"/>
  <c r="P22" i="8" s="1"/>
  <c r="N20" i="8"/>
  <c r="N22" i="8" s="1"/>
  <c r="L19" i="9"/>
  <c r="T21" i="9"/>
  <c r="F20" i="9"/>
  <c r="J20" i="9"/>
  <c r="H20" i="9"/>
  <c r="R15" i="9"/>
  <c r="R16" i="9" s="1"/>
  <c r="L15" i="9"/>
  <c r="L16" i="9" s="1"/>
  <c r="J16" i="9"/>
  <c r="H16" i="9"/>
  <c r="H22" i="9" s="1"/>
  <c r="F16" i="9"/>
  <c r="T21" i="8"/>
  <c r="V21" i="8" s="1"/>
  <c r="R20" i="8"/>
  <c r="R22" i="8" s="1"/>
  <c r="J20" i="8"/>
  <c r="H20" i="8"/>
  <c r="F20" i="8"/>
  <c r="V12" i="8"/>
  <c r="T15" i="8"/>
  <c r="V15" i="8" s="1"/>
  <c r="F16" i="8"/>
  <c r="J16" i="8"/>
  <c r="H16" i="8"/>
  <c r="J31" i="2"/>
  <c r="F31" i="2"/>
  <c r="J22" i="9" l="1"/>
  <c r="H22" i="8"/>
  <c r="F22" i="8"/>
  <c r="J22" i="8"/>
  <c r="T15" i="9"/>
  <c r="F22" i="9"/>
  <c r="N19" i="9"/>
  <c r="P19" i="9"/>
  <c r="T19" i="8"/>
  <c r="T20" i="8" s="1"/>
  <c r="T22" i="8" s="1"/>
  <c r="R19" i="9" l="1"/>
  <c r="T19" i="9" s="1"/>
  <c r="V19" i="8"/>
  <c r="J24" i="1"/>
  <c r="F24" i="1"/>
  <c r="D24" i="7" l="1"/>
  <c r="P20" i="9"/>
  <c r="P22" i="9" s="1"/>
  <c r="N20" i="9"/>
  <c r="N22" i="9" s="1"/>
  <c r="R20" i="9"/>
  <c r="R22" i="9" s="1"/>
  <c r="V16" i="8"/>
  <c r="J12" i="2"/>
  <c r="J17" i="2" s="1"/>
  <c r="J24" i="2" s="1"/>
  <c r="F12" i="2"/>
  <c r="F17" i="2" s="1"/>
  <c r="F24" i="2" s="1"/>
  <c r="J57" i="1"/>
  <c r="F57" i="1"/>
  <c r="J42" i="1"/>
  <c r="F42" i="1"/>
  <c r="J59" i="1" l="1"/>
  <c r="F59" i="1"/>
  <c r="T16" i="9"/>
  <c r="D43" i="7" l="1"/>
  <c r="D30" i="7"/>
  <c r="K66" i="2"/>
  <c r="I66" i="2"/>
  <c r="I67" i="2" s="1"/>
  <c r="G66" i="2"/>
  <c r="G67" i="2" s="1"/>
  <c r="F64" i="2"/>
  <c r="L20" i="10" s="1"/>
  <c r="F58" i="2"/>
  <c r="K31" i="2"/>
  <c r="K37" i="2" s="1"/>
  <c r="J37" i="2"/>
  <c r="I31" i="2"/>
  <c r="I37" i="2" s="1"/>
  <c r="G31" i="2"/>
  <c r="G37" i="2" s="1"/>
  <c r="F37" i="2"/>
  <c r="I12" i="2"/>
  <c r="I17" i="2" s="1"/>
  <c r="I24" i="2" s="1"/>
  <c r="J58" i="2"/>
  <c r="J64" i="2"/>
  <c r="L20" i="11" l="1"/>
  <c r="T20" i="11" s="1"/>
  <c r="V20" i="10"/>
  <c r="F38" i="2"/>
  <c r="F40" i="2" s="1"/>
  <c r="F66" i="2"/>
  <c r="G38" i="2"/>
  <c r="I38" i="2"/>
  <c r="K38" i="2"/>
  <c r="D44" i="7"/>
  <c r="D57" i="7" s="1"/>
  <c r="D59" i="7" s="1"/>
  <c r="J66" i="2"/>
  <c r="J38" i="2"/>
  <c r="L20" i="8" l="1"/>
  <c r="L22" i="8" s="1"/>
  <c r="L19" i="10"/>
  <c r="F68" i="2"/>
  <c r="V18" i="8"/>
  <c r="V20" i="8" s="1"/>
  <c r="J40" i="2"/>
  <c r="F67" i="2"/>
  <c r="J68" i="2" l="1"/>
  <c r="L19" i="11"/>
  <c r="V19" i="10"/>
  <c r="V21" i="10" s="1"/>
  <c r="L21" i="10"/>
  <c r="L22" i="10" s="1"/>
  <c r="V22" i="8"/>
  <c r="J67" i="2"/>
  <c r="L21" i="11" l="1"/>
  <c r="L22" i="11" s="1"/>
  <c r="T19" i="11"/>
  <c r="V22" i="10"/>
  <c r="T18" i="9"/>
  <c r="T20" i="9" s="1"/>
  <c r="L20" i="9"/>
  <c r="L22" i="9" s="1"/>
  <c r="T21" i="11" l="1"/>
  <c r="T22" i="9"/>
  <c r="T22" i="11" l="1"/>
</calcChain>
</file>

<file path=xl/sharedStrings.xml><?xml version="1.0" encoding="utf-8"?>
<sst xmlns="http://schemas.openxmlformats.org/spreadsheetml/2006/main" count="382" uniqueCount="199">
  <si>
    <t xml:space="preserve">Thai Life Insurance Public Company Limited </t>
  </si>
  <si>
    <t>Statement of financial position</t>
  </si>
  <si>
    <t xml:space="preserve">  Separate financial statements</t>
  </si>
  <si>
    <t>31 December</t>
  </si>
  <si>
    <t>Assets</t>
  </si>
  <si>
    <t>Note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</si>
  <si>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</si>
  <si>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</si>
  <si>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</si>
  <si>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</si>
  <si>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</si>
  <si>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</si>
  <si>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</si>
  <si>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</si>
  <si>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</si>
  <si>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</si>
  <si>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</si>
  <si>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</si>
  <si>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</si>
  <si>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</si>
  <si>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Thai Life Insurance Public Company Limited  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</si>
  <si>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</si>
  <si>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</si>
  <si>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</si>
  <si>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</si>
  <si>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</si>
  <si>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</si>
  <si>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</si>
  <si>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</si>
  <si>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</si>
  <si>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</si>
  <si>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</si>
  <si>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</si>
  <si>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</si>
  <si>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</si>
  <si>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</si>
  <si>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</si>
  <si>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</si>
  <si>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</si>
  <si>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</si>
  <si>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</si>
  <si>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</si>
  <si>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</si>
  <si>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Statement of comprehensive income</t>
  </si>
  <si>
    <t xml:space="preserve">equity method is applied </t>
  </si>
  <si>
    <t>Separate financial statements</t>
  </si>
  <si>
    <t>For the year ended 31 December</t>
  </si>
  <si>
    <t>Revenues</t>
  </si>
  <si>
    <t xml:space="preserve">Gross premium written </t>
  </si>
  <si>
    <t xml:space="preserve">Net premiums written </t>
  </si>
  <si>
    <t>Net premiums earned</t>
  </si>
  <si>
    <t>Fee and commission income</t>
  </si>
  <si>
    <t>Net investment income</t>
  </si>
  <si>
    <t>Other income</t>
  </si>
  <si>
    <t>Total revenues</t>
  </si>
  <si>
    <t>Expenses</t>
  </si>
  <si>
    <t>Long-term technical reserve increase from previous year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</si>
  <si>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</si>
  <si>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</si>
  <si>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</si>
  <si>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</si>
  <si>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</si>
  <si>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</si>
  <si>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</si>
  <si>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Profit before income tax expense</t>
  </si>
  <si>
    <t>Income tax expense</t>
  </si>
  <si>
    <t>Profit for the year</t>
  </si>
  <si>
    <t>net of income tax</t>
  </si>
  <si>
    <t>Total comprehensive income for the year</t>
  </si>
  <si>
    <t xml:space="preserve">Statement of changes in equity 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</si>
  <si>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</si>
  <si>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</si>
  <si>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</si>
  <si>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</si>
  <si>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</si>
  <si>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</si>
  <si>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</si>
  <si>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</si>
  <si>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</si>
  <si>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</si>
  <si>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Transactions with shareholders, recorded directly in equity</t>
  </si>
  <si>
    <t>Distributions to shareholders</t>
  </si>
  <si>
    <t>Total distributions to shareholders</t>
  </si>
  <si>
    <t xml:space="preserve">Profit  </t>
  </si>
  <si>
    <t>Statement of changes in equity</t>
  </si>
  <si>
    <t xml:space="preserve">Separate financial statements </t>
  </si>
  <si>
    <t xml:space="preserve">Statement of cash flows </t>
  </si>
  <si>
    <t>Financial statements in which the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</si>
  <si>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</si>
  <si>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</si>
  <si>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</si>
  <si>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</si>
  <si>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</si>
  <si>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</si>
  <si>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</si>
  <si>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</si>
  <si>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</si>
  <si>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</si>
  <si>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</si>
  <si>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</si>
  <si>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Statement of cash flows</t>
  </si>
  <si>
    <t>Intangible assets</t>
  </si>
  <si>
    <t>Cash used in investing activities</t>
  </si>
  <si>
    <t>Net cash used in investing activities</t>
  </si>
  <si>
    <t>Cash flows from financing activities</t>
  </si>
  <si>
    <t>Dividend paid to shareholders of the Company</t>
  </si>
  <si>
    <t xml:space="preserve">Cash and cash equivalents at 1 January </t>
  </si>
  <si>
    <t>Cash and cash equivalents at 31 December</t>
  </si>
  <si>
    <t>Supplemental cash flows information</t>
  </si>
  <si>
    <t>Non-cash items</t>
  </si>
  <si>
    <t>(in thousand Baht)</t>
  </si>
  <si>
    <t xml:space="preserve">the equity method is applied </t>
  </si>
  <si>
    <t xml:space="preserve">Financial statements in which </t>
  </si>
  <si>
    <t>that will be reclassified subsequently to profit or loss</t>
  </si>
  <si>
    <t>Financial statements in which</t>
  </si>
  <si>
    <t>Items that will not be reclassified subsequently to profit or loss</t>
  </si>
  <si>
    <t>Cash flows used in:</t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</si>
  <si>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Premium ceded</t>
    </r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</si>
  <si>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Benefits payments and insurance claims expenses  </t>
    </r>
  </si>
  <si>
    <t>Loans and accrued interest</t>
  </si>
  <si>
    <t>other comprehensive income</t>
  </si>
  <si>
    <t>at fair value through</t>
  </si>
  <si>
    <t>at fair value for cash flow hedges</t>
  </si>
  <si>
    <t>Investments measured</t>
  </si>
  <si>
    <t>other comprehensive</t>
  </si>
  <si>
    <t>income</t>
  </si>
  <si>
    <t>Cash flow</t>
  </si>
  <si>
    <t>other components</t>
  </si>
  <si>
    <t>hedges</t>
  </si>
  <si>
    <t>of equity</t>
  </si>
  <si>
    <t>Total comprehensive income (loss) for the year</t>
  </si>
  <si>
    <t>Comprehensive income (loss) for the year</t>
  </si>
  <si>
    <t>Share of profit of associate</t>
  </si>
  <si>
    <t>Authorised share capital</t>
  </si>
  <si>
    <t>Issued and paid-up share capital</t>
  </si>
  <si>
    <t>Gain on investments</t>
  </si>
  <si>
    <t>Other comprehensive income (loss)</t>
  </si>
  <si>
    <t>transaction of</t>
  </si>
  <si>
    <r>
      <t xml:space="preserve">Basic earnings per share </t>
    </r>
    <r>
      <rPr>
        <b/>
        <i/>
        <sz val="11.5"/>
        <rFont val="Times New Roman"/>
        <family val="1"/>
      </rPr>
      <t>(Baht)</t>
    </r>
  </si>
  <si>
    <t>4, 24, 26</t>
  </si>
  <si>
    <t>6, 26</t>
  </si>
  <si>
    <t>7, 26, 27, 28</t>
  </si>
  <si>
    <t>8, 26</t>
  </si>
  <si>
    <t>2021</t>
  </si>
  <si>
    <t>18, 24</t>
  </si>
  <si>
    <t>20, 24, 29</t>
  </si>
  <si>
    <t>19, 20, 24</t>
  </si>
  <si>
    <t>Year ended 31 December 2021</t>
  </si>
  <si>
    <t>Balance at 1 January 2021</t>
  </si>
  <si>
    <t>Balance at 31 December 2021</t>
  </si>
  <si>
    <t>Transfer to legal reserve</t>
  </si>
  <si>
    <t>Gain (loss) on investment measured at fair value through</t>
  </si>
  <si>
    <t>Other comprehensive income (loss) for the year,</t>
  </si>
  <si>
    <t>(2021: 10,600,000,000 ordinary shares, par value at Baht 1 per share)</t>
  </si>
  <si>
    <t>Income tax relating to components of other comprehensive income</t>
  </si>
  <si>
    <t xml:space="preserve">Income tax relating to components of other comprehensive income </t>
  </si>
  <si>
    <t>that will not be reclassified subsequently to profit or loss</t>
  </si>
  <si>
    <t>Items that will be reclassified subsequently to profit or loss</t>
  </si>
  <si>
    <t>currency</t>
  </si>
  <si>
    <t xml:space="preserve">Gain (loss) from </t>
  </si>
  <si>
    <t>20, 24</t>
  </si>
  <si>
    <t>2022</t>
  </si>
  <si>
    <t>Year ended 31 December 2022</t>
  </si>
  <si>
    <t>Balance at 1 January 2022</t>
  </si>
  <si>
    <t>Balance at 31 December 2022</t>
  </si>
  <si>
    <t>(11,600,000,000 ordinary shares, par value at Baht 1 per share)</t>
  </si>
  <si>
    <t>(2022: 11,450,000,000 ordinary shares, par value at Baht 1 per share)</t>
  </si>
  <si>
    <t>Contributions by and distributions to shareholders</t>
  </si>
  <si>
    <t>Issue of ordinary shares</t>
  </si>
  <si>
    <t>Dividend to shareholders of the Company</t>
  </si>
  <si>
    <t xml:space="preserve"> Separate financial statements</t>
  </si>
  <si>
    <t>equity method is applied</t>
  </si>
  <si>
    <t>Payment for issuance of ordinary shares</t>
  </si>
  <si>
    <t>Proceed from issuance of ordinary shares</t>
  </si>
  <si>
    <t xml:space="preserve">Cash provided by financing activities  </t>
  </si>
  <si>
    <t xml:space="preserve">Cash used in financing activities  </t>
  </si>
  <si>
    <t xml:space="preserve">Net cash provided by (used in) financing activities  </t>
  </si>
  <si>
    <t>13</t>
  </si>
  <si>
    <r>
      <rPr>
        <i/>
        <sz val="11.5"/>
        <rFont val="Times New Roman"/>
        <family val="1"/>
      </rPr>
      <t xml:space="preserve">Less </t>
    </r>
    <r>
      <rPr>
        <sz val="11.5"/>
        <rFont val="Times New Roman"/>
        <family val="1"/>
      </rPr>
      <t>Unearned premium reserve increase</t>
    </r>
  </si>
  <si>
    <r>
      <rPr>
        <i/>
        <sz val="11.5"/>
        <rFont val="Times New Roman"/>
        <family val="1"/>
      </rPr>
      <t xml:space="preserve">Add </t>
    </r>
    <r>
      <rPr>
        <sz val="11.5"/>
        <rFont val="Times New Roman"/>
        <family val="1"/>
      </rPr>
      <t xml:space="preserve">Reinsurers' share of increase in unearned </t>
    </r>
  </si>
  <si>
    <t>Loss on fair value change</t>
  </si>
  <si>
    <t xml:space="preserve">Gain (loss) on remeasurement of derivative designated </t>
  </si>
  <si>
    <t>Expected credit loss (reversal)</t>
  </si>
  <si>
    <t>Net cash used in operating activities</t>
  </si>
  <si>
    <t>Net increase (decrease) in cash and cash equivalents</t>
  </si>
  <si>
    <t>premium reserve from previous year</t>
  </si>
  <si>
    <t>recovered from reinsurers</t>
  </si>
  <si>
    <t>Investments in securities</t>
  </si>
  <si>
    <t xml:space="preserve"> from previous year</t>
  </si>
  <si>
    <t>13, 24</t>
  </si>
  <si>
    <t>Actuarial gain on defined employee benefit plans</t>
  </si>
  <si>
    <t>Loss from currency transaction of foreign associate</t>
  </si>
  <si>
    <t>foreign associate</t>
  </si>
  <si>
    <t>Total contributions by and distributions to shareholders</t>
  </si>
  <si>
    <t>the equity method is applied</t>
  </si>
  <si>
    <t>Cash receipts from financial assets</t>
  </si>
  <si>
    <t>Cash payments for financial assets</t>
  </si>
  <si>
    <t xml:space="preserve">   Increase (decrease) in investment settlement payables</t>
  </si>
  <si>
    <t xml:space="preserve">   (Increase) decrease in investment settlement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</si>
</sst>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.00\ ;\(#,##0.00\)"/>
    <numFmt numFmtId="169" formatCode="#,##0.00_ ;\(#,##0.00\)"/>
    <numFmt numFmtId="170" formatCode="#,##0\ ;\ \(#,##0\)"/>
  </numFmts>
  <fonts count="41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u/>
      <sz val="11"/>
      <name val="Times New Roman"/>
      <family val="1"/>
    </font>
    <font>
      <i/>
      <sz val="15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i/>
      <sz val="11.5"/>
      <name val="Times New Roman"/>
      <family val="1"/>
    </font>
    <font>
      <u/>
      <sz val="11.5"/>
      <name val="Times New Roman"/>
      <family val="1"/>
    </font>
    <font>
      <sz val="11.25"/>
      <name val="Times New Roman"/>
      <family val="1"/>
    </font>
    <font>
      <i/>
      <sz val="11.25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7"/>
      <name val="Angsana New"/>
      <family val="1"/>
    </font>
    <font>
      <sz val="10"/>
      <name val="Tahoma"/>
      <family val="2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3" fontId="17" fillId="0" borderId="1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12" fillId="0" borderId="0"/>
    <xf numFmtId="37" fontId="1" fillId="0" borderId="0"/>
    <xf numFmtId="0" fontId="8" fillId="0" borderId="0"/>
    <xf numFmtId="3" fontId="17" fillId="0" borderId="1"/>
    <xf numFmtId="0" fontId="8" fillId="0" borderId="0"/>
    <xf numFmtId="164" fontId="27" fillId="0" borderId="0" applyFont="0" applyFill="0" applyBorder="0" applyAlignment="0" applyProtection="0"/>
    <xf numFmtId="3" fontId="9" fillId="0" borderId="1"/>
    <xf numFmtId="3" fontId="9" fillId="0" borderId="1"/>
    <xf numFmtId="3" fontId="9" fillId="0" borderId="1"/>
    <xf numFmtId="43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9" fillId="0" borderId="0"/>
  </cellStyleXfs>
  <cellXfs count="353">
    <xf numFmtId="0" fontId="0" fillId="0" borderId="0" xfId="0"/>
    <xf numFmtId="37" fontId="2" fillId="0" borderId="0" xfId="6" applyFont="1" applyFill="1" applyAlignment="1">
      <alignment horizontal="left"/>
    </xf>
    <xf numFmtId="37" fontId="3" fillId="0" borderId="0" xfId="6" applyFont="1" applyFill="1"/>
    <xf numFmtId="37" fontId="4" fillId="0" borderId="0" xfId="6" applyFont="1" applyFill="1" applyAlignment="1">
      <alignment horizontal="center"/>
    </xf>
    <xf numFmtId="41" fontId="1" fillId="0" borderId="0" xfId="6" applyNumberFormat="1" applyFont="1" applyFill="1" applyBorder="1"/>
    <xf numFmtId="41" fontId="1" fillId="0" borderId="0" xfId="6" applyNumberFormat="1" applyFont="1" applyFill="1"/>
    <xf numFmtId="165" fontId="5" fillId="0" borderId="0" xfId="6" applyNumberFormat="1" applyFont="1" applyFill="1" applyAlignment="1"/>
    <xf numFmtId="165" fontId="6" fillId="0" borderId="0" xfId="6" applyNumberFormat="1" applyFont="1" applyFill="1" applyAlignment="1"/>
    <xf numFmtId="165" fontId="6" fillId="0" borderId="0" xfId="6" applyNumberFormat="1" applyFont="1" applyFill="1" applyBorder="1" applyAlignment="1"/>
    <xf numFmtId="37" fontId="7" fillId="0" borderId="0" xfId="6" applyFont="1" applyFill="1" applyAlignment="1">
      <alignment horizontal="left"/>
    </xf>
    <xf numFmtId="165" fontId="6" fillId="0" borderId="0" xfId="6" applyNumberFormat="1" applyFont="1" applyFill="1" applyAlignment="1">
      <alignment horizontal="left"/>
    </xf>
    <xf numFmtId="37" fontId="1" fillId="0" borderId="0" xfId="6" applyFont="1" applyFill="1"/>
    <xf numFmtId="37" fontId="6" fillId="0" borderId="0" xfId="6" applyFont="1" applyFill="1" applyAlignment="1">
      <alignment horizontal="left"/>
    </xf>
    <xf numFmtId="37" fontId="1" fillId="0" borderId="0" xfId="6" applyFont="1" applyFill="1" applyBorder="1"/>
    <xf numFmtId="165" fontId="6" fillId="0" borderId="0" xfId="6" applyNumberFormat="1" applyFont="1" applyFill="1" applyAlignment="1">
      <alignment horizontal="center"/>
    </xf>
    <xf numFmtId="165" fontId="6" fillId="0" borderId="0" xfId="6" applyNumberFormat="1" applyFont="1" applyFill="1" applyBorder="1" applyAlignment="1">
      <alignment horizontal="center"/>
    </xf>
    <xf numFmtId="37" fontId="5" fillId="0" borderId="0" xfId="6" applyFont="1" applyFill="1"/>
    <xf numFmtId="49" fontId="1" fillId="0" borderId="0" xfId="6" quotePrefix="1" applyNumberFormat="1" applyFont="1" applyFill="1" applyAlignment="1">
      <alignment horizontal="center"/>
    </xf>
    <xf numFmtId="49" fontId="1" fillId="0" borderId="0" xfId="6" applyNumberFormat="1" applyFont="1" applyFill="1" applyBorder="1" applyAlignment="1">
      <alignment horizontal="center"/>
    </xf>
    <xf numFmtId="49" fontId="4" fillId="0" borderId="0" xfId="6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/>
    <xf numFmtId="37" fontId="1" fillId="0" borderId="0" xfId="6" applyNumberFormat="1" applyFont="1" applyFill="1" applyBorder="1" applyAlignment="1">
      <alignment horizontal="right"/>
    </xf>
    <xf numFmtId="37" fontId="1" fillId="0" borderId="0" xfId="6" applyFont="1" applyFill="1" applyAlignment="1">
      <alignment horizontal="left"/>
    </xf>
    <xf numFmtId="37" fontId="1" fillId="0" borderId="0" xfId="6" quotePrefix="1" applyFont="1" applyFill="1" applyAlignment="1">
      <alignment horizontal="left"/>
    </xf>
    <xf numFmtId="37" fontId="10" fillId="0" borderId="0" xfId="6" quotePrefix="1" applyFont="1" applyFill="1" applyAlignment="1">
      <alignment horizontal="left"/>
    </xf>
    <xf numFmtId="37" fontId="1" fillId="0" borderId="2" xfId="6" applyNumberFormat="1" applyFont="1" applyFill="1" applyBorder="1" applyAlignment="1">
      <alignment horizontal="right"/>
    </xf>
    <xf numFmtId="37" fontId="6" fillId="0" borderId="0" xfId="6" applyFont="1" applyFill="1"/>
    <xf numFmtId="37" fontId="6" fillId="0" borderId="3" xfId="6" applyNumberFormat="1" applyFont="1" applyFill="1" applyBorder="1" applyAlignment="1">
      <alignment horizontal="right"/>
    </xf>
    <xf numFmtId="37" fontId="6" fillId="0" borderId="0" xfId="6" applyNumberFormat="1" applyFont="1" applyFill="1" applyBorder="1" applyAlignment="1">
      <alignment horizontal="right"/>
    </xf>
    <xf numFmtId="41" fontId="6" fillId="0" borderId="0" xfId="6" applyNumberFormat="1" applyFont="1" applyFill="1" applyBorder="1"/>
    <xf numFmtId="165" fontId="6" fillId="0" borderId="0" xfId="6" applyNumberFormat="1" applyFont="1" applyFill="1" applyBorder="1" applyAlignment="1">
      <alignment horizontal="left"/>
    </xf>
    <xf numFmtId="37" fontId="10" fillId="0" borderId="0" xfId="6" applyFont="1" applyFill="1"/>
    <xf numFmtId="37" fontId="1" fillId="0" borderId="0" xfId="6" applyFont="1" applyFill="1" applyBorder="1" applyAlignment="1">
      <alignment horizontal="center"/>
    </xf>
    <xf numFmtId="37" fontId="1" fillId="0" borderId="0" xfId="6" applyFont="1" applyFill="1" applyBorder="1" applyAlignment="1">
      <alignment horizontal="right"/>
    </xf>
    <xf numFmtId="37" fontId="4" fillId="0" borderId="0" xfId="6" quotePrefix="1" applyFont="1" applyFill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37" fontId="6" fillId="0" borderId="4" xfId="6" applyNumberFormat="1" applyFont="1" applyFill="1" applyBorder="1" applyAlignment="1">
      <alignment horizontal="right"/>
    </xf>
    <xf numFmtId="37" fontId="10" fillId="0" borderId="0" xfId="6" applyFont="1" applyFill="1" applyAlignment="1">
      <alignment horizontal="left"/>
    </xf>
    <xf numFmtId="37" fontId="1" fillId="0" borderId="0" xfId="6" applyNumberFormat="1" applyFont="1" applyFill="1" applyBorder="1"/>
    <xf numFmtId="37" fontId="4" fillId="0" borderId="0" xfId="6" quotePrefix="1" applyFont="1" applyFill="1" applyBorder="1" applyAlignment="1">
      <alignment horizontal="center"/>
    </xf>
    <xf numFmtId="37" fontId="4" fillId="0" borderId="0" xfId="3" applyNumberFormat="1" applyFont="1" applyFill="1" applyBorder="1" applyAlignment="1">
      <alignment horizontal="center"/>
    </xf>
    <xf numFmtId="37" fontId="1" fillId="0" borderId="0" xfId="6" applyNumberFormat="1" applyFont="1" applyFill="1" applyAlignment="1">
      <alignment horizontal="right"/>
    </xf>
    <xf numFmtId="49" fontId="4" fillId="0" borderId="0" xfId="6" applyNumberFormat="1" applyFont="1" applyFill="1" applyAlignment="1">
      <alignment horizontal="center"/>
    </xf>
    <xf numFmtId="37" fontId="6" fillId="0" borderId="0" xfId="6" applyFont="1" applyFill="1" applyBorder="1" applyAlignment="1">
      <alignment horizontal="left"/>
    </xf>
    <xf numFmtId="37" fontId="10" fillId="0" borderId="0" xfId="6" applyFont="1" applyFill="1" applyBorder="1"/>
    <xf numFmtId="37" fontId="6" fillId="0" borderId="0" xfId="6" applyFont="1" applyFill="1" applyBorder="1"/>
    <xf numFmtId="41" fontId="13" fillId="0" borderId="0" xfId="6" applyNumberFormat="1" applyFont="1" applyFill="1" applyBorder="1" applyAlignment="1">
      <alignment horizontal="center"/>
    </xf>
    <xf numFmtId="37" fontId="1" fillId="0" borderId="0" xfId="6" applyFont="1" applyFill="1" applyBorder="1" applyAlignment="1">
      <alignment horizontal="left"/>
    </xf>
    <xf numFmtId="37" fontId="13" fillId="0" borderId="0" xfId="6" applyNumberFormat="1" applyFont="1" applyFill="1" applyBorder="1" applyAlignment="1">
      <alignment horizontal="right"/>
    </xf>
    <xf numFmtId="37" fontId="11" fillId="0" borderId="0" xfId="6" applyFont="1" applyFill="1" applyBorder="1" applyAlignment="1">
      <alignment horizontal="left"/>
    </xf>
    <xf numFmtId="37" fontId="11" fillId="0" borderId="0" xfId="6" applyFont="1" applyFill="1" applyBorder="1"/>
    <xf numFmtId="166" fontId="1" fillId="0" borderId="0" xfId="6" applyNumberFormat="1" applyFont="1" applyFill="1" applyBorder="1" applyAlignment="1">
      <alignment horizontal="center"/>
    </xf>
    <xf numFmtId="167" fontId="1" fillId="0" borderId="0" xfId="6" applyNumberFormat="1" applyFont="1" applyFill="1" applyBorder="1" applyAlignment="1">
      <alignment horizontal="right"/>
    </xf>
    <xf numFmtId="37" fontId="10" fillId="0" borderId="0" xfId="6" applyFont="1" applyFill="1" applyBorder="1" applyAlignment="1">
      <alignment horizontal="center"/>
    </xf>
    <xf numFmtId="167" fontId="6" fillId="0" borderId="0" xfId="6" applyNumberFormat="1" applyFont="1" applyFill="1" applyBorder="1" applyAlignment="1">
      <alignment horizontal="right"/>
    </xf>
    <xf numFmtId="37" fontId="6" fillId="0" borderId="0" xfId="6" quotePrefix="1" applyFont="1" applyFill="1" applyBorder="1" applyAlignment="1">
      <alignment horizontal="left"/>
    </xf>
    <xf numFmtId="43" fontId="6" fillId="0" borderId="0" xfId="6" applyNumberFormat="1" applyFont="1" applyFill="1" applyBorder="1"/>
    <xf numFmtId="168" fontId="6" fillId="0" borderId="0" xfId="3" applyNumberFormat="1" applyFont="1" applyFill="1" applyBorder="1"/>
    <xf numFmtId="165" fontId="4" fillId="0" borderId="0" xfId="6" applyNumberFormat="1" applyFont="1" applyFill="1" applyAlignment="1">
      <alignment horizontal="center"/>
    </xf>
    <xf numFmtId="41" fontId="3" fillId="0" borderId="0" xfId="6" applyNumberFormat="1" applyFont="1" applyFill="1"/>
    <xf numFmtId="41" fontId="3" fillId="0" borderId="0" xfId="6" applyNumberFormat="1" applyFont="1" applyFill="1" applyBorder="1"/>
    <xf numFmtId="165" fontId="6" fillId="0" borderId="0" xfId="6" applyNumberFormat="1" applyFont="1" applyFill="1" applyAlignment="1">
      <alignment horizontal="center" wrapText="1"/>
    </xf>
    <xf numFmtId="37" fontId="4" fillId="0" borderId="0" xfId="6" applyNumberFormat="1" applyFont="1" applyFill="1" applyAlignment="1">
      <alignment horizontal="center"/>
    </xf>
    <xf numFmtId="37" fontId="14" fillId="0" borderId="0" xfId="6" applyFont="1" applyFill="1" applyAlignment="1">
      <alignment horizontal="center"/>
    </xf>
    <xf numFmtId="167" fontId="3" fillId="0" borderId="0" xfId="6" applyNumberFormat="1" applyFont="1" applyFill="1"/>
    <xf numFmtId="167" fontId="3" fillId="0" borderId="0" xfId="6" applyNumberFormat="1" applyFont="1" applyFill="1" applyBorder="1"/>
    <xf numFmtId="37" fontId="3" fillId="0" borderId="0" xfId="6" applyFont="1" applyFill="1" applyBorder="1"/>
    <xf numFmtId="165" fontId="5" fillId="0" borderId="0" xfId="6" applyNumberFormat="1" applyFont="1" applyFill="1" applyBorder="1" applyAlignment="1">
      <alignment horizontal="left"/>
    </xf>
    <xf numFmtId="37" fontId="7" fillId="0" borderId="0" xfId="6" applyFont="1" applyFill="1" applyBorder="1" applyAlignment="1">
      <alignment horizontal="left"/>
    </xf>
    <xf numFmtId="37" fontId="1" fillId="0" borderId="0" xfId="6" applyFont="1" applyFill="1" applyBorder="1" applyAlignment="1"/>
    <xf numFmtId="37" fontId="8" fillId="0" borderId="0" xfId="6" applyFont="1" applyFill="1"/>
    <xf numFmtId="37" fontId="15" fillId="0" borderId="0" xfId="6" applyFont="1" applyFill="1" applyAlignment="1">
      <alignment horizontal="center"/>
    </xf>
    <xf numFmtId="167" fontId="8" fillId="0" borderId="0" xfId="6" applyNumberFormat="1" applyFont="1" applyFill="1"/>
    <xf numFmtId="37" fontId="8" fillId="0" borderId="0" xfId="6" applyFont="1" applyFill="1" applyBorder="1"/>
    <xf numFmtId="39" fontId="8" fillId="0" borderId="0" xfId="6" applyNumberFormat="1" applyFont="1" applyFill="1"/>
    <xf numFmtId="37" fontId="16" fillId="0" borderId="0" xfId="6" applyFont="1" applyFill="1" applyBorder="1" applyAlignment="1">
      <alignment horizontal="left"/>
    </xf>
    <xf numFmtId="37" fontId="16" fillId="0" borderId="0" xfId="6" applyFont="1" applyFill="1" applyAlignment="1">
      <alignment horizontal="left"/>
    </xf>
    <xf numFmtId="39" fontId="16" fillId="0" borderId="0" xfId="6" applyNumberFormat="1" applyFont="1" applyFill="1" applyAlignment="1">
      <alignment horizontal="left"/>
    </xf>
    <xf numFmtId="167" fontId="18" fillId="0" borderId="0" xfId="6" applyNumberFormat="1" applyFont="1" applyFill="1" applyAlignment="1"/>
    <xf numFmtId="37" fontId="18" fillId="0" borderId="0" xfId="6" applyFont="1" applyFill="1" applyBorder="1" applyAlignment="1"/>
    <xf numFmtId="37" fontId="19" fillId="0" borderId="0" xfId="6" applyFont="1" applyFill="1" applyBorder="1" applyAlignment="1"/>
    <xf numFmtId="37" fontId="1" fillId="0" borderId="0" xfId="6" applyNumberFormat="1" applyFont="1" applyFill="1" applyBorder="1" applyAlignment="1"/>
    <xf numFmtId="49" fontId="1" fillId="0" borderId="0" xfId="6" applyNumberFormat="1" applyFont="1" applyFill="1" applyBorder="1" applyAlignment="1">
      <alignment horizontal="left"/>
    </xf>
    <xf numFmtId="3" fontId="11" fillId="0" borderId="0" xfId="6" applyNumberFormat="1" applyFont="1" applyFill="1" applyAlignment="1">
      <alignment vertical="center" wrapText="1"/>
    </xf>
    <xf numFmtId="37" fontId="11" fillId="0" borderId="0" xfId="6" applyFont="1" applyFill="1" applyAlignment="1">
      <alignment vertical="center" wrapText="1"/>
    </xf>
    <xf numFmtId="3" fontId="1" fillId="0" borderId="0" xfId="6" applyNumberFormat="1" applyFont="1" applyFill="1" applyBorder="1" applyAlignment="1"/>
    <xf numFmtId="4" fontId="12" fillId="0" borderId="0" xfId="5" applyFill="1"/>
    <xf numFmtId="165" fontId="20" fillId="0" borderId="0" xfId="6" applyNumberFormat="1" applyFont="1" applyFill="1" applyAlignment="1">
      <alignment horizontal="left"/>
    </xf>
    <xf numFmtId="165" fontId="20" fillId="0" borderId="0" xfId="6" applyNumberFormat="1" applyFont="1" applyFill="1" applyBorder="1" applyAlignment="1">
      <alignment horizontal="left"/>
    </xf>
    <xf numFmtId="37" fontId="20" fillId="0" borderId="0" xfId="6" applyFont="1" applyFill="1" applyAlignment="1">
      <alignment horizontal="left"/>
    </xf>
    <xf numFmtId="37" fontId="20" fillId="0" borderId="0" xfId="6" applyFont="1" applyFill="1" applyBorder="1" applyAlignment="1">
      <alignment horizontal="left"/>
    </xf>
    <xf numFmtId="165" fontId="20" fillId="0" borderId="0" xfId="6" applyNumberFormat="1" applyFont="1" applyFill="1" applyBorder="1" applyAlignment="1">
      <alignment horizontal="left" vertical="center"/>
    </xf>
    <xf numFmtId="37" fontId="22" fillId="0" borderId="0" xfId="6" applyFont="1" applyFill="1" applyBorder="1" applyAlignment="1">
      <alignment horizontal="center"/>
    </xf>
    <xf numFmtId="37" fontId="21" fillId="0" borderId="0" xfId="6" applyFont="1" applyFill="1"/>
    <xf numFmtId="37" fontId="23" fillId="0" borderId="0" xfId="6" applyFont="1" applyFill="1"/>
    <xf numFmtId="37" fontId="20" fillId="0" borderId="0" xfId="6" applyFont="1" applyFill="1"/>
    <xf numFmtId="37" fontId="22" fillId="0" borderId="0" xfId="6" applyFont="1" applyFill="1" applyAlignment="1">
      <alignment horizontal="center"/>
    </xf>
    <xf numFmtId="165" fontId="22" fillId="0" borderId="0" xfId="6" applyNumberFormat="1" applyFont="1" applyFill="1" applyAlignment="1">
      <alignment horizontal="center"/>
    </xf>
    <xf numFmtId="41" fontId="24" fillId="0" borderId="0" xfId="6" applyNumberFormat="1" applyFont="1" applyFill="1" applyBorder="1" applyAlignment="1">
      <alignment horizontal="center"/>
    </xf>
    <xf numFmtId="41" fontId="21" fillId="0" borderId="0" xfId="6" applyNumberFormat="1" applyFont="1" applyFill="1" applyBorder="1" applyAlignment="1">
      <alignment horizontal="center"/>
    </xf>
    <xf numFmtId="37" fontId="21" fillId="0" borderId="0" xfId="6" applyFont="1" applyFill="1" applyAlignment="1">
      <alignment horizontal="right"/>
    </xf>
    <xf numFmtId="37" fontId="21" fillId="0" borderId="0" xfId="6" applyNumberFormat="1" applyFont="1" applyFill="1" applyAlignment="1">
      <alignment horizontal="right"/>
    </xf>
    <xf numFmtId="37" fontId="21" fillId="0" borderId="0" xfId="6" applyNumberFormat="1" applyFont="1" applyFill="1" applyBorder="1" applyAlignment="1">
      <alignment horizontal="right"/>
    </xf>
    <xf numFmtId="37" fontId="21" fillId="0" borderId="0" xfId="6" applyNumberFormat="1" applyFont="1" applyFill="1" applyBorder="1"/>
    <xf numFmtId="37" fontId="21" fillId="0" borderId="2" xfId="6" applyNumberFormat="1" applyFont="1" applyFill="1" applyBorder="1" applyAlignment="1">
      <alignment horizontal="right"/>
    </xf>
    <xf numFmtId="37" fontId="21" fillId="0" borderId="0" xfId="6" applyNumberFormat="1" applyFont="1" applyFill="1" applyBorder="1" applyAlignment="1">
      <alignment horizontal="center"/>
    </xf>
    <xf numFmtId="37" fontId="20" fillId="0" borderId="0" xfId="6" applyNumberFormat="1" applyFont="1" applyFill="1" applyBorder="1" applyAlignment="1">
      <alignment horizontal="right"/>
    </xf>
    <xf numFmtId="37" fontId="22" fillId="0" borderId="0" xfId="6" applyNumberFormat="1" applyFont="1" applyFill="1" applyBorder="1" applyAlignment="1">
      <alignment horizontal="center"/>
    </xf>
    <xf numFmtId="37" fontId="20" fillId="0" borderId="0" xfId="6" applyNumberFormat="1" applyFont="1" applyFill="1" applyBorder="1"/>
    <xf numFmtId="37" fontId="24" fillId="0" borderId="0" xfId="6" applyNumberFormat="1" applyFont="1" applyFill="1" applyBorder="1" applyAlignment="1">
      <alignment horizontal="right"/>
    </xf>
    <xf numFmtId="37" fontId="21" fillId="0" borderId="0" xfId="2" applyNumberFormat="1" applyFont="1" applyFill="1" applyBorder="1" applyAlignment="1">
      <alignment horizontal="center"/>
    </xf>
    <xf numFmtId="37" fontId="21" fillId="0" borderId="0" xfId="6" applyFont="1" applyFill="1" applyAlignment="1"/>
    <xf numFmtId="37" fontId="21" fillId="0" borderId="0" xfId="6" quotePrefix="1" applyNumberFormat="1" applyFont="1" applyFill="1" applyBorder="1" applyAlignment="1">
      <alignment horizontal="left"/>
    </xf>
    <xf numFmtId="37" fontId="21" fillId="0" borderId="0" xfId="6" applyFont="1" applyFill="1" applyBorder="1"/>
    <xf numFmtId="165" fontId="21" fillId="0" borderId="0" xfId="6" applyNumberFormat="1" applyFont="1" applyFill="1" applyBorder="1" applyAlignment="1">
      <alignment horizontal="right"/>
    </xf>
    <xf numFmtId="37" fontId="20" fillId="0" borderId="4" xfId="6" applyNumberFormat="1" applyFont="1" applyFill="1" applyBorder="1" applyAlignment="1">
      <alignment horizontal="right"/>
    </xf>
    <xf numFmtId="0" fontId="22" fillId="0" borderId="0" xfId="6" applyNumberFormat="1" applyFont="1" applyFill="1" applyBorder="1" applyAlignment="1">
      <alignment horizontal="center"/>
    </xf>
    <xf numFmtId="37" fontId="23" fillId="0" borderId="0" xfId="6" applyFont="1" applyFill="1" applyAlignment="1">
      <alignment horizontal="center"/>
    </xf>
    <xf numFmtId="37" fontId="20" fillId="0" borderId="0" xfId="6" applyNumberFormat="1" applyFont="1" applyFill="1" applyAlignment="1">
      <alignment horizontal="right"/>
    </xf>
    <xf numFmtId="41" fontId="20" fillId="0" borderId="0" xfId="6" applyNumberFormat="1" applyFont="1" applyFill="1" applyBorder="1" applyAlignment="1">
      <alignment horizontal="right"/>
    </xf>
    <xf numFmtId="165" fontId="20" fillId="0" borderId="0" xfId="6" applyNumberFormat="1" applyFont="1" applyFill="1" applyBorder="1" applyAlignment="1">
      <alignment horizontal="right"/>
    </xf>
    <xf numFmtId="167" fontId="21" fillId="0" borderId="0" xfId="6" applyNumberFormat="1" applyFont="1" applyFill="1" applyBorder="1"/>
    <xf numFmtId="165" fontId="21" fillId="0" borderId="0" xfId="6" applyNumberFormat="1" applyFont="1" applyFill="1" applyBorder="1"/>
    <xf numFmtId="41" fontId="20" fillId="0" borderId="0" xfId="6" applyNumberFormat="1" applyFont="1" applyFill="1" applyBorder="1"/>
    <xf numFmtId="167" fontId="20" fillId="0" borderId="0" xfId="6" applyNumberFormat="1" applyFont="1" applyFill="1" applyBorder="1" applyAlignment="1">
      <alignment horizontal="right"/>
    </xf>
    <xf numFmtId="165" fontId="20" fillId="0" borderId="0" xfId="6" applyNumberFormat="1" applyFont="1" applyFill="1" applyAlignment="1">
      <alignment horizontal="center" wrapText="1"/>
    </xf>
    <xf numFmtId="165" fontId="20" fillId="0" borderId="0" xfId="6" applyNumberFormat="1" applyFont="1" applyFill="1" applyBorder="1" applyAlignment="1"/>
    <xf numFmtId="165" fontId="20" fillId="0" borderId="0" xfId="6" applyNumberFormat="1" applyFont="1" applyFill="1" applyBorder="1"/>
    <xf numFmtId="37" fontId="23" fillId="0" borderId="0" xfId="6" applyFont="1" applyFill="1" applyAlignment="1">
      <alignment horizontal="left"/>
    </xf>
    <xf numFmtId="37" fontId="23" fillId="0" borderId="0" xfId="6" applyNumberFormat="1" applyFont="1" applyFill="1" applyBorder="1" applyAlignment="1">
      <alignment horizontal="center"/>
    </xf>
    <xf numFmtId="165" fontId="23" fillId="0" borderId="0" xfId="6" applyNumberFormat="1" applyFont="1" applyFill="1" applyBorder="1" applyAlignment="1">
      <alignment horizontal="center"/>
    </xf>
    <xf numFmtId="37" fontId="20" fillId="0" borderId="3" xfId="6" applyNumberFormat="1" applyFont="1" applyFill="1" applyBorder="1"/>
    <xf numFmtId="37" fontId="20" fillId="0" borderId="0" xfId="6" quotePrefix="1" applyFont="1" applyFill="1" applyAlignment="1">
      <alignment horizontal="left"/>
    </xf>
    <xf numFmtId="39" fontId="20" fillId="0" borderId="3" xfId="5" applyNumberFormat="1" applyFont="1" applyFill="1" applyBorder="1"/>
    <xf numFmtId="39" fontId="20" fillId="0" borderId="0" xfId="6" applyNumberFormat="1" applyFont="1" applyFill="1" applyBorder="1"/>
    <xf numFmtId="39" fontId="22" fillId="0" borderId="0" xfId="6" applyNumberFormat="1" applyFont="1" applyFill="1" applyBorder="1" applyAlignment="1">
      <alignment horizontal="center"/>
    </xf>
    <xf numFmtId="165" fontId="20" fillId="0" borderId="0" xfId="5" applyNumberFormat="1" applyFont="1" applyFill="1" applyBorder="1"/>
    <xf numFmtId="43" fontId="20" fillId="0" borderId="0" xfId="6" applyNumberFormat="1" applyFont="1" applyFill="1" applyBorder="1"/>
    <xf numFmtId="39" fontId="20" fillId="0" borderId="0" xfId="5" applyNumberFormat="1" applyFont="1" applyFill="1" applyBorder="1"/>
    <xf numFmtId="167" fontId="21" fillId="0" borderId="0" xfId="6" applyNumberFormat="1" applyFont="1" applyFill="1" applyBorder="1" applyAlignment="1">
      <alignment horizontal="right"/>
    </xf>
    <xf numFmtId="167" fontId="21" fillId="0" borderId="2" xfId="6" applyNumberFormat="1" applyFont="1" applyFill="1" applyBorder="1" applyAlignment="1">
      <alignment horizontal="right"/>
    </xf>
    <xf numFmtId="49" fontId="25" fillId="0" borderId="0" xfId="6" quotePrefix="1" applyNumberFormat="1" applyFont="1" applyFill="1" applyAlignment="1">
      <alignment horizontal="center"/>
    </xf>
    <xf numFmtId="37" fontId="26" fillId="0" borderId="0" xfId="6" applyFont="1" applyFill="1" applyBorder="1" applyAlignment="1">
      <alignment horizontal="center"/>
    </xf>
    <xf numFmtId="49" fontId="26" fillId="0" borderId="0" xfId="6" applyNumberFormat="1" applyFont="1" applyFill="1" applyBorder="1" applyAlignment="1">
      <alignment horizontal="center"/>
    </xf>
    <xf numFmtId="166" fontId="21" fillId="0" borderId="0" xfId="2" applyNumberFormat="1" applyFont="1" applyFill="1" applyBorder="1" applyAlignment="1">
      <alignment horizontal="center"/>
    </xf>
    <xf numFmtId="37" fontId="1" fillId="0" borderId="0" xfId="6" applyFont="1" applyFill="1"/>
    <xf numFmtId="37" fontId="22" fillId="0" borderId="0" xfId="6" applyFont="1" applyFill="1" applyAlignment="1">
      <alignment horizontal="center"/>
    </xf>
    <xf numFmtId="167" fontId="1" fillId="0" borderId="0" xfId="6" applyNumberFormat="1" applyFont="1" applyFill="1" applyBorder="1" applyAlignment="1"/>
    <xf numFmtId="37" fontId="21" fillId="0" borderId="0" xfId="6" applyFont="1" applyFill="1" applyAlignment="1">
      <alignment vertical="center"/>
    </xf>
    <xf numFmtId="37" fontId="23" fillId="0" borderId="0" xfId="6" applyFont="1" applyFill="1" applyAlignment="1">
      <alignment vertical="center"/>
    </xf>
    <xf numFmtId="37" fontId="20" fillId="0" borderId="0" xfId="6" applyFont="1" applyFill="1" applyAlignment="1">
      <alignment vertical="center"/>
    </xf>
    <xf numFmtId="3" fontId="28" fillId="0" borderId="0" xfId="11" applyFont="1" applyFill="1" applyBorder="1" applyAlignment="1">
      <alignment horizontal="center" vertical="center"/>
    </xf>
    <xf numFmtId="37" fontId="21" fillId="0" borderId="0" xfId="6" applyNumberFormat="1" applyFont="1" applyFill="1" applyBorder="1" applyAlignment="1">
      <alignment horizontal="right" vertical="center"/>
    </xf>
    <xf numFmtId="37" fontId="21" fillId="0" borderId="0" xfId="6" applyNumberFormat="1" applyFont="1" applyFill="1" applyBorder="1" applyAlignment="1">
      <alignment horizontal="center" vertical="center"/>
    </xf>
    <xf numFmtId="37" fontId="1" fillId="0" borderId="0" xfId="6" applyFont="1" applyFill="1" applyAlignment="1">
      <alignment vertical="center"/>
    </xf>
    <xf numFmtId="37" fontId="3" fillId="0" borderId="0" xfId="6" applyFont="1" applyFill="1" applyAlignment="1">
      <alignment vertical="center"/>
    </xf>
    <xf numFmtId="37" fontId="21" fillId="0" borderId="0" xfId="6" applyNumberFormat="1" applyFont="1" applyFill="1" applyAlignment="1">
      <alignment horizontal="right" vertical="center"/>
    </xf>
    <xf numFmtId="37" fontId="21" fillId="0" borderId="0" xfId="6" applyNumberFormat="1" applyFont="1" applyFill="1" applyBorder="1" applyAlignment="1">
      <alignment vertical="center"/>
    </xf>
    <xf numFmtId="37" fontId="21" fillId="0" borderId="0" xfId="6" applyFont="1" applyFill="1" applyAlignment="1">
      <alignment horizontal="left" vertical="center"/>
    </xf>
    <xf numFmtId="37" fontId="21" fillId="0" borderId="0" xfId="6" applyNumberFormat="1" applyFont="1" applyFill="1" applyBorder="1" applyAlignment="1">
      <alignment horizontal="left" vertical="center"/>
    </xf>
    <xf numFmtId="37" fontId="22" fillId="0" borderId="0" xfId="6" quotePrefix="1" applyNumberFormat="1" applyFont="1" applyFill="1" applyBorder="1" applyAlignment="1">
      <alignment horizontal="center" vertical="center"/>
    </xf>
    <xf numFmtId="166" fontId="21" fillId="0" borderId="0" xfId="2" applyNumberFormat="1" applyFont="1" applyFill="1" applyBorder="1" applyAlignment="1">
      <alignment horizontal="center" vertical="center"/>
    </xf>
    <xf numFmtId="37" fontId="21" fillId="0" borderId="0" xfId="6" applyFont="1" applyFill="1" applyBorder="1" applyAlignment="1">
      <alignment vertical="center"/>
    </xf>
    <xf numFmtId="0" fontId="22" fillId="0" borderId="0" xfId="6" applyNumberFormat="1" applyFont="1" applyFill="1" applyBorder="1" applyAlignment="1">
      <alignment horizontal="center" vertical="center"/>
    </xf>
    <xf numFmtId="165" fontId="21" fillId="0" borderId="0" xfId="6" applyNumberFormat="1" applyFont="1" applyFill="1" applyBorder="1" applyAlignment="1">
      <alignment horizontal="center" vertical="center"/>
    </xf>
    <xf numFmtId="37" fontId="22" fillId="0" borderId="0" xfId="6" applyNumberFormat="1" applyFont="1" applyFill="1" applyBorder="1" applyAlignment="1">
      <alignment horizontal="center" vertical="center"/>
    </xf>
    <xf numFmtId="37" fontId="20" fillId="0" borderId="4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Border="1" applyAlignment="1">
      <alignment horizontal="right" vertical="center"/>
    </xf>
    <xf numFmtId="37" fontId="1" fillId="0" borderId="0" xfId="10" applyNumberFormat="1" applyFont="1" applyFill="1" applyBorder="1" applyAlignment="1"/>
    <xf numFmtId="37" fontId="1" fillId="0" borderId="0" xfId="6" applyFont="1" applyFill="1" applyAlignment="1">
      <alignment horizontal="center"/>
    </xf>
    <xf numFmtId="37" fontId="4" fillId="0" borderId="0" xfId="6" applyFont="1" applyFill="1" applyBorder="1" applyAlignment="1">
      <alignment horizontal="right"/>
    </xf>
    <xf numFmtId="37" fontId="20" fillId="0" borderId="6" xfId="6" applyNumberFormat="1" applyFont="1" applyFill="1" applyBorder="1" applyAlignment="1">
      <alignment horizontal="right" vertical="center"/>
    </xf>
    <xf numFmtId="37" fontId="20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  <xf numFmtId="37" fontId="22" fillId="0" borderId="0" xfId="6" applyFont="1" applyFill="1" applyBorder="1" applyAlignment="1">
      <alignment horizontal="center"/>
    </xf>
    <xf numFmtId="37" fontId="4" fillId="0" borderId="0" xfId="6" applyFont="1" applyFill="1" applyBorder="1" applyAlignment="1">
      <alignment horizontal="center"/>
    </xf>
    <xf numFmtId="165" fontId="6" fillId="0" borderId="0" xfId="6" applyNumberFormat="1" applyFont="1" applyFill="1" applyAlignment="1">
      <alignment horizontal="left"/>
    </xf>
    <xf numFmtId="3" fontId="28" fillId="0" borderId="0" xfId="11" quotePrefix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left"/>
    </xf>
    <xf numFmtId="167" fontId="20" fillId="0" borderId="2" xfId="6" applyNumberFormat="1" applyFont="1" applyFill="1" applyBorder="1" applyAlignment="1">
      <alignment horizontal="right"/>
    </xf>
    <xf numFmtId="37" fontId="4" fillId="0" borderId="0" xfId="6" applyFont="1" applyFill="1" applyAlignment="1">
      <alignment horizontal="left"/>
    </xf>
    <xf numFmtId="37" fontId="1" fillId="0" borderId="0" xfId="6" quotePrefix="1" applyNumberFormat="1" applyFont="1" applyFill="1" applyBorder="1" applyAlignment="1">
      <alignment horizontal="right"/>
    </xf>
    <xf numFmtId="37" fontId="1" fillId="0" borderId="0" xfId="6" quotePrefix="1" applyFont="1" applyFill="1" applyBorder="1" applyAlignment="1">
      <alignment horizontal="right"/>
    </xf>
    <xf numFmtId="37" fontId="4" fillId="0" borderId="0" xfId="6" applyFont="1" applyFill="1"/>
    <xf numFmtId="166" fontId="6" fillId="0" borderId="0" xfId="5" applyNumberFormat="1" applyFont="1" applyFill="1" applyBorder="1" applyAlignment="1">
      <alignment horizontal="center"/>
    </xf>
    <xf numFmtId="166" fontId="1" fillId="0" borderId="0" xfId="5" applyNumberFormat="1" applyFont="1" applyFill="1" applyBorder="1" applyAlignment="1">
      <alignment horizontal="center"/>
    </xf>
    <xf numFmtId="37" fontId="20" fillId="0" borderId="0" xfId="6" applyFont="1" applyFill="1" applyAlignment="1">
      <alignment horizontal="left"/>
    </xf>
    <xf numFmtId="37" fontId="21" fillId="0" borderId="0" xfId="6" applyFont="1" applyFill="1"/>
    <xf numFmtId="37" fontId="20" fillId="0" borderId="0" xfId="6" applyFont="1" applyFill="1"/>
    <xf numFmtId="37" fontId="21" fillId="0" borderId="0" xfId="6" applyFont="1" applyFill="1" applyAlignment="1">
      <alignment horizontal="left"/>
    </xf>
    <xf numFmtId="37" fontId="4" fillId="0" borderId="0" xfId="6" applyFont="1" applyFill="1" applyBorder="1" applyAlignment="1">
      <alignment horizontal="center"/>
    </xf>
    <xf numFmtId="165" fontId="5" fillId="0" borderId="0" xfId="6" applyNumberFormat="1" applyFont="1" applyFill="1" applyBorder="1" applyAlignment="1"/>
    <xf numFmtId="37" fontId="4" fillId="0" borderId="0" xfId="6" applyFont="1" applyFill="1" applyBorder="1" applyAlignment="1"/>
    <xf numFmtId="4" fontId="12" fillId="0" borderId="0" xfId="5" applyFill="1" applyBorder="1"/>
    <xf numFmtId="165" fontId="1" fillId="0" borderId="0" xfId="6" quotePrefix="1" applyNumberFormat="1" applyFont="1" applyFill="1" applyBorder="1" applyAlignment="1">
      <alignment horizontal="center"/>
    </xf>
    <xf numFmtId="165" fontId="22" fillId="0" borderId="0" xfId="6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>
      <alignment horizontal="center"/>
    </xf>
    <xf numFmtId="165" fontId="6" fillId="0" borderId="0" xfId="6" applyNumberFormat="1" applyFont="1" applyFill="1" applyAlignment="1">
      <alignment horizontal="center"/>
    </xf>
    <xf numFmtId="165" fontId="20" fillId="0" borderId="0" xfId="6" applyNumberFormat="1" applyFont="1" applyFill="1" applyAlignment="1">
      <alignment horizontal="left"/>
    </xf>
    <xf numFmtId="165" fontId="20" fillId="0" borderId="0" xfId="6" applyNumberFormat="1" applyFont="1" applyFill="1" applyAlignment="1">
      <alignment horizontal="center"/>
    </xf>
    <xf numFmtId="37" fontId="4" fillId="0" borderId="0" xfId="6" applyFont="1" applyFill="1" applyBorder="1" applyAlignment="1">
      <alignment horizontal="center"/>
    </xf>
    <xf numFmtId="165" fontId="6" fillId="0" borderId="0" xfId="6" applyNumberFormat="1" applyFont="1" applyFill="1" applyAlignment="1">
      <alignment horizontal="left"/>
    </xf>
    <xf numFmtId="165" fontId="5" fillId="0" borderId="0" xfId="6" applyNumberFormat="1" applyFont="1" applyFill="1" applyAlignment="1">
      <alignment horizontal="left"/>
    </xf>
    <xf numFmtId="165" fontId="5" fillId="0" borderId="0" xfId="6" applyNumberFormat="1" applyFont="1" applyFill="1" applyAlignment="1">
      <alignment horizontal="left"/>
    </xf>
    <xf numFmtId="165" fontId="6" fillId="0" borderId="0" xfId="6" applyNumberFormat="1" applyFont="1" applyFill="1" applyAlignment="1">
      <alignment horizontal="left"/>
    </xf>
    <xf numFmtId="37" fontId="4" fillId="0" borderId="0" xfId="6" applyFont="1" applyFill="1" applyBorder="1" applyAlignment="1">
      <alignment horizontal="center"/>
    </xf>
    <xf numFmtId="37" fontId="1" fillId="0" borderId="3" xfId="6" quotePrefix="1" applyNumberFormat="1" applyFont="1" applyFill="1" applyBorder="1" applyAlignment="1">
      <alignment horizontal="right"/>
    </xf>
    <xf numFmtId="165" fontId="5" fillId="0" borderId="0" xfId="6" applyNumberFormat="1" applyFont="1" applyFill="1" applyAlignment="1">
      <alignment horizontal="left"/>
    </xf>
    <xf numFmtId="165" fontId="20" fillId="0" borderId="0" xfId="6" applyNumberFormat="1" applyFont="1" applyFill="1" applyAlignment="1">
      <alignment horizontal="center"/>
    </xf>
    <xf numFmtId="165" fontId="21" fillId="0" borderId="0" xfId="6" applyNumberFormat="1" applyFont="1" applyFill="1" applyAlignment="1">
      <alignment horizontal="center"/>
    </xf>
    <xf numFmtId="165" fontId="20" fillId="0" borderId="0" xfId="6" applyNumberFormat="1" applyFont="1" applyFill="1" applyAlignment="1">
      <alignment horizontal="left"/>
    </xf>
    <xf numFmtId="49" fontId="21" fillId="0" borderId="0" xfId="6" quotePrefix="1" applyNumberFormat="1" applyFont="1" applyFill="1" applyAlignment="1">
      <alignment horizontal="center"/>
    </xf>
    <xf numFmtId="37" fontId="23" fillId="0" borderId="0" xfId="6" applyFont="1" applyFill="1" applyAlignment="1"/>
    <xf numFmtId="37" fontId="21" fillId="0" borderId="0" xfId="6" applyFont="1" applyFill="1" applyBorder="1" applyAlignment="1"/>
    <xf numFmtId="37" fontId="21" fillId="0" borderId="0" xfId="6" applyNumberFormat="1" applyFont="1" applyFill="1" applyBorder="1" applyAlignment="1"/>
    <xf numFmtId="167" fontId="21" fillId="0" borderId="0" xfId="5" applyNumberFormat="1" applyFont="1" applyFill="1"/>
    <xf numFmtId="167" fontId="21" fillId="0" borderId="0" xfId="5" applyNumberFormat="1" applyFont="1" applyFill="1" applyBorder="1"/>
    <xf numFmtId="37" fontId="21" fillId="0" borderId="0" xfId="1" applyNumberFormat="1" applyFont="1" applyFill="1" applyBorder="1"/>
    <xf numFmtId="170" fontId="21" fillId="0" borderId="0" xfId="1" applyNumberFormat="1" applyFont="1" applyFill="1" applyBorder="1"/>
    <xf numFmtId="167" fontId="20" fillId="0" borderId="4" xfId="5" applyNumberFormat="1" applyFont="1" applyFill="1" applyBorder="1" applyAlignment="1"/>
    <xf numFmtId="167" fontId="20" fillId="0" borderId="0" xfId="5" applyNumberFormat="1" applyFont="1" applyFill="1" applyBorder="1" applyAlignment="1"/>
    <xf numFmtId="167" fontId="21" fillId="0" borderId="0" xfId="6" applyNumberFormat="1" applyFont="1" applyFill="1" applyAlignment="1"/>
    <xf numFmtId="170" fontId="21" fillId="0" borderId="0" xfId="6" applyNumberFormat="1" applyFont="1" applyFill="1" applyBorder="1" applyAlignment="1"/>
    <xf numFmtId="167" fontId="21" fillId="0" borderId="0" xfId="2" applyNumberFormat="1" applyFont="1" applyFill="1" applyBorder="1" applyAlignment="1"/>
    <xf numFmtId="167" fontId="20" fillId="0" borderId="4" xfId="1" applyNumberFormat="1" applyFont="1" applyFill="1" applyBorder="1"/>
    <xf numFmtId="37" fontId="20" fillId="0" borderId="0" xfId="6" applyFont="1" applyFill="1" applyAlignment="1"/>
    <xf numFmtId="166" fontId="21" fillId="0" borderId="0" xfId="5" applyNumberFormat="1" applyFont="1" applyFill="1" applyBorder="1" applyAlignment="1">
      <alignment horizontal="center"/>
    </xf>
    <xf numFmtId="170" fontId="20" fillId="0" borderId="0" xfId="1" applyNumberFormat="1" applyFont="1" applyFill="1" applyBorder="1"/>
    <xf numFmtId="167" fontId="20" fillId="0" borderId="0" xfId="1" applyNumberFormat="1" applyFont="1" applyFill="1" applyBorder="1"/>
    <xf numFmtId="49" fontId="23" fillId="0" borderId="0" xfId="6" applyNumberFormat="1" applyFont="1" applyFill="1" applyBorder="1" applyAlignment="1">
      <alignment horizontal="left"/>
    </xf>
    <xf numFmtId="49" fontId="22" fillId="0" borderId="0" xfId="6" applyNumberFormat="1" applyFont="1" applyFill="1" applyBorder="1" applyAlignment="1">
      <alignment horizontal="center"/>
    </xf>
    <xf numFmtId="37" fontId="23" fillId="0" borderId="0" xfId="0" applyNumberFormat="1" applyFont="1" applyFill="1" applyAlignment="1">
      <alignment horizontal="left"/>
    </xf>
    <xf numFmtId="49" fontId="21" fillId="0" borderId="0" xfId="6" applyNumberFormat="1" applyFont="1" applyFill="1" applyAlignment="1">
      <alignment horizontal="left"/>
    </xf>
    <xf numFmtId="167" fontId="21" fillId="0" borderId="0" xfId="15" applyNumberFormat="1" applyFont="1" applyFill="1"/>
    <xf numFmtId="166" fontId="21" fillId="0" borderId="0" xfId="0" applyNumberFormat="1" applyFont="1" applyFill="1" applyAlignment="1">
      <alignment horizontal="center"/>
    </xf>
    <xf numFmtId="37" fontId="20" fillId="0" borderId="0" xfId="0" quotePrefix="1" applyNumberFormat="1" applyFont="1" applyFill="1" applyAlignment="1">
      <alignment horizontal="left"/>
    </xf>
    <xf numFmtId="167" fontId="20" fillId="0" borderId="4" xfId="15" applyNumberFormat="1" applyFont="1" applyFill="1" applyBorder="1"/>
    <xf numFmtId="41" fontId="20" fillId="0" borderId="0" xfId="14" applyNumberFormat="1" applyFont="1" applyFill="1" applyBorder="1"/>
    <xf numFmtId="166" fontId="20" fillId="0" borderId="4" xfId="0" applyNumberFormat="1" applyFont="1" applyFill="1" applyBorder="1" applyAlignment="1">
      <alignment horizontal="center"/>
    </xf>
    <xf numFmtId="167" fontId="21" fillId="0" borderId="0" xfId="5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left"/>
    </xf>
    <xf numFmtId="167" fontId="20" fillId="0" borderId="4" xfId="0" applyNumberFormat="1" applyFont="1" applyFill="1" applyBorder="1"/>
    <xf numFmtId="170" fontId="20" fillId="0" borderId="0" xfId="0" applyNumberFormat="1" applyFont="1" applyFill="1"/>
    <xf numFmtId="170" fontId="21" fillId="0" borderId="0" xfId="0" applyNumberFormat="1" applyFont="1" applyFill="1"/>
    <xf numFmtId="167" fontId="20" fillId="0" borderId="0" xfId="5" applyNumberFormat="1" applyFont="1" applyFill="1"/>
    <xf numFmtId="37" fontId="21" fillId="0" borderId="0" xfId="6" quotePrefix="1" applyFont="1" applyFill="1" applyAlignment="1">
      <alignment horizontal="left"/>
    </xf>
    <xf numFmtId="167" fontId="20" fillId="0" borderId="5" xfId="1" applyNumberFormat="1" applyFont="1" applyFill="1" applyBorder="1"/>
    <xf numFmtId="49" fontId="21" fillId="0" borderId="0" xfId="6" applyNumberFormat="1" applyFont="1" applyFill="1" applyBorder="1" applyAlignment="1">
      <alignment horizontal="left"/>
    </xf>
    <xf numFmtId="49" fontId="20" fillId="0" borderId="0" xfId="6" applyNumberFormat="1" applyFont="1" applyFill="1" applyBorder="1" applyAlignment="1">
      <alignment horizontal="left"/>
    </xf>
    <xf numFmtId="37" fontId="5" fillId="0" borderId="0" xfId="6" applyFont="1" applyFill="1" applyBorder="1" applyAlignment="1">
      <alignment horizontal="left"/>
    </xf>
    <xf numFmtId="37" fontId="5" fillId="0" borderId="0" xfId="6" applyFont="1" applyFill="1" applyAlignment="1">
      <alignment horizontal="left"/>
    </xf>
    <xf numFmtId="165" fontId="30" fillId="0" borderId="0" xfId="6" applyNumberFormat="1" applyFont="1" applyFill="1" applyAlignment="1">
      <alignment horizontal="center"/>
    </xf>
    <xf numFmtId="37" fontId="30" fillId="0" borderId="0" xfId="6" applyFont="1" applyFill="1" applyAlignment="1">
      <alignment horizontal="center"/>
    </xf>
    <xf numFmtId="37" fontId="19" fillId="0" borderId="0" xfId="6" applyFont="1" applyFill="1" applyBorder="1" applyAlignment="1">
      <alignment horizontal="center"/>
    </xf>
    <xf numFmtId="39" fontId="5" fillId="0" borderId="0" xfId="6" applyNumberFormat="1" applyFont="1" applyFill="1" applyAlignment="1">
      <alignment horizontal="left"/>
    </xf>
    <xf numFmtId="37" fontId="19" fillId="0" borderId="0" xfId="6" applyFont="1" applyFill="1"/>
    <xf numFmtId="37" fontId="31" fillId="0" borderId="0" xfId="6" applyFont="1" applyFill="1" applyAlignment="1">
      <alignment horizontal="center"/>
    </xf>
    <xf numFmtId="37" fontId="19" fillId="0" borderId="0" xfId="6" applyFont="1" applyFill="1" applyAlignment="1">
      <alignment horizontal="center"/>
    </xf>
    <xf numFmtId="39" fontId="19" fillId="0" borderId="0" xfId="6" applyNumberFormat="1" applyFont="1" applyFill="1"/>
    <xf numFmtId="39" fontId="19" fillId="0" borderId="0" xfId="6" applyNumberFormat="1" applyFont="1" applyFill="1" applyBorder="1" applyAlignment="1">
      <alignment horizontal="center"/>
    </xf>
    <xf numFmtId="37" fontId="31" fillId="0" borderId="0" xfId="6" applyFont="1" applyFill="1" applyBorder="1" applyAlignment="1">
      <alignment horizontal="center"/>
    </xf>
    <xf numFmtId="39" fontId="31" fillId="0" borderId="0" xfId="6" applyNumberFormat="1" applyFont="1" applyFill="1" applyBorder="1" applyAlignment="1">
      <alignment horizontal="center"/>
    </xf>
    <xf numFmtId="167" fontId="5" fillId="0" borderId="0" xfId="6" applyNumberFormat="1" applyFont="1" applyFill="1" applyAlignment="1">
      <alignment horizontal="right"/>
    </xf>
    <xf numFmtId="166" fontId="5" fillId="0" borderId="0" xfId="5" applyNumberFormat="1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right"/>
    </xf>
    <xf numFmtId="37" fontId="5" fillId="0" borderId="0" xfId="6" applyNumberFormat="1" applyFont="1" applyFill="1" applyBorder="1" applyAlignment="1">
      <alignment horizontal="right"/>
    </xf>
    <xf numFmtId="37" fontId="30" fillId="0" borderId="0" xfId="6" applyFont="1" applyFill="1"/>
    <xf numFmtId="37" fontId="31" fillId="0" borderId="0" xfId="6" applyFont="1" applyFill="1" applyBorder="1" applyAlignment="1">
      <alignment horizontal="right"/>
    </xf>
    <xf numFmtId="167" fontId="5" fillId="0" borderId="0" xfId="6" applyNumberFormat="1" applyFont="1" applyFill="1" applyBorder="1" applyAlignment="1">
      <alignment horizontal="center"/>
    </xf>
    <xf numFmtId="166" fontId="5" fillId="0" borderId="2" xfId="5" applyNumberFormat="1" applyFont="1" applyFill="1" applyBorder="1" applyAlignment="1">
      <alignment horizontal="center"/>
    </xf>
    <xf numFmtId="166" fontId="19" fillId="0" borderId="2" xfId="5" applyNumberFormat="1" applyFont="1" applyFill="1" applyBorder="1" applyAlignment="1">
      <alignment horizontal="center"/>
    </xf>
    <xf numFmtId="37" fontId="30" fillId="0" borderId="0" xfId="6" applyFont="1" applyFill="1" applyBorder="1" applyAlignment="1">
      <alignment horizontal="right"/>
    </xf>
    <xf numFmtId="167" fontId="32" fillId="0" borderId="0" xfId="2" applyNumberFormat="1" applyFont="1" applyFill="1" applyAlignment="1">
      <alignment horizontal="left"/>
    </xf>
    <xf numFmtId="167" fontId="32" fillId="0" borderId="0" xfId="2" applyNumberFormat="1" applyFont="1" applyFill="1" applyBorder="1" applyAlignment="1">
      <alignment horizontal="right"/>
    </xf>
    <xf numFmtId="167" fontId="32" fillId="0" borderId="0" xfId="2" applyNumberFormat="1" applyFont="1" applyFill="1" applyAlignment="1">
      <alignment horizontal="right"/>
    </xf>
    <xf numFmtId="167" fontId="32" fillId="0" borderId="0" xfId="2" applyNumberFormat="1" applyFont="1" applyFill="1"/>
    <xf numFmtId="37" fontId="32" fillId="0" borderId="0" xfId="2" applyNumberFormat="1" applyFont="1" applyFill="1"/>
    <xf numFmtId="166" fontId="19" fillId="0" borderId="0" xfId="5" applyNumberFormat="1" applyFont="1" applyFill="1" applyBorder="1" applyAlignment="1">
      <alignment horizontal="center"/>
    </xf>
    <xf numFmtId="37" fontId="5" fillId="0" borderId="0" xfId="6" quotePrefix="1" applyFont="1" applyFill="1" applyAlignment="1">
      <alignment horizontal="left"/>
    </xf>
    <xf numFmtId="166" fontId="5" fillId="0" borderId="5" xfId="5" applyNumberFormat="1" applyFont="1" applyFill="1" applyBorder="1" applyAlignment="1">
      <alignment horizontal="center"/>
    </xf>
    <xf numFmtId="166" fontId="19" fillId="0" borderId="0" xfId="6" applyNumberFormat="1" applyFont="1" applyFill="1"/>
    <xf numFmtId="37" fontId="19" fillId="0" borderId="0" xfId="6" applyFont="1" applyFill="1" applyBorder="1"/>
    <xf numFmtId="37" fontId="31" fillId="0" borderId="0" xfId="6" applyNumberFormat="1" applyFont="1" applyFill="1" applyBorder="1" applyAlignment="1">
      <alignment horizontal="center"/>
    </xf>
    <xf numFmtId="37" fontId="5" fillId="0" borderId="0" xfId="6" applyFont="1" applyFill="1" applyBorder="1" applyAlignment="1">
      <alignment horizontal="right"/>
    </xf>
    <xf numFmtId="167" fontId="19" fillId="0" borderId="0" xfId="6" applyNumberFormat="1" applyFont="1" applyFill="1" applyBorder="1"/>
    <xf numFmtId="167" fontId="5" fillId="0" borderId="0" xfId="6" applyNumberFormat="1" applyFont="1" applyFill="1" applyBorder="1" applyAlignment="1"/>
    <xf numFmtId="37" fontId="5" fillId="0" borderId="0" xfId="6" applyNumberFormat="1" applyFont="1" applyFill="1" applyBorder="1" applyAlignment="1"/>
    <xf numFmtId="37" fontId="30" fillId="0" borderId="0" xfId="0" applyNumberFormat="1" applyFont="1" applyFill="1"/>
    <xf numFmtId="37" fontId="19" fillId="0" borderId="0" xfId="0" applyNumberFormat="1" applyFont="1" applyFill="1"/>
    <xf numFmtId="37" fontId="5" fillId="0" borderId="0" xfId="6" applyNumberFormat="1" applyFont="1" applyFill="1" applyBorder="1" applyAlignment="1">
      <alignment horizontal="center"/>
    </xf>
    <xf numFmtId="37" fontId="5" fillId="0" borderId="0" xfId="0" applyNumberFormat="1" applyFont="1" applyFill="1"/>
    <xf numFmtId="166" fontId="31" fillId="0" borderId="0" xfId="6" applyNumberFormat="1" applyFont="1" applyFill="1" applyBorder="1" applyAlignment="1">
      <alignment horizontal="right"/>
    </xf>
    <xf numFmtId="166" fontId="19" fillId="0" borderId="0" xfId="6" applyNumberFormat="1" applyFont="1" applyFill="1" applyBorder="1" applyAlignment="1"/>
    <xf numFmtId="166" fontId="31" fillId="0" borderId="0" xfId="6" applyNumberFormat="1" applyFont="1" applyFill="1" applyBorder="1" applyAlignment="1">
      <alignment horizontal="center"/>
    </xf>
    <xf numFmtId="37" fontId="30" fillId="0" borderId="0" xfId="6" applyFont="1" applyFill="1" applyBorder="1" applyAlignment="1">
      <alignment horizontal="center"/>
    </xf>
    <xf numFmtId="167" fontId="19" fillId="0" borderId="0" xfId="4" applyNumberFormat="1" applyFont="1" applyFill="1"/>
    <xf numFmtId="37" fontId="19" fillId="0" borderId="0" xfId="4" applyNumberFormat="1" applyFont="1" applyFill="1"/>
    <xf numFmtId="167" fontId="19" fillId="0" borderId="0" xfId="4" applyNumberFormat="1" applyFont="1" applyFill="1" applyBorder="1"/>
    <xf numFmtId="167" fontId="19" fillId="0" borderId="0" xfId="4" applyNumberFormat="1" applyFont="1" applyFill="1" applyBorder="1" applyAlignment="1">
      <alignment horizontal="center"/>
    </xf>
    <xf numFmtId="167" fontId="19" fillId="0" borderId="0" xfId="6" applyNumberFormat="1" applyFont="1" applyFill="1" applyBorder="1" applyAlignment="1">
      <alignment horizontal="right"/>
    </xf>
    <xf numFmtId="166" fontId="30" fillId="0" borderId="0" xfId="6" applyNumberFormat="1" applyFont="1" applyFill="1" applyBorder="1" applyAlignment="1">
      <alignment horizontal="center"/>
    </xf>
    <xf numFmtId="167" fontId="19" fillId="0" borderId="0" xfId="4" applyNumberFormat="1" applyFont="1" applyFill="1" applyBorder="1" applyAlignment="1">
      <alignment horizontal="right"/>
    </xf>
    <xf numFmtId="37" fontId="19" fillId="0" borderId="0" xfId="6" applyNumberFormat="1" applyFont="1" applyFill="1" applyBorder="1" applyAlignment="1"/>
    <xf numFmtId="167" fontId="19" fillId="0" borderId="2" xfId="6" applyNumberFormat="1" applyFont="1" applyFill="1" applyBorder="1" applyAlignment="1">
      <alignment horizontal="right"/>
    </xf>
    <xf numFmtId="43" fontId="5" fillId="0" borderId="0" xfId="4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>
      <alignment horizontal="center"/>
    </xf>
    <xf numFmtId="167" fontId="5" fillId="0" borderId="4" xfId="4" applyNumberFormat="1" applyFont="1" applyFill="1" applyBorder="1"/>
    <xf numFmtId="167" fontId="5" fillId="0" borderId="0" xfId="4" applyNumberFormat="1" applyFont="1" applyFill="1" applyBorder="1"/>
    <xf numFmtId="37" fontId="5" fillId="0" borderId="4" xfId="4" applyNumberFormat="1" applyFont="1" applyFill="1" applyBorder="1"/>
    <xf numFmtId="167" fontId="5" fillId="0" borderId="5" xfId="6" applyNumberFormat="1" applyFont="1" applyFill="1" applyBorder="1" applyAlignment="1">
      <alignment horizontal="right"/>
    </xf>
    <xf numFmtId="37" fontId="33" fillId="0" borderId="0" xfId="6" applyFont="1" applyFill="1"/>
    <xf numFmtId="37" fontId="34" fillId="0" borderId="0" xfId="6" applyFont="1" applyFill="1" applyAlignment="1">
      <alignment horizontal="center"/>
    </xf>
    <xf numFmtId="37" fontId="33" fillId="0" borderId="0" xfId="6" applyFont="1" applyFill="1" applyBorder="1"/>
    <xf numFmtId="39" fontId="33" fillId="0" borderId="0" xfId="6" applyNumberFormat="1" applyFont="1" applyFill="1"/>
    <xf numFmtId="167" fontId="19" fillId="0" borderId="0" xfId="6" applyNumberFormat="1" applyFont="1" applyFill="1" applyBorder="1" applyAlignment="1"/>
    <xf numFmtId="43" fontId="19" fillId="0" borderId="2" xfId="5" applyNumberFormat="1" applyFont="1" applyFill="1" applyBorder="1" applyAlignment="1">
      <alignment horizontal="center"/>
    </xf>
    <xf numFmtId="167" fontId="5" fillId="0" borderId="4" xfId="6" applyNumberFormat="1" applyFont="1" applyFill="1" applyBorder="1" applyAlignment="1"/>
    <xf numFmtId="43" fontId="19" fillId="0" borderId="0" xfId="4" applyNumberFormat="1" applyFont="1" applyFill="1" applyBorder="1" applyAlignment="1">
      <alignment horizontal="center"/>
    </xf>
    <xf numFmtId="37" fontId="19" fillId="0" borderId="0" xfId="6" applyNumberFormat="1" applyFont="1" applyFill="1" applyBorder="1" applyAlignment="1">
      <alignment horizontal="right"/>
    </xf>
    <xf numFmtId="37" fontId="5" fillId="0" borderId="0" xfId="6" applyFont="1" applyFill="1" applyAlignment="1"/>
    <xf numFmtId="167" fontId="19" fillId="0" borderId="0" xfId="6" applyNumberFormat="1" applyFont="1" applyFill="1" applyAlignment="1"/>
    <xf numFmtId="165" fontId="35" fillId="0" borderId="0" xfId="6" applyNumberFormat="1" applyFont="1" applyFill="1" applyAlignment="1">
      <alignment vertical="center"/>
    </xf>
    <xf numFmtId="37" fontId="36" fillId="0" borderId="0" xfId="6" applyFont="1" applyFill="1" applyAlignment="1">
      <alignment horizontal="left"/>
    </xf>
    <xf numFmtId="37" fontId="37" fillId="0" borderId="0" xfId="6" applyFont="1" applyFill="1"/>
    <xf numFmtId="37" fontId="38" fillId="0" borderId="0" xfId="6" applyFont="1" applyFill="1" applyAlignment="1">
      <alignment horizontal="center"/>
    </xf>
    <xf numFmtId="167" fontId="37" fillId="0" borderId="0" xfId="6" applyNumberFormat="1" applyFont="1" applyFill="1"/>
    <xf numFmtId="37" fontId="35" fillId="0" borderId="0" xfId="6" applyFont="1" applyFill="1" applyAlignment="1">
      <alignment horizontal="left"/>
    </xf>
    <xf numFmtId="37" fontId="39" fillId="0" borderId="0" xfId="6" applyFont="1" applyFill="1"/>
    <xf numFmtId="37" fontId="40" fillId="0" borderId="0" xfId="6" applyFont="1" applyFill="1" applyAlignment="1">
      <alignment horizontal="center"/>
    </xf>
    <xf numFmtId="167" fontId="39" fillId="0" borderId="0" xfId="6" applyNumberFormat="1" applyFont="1" applyFill="1"/>
    <xf numFmtId="165" fontId="40" fillId="0" borderId="0" xfId="6" applyNumberFormat="1" applyFont="1" applyFill="1" applyAlignment="1">
      <alignment horizontal="center"/>
    </xf>
    <xf numFmtId="37" fontId="40" fillId="0" borderId="0" xfId="6" applyFont="1" applyFill="1" applyBorder="1" applyAlignment="1">
      <alignment horizontal="center"/>
    </xf>
    <xf numFmtId="41" fontId="39" fillId="0" borderId="0" xfId="6" applyNumberFormat="1" applyFont="1" applyFill="1"/>
    <xf numFmtId="41" fontId="39" fillId="0" borderId="0" xfId="6" applyNumberFormat="1" applyFont="1" applyFill="1" applyBorder="1"/>
    <xf numFmtId="165" fontId="35" fillId="0" borderId="0" xfId="6" applyNumberFormat="1" applyFont="1" applyFill="1" applyAlignment="1"/>
    <xf numFmtId="41" fontId="4" fillId="0" borderId="0" xfId="6" applyNumberFormat="1" applyFont="1" applyFill="1" applyBorder="1" applyAlignment="1">
      <alignment horizontal="center"/>
    </xf>
    <xf numFmtId="165" fontId="6" fillId="0" borderId="0" xfId="6" applyNumberFormat="1" applyFont="1" applyFill="1" applyAlignment="1">
      <alignment horizontal="center"/>
    </xf>
    <xf numFmtId="37" fontId="6" fillId="0" borderId="0" xfId="6" applyFont="1" applyFill="1" applyBorder="1" applyAlignment="1">
      <alignment horizontal="center"/>
    </xf>
    <xf numFmtId="165" fontId="1" fillId="0" borderId="0" xfId="6" quotePrefix="1" applyNumberFormat="1" applyFont="1" applyFill="1" applyAlignment="1">
      <alignment horizontal="center"/>
    </xf>
    <xf numFmtId="41" fontId="22" fillId="0" borderId="0" xfId="6" applyNumberFormat="1" applyFont="1" applyFill="1" applyBorder="1" applyAlignment="1">
      <alignment horizontal="center"/>
    </xf>
    <xf numFmtId="165" fontId="35" fillId="0" borderId="0" xfId="6" applyNumberFormat="1" applyFont="1" applyFill="1" applyAlignment="1">
      <alignment horizontal="left"/>
    </xf>
    <xf numFmtId="165" fontId="20" fillId="0" borderId="0" xfId="6" applyNumberFormat="1" applyFont="1" applyFill="1" applyAlignment="1">
      <alignment horizontal="center"/>
    </xf>
    <xf numFmtId="165" fontId="20" fillId="0" borderId="0" xfId="6" applyNumberFormat="1" applyFont="1" applyFill="1" applyAlignment="1">
      <alignment horizontal="center" vertical="center"/>
    </xf>
    <xf numFmtId="169" fontId="21" fillId="0" borderId="0" xfId="6" quotePrefix="1" applyNumberFormat="1" applyFont="1" applyFill="1" applyAlignment="1">
      <alignment horizontal="center"/>
    </xf>
    <xf numFmtId="169" fontId="21" fillId="0" borderId="0" xfId="6" applyNumberFormat="1" applyFont="1" applyFill="1" applyAlignment="1">
      <alignment horizontal="center"/>
    </xf>
    <xf numFmtId="165" fontId="21" fillId="0" borderId="0" xfId="6" quotePrefix="1" applyNumberFormat="1" applyFont="1" applyFill="1" applyAlignment="1">
      <alignment horizontal="center"/>
    </xf>
    <xf numFmtId="165" fontId="21" fillId="0" borderId="0" xfId="6" applyNumberFormat="1" applyFont="1" applyFill="1" applyAlignment="1">
      <alignment horizontal="center"/>
    </xf>
    <xf numFmtId="165" fontId="5" fillId="0" borderId="0" xfId="6" applyNumberFormat="1" applyFont="1" applyFill="1" applyAlignment="1">
      <alignment horizontal="center"/>
    </xf>
    <xf numFmtId="37" fontId="19" fillId="0" borderId="2" xfId="6" applyFont="1" applyFill="1" applyBorder="1" applyAlignment="1">
      <alignment horizontal="center"/>
    </xf>
    <xf numFmtId="37" fontId="31" fillId="0" borderId="0" xfId="6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left"/>
    </xf>
    <xf numFmtId="0" fontId="22" fillId="0" borderId="0" xfId="6" applyNumberFormat="1" applyFont="1" applyFill="1" applyBorder="1" applyAlignment="1">
      <alignment horizontal="center"/>
    </xf>
  </cellXfs>
  <cellStyles count="17">
    <cellStyle name="Change A&amp;ll 17 2 2" xfId="1" xr:uid="{00000000-0005-0000-0000-000000000000}"/>
    <cellStyle name="Comma" xfId="14" builtinId="3"/>
    <cellStyle name="Comma 16 2" xfId="15" xr:uid="{8396B04A-95C6-4D72-B9F5-84A737B69345}"/>
    <cellStyle name="Comma 19" xfId="2" xr:uid="{00000000-0005-0000-0000-000002000000}"/>
    <cellStyle name="Comma 2" xfId="10" xr:uid="{00000000-0005-0000-0000-000003000000}"/>
    <cellStyle name="Comma 2 2 2" xfId="3" xr:uid="{00000000-0005-0000-0000-000004000000}"/>
    <cellStyle name="Comma 2 6" xfId="4" xr:uid="{00000000-0005-0000-0000-000005000000}"/>
    <cellStyle name="Comma 5 2" xfId="5" xr:uid="{00000000-0005-0000-0000-000006000000}"/>
    <cellStyle name="Normal" xfId="0" builtinId="0"/>
    <cellStyle name="Normal 2" xfId="6" xr:uid="{00000000-0005-0000-0000-000008000000}"/>
    <cellStyle name="Normal 2 6" xfId="7" xr:uid="{00000000-0005-0000-0000-000009000000}"/>
    <cellStyle name="Normal 3" xfId="9" xr:uid="{00000000-0005-0000-0000-00000A000000}"/>
    <cellStyle name="Normal 3 4 12 2" xfId="11" xr:uid="{00000000-0005-0000-0000-00000B000000}"/>
    <cellStyle name="Normal 3 4 2 2 4 2" xfId="12" xr:uid="{00000000-0005-0000-0000-00000C000000}"/>
    <cellStyle name="Normal 3 7 2 4 2 2" xfId="8" xr:uid="{00000000-0005-0000-0000-00000D000000}"/>
    <cellStyle name="Normal 3 9 2" xfId="13" xr:uid="{00000000-0005-0000-0000-00000E000000}"/>
    <cellStyle name="Normal 4" xfId="16" xr:uid="{4C7990A9-1628-484C-90E4-D8297A3A7CA3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05"/>
  <sheetViews>
    <sheetView tabSelected="1" view="pageBreakPreview" topLeftCell="A9" zoomScaleNormal="55" zoomScaleSheetLayoutView="100" workbookViewId="0">
      <selection activeCell="F19" sqref="F19"/>
    </sheetView>
  </sheetViews>
  <sheetFormatPr defaultColWidth="10" defaultRowHeight="20.25" customHeight="1"/>
  <cols>
    <col min="1" max="3" width="1.5546875" style="2" customWidth="1"/>
    <col min="4" max="4" width="43" style="2" customWidth="1"/>
    <col min="5" max="5" width="12.77734375" style="3" customWidth="1"/>
    <col min="6" max="6" width="13" style="3" customWidth="1"/>
    <col min="7" max="7" width="0.5546875" style="191" customWidth="1"/>
    <col min="8" max="8" width="13" style="3" customWidth="1"/>
    <col min="9" max="9" width="0.5546875" style="191" customWidth="1"/>
    <col min="10" max="10" width="13" style="4" customWidth="1"/>
    <col min="11" max="11" width="0.5546875" style="4" customWidth="1"/>
    <col min="12" max="12" width="13" style="5" customWidth="1"/>
    <col min="13" max="16384" width="10" style="2"/>
  </cols>
  <sheetData>
    <row r="1" spans="1:234" ht="20.25" customHeight="1">
      <c r="A1" s="322" t="s">
        <v>0</v>
      </c>
      <c r="B1" s="327"/>
      <c r="C1" s="1"/>
    </row>
    <row r="2" spans="1:234" s="9" customFormat="1" ht="20.25" customHeight="1">
      <c r="A2" s="335" t="s">
        <v>1</v>
      </c>
      <c r="B2" s="335"/>
      <c r="C2" s="6"/>
      <c r="D2" s="6"/>
      <c r="E2" s="6"/>
      <c r="F2" s="6"/>
      <c r="G2" s="192"/>
      <c r="H2" s="7"/>
      <c r="I2" s="8"/>
      <c r="J2" s="8"/>
      <c r="K2" s="8"/>
      <c r="L2" s="7"/>
    </row>
    <row r="3" spans="1:234" s="9" customFormat="1" ht="20.25" customHeight="1">
      <c r="A3" s="174"/>
      <c r="B3" s="174"/>
      <c r="C3" s="174"/>
      <c r="D3" s="174"/>
      <c r="E3" s="174"/>
      <c r="F3" s="174"/>
      <c r="G3" s="67"/>
      <c r="H3" s="177"/>
      <c r="I3" s="30"/>
      <c r="J3" s="8"/>
      <c r="K3" s="8"/>
      <c r="L3" s="145"/>
    </row>
    <row r="4" spans="1:234" s="9" customFormat="1" ht="20.25" customHeight="1">
      <c r="A4" s="177"/>
      <c r="B4" s="177"/>
      <c r="C4" s="177"/>
      <c r="D4" s="177"/>
      <c r="E4" s="177"/>
      <c r="F4" s="337" t="s">
        <v>112</v>
      </c>
      <c r="G4" s="337"/>
      <c r="H4" s="337"/>
      <c r="I4" s="15"/>
      <c r="J4" s="8"/>
      <c r="K4" s="8"/>
      <c r="L4" s="173"/>
    </row>
    <row r="5" spans="1:234" s="9" customFormat="1" ht="20.25" customHeight="1">
      <c r="A5" s="177"/>
      <c r="B5" s="177"/>
      <c r="C5" s="177"/>
      <c r="D5" s="177"/>
      <c r="E5" s="177"/>
      <c r="F5" s="338" t="s">
        <v>111</v>
      </c>
      <c r="G5" s="338"/>
      <c r="H5" s="338"/>
      <c r="I5" s="15"/>
      <c r="J5" s="337" t="s">
        <v>2</v>
      </c>
      <c r="K5" s="337"/>
      <c r="L5" s="337"/>
    </row>
    <row r="6" spans="1:234" s="9" customFormat="1" ht="20.25" customHeight="1">
      <c r="A6" s="177"/>
      <c r="B6" s="177"/>
      <c r="C6" s="177"/>
      <c r="D6" s="177"/>
      <c r="E6" s="177"/>
      <c r="F6" s="339" t="s">
        <v>3</v>
      </c>
      <c r="G6" s="339"/>
      <c r="H6" s="339"/>
      <c r="I6" s="195"/>
      <c r="J6" s="339" t="s">
        <v>3</v>
      </c>
      <c r="K6" s="339"/>
      <c r="L6" s="339"/>
    </row>
    <row r="7" spans="1:234" s="9" customFormat="1" ht="20.25" customHeight="1">
      <c r="A7" s="26" t="s">
        <v>4</v>
      </c>
      <c r="B7" s="145"/>
      <c r="C7" s="145"/>
      <c r="D7" s="145"/>
      <c r="E7" s="176" t="s">
        <v>5</v>
      </c>
      <c r="F7" s="17" t="s">
        <v>161</v>
      </c>
      <c r="G7" s="191"/>
      <c r="H7" s="17" t="s">
        <v>143</v>
      </c>
      <c r="I7" s="19"/>
      <c r="J7" s="17" t="s">
        <v>161</v>
      </c>
      <c r="K7" s="191"/>
      <c r="L7" s="17" t="s">
        <v>143</v>
      </c>
    </row>
    <row r="8" spans="1:234" s="145" customFormat="1" ht="20.25" customHeight="1">
      <c r="E8" s="176"/>
      <c r="F8" s="336" t="s">
        <v>110</v>
      </c>
      <c r="G8" s="336"/>
      <c r="H8" s="336"/>
      <c r="I8" s="336"/>
      <c r="J8" s="336"/>
      <c r="K8" s="336"/>
      <c r="L8" s="33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</row>
    <row r="9" spans="1:234" ht="20.25" customHeight="1">
      <c r="A9" s="145" t="s">
        <v>6</v>
      </c>
      <c r="B9" s="145"/>
      <c r="C9" s="145"/>
      <c r="D9" s="145"/>
      <c r="E9" s="176" t="s">
        <v>139</v>
      </c>
      <c r="F9" s="168">
        <v>7685896</v>
      </c>
      <c r="H9" s="168">
        <v>7326481</v>
      </c>
      <c r="I9" s="21"/>
      <c r="J9" s="21">
        <v>7685896</v>
      </c>
      <c r="K9" s="21"/>
      <c r="L9" s="21">
        <v>7326481</v>
      </c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  <c r="HJ9" s="145"/>
      <c r="HK9" s="145"/>
      <c r="HL9" s="145"/>
      <c r="HM9" s="145"/>
      <c r="HN9" s="145"/>
      <c r="HO9" s="145"/>
      <c r="HP9" s="145"/>
      <c r="HQ9" s="145"/>
      <c r="HR9" s="145"/>
      <c r="HS9" s="145"/>
      <c r="HT9" s="145"/>
      <c r="HU9" s="145"/>
      <c r="HV9" s="145"/>
      <c r="HW9" s="145"/>
      <c r="HX9" s="145"/>
      <c r="HY9" s="145"/>
      <c r="HZ9" s="145"/>
    </row>
    <row r="10" spans="1:234" s="145" customFormat="1" ht="20.25" customHeight="1">
      <c r="A10" s="22" t="s">
        <v>7</v>
      </c>
      <c r="B10" s="23"/>
      <c r="C10" s="23"/>
      <c r="D10" s="23"/>
      <c r="E10" s="3">
        <v>5</v>
      </c>
      <c r="F10" s="168">
        <v>4730623</v>
      </c>
      <c r="G10" s="191"/>
      <c r="H10" s="168">
        <v>4354560</v>
      </c>
      <c r="I10" s="21"/>
      <c r="J10" s="21">
        <v>4730623</v>
      </c>
      <c r="K10" s="21"/>
      <c r="L10" s="21">
        <v>4354560</v>
      </c>
    </row>
    <row r="11" spans="1:234" s="145" customFormat="1" ht="20.25" customHeight="1">
      <c r="A11" s="22" t="s">
        <v>8</v>
      </c>
      <c r="B11" s="22"/>
      <c r="C11" s="22"/>
      <c r="D11" s="22"/>
      <c r="E11" s="3"/>
      <c r="F11" s="168">
        <v>4659781</v>
      </c>
      <c r="G11" s="191"/>
      <c r="H11" s="168">
        <v>4063415</v>
      </c>
      <c r="I11" s="21"/>
      <c r="J11" s="21">
        <v>4659781</v>
      </c>
      <c r="K11" s="21"/>
      <c r="L11" s="21">
        <v>4063415</v>
      </c>
    </row>
    <row r="12" spans="1:234" s="145" customFormat="1" ht="20.25" customHeight="1">
      <c r="A12" s="22" t="s">
        <v>9</v>
      </c>
      <c r="B12" s="23"/>
      <c r="C12" s="23"/>
      <c r="D12" s="23"/>
      <c r="E12" s="3">
        <v>11</v>
      </c>
      <c r="F12" s="168">
        <v>125813</v>
      </c>
      <c r="G12" s="201"/>
      <c r="H12" s="168">
        <v>6574</v>
      </c>
      <c r="I12" s="21"/>
      <c r="J12" s="21">
        <v>125813</v>
      </c>
      <c r="K12" s="21"/>
      <c r="L12" s="21">
        <v>6574</v>
      </c>
    </row>
    <row r="13" spans="1:234" s="145" customFormat="1" ht="20.25" customHeight="1">
      <c r="A13" s="22" t="s">
        <v>10</v>
      </c>
      <c r="B13" s="23"/>
      <c r="C13" s="23"/>
      <c r="D13" s="23"/>
      <c r="E13" s="176"/>
      <c r="F13" s="168">
        <v>186528</v>
      </c>
      <c r="G13" s="201"/>
      <c r="H13" s="168">
        <v>126662</v>
      </c>
      <c r="I13" s="21"/>
      <c r="J13" s="21">
        <v>186528</v>
      </c>
      <c r="K13" s="21"/>
      <c r="L13" s="21">
        <v>126662</v>
      </c>
    </row>
    <row r="14" spans="1:234" s="145" customFormat="1" ht="20.25" customHeight="1">
      <c r="A14" s="145" t="s">
        <v>11</v>
      </c>
      <c r="D14" s="188"/>
      <c r="E14" s="176" t="s">
        <v>140</v>
      </c>
      <c r="F14" s="168">
        <v>3174421</v>
      </c>
      <c r="G14" s="201"/>
      <c r="H14" s="168">
        <v>900543</v>
      </c>
      <c r="I14" s="21"/>
      <c r="J14" s="21">
        <v>3174421</v>
      </c>
      <c r="K14" s="21"/>
      <c r="L14" s="21">
        <v>900543</v>
      </c>
    </row>
    <row r="15" spans="1:234" s="145" customFormat="1" ht="20.25" customHeight="1">
      <c r="A15" s="145" t="s">
        <v>12</v>
      </c>
      <c r="E15" s="169"/>
      <c r="F15" s="21"/>
      <c r="G15" s="201"/>
      <c r="H15" s="21"/>
      <c r="I15" s="21"/>
      <c r="J15" s="21"/>
      <c r="K15" s="21"/>
      <c r="L15" s="21"/>
    </row>
    <row r="16" spans="1:234" s="145" customFormat="1" ht="20.25" customHeight="1">
      <c r="A16" s="23"/>
      <c r="B16" s="23" t="s">
        <v>187</v>
      </c>
      <c r="C16" s="23"/>
      <c r="D16" s="24"/>
      <c r="E16" s="176" t="s">
        <v>141</v>
      </c>
      <c r="F16" s="21">
        <v>501281379</v>
      </c>
      <c r="G16" s="193"/>
      <c r="H16" s="21">
        <v>480690514</v>
      </c>
      <c r="I16" s="21"/>
      <c r="J16" s="168">
        <v>501281379</v>
      </c>
      <c r="K16" s="21"/>
      <c r="L16" s="168">
        <v>480690514</v>
      </c>
    </row>
    <row r="17" spans="1:235" s="145" customFormat="1" ht="20.25" customHeight="1">
      <c r="B17" s="145" t="s">
        <v>119</v>
      </c>
      <c r="E17" s="3" t="s">
        <v>142</v>
      </c>
      <c r="F17" s="21">
        <v>29403058</v>
      </c>
      <c r="G17" s="201"/>
      <c r="H17" s="21">
        <v>29936269</v>
      </c>
      <c r="I17" s="21"/>
      <c r="J17" s="168">
        <v>29403058</v>
      </c>
      <c r="K17" s="21"/>
      <c r="L17" s="168">
        <v>29936269</v>
      </c>
    </row>
    <row r="18" spans="1:235" s="145" customFormat="1" ht="20.25" customHeight="1">
      <c r="A18" s="145" t="s">
        <v>13</v>
      </c>
      <c r="E18" s="3">
        <v>9</v>
      </c>
      <c r="F18" s="21">
        <v>406172</v>
      </c>
      <c r="G18" s="201"/>
      <c r="H18" s="21">
        <v>470928</v>
      </c>
      <c r="I18" s="21"/>
      <c r="J18" s="168">
        <v>423908</v>
      </c>
      <c r="K18" s="21"/>
      <c r="L18" s="168">
        <v>423908</v>
      </c>
    </row>
    <row r="19" spans="1:235" s="145" customFormat="1" ht="20.25" customHeight="1">
      <c r="A19" s="145" t="s">
        <v>14</v>
      </c>
      <c r="E19" s="3">
        <v>26</v>
      </c>
      <c r="F19" s="21">
        <v>140953</v>
      </c>
      <c r="G19" s="201"/>
      <c r="H19" s="21">
        <v>150409</v>
      </c>
      <c r="I19" s="21"/>
      <c r="J19" s="168">
        <v>140953</v>
      </c>
      <c r="K19" s="21"/>
      <c r="L19" s="168">
        <v>150409</v>
      </c>
    </row>
    <row r="20" spans="1:235" s="145" customFormat="1" ht="20.25" customHeight="1">
      <c r="A20" s="145" t="s">
        <v>15</v>
      </c>
      <c r="E20" s="3"/>
      <c r="F20" s="21">
        <v>24879</v>
      </c>
      <c r="G20" s="201"/>
      <c r="H20" s="21">
        <v>308566</v>
      </c>
      <c r="I20" s="201"/>
      <c r="J20" s="168">
        <v>24879</v>
      </c>
      <c r="K20" s="4"/>
      <c r="L20" s="168">
        <v>308566</v>
      </c>
    </row>
    <row r="21" spans="1:235" s="145" customFormat="1" ht="20.25" customHeight="1">
      <c r="A21" s="22" t="s">
        <v>16</v>
      </c>
      <c r="B21" s="23"/>
      <c r="C21" s="23"/>
      <c r="D21" s="23"/>
      <c r="E21" s="3">
        <v>10</v>
      </c>
      <c r="F21" s="21">
        <v>2501394</v>
      </c>
      <c r="G21" s="201"/>
      <c r="H21" s="21">
        <v>2533933</v>
      </c>
      <c r="I21" s="201"/>
      <c r="J21" s="168">
        <v>2501394</v>
      </c>
      <c r="K21" s="4"/>
      <c r="L21" s="168">
        <v>2533933</v>
      </c>
    </row>
    <row r="22" spans="1:235" s="145" customFormat="1" ht="20.25" customHeight="1">
      <c r="A22" s="22" t="s">
        <v>17</v>
      </c>
      <c r="B22" s="23"/>
      <c r="C22" s="23"/>
      <c r="D22" s="23"/>
      <c r="E22" s="3"/>
      <c r="F22" s="21">
        <v>1165051</v>
      </c>
      <c r="G22" s="201"/>
      <c r="H22" s="21">
        <v>1291943</v>
      </c>
      <c r="I22" s="201"/>
      <c r="J22" s="168">
        <v>1165051</v>
      </c>
      <c r="K22" s="4"/>
      <c r="L22" s="168">
        <v>1291943</v>
      </c>
    </row>
    <row r="23" spans="1:235" s="145" customFormat="1" ht="20.25" customHeight="1">
      <c r="A23" s="22" t="s">
        <v>18</v>
      </c>
      <c r="B23" s="22"/>
      <c r="C23" s="22"/>
      <c r="D23" s="22"/>
      <c r="E23" s="3">
        <v>24</v>
      </c>
      <c r="F23" s="25">
        <v>555866</v>
      </c>
      <c r="G23" s="201"/>
      <c r="H23" s="25">
        <v>1545493</v>
      </c>
      <c r="I23" s="201"/>
      <c r="J23" s="25">
        <v>555866</v>
      </c>
      <c r="K23" s="4"/>
      <c r="L23" s="25">
        <v>1545493</v>
      </c>
    </row>
    <row r="24" spans="1:235" s="145" customFormat="1" ht="20.25" customHeight="1" thickBot="1">
      <c r="A24" s="26" t="s">
        <v>19</v>
      </c>
      <c r="B24" s="26"/>
      <c r="C24" s="26"/>
      <c r="D24" s="26"/>
      <c r="E24" s="3"/>
      <c r="F24" s="27">
        <f>SUM(F9:F23)</f>
        <v>556041814</v>
      </c>
      <c r="G24" s="201"/>
      <c r="H24" s="27">
        <f>SUM(H9:H23)</f>
        <v>533706290</v>
      </c>
      <c r="I24" s="28"/>
      <c r="J24" s="27">
        <f>SUM(J9:J23)</f>
        <v>556059550</v>
      </c>
      <c r="K24" s="28"/>
      <c r="L24" s="27">
        <f>SUM(L9:L23)</f>
        <v>533659270</v>
      </c>
    </row>
    <row r="25" spans="1:235" s="145" customFormat="1" ht="20.25" customHeight="1" thickTop="1">
      <c r="A25" s="322" t="s">
        <v>20</v>
      </c>
      <c r="B25" s="327"/>
      <c r="C25" s="327"/>
      <c r="D25" s="2"/>
      <c r="E25" s="3"/>
      <c r="F25" s="3"/>
      <c r="G25" s="201"/>
      <c r="H25" s="3"/>
      <c r="I25" s="201"/>
      <c r="J25" s="4"/>
      <c r="K25" s="4"/>
      <c r="L25" s="5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</row>
    <row r="26" spans="1:235" ht="20.25" customHeight="1">
      <c r="A26" s="335" t="s">
        <v>1</v>
      </c>
      <c r="B26" s="335"/>
      <c r="C26" s="335"/>
      <c r="D26" s="6"/>
      <c r="E26" s="6"/>
      <c r="F26" s="6"/>
      <c r="G26" s="192"/>
      <c r="H26" s="7"/>
      <c r="I26" s="8"/>
      <c r="J26" s="8"/>
      <c r="K26" s="8"/>
      <c r="L26" s="7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</row>
    <row r="27" spans="1:235" s="9" customFormat="1" ht="20.25" customHeight="1">
      <c r="A27" s="177"/>
      <c r="B27" s="177"/>
      <c r="C27" s="177"/>
      <c r="D27" s="177"/>
      <c r="E27" s="177"/>
      <c r="F27" s="202"/>
      <c r="G27" s="30"/>
      <c r="H27" s="202"/>
      <c r="I27" s="30"/>
      <c r="J27" s="30"/>
      <c r="K27" s="30"/>
      <c r="L27" s="20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</row>
    <row r="28" spans="1:235" s="12" customFormat="1" ht="20.25" customHeight="1">
      <c r="A28" s="177"/>
      <c r="B28" s="177"/>
      <c r="C28" s="177"/>
      <c r="D28" s="177"/>
      <c r="E28" s="177"/>
      <c r="F28" s="337" t="s">
        <v>114</v>
      </c>
      <c r="G28" s="337"/>
      <c r="H28" s="337"/>
      <c r="I28" s="15"/>
      <c r="J28" s="8"/>
      <c r="K28" s="8"/>
      <c r="L28" s="19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</row>
    <row r="29" spans="1:235" s="12" customFormat="1" ht="20.25" customHeight="1">
      <c r="A29" s="177"/>
      <c r="B29" s="177"/>
      <c r="C29" s="177"/>
      <c r="D29" s="177"/>
      <c r="E29" s="177"/>
      <c r="F29" s="338" t="s">
        <v>111</v>
      </c>
      <c r="G29" s="338"/>
      <c r="H29" s="338"/>
      <c r="I29" s="15"/>
      <c r="J29" s="337" t="s">
        <v>2</v>
      </c>
      <c r="K29" s="337"/>
      <c r="L29" s="337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</row>
    <row r="30" spans="1:235" s="9" customFormat="1" ht="20.25" customHeight="1">
      <c r="A30" s="12"/>
      <c r="B30" s="12"/>
      <c r="C30" s="12"/>
      <c r="D30" s="12"/>
      <c r="E30" s="177"/>
      <c r="F30" s="339" t="s">
        <v>3</v>
      </c>
      <c r="G30" s="339"/>
      <c r="H30" s="339"/>
      <c r="I30" s="195"/>
      <c r="J30" s="339" t="s">
        <v>3</v>
      </c>
      <c r="K30" s="339"/>
      <c r="L30" s="339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</row>
    <row r="31" spans="1:235" s="9" customFormat="1" ht="20.25" customHeight="1">
      <c r="A31" s="26" t="s">
        <v>21</v>
      </c>
      <c r="B31" s="12"/>
      <c r="C31" s="12"/>
      <c r="D31" s="12"/>
      <c r="E31" s="176" t="s">
        <v>5</v>
      </c>
      <c r="F31" s="17" t="s">
        <v>161</v>
      </c>
      <c r="G31" s="201"/>
      <c r="H31" s="17" t="s">
        <v>143</v>
      </c>
      <c r="I31" s="19"/>
      <c r="J31" s="17" t="s">
        <v>161</v>
      </c>
      <c r="K31" s="201"/>
      <c r="L31" s="17" t="s">
        <v>143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</row>
    <row r="32" spans="1:235" s="12" customFormat="1" ht="20.25" customHeight="1">
      <c r="A32" s="145"/>
      <c r="B32" s="145"/>
      <c r="C32" s="145"/>
      <c r="D32" s="145"/>
      <c r="E32" s="176"/>
      <c r="F32" s="336" t="s">
        <v>110</v>
      </c>
      <c r="G32" s="336"/>
      <c r="H32" s="336"/>
      <c r="I32" s="336"/>
      <c r="J32" s="336"/>
      <c r="K32" s="336"/>
      <c r="L32" s="336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  <c r="GX32" s="145"/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5"/>
      <c r="HV32" s="145"/>
      <c r="HW32" s="145"/>
      <c r="HX32" s="145"/>
      <c r="HY32" s="145"/>
      <c r="HZ32" s="145"/>
    </row>
    <row r="33" spans="1:235" s="12" customFormat="1" ht="20.25" customHeight="1">
      <c r="A33" s="31" t="s">
        <v>22</v>
      </c>
      <c r="B33" s="31"/>
      <c r="C33" s="31"/>
      <c r="D33" s="145"/>
      <c r="E33" s="176"/>
      <c r="F33" s="32"/>
      <c r="G33" s="201"/>
      <c r="H33" s="201"/>
      <c r="I33" s="201"/>
      <c r="J33" s="197"/>
      <c r="K33" s="197"/>
      <c r="L33" s="197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  <c r="GX33" s="145"/>
      <c r="GY33" s="145"/>
      <c r="GZ33" s="145"/>
      <c r="HA33" s="145"/>
      <c r="HB33" s="145"/>
      <c r="HC33" s="145"/>
      <c r="HD33" s="145"/>
      <c r="HE33" s="145"/>
      <c r="HF33" s="145"/>
      <c r="HG33" s="145"/>
      <c r="HH33" s="145"/>
      <c r="HI33" s="145"/>
      <c r="HJ33" s="145"/>
      <c r="HK33" s="145"/>
      <c r="HL33" s="145"/>
      <c r="HM33" s="145"/>
      <c r="HN33" s="145"/>
      <c r="HO33" s="145"/>
      <c r="HP33" s="145"/>
      <c r="HQ33" s="145"/>
      <c r="HR33" s="145"/>
      <c r="HS33" s="145"/>
      <c r="HT33" s="145"/>
      <c r="HU33" s="145"/>
      <c r="HV33" s="145"/>
      <c r="HW33" s="145"/>
      <c r="HX33" s="145"/>
      <c r="HY33" s="145"/>
      <c r="HZ33" s="145"/>
      <c r="IA33" s="145"/>
    </row>
    <row r="34" spans="1:235" s="145" customFormat="1" ht="20.25" customHeight="1">
      <c r="A34" s="145" t="s">
        <v>23</v>
      </c>
      <c r="B34" s="31"/>
      <c r="C34" s="31"/>
      <c r="E34" s="176">
        <v>11</v>
      </c>
      <c r="F34" s="21">
        <v>447115518</v>
      </c>
      <c r="G34" s="201"/>
      <c r="H34" s="21">
        <v>433492288</v>
      </c>
      <c r="I34" s="33"/>
      <c r="J34" s="21">
        <v>447115518</v>
      </c>
      <c r="K34" s="21"/>
      <c r="L34" s="21">
        <v>433492288</v>
      </c>
    </row>
    <row r="35" spans="1:235" s="145" customFormat="1" ht="20.25" customHeight="1">
      <c r="A35" s="145" t="s">
        <v>24</v>
      </c>
      <c r="B35" s="31"/>
      <c r="C35" s="31"/>
      <c r="E35" s="176"/>
      <c r="F35" s="21">
        <v>140272</v>
      </c>
      <c r="G35" s="201"/>
      <c r="H35" s="21">
        <v>150409</v>
      </c>
      <c r="I35" s="21"/>
      <c r="J35" s="21">
        <v>140272</v>
      </c>
      <c r="K35" s="21"/>
      <c r="L35" s="21">
        <v>150409</v>
      </c>
    </row>
    <row r="36" spans="1:235" s="145" customFormat="1" ht="20.25" customHeight="1">
      <c r="A36" s="145" t="s">
        <v>25</v>
      </c>
      <c r="B36" s="31"/>
      <c r="C36" s="31"/>
      <c r="E36" s="176"/>
      <c r="F36" s="21">
        <v>351520</v>
      </c>
      <c r="G36" s="201"/>
      <c r="H36" s="21">
        <v>183362</v>
      </c>
      <c r="I36" s="33"/>
      <c r="J36" s="21">
        <v>351520</v>
      </c>
      <c r="K36" s="21"/>
      <c r="L36" s="21">
        <v>183362</v>
      </c>
    </row>
    <row r="37" spans="1:235" s="145" customFormat="1" ht="20.25" customHeight="1">
      <c r="A37" s="145" t="s">
        <v>26</v>
      </c>
      <c r="E37" s="3" t="s">
        <v>140</v>
      </c>
      <c r="F37" s="21">
        <v>2012945</v>
      </c>
      <c r="G37" s="201"/>
      <c r="H37" s="21">
        <v>3055328</v>
      </c>
      <c r="I37" s="33"/>
      <c r="J37" s="21">
        <v>2012945</v>
      </c>
      <c r="K37" s="21"/>
      <c r="L37" s="21">
        <v>3055328</v>
      </c>
    </row>
    <row r="38" spans="1:235" s="145" customFormat="1" ht="20.25" customHeight="1">
      <c r="A38" s="145" t="s">
        <v>27</v>
      </c>
      <c r="B38" s="31"/>
      <c r="C38" s="31"/>
      <c r="E38" s="176"/>
      <c r="F38" s="21">
        <v>720877</v>
      </c>
      <c r="G38" s="201"/>
      <c r="H38" s="21">
        <v>1451261</v>
      </c>
      <c r="I38" s="33"/>
      <c r="J38" s="21">
        <v>720877</v>
      </c>
      <c r="K38" s="21"/>
      <c r="L38" s="21">
        <v>1451261</v>
      </c>
    </row>
    <row r="39" spans="1:235" s="145" customFormat="1" ht="20.25" customHeight="1">
      <c r="A39" s="145" t="s">
        <v>28</v>
      </c>
      <c r="E39" s="3">
        <v>14</v>
      </c>
      <c r="F39" s="21">
        <v>24533</v>
      </c>
      <c r="G39" s="201"/>
      <c r="H39" s="21">
        <v>2027408</v>
      </c>
      <c r="I39" s="33"/>
      <c r="J39" s="21">
        <v>24533</v>
      </c>
      <c r="K39" s="21"/>
      <c r="L39" s="21">
        <v>2027408</v>
      </c>
    </row>
    <row r="40" spans="1:235" s="145" customFormat="1" ht="20.25" customHeight="1">
      <c r="A40" s="22" t="s">
        <v>29</v>
      </c>
      <c r="B40" s="22"/>
      <c r="C40" s="22"/>
      <c r="D40" s="22"/>
      <c r="E40" s="3">
        <v>12</v>
      </c>
      <c r="F40" s="21">
        <v>1616161</v>
      </c>
      <c r="G40" s="39"/>
      <c r="H40" s="21">
        <v>1593277</v>
      </c>
      <c r="I40" s="183"/>
      <c r="J40" s="21">
        <v>1616161</v>
      </c>
      <c r="K40" s="21"/>
      <c r="L40" s="21">
        <v>1593277</v>
      </c>
    </row>
    <row r="41" spans="1:235" s="145" customFormat="1" ht="20.25" customHeight="1">
      <c r="A41" s="23" t="s">
        <v>30</v>
      </c>
      <c r="B41" s="26"/>
      <c r="C41" s="26"/>
      <c r="D41" s="26"/>
      <c r="E41" s="3" t="s">
        <v>189</v>
      </c>
      <c r="F41" s="25">
        <v>5991811</v>
      </c>
      <c r="G41" s="35"/>
      <c r="H41" s="25">
        <v>5321722</v>
      </c>
      <c r="I41" s="35"/>
      <c r="J41" s="25">
        <v>5991811</v>
      </c>
      <c r="K41" s="35"/>
      <c r="L41" s="25">
        <v>5321722</v>
      </c>
    </row>
    <row r="42" spans="1:235" s="145" customFormat="1" ht="20.25" customHeight="1">
      <c r="A42" s="26" t="s">
        <v>31</v>
      </c>
      <c r="E42" s="176"/>
      <c r="F42" s="36">
        <f>SUM(F34:F41)</f>
        <v>457973637</v>
      </c>
      <c r="G42" s="28"/>
      <c r="H42" s="36">
        <f>SUM(H34:H41)</f>
        <v>447275055</v>
      </c>
      <c r="I42" s="201"/>
      <c r="J42" s="36">
        <f t="shared" ref="J42:L42" si="0">SUM(J34:J41)</f>
        <v>457973637</v>
      </c>
      <c r="K42" s="28"/>
      <c r="L42" s="36">
        <f t="shared" si="0"/>
        <v>447275055</v>
      </c>
    </row>
    <row r="43" spans="1:235" s="145" customFormat="1" ht="20.25" customHeight="1">
      <c r="A43" s="37"/>
      <c r="B43" s="37"/>
      <c r="C43" s="37"/>
      <c r="D43" s="37"/>
      <c r="E43" s="3"/>
      <c r="F43" s="3"/>
      <c r="G43" s="201"/>
      <c r="H43" s="3"/>
      <c r="I43" s="201"/>
      <c r="J43" s="3"/>
      <c r="K43" s="38"/>
      <c r="L43" s="3"/>
    </row>
    <row r="44" spans="1:235" s="145" customFormat="1" ht="20.25" customHeight="1">
      <c r="A44" s="31" t="s">
        <v>32</v>
      </c>
      <c r="B44" s="22"/>
      <c r="C44" s="22"/>
      <c r="D44" s="181"/>
      <c r="E44" s="3"/>
      <c r="F44" s="34"/>
      <c r="G44" s="201"/>
      <c r="H44" s="34"/>
      <c r="I44" s="39"/>
      <c r="J44" s="34"/>
      <c r="K44" s="38"/>
      <c r="L44" s="34"/>
    </row>
    <row r="45" spans="1:235" s="145" customFormat="1" ht="20.25" customHeight="1">
      <c r="A45" s="145" t="s">
        <v>33</v>
      </c>
      <c r="B45" s="22"/>
      <c r="C45" s="22"/>
      <c r="E45" s="34">
        <v>15</v>
      </c>
      <c r="F45" s="182"/>
      <c r="G45" s="39"/>
      <c r="H45" s="182"/>
      <c r="I45" s="183"/>
      <c r="J45" s="182"/>
      <c r="K45" s="21"/>
      <c r="L45" s="182"/>
    </row>
    <row r="46" spans="1:235" s="145" customFormat="1" ht="20.25" customHeight="1" thickBot="1">
      <c r="B46" s="22" t="s">
        <v>133</v>
      </c>
      <c r="C46" s="22"/>
      <c r="E46" s="3"/>
      <c r="F46" s="207">
        <v>11600000</v>
      </c>
      <c r="G46" s="206"/>
      <c r="H46" s="207">
        <v>11600000</v>
      </c>
      <c r="I46" s="21"/>
      <c r="J46" s="207">
        <v>11600000</v>
      </c>
      <c r="K46" s="21"/>
      <c r="L46" s="207">
        <v>11600000</v>
      </c>
    </row>
    <row r="47" spans="1:235" s="145" customFormat="1" ht="20.25" customHeight="1" thickTop="1">
      <c r="B47" s="181" t="s">
        <v>165</v>
      </c>
      <c r="C47" s="22"/>
      <c r="E47" s="3"/>
      <c r="F47" s="182"/>
      <c r="G47" s="206"/>
      <c r="H47" s="182"/>
      <c r="I47" s="21"/>
      <c r="J47" s="182"/>
      <c r="K47" s="21"/>
      <c r="L47" s="182"/>
    </row>
    <row r="48" spans="1:235" s="145" customFormat="1" ht="20.25" customHeight="1">
      <c r="B48" s="22" t="s">
        <v>134</v>
      </c>
      <c r="C48" s="22"/>
      <c r="E48" s="34"/>
      <c r="F48" s="182">
        <v>11450000</v>
      </c>
      <c r="G48" s="39"/>
      <c r="H48" s="182">
        <v>10600000</v>
      </c>
      <c r="I48" s="183"/>
      <c r="J48" s="182">
        <v>11450000</v>
      </c>
      <c r="K48" s="21"/>
      <c r="L48" s="182">
        <v>10600000</v>
      </c>
    </row>
    <row r="49" spans="1:235" s="145" customFormat="1" ht="20.25" customHeight="1">
      <c r="B49" s="181" t="s">
        <v>166</v>
      </c>
      <c r="C49" s="181"/>
      <c r="E49" s="34"/>
      <c r="F49" s="182"/>
      <c r="G49" s="39"/>
      <c r="H49" s="182"/>
      <c r="I49" s="183"/>
      <c r="J49" s="182"/>
      <c r="K49" s="21"/>
      <c r="L49" s="182"/>
    </row>
    <row r="50" spans="1:235" s="145" customFormat="1" ht="20.25" customHeight="1">
      <c r="B50" s="181" t="s">
        <v>153</v>
      </c>
      <c r="C50" s="181"/>
      <c r="E50" s="34"/>
      <c r="F50" s="182"/>
      <c r="G50" s="39"/>
      <c r="H50" s="182"/>
      <c r="I50" s="183"/>
      <c r="J50" s="182"/>
      <c r="K50" s="21"/>
      <c r="L50" s="182"/>
    </row>
    <row r="51" spans="1:235" s="145" customFormat="1" ht="20.25" customHeight="1">
      <c r="A51" s="145" t="s">
        <v>34</v>
      </c>
      <c r="D51" s="184"/>
      <c r="E51" s="3">
        <v>15</v>
      </c>
      <c r="F51" s="145">
        <v>19782030</v>
      </c>
      <c r="G51" s="201"/>
      <c r="H51" s="145">
        <v>7293040</v>
      </c>
      <c r="I51" s="13"/>
      <c r="J51" s="145">
        <v>19782030</v>
      </c>
      <c r="K51" s="13"/>
      <c r="L51" s="145">
        <v>7293040</v>
      </c>
    </row>
    <row r="52" spans="1:235" s="145" customFormat="1" ht="20.25" customHeight="1">
      <c r="A52" s="145" t="s">
        <v>35</v>
      </c>
      <c r="B52" s="23"/>
      <c r="C52" s="23"/>
      <c r="E52" s="34"/>
      <c r="F52" s="34"/>
      <c r="G52" s="39"/>
      <c r="H52" s="34"/>
      <c r="I52" s="39"/>
      <c r="J52" s="34"/>
      <c r="K52" s="40"/>
      <c r="L52" s="34"/>
    </row>
    <row r="53" spans="1:235" s="145" customFormat="1" ht="20.25" customHeight="1">
      <c r="B53" s="145" t="s">
        <v>36</v>
      </c>
      <c r="C53" s="22"/>
      <c r="E53" s="3"/>
      <c r="F53" s="41"/>
      <c r="G53" s="201"/>
      <c r="H53" s="41"/>
      <c r="I53" s="33"/>
      <c r="J53" s="41"/>
      <c r="K53" s="21"/>
      <c r="L53" s="41"/>
    </row>
    <row r="54" spans="1:235" s="145" customFormat="1" ht="20.25" customHeight="1">
      <c r="C54" s="145" t="s">
        <v>37</v>
      </c>
      <c r="E54" s="34">
        <v>16</v>
      </c>
      <c r="F54" s="41">
        <v>1160000</v>
      </c>
      <c r="G54" s="39"/>
      <c r="H54" s="41">
        <v>1160000</v>
      </c>
      <c r="I54" s="183"/>
      <c r="J54" s="41">
        <v>1160000</v>
      </c>
      <c r="K54" s="21"/>
      <c r="L54" s="41">
        <v>1160000</v>
      </c>
    </row>
    <row r="55" spans="1:235" s="145" customFormat="1" ht="20.25" customHeight="1">
      <c r="B55" s="145" t="s">
        <v>38</v>
      </c>
      <c r="E55" s="42"/>
      <c r="F55" s="41">
        <v>63384516</v>
      </c>
      <c r="G55" s="19"/>
      <c r="H55" s="41">
        <v>56746674</v>
      </c>
      <c r="I55" s="33"/>
      <c r="J55" s="41">
        <v>63362724</v>
      </c>
      <c r="K55" s="33"/>
      <c r="L55" s="41">
        <v>56727513</v>
      </c>
    </row>
    <row r="56" spans="1:235" s="145" customFormat="1" ht="20.25" customHeight="1">
      <c r="A56" s="145" t="s">
        <v>39</v>
      </c>
      <c r="E56" s="42"/>
      <c r="F56" s="41">
        <v>2291631</v>
      </c>
      <c r="G56" s="19"/>
      <c r="H56" s="41">
        <v>10631521</v>
      </c>
      <c r="I56" s="33"/>
      <c r="J56" s="41">
        <v>2331159</v>
      </c>
      <c r="K56" s="33"/>
      <c r="L56" s="41">
        <v>10603662</v>
      </c>
    </row>
    <row r="57" spans="1:235" s="145" customFormat="1" ht="20.25" customHeight="1">
      <c r="A57" s="26" t="s">
        <v>40</v>
      </c>
      <c r="B57" s="26"/>
      <c r="C57" s="26"/>
      <c r="D57" s="26"/>
      <c r="E57" s="3"/>
      <c r="F57" s="36">
        <f>SUM(F48:F56)</f>
        <v>98068177</v>
      </c>
      <c r="G57" s="28"/>
      <c r="H57" s="36">
        <f>SUM(H48:H56)</f>
        <v>86431235</v>
      </c>
      <c r="I57" s="201"/>
      <c r="J57" s="36">
        <f t="shared" ref="J57:L57" si="1">SUM(J48:J56)</f>
        <v>98085913</v>
      </c>
      <c r="K57" s="28"/>
      <c r="L57" s="36">
        <f t="shared" si="1"/>
        <v>86384215</v>
      </c>
    </row>
    <row r="58" spans="1:235" s="145" customFormat="1" ht="20.25" customHeight="1">
      <c r="A58" s="26"/>
      <c r="B58" s="26"/>
      <c r="C58" s="26"/>
      <c r="D58" s="26"/>
      <c r="E58" s="3"/>
      <c r="F58" s="28"/>
      <c r="G58" s="170"/>
      <c r="H58" s="28"/>
      <c r="I58" s="170"/>
      <c r="J58" s="28"/>
      <c r="K58" s="28"/>
      <c r="L58" s="28"/>
    </row>
    <row r="59" spans="1:235" s="145" customFormat="1" ht="20.25" customHeight="1" thickBot="1">
      <c r="A59" s="26" t="s">
        <v>41</v>
      </c>
      <c r="B59" s="26"/>
      <c r="C59" s="26"/>
      <c r="D59" s="26"/>
      <c r="E59" s="3"/>
      <c r="F59" s="27">
        <f>SUM(F42+F57)</f>
        <v>556041814</v>
      </c>
      <c r="G59" s="28"/>
      <c r="H59" s="27">
        <f>SUM(H42+H57)</f>
        <v>533706290</v>
      </c>
      <c r="I59" s="28"/>
      <c r="J59" s="27">
        <f>+J42+J57</f>
        <v>556059550</v>
      </c>
      <c r="K59" s="28"/>
      <c r="L59" s="27">
        <f>+L42+L57</f>
        <v>533659270</v>
      </c>
    </row>
    <row r="60" spans="1:235" s="13" customFormat="1" ht="20.25" customHeight="1" thickTop="1">
      <c r="E60" s="176"/>
      <c r="F60" s="86"/>
      <c r="G60" s="194"/>
      <c r="H60" s="86"/>
      <c r="I60" s="194"/>
      <c r="J60" s="86"/>
      <c r="K60" s="194"/>
      <c r="L60" s="86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</row>
    <row r="61" spans="1:235" s="43" customFormat="1" ht="20.25" customHeight="1">
      <c r="A61" s="13"/>
      <c r="B61" s="13"/>
      <c r="C61" s="13"/>
      <c r="D61" s="13"/>
      <c r="E61" s="176"/>
      <c r="F61" s="176"/>
      <c r="G61" s="191"/>
      <c r="H61" s="176"/>
      <c r="I61" s="191"/>
      <c r="J61" s="18"/>
      <c r="K61" s="18"/>
      <c r="L61" s="18"/>
    </row>
    <row r="62" spans="1:235" s="43" customFormat="1" ht="20.25" customHeight="1">
      <c r="A62" s="13"/>
      <c r="B62" s="13"/>
      <c r="C62" s="13"/>
      <c r="D62" s="13"/>
      <c r="E62" s="176"/>
      <c r="F62" s="176"/>
      <c r="G62" s="191"/>
      <c r="H62" s="176"/>
      <c r="I62" s="191"/>
      <c r="J62" s="20"/>
      <c r="K62" s="20"/>
      <c r="L62" s="20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</row>
    <row r="63" spans="1:235" s="43" customFormat="1" ht="19.5" customHeight="1">
      <c r="A63" s="44"/>
      <c r="B63" s="44"/>
      <c r="C63" s="44"/>
      <c r="D63" s="45"/>
      <c r="E63" s="176"/>
      <c r="F63" s="176"/>
      <c r="G63" s="191"/>
      <c r="H63" s="176"/>
      <c r="I63" s="191"/>
      <c r="J63" s="35"/>
      <c r="K63" s="35"/>
      <c r="L63" s="46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</row>
    <row r="64" spans="1:235" s="43" customFormat="1" ht="19.5" customHeight="1">
      <c r="A64" s="47"/>
      <c r="B64" s="47"/>
      <c r="C64" s="47"/>
      <c r="D64" s="47"/>
      <c r="E64" s="176"/>
      <c r="F64" s="176"/>
      <c r="G64" s="191"/>
      <c r="H64" s="176"/>
      <c r="I64" s="191"/>
      <c r="J64" s="4"/>
      <c r="K64" s="4"/>
      <c r="L64" s="21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</row>
    <row r="65" spans="1:12" s="13" customFormat="1" ht="19.5" customHeight="1">
      <c r="A65" s="47"/>
      <c r="B65" s="47"/>
      <c r="C65" s="47"/>
      <c r="D65" s="47"/>
      <c r="E65" s="176"/>
      <c r="F65" s="176"/>
      <c r="G65" s="191"/>
      <c r="H65" s="176"/>
      <c r="I65" s="191"/>
      <c r="J65" s="4"/>
      <c r="K65" s="4"/>
      <c r="L65" s="21"/>
    </row>
    <row r="66" spans="1:12" s="13" customFormat="1" ht="19.5" customHeight="1">
      <c r="A66" s="47"/>
      <c r="B66" s="47"/>
      <c r="C66" s="47"/>
      <c r="D66" s="47"/>
      <c r="E66" s="176"/>
      <c r="F66" s="176"/>
      <c r="G66" s="191"/>
      <c r="H66" s="176"/>
      <c r="I66" s="191"/>
      <c r="J66" s="4"/>
      <c r="K66" s="4"/>
      <c r="L66" s="21"/>
    </row>
    <row r="67" spans="1:12" s="13" customFormat="1" ht="19.5" customHeight="1">
      <c r="A67" s="45"/>
      <c r="C67" s="45"/>
      <c r="D67" s="45"/>
      <c r="E67" s="176"/>
      <c r="F67" s="176"/>
      <c r="G67" s="191"/>
      <c r="H67" s="176"/>
      <c r="I67" s="191"/>
      <c r="J67" s="29"/>
      <c r="K67" s="29"/>
      <c r="L67" s="28"/>
    </row>
    <row r="68" spans="1:12" s="13" customFormat="1" ht="19.5" customHeight="1">
      <c r="A68" s="45"/>
      <c r="B68" s="45"/>
      <c r="C68" s="45"/>
      <c r="D68" s="45"/>
      <c r="E68" s="176"/>
      <c r="F68" s="176"/>
      <c r="G68" s="191"/>
      <c r="H68" s="176"/>
      <c r="I68" s="191"/>
      <c r="J68" s="29"/>
      <c r="K68" s="29"/>
      <c r="L68" s="28"/>
    </row>
    <row r="69" spans="1:12" s="13" customFormat="1" ht="19.5" customHeight="1">
      <c r="A69" s="44"/>
      <c r="B69" s="44"/>
      <c r="C69" s="44"/>
      <c r="D69" s="45"/>
      <c r="J69" s="35"/>
      <c r="K69" s="35"/>
      <c r="L69" s="48"/>
    </row>
    <row r="70" spans="1:12" s="13" customFormat="1" ht="19.5" customHeight="1">
      <c r="A70" s="47"/>
      <c r="C70" s="43"/>
      <c r="D70" s="47"/>
      <c r="E70" s="176"/>
      <c r="F70" s="176"/>
      <c r="G70" s="191"/>
      <c r="H70" s="176"/>
      <c r="I70" s="191"/>
      <c r="J70" s="4"/>
      <c r="K70" s="4"/>
      <c r="L70" s="21"/>
    </row>
    <row r="71" spans="1:12" s="13" customFormat="1" ht="11.25" customHeight="1">
      <c r="B71" s="49"/>
      <c r="E71" s="176"/>
      <c r="F71" s="176"/>
      <c r="G71" s="191"/>
      <c r="H71" s="176"/>
      <c r="I71" s="191"/>
      <c r="J71" s="4"/>
      <c r="K71" s="4"/>
      <c r="L71" s="21"/>
    </row>
    <row r="72" spans="1:12" s="13" customFormat="1" ht="19.5" customHeight="1">
      <c r="B72" s="47"/>
      <c r="E72" s="39"/>
      <c r="F72" s="39"/>
      <c r="G72" s="39"/>
      <c r="H72" s="39"/>
      <c r="I72" s="39"/>
      <c r="L72" s="21"/>
    </row>
    <row r="73" spans="1:12" s="13" customFormat="1" ht="19.5" customHeight="1">
      <c r="B73" s="47"/>
      <c r="C73" s="50"/>
      <c r="E73" s="176"/>
      <c r="F73" s="176"/>
      <c r="G73" s="191"/>
      <c r="H73" s="176"/>
      <c r="I73" s="191"/>
      <c r="J73" s="4"/>
      <c r="K73" s="4"/>
      <c r="L73" s="21"/>
    </row>
    <row r="74" spans="1:12" s="13" customFormat="1" ht="19.5" customHeight="1">
      <c r="A74" s="47"/>
      <c r="C74" s="47"/>
      <c r="E74" s="176"/>
      <c r="F74" s="176"/>
      <c r="G74" s="191"/>
      <c r="H74" s="176"/>
      <c r="I74" s="191"/>
      <c r="J74" s="4"/>
      <c r="K74" s="4"/>
      <c r="L74" s="21"/>
    </row>
    <row r="75" spans="1:12" s="13" customFormat="1" ht="19.5" customHeight="1">
      <c r="B75" s="49"/>
      <c r="D75" s="47"/>
      <c r="E75" s="176"/>
      <c r="F75" s="176"/>
      <c r="G75" s="191"/>
      <c r="H75" s="176"/>
      <c r="I75" s="191"/>
      <c r="J75" s="4"/>
      <c r="K75" s="4"/>
      <c r="L75" s="21"/>
    </row>
    <row r="76" spans="1:12" s="13" customFormat="1" ht="19.5" customHeight="1">
      <c r="E76" s="176"/>
      <c r="F76" s="176"/>
      <c r="G76" s="191"/>
      <c r="H76" s="176"/>
      <c r="I76" s="191"/>
      <c r="J76" s="4"/>
      <c r="K76" s="4"/>
      <c r="L76" s="21"/>
    </row>
    <row r="77" spans="1:12" s="13" customFormat="1" ht="19.5" customHeight="1">
      <c r="E77" s="176"/>
      <c r="F77" s="176"/>
      <c r="G77" s="191"/>
      <c r="H77" s="176"/>
      <c r="I77" s="191"/>
      <c r="J77" s="4"/>
      <c r="K77" s="4"/>
      <c r="L77" s="21"/>
    </row>
    <row r="78" spans="1:12" s="13" customFormat="1" ht="19.5" customHeight="1">
      <c r="A78" s="45"/>
      <c r="C78" s="45"/>
      <c r="D78" s="45"/>
      <c r="E78" s="176"/>
      <c r="F78" s="176"/>
      <c r="G78" s="191"/>
      <c r="H78" s="176"/>
      <c r="I78" s="191"/>
      <c r="J78" s="29"/>
      <c r="K78" s="29"/>
      <c r="L78" s="28"/>
    </row>
    <row r="79" spans="1:12" s="13" customFormat="1" ht="19.5" customHeight="1">
      <c r="A79" s="45"/>
      <c r="B79" s="45"/>
      <c r="C79" s="45"/>
      <c r="D79" s="45"/>
      <c r="E79" s="176"/>
      <c r="F79" s="176"/>
      <c r="G79" s="191"/>
      <c r="H79" s="176"/>
      <c r="I79" s="191"/>
      <c r="J79" s="29"/>
      <c r="K79" s="29"/>
      <c r="L79" s="28"/>
    </row>
    <row r="80" spans="1:12" s="13" customFormat="1" ht="19.5" customHeight="1">
      <c r="A80" s="49"/>
      <c r="D80" s="47"/>
      <c r="E80" s="176"/>
      <c r="F80" s="176"/>
      <c r="G80" s="191"/>
      <c r="H80" s="176"/>
      <c r="I80" s="191"/>
      <c r="J80" s="4"/>
      <c r="K80" s="4"/>
      <c r="L80" s="21"/>
    </row>
    <row r="81" spans="1:12" s="13" customFormat="1" ht="19.5" customHeight="1">
      <c r="A81" s="50"/>
      <c r="E81" s="176"/>
      <c r="F81" s="176"/>
      <c r="G81" s="191"/>
      <c r="H81" s="176"/>
      <c r="I81" s="191"/>
      <c r="J81" s="4"/>
      <c r="K81" s="4"/>
      <c r="L81" s="21"/>
    </row>
    <row r="82" spans="1:12" s="13" customFormat="1" ht="19.5" customHeight="1">
      <c r="A82" s="50"/>
      <c r="E82" s="176"/>
      <c r="F82" s="176"/>
      <c r="G82" s="191"/>
      <c r="H82" s="176"/>
      <c r="I82" s="191"/>
      <c r="J82" s="4"/>
      <c r="K82" s="4"/>
      <c r="L82" s="21"/>
    </row>
    <row r="83" spans="1:12" s="13" customFormat="1" ht="19.5" customHeight="1">
      <c r="D83" s="47"/>
      <c r="E83" s="176"/>
      <c r="F83" s="176"/>
      <c r="G83" s="191"/>
      <c r="H83" s="176"/>
      <c r="I83" s="191"/>
      <c r="J83" s="4"/>
      <c r="K83" s="4"/>
      <c r="L83" s="21"/>
    </row>
    <row r="84" spans="1:12" s="13" customFormat="1" ht="19.5" customHeight="1">
      <c r="E84" s="176"/>
      <c r="F84" s="176"/>
      <c r="G84" s="191"/>
      <c r="H84" s="176"/>
      <c r="I84" s="191"/>
      <c r="L84" s="21"/>
    </row>
    <row r="85" spans="1:12" s="13" customFormat="1" ht="19.5" customHeight="1">
      <c r="E85" s="176"/>
      <c r="F85" s="176"/>
      <c r="G85" s="191"/>
      <c r="H85" s="176"/>
      <c r="I85" s="191"/>
      <c r="J85" s="4"/>
      <c r="K85" s="4"/>
      <c r="L85" s="51"/>
    </row>
    <row r="86" spans="1:12" s="13" customFormat="1" ht="19.5" customHeight="1">
      <c r="A86" s="43"/>
      <c r="B86" s="45"/>
      <c r="C86" s="45"/>
      <c r="E86" s="176"/>
      <c r="F86" s="176"/>
      <c r="G86" s="191"/>
      <c r="H86" s="176"/>
      <c r="I86" s="191"/>
      <c r="J86" s="4"/>
      <c r="K86" s="4"/>
      <c r="L86" s="28"/>
    </row>
    <row r="87" spans="1:12" s="13" customFormat="1" ht="19.5" customHeight="1">
      <c r="E87" s="176"/>
      <c r="F87" s="176"/>
      <c r="G87" s="191"/>
      <c r="H87" s="176"/>
      <c r="I87" s="191"/>
      <c r="J87" s="4"/>
      <c r="K87" s="4"/>
      <c r="L87" s="52"/>
    </row>
    <row r="88" spans="1:12" s="13" customFormat="1" ht="19.5" customHeight="1">
      <c r="A88" s="50"/>
      <c r="E88" s="176"/>
      <c r="F88" s="176"/>
      <c r="G88" s="191"/>
      <c r="H88" s="176"/>
      <c r="I88" s="191"/>
      <c r="J88" s="4"/>
      <c r="K88" s="4"/>
      <c r="L88" s="52"/>
    </row>
    <row r="89" spans="1:12" s="13" customFormat="1" ht="19.5" customHeight="1">
      <c r="E89" s="176"/>
      <c r="F89" s="176"/>
      <c r="G89" s="191"/>
      <c r="H89" s="176"/>
      <c r="I89" s="191"/>
      <c r="J89" s="4"/>
      <c r="K89" s="4"/>
      <c r="L89" s="52"/>
    </row>
    <row r="90" spans="1:12" s="13" customFormat="1" ht="19.5" customHeight="1">
      <c r="A90" s="43"/>
      <c r="B90" s="43"/>
      <c r="C90" s="43"/>
      <c r="D90" s="43"/>
      <c r="E90" s="53"/>
      <c r="F90" s="53"/>
      <c r="G90" s="53"/>
      <c r="H90" s="53"/>
      <c r="I90" s="53"/>
      <c r="J90" s="29"/>
      <c r="K90" s="29"/>
      <c r="L90" s="29"/>
    </row>
    <row r="91" spans="1:12" s="13" customFormat="1" ht="19.5" customHeight="1">
      <c r="D91" s="45"/>
      <c r="E91" s="176"/>
      <c r="F91" s="176"/>
      <c r="G91" s="191"/>
      <c r="H91" s="176"/>
      <c r="I91" s="191"/>
      <c r="J91" s="4"/>
      <c r="K91" s="4"/>
      <c r="L91" s="52"/>
    </row>
    <row r="92" spans="1:12" s="13" customFormat="1" ht="19.5" customHeight="1">
      <c r="A92" s="43"/>
      <c r="B92" s="43"/>
      <c r="C92" s="43"/>
      <c r="D92" s="45"/>
      <c r="E92" s="176"/>
      <c r="F92" s="176"/>
      <c r="G92" s="191"/>
      <c r="H92" s="176"/>
      <c r="I92" s="191"/>
      <c r="J92" s="29"/>
      <c r="K92" s="29"/>
      <c r="L92" s="54"/>
    </row>
    <row r="93" spans="1:12" s="13" customFormat="1" ht="19.5" customHeight="1">
      <c r="A93" s="43"/>
      <c r="B93" s="43"/>
      <c r="C93" s="43"/>
      <c r="D93" s="45"/>
      <c r="E93" s="176"/>
      <c r="F93" s="176"/>
      <c r="G93" s="191"/>
      <c r="H93" s="176"/>
      <c r="I93" s="191"/>
      <c r="J93" s="29"/>
      <c r="K93" s="29"/>
      <c r="L93" s="54"/>
    </row>
    <row r="94" spans="1:12" s="13" customFormat="1" ht="19.5" customHeight="1">
      <c r="A94" s="43"/>
      <c r="B94" s="43"/>
      <c r="C94" s="43"/>
      <c r="D94" s="45"/>
      <c r="E94" s="176"/>
      <c r="F94" s="176"/>
      <c r="G94" s="191"/>
      <c r="H94" s="176"/>
      <c r="I94" s="191"/>
      <c r="J94" s="29"/>
      <c r="K94" s="29"/>
      <c r="L94" s="54"/>
    </row>
    <row r="95" spans="1:12" s="13" customFormat="1" ht="19.5" customHeight="1">
      <c r="A95" s="43"/>
      <c r="B95" s="49"/>
      <c r="C95" s="43"/>
      <c r="D95" s="45"/>
      <c r="E95" s="176"/>
      <c r="F95" s="176"/>
      <c r="G95" s="191"/>
      <c r="H95" s="176"/>
      <c r="I95" s="191"/>
      <c r="J95" s="29"/>
      <c r="K95" s="29"/>
      <c r="L95" s="54"/>
    </row>
    <row r="96" spans="1:12" s="13" customFormat="1" ht="9.75" customHeight="1">
      <c r="A96" s="43"/>
      <c r="B96" s="50"/>
      <c r="C96" s="47"/>
      <c r="D96" s="45"/>
      <c r="E96" s="176"/>
      <c r="F96" s="176"/>
      <c r="G96" s="191"/>
      <c r="H96" s="176"/>
      <c r="I96" s="191"/>
      <c r="J96" s="29"/>
      <c r="K96" s="29"/>
      <c r="L96" s="52"/>
    </row>
    <row r="97" spans="1:235" s="13" customFormat="1" ht="19.5" customHeight="1">
      <c r="A97" s="43"/>
      <c r="E97" s="176"/>
      <c r="F97" s="176"/>
      <c r="G97" s="191"/>
      <c r="H97" s="176"/>
      <c r="I97" s="191"/>
      <c r="J97" s="29"/>
      <c r="K97" s="29"/>
      <c r="L97" s="54"/>
    </row>
    <row r="98" spans="1:235" s="13" customFormat="1" ht="19.5" customHeight="1">
      <c r="A98" s="43"/>
      <c r="B98" s="43"/>
      <c r="C98" s="43"/>
      <c r="D98" s="45"/>
      <c r="E98" s="176"/>
      <c r="F98" s="176"/>
      <c r="G98" s="191"/>
      <c r="H98" s="176"/>
      <c r="I98" s="191"/>
      <c r="J98" s="29"/>
      <c r="K98" s="29"/>
      <c r="L98" s="54"/>
    </row>
    <row r="99" spans="1:235" s="13" customFormat="1" ht="19.5" customHeight="1">
      <c r="A99" s="43"/>
      <c r="B99" s="43"/>
      <c r="C99" s="43"/>
      <c r="D99" s="45"/>
      <c r="E99" s="176"/>
      <c r="F99" s="176"/>
      <c r="G99" s="191"/>
      <c r="H99" s="176"/>
      <c r="I99" s="191"/>
      <c r="J99" s="29"/>
      <c r="K99" s="29"/>
      <c r="L99" s="54"/>
    </row>
    <row r="100" spans="1:235" s="13" customFormat="1" ht="19.5" customHeight="1">
      <c r="A100" s="43"/>
      <c r="B100" s="43"/>
      <c r="C100" s="43"/>
      <c r="D100" s="45"/>
      <c r="E100" s="176"/>
      <c r="F100" s="176"/>
      <c r="G100" s="191"/>
      <c r="H100" s="176"/>
      <c r="I100" s="191"/>
      <c r="J100" s="29"/>
      <c r="K100" s="29"/>
      <c r="L100" s="28"/>
    </row>
    <row r="101" spans="1:235" s="13" customFormat="1" ht="9.75" customHeight="1">
      <c r="A101" s="43"/>
      <c r="B101" s="55"/>
      <c r="C101" s="55"/>
      <c r="D101" s="43"/>
      <c r="E101" s="39"/>
      <c r="F101" s="39"/>
      <c r="G101" s="39"/>
      <c r="H101" s="39"/>
      <c r="I101" s="39"/>
      <c r="J101" s="56"/>
      <c r="K101" s="56"/>
      <c r="L101" s="57"/>
    </row>
    <row r="102" spans="1:235" s="13" customFormat="1" ht="19.5" customHeight="1">
      <c r="E102" s="176"/>
      <c r="F102" s="176"/>
      <c r="G102" s="191"/>
      <c r="H102" s="176"/>
      <c r="I102" s="191"/>
      <c r="J102" s="4"/>
      <c r="K102" s="4"/>
      <c r="L102" s="4"/>
    </row>
    <row r="103" spans="1:235" s="13" customFormat="1" ht="9.75" customHeight="1">
      <c r="A103" s="2"/>
      <c r="B103" s="2"/>
      <c r="C103" s="2"/>
      <c r="D103" s="2"/>
      <c r="E103" s="3"/>
      <c r="F103" s="3"/>
      <c r="G103" s="191"/>
      <c r="H103" s="3"/>
      <c r="I103" s="191"/>
      <c r="J103" s="4"/>
      <c r="K103" s="4"/>
      <c r="L103" s="5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</row>
    <row r="104" spans="1:235" s="13" customFormat="1" ht="19.5" customHeight="1">
      <c r="A104" s="2"/>
      <c r="B104" s="2"/>
      <c r="C104" s="2"/>
      <c r="D104" s="2"/>
      <c r="E104" s="3"/>
      <c r="F104" s="3"/>
      <c r="G104" s="191"/>
      <c r="H104" s="3"/>
      <c r="I104" s="191"/>
      <c r="J104" s="4"/>
      <c r="K104" s="4"/>
      <c r="L104" s="5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</row>
    <row r="105" spans="1:235" s="13" customFormat="1" ht="20.25" customHeight="1">
      <c r="A105" s="2"/>
      <c r="B105" s="2"/>
      <c r="C105" s="2"/>
      <c r="D105" s="2"/>
      <c r="E105" s="3"/>
      <c r="F105" s="3"/>
      <c r="G105" s="191"/>
      <c r="H105" s="3"/>
      <c r="I105" s="191"/>
      <c r="J105" s="4"/>
      <c r="K105" s="4"/>
      <c r="L105" s="5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</row>
  </sheetData>
  <mergeCells count="12">
    <mergeCell ref="F32:L32"/>
    <mergeCell ref="F28:H28"/>
    <mergeCell ref="F29:H29"/>
    <mergeCell ref="J29:L29"/>
    <mergeCell ref="F30:H30"/>
    <mergeCell ref="J30:L30"/>
    <mergeCell ref="F8:L8"/>
    <mergeCell ref="F4:H4"/>
    <mergeCell ref="F5:H5"/>
    <mergeCell ref="J5:L5"/>
    <mergeCell ref="F6:H6"/>
    <mergeCell ref="J6:L6"/>
  </mergeCells>
  <printOptions horizontalCentered="1"/>
  <pageMargins left="0.5" right="0.5" top="0.23" bottom="0.25" header="0.25" footer="0.25"/>
  <pageSetup paperSize="9" scale="81" firstPageNumber="5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4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B72"/>
  <sheetViews>
    <sheetView view="pageBreakPreview" zoomScaleNormal="60" zoomScaleSheetLayoutView="100" zoomScalePageLayoutView="250" workbookViewId="0">
      <selection activeCell="F73" sqref="F73"/>
    </sheetView>
  </sheetViews>
  <sheetFormatPr defaultColWidth="11.44140625" defaultRowHeight="19.5" customHeight="1"/>
  <cols>
    <col min="1" max="2" width="2" style="2" customWidth="1"/>
    <col min="3" max="3" width="2.77734375" style="2" customWidth="1"/>
    <col min="4" max="4" width="45.21875" style="2" customWidth="1"/>
    <col min="5" max="5" width="10.44140625" style="3" customWidth="1"/>
    <col min="6" max="6" width="13.5546875" style="58" customWidth="1"/>
    <col min="7" max="7" width="1" style="191" customWidth="1"/>
    <col min="8" max="8" width="13.21875" style="3" customWidth="1"/>
    <col min="9" max="9" width="1" style="191" customWidth="1"/>
    <col min="10" max="10" width="13" style="59" customWidth="1"/>
    <col min="11" max="11" width="1" style="60" customWidth="1"/>
    <col min="12" max="12" width="13" style="59" customWidth="1"/>
    <col min="13" max="16384" width="11.44140625" style="2"/>
  </cols>
  <sheetData>
    <row r="1" spans="1:236" ht="19.5" customHeight="1">
      <c r="A1" s="322" t="s">
        <v>42</v>
      </c>
      <c r="B1" s="327"/>
      <c r="C1" s="327"/>
      <c r="D1" s="328"/>
      <c r="E1" s="329"/>
      <c r="F1" s="331"/>
      <c r="G1" s="332"/>
      <c r="H1" s="329"/>
      <c r="I1" s="332"/>
      <c r="J1" s="333"/>
      <c r="K1" s="334"/>
      <c r="L1" s="333"/>
    </row>
    <row r="2" spans="1:236" ht="19.5" customHeight="1">
      <c r="A2" s="341" t="s">
        <v>43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</row>
    <row r="3" spans="1:236" ht="19.5" customHeight="1">
      <c r="A3" s="10"/>
      <c r="B3" s="10"/>
      <c r="C3" s="10"/>
      <c r="D3" s="10"/>
      <c r="E3" s="10"/>
      <c r="F3" s="61"/>
      <c r="G3" s="8"/>
      <c r="H3" s="14"/>
      <c r="I3" s="30"/>
      <c r="J3" s="12"/>
      <c r="K3" s="43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</row>
    <row r="4" spans="1:236" ht="19.5" customHeight="1">
      <c r="A4" s="87"/>
      <c r="B4" s="87"/>
      <c r="C4" s="87"/>
      <c r="D4" s="87"/>
      <c r="E4" s="87"/>
      <c r="F4" s="342" t="s">
        <v>114</v>
      </c>
      <c r="G4" s="342"/>
      <c r="H4" s="342"/>
      <c r="I4" s="88"/>
      <c r="J4" s="89"/>
      <c r="K4" s="90"/>
      <c r="L4" s="89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</row>
    <row r="5" spans="1:236" ht="19.5" customHeight="1">
      <c r="A5" s="87"/>
      <c r="B5" s="87"/>
      <c r="C5" s="87"/>
      <c r="D5" s="87"/>
      <c r="E5" s="87"/>
      <c r="F5" s="343" t="s">
        <v>111</v>
      </c>
      <c r="G5" s="343"/>
      <c r="H5" s="343"/>
      <c r="I5" s="91"/>
      <c r="J5" s="343" t="s">
        <v>45</v>
      </c>
      <c r="K5" s="343"/>
      <c r="L5" s="343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</row>
    <row r="6" spans="1:236" ht="19.5" customHeight="1">
      <c r="A6" s="87"/>
      <c r="B6" s="87"/>
      <c r="C6" s="87"/>
      <c r="D6" s="87"/>
      <c r="E6" s="87"/>
      <c r="F6" s="344" t="s">
        <v>46</v>
      </c>
      <c r="G6" s="345"/>
      <c r="H6" s="345"/>
      <c r="I6" s="88"/>
      <c r="J6" s="346" t="s">
        <v>46</v>
      </c>
      <c r="K6" s="347"/>
      <c r="L6" s="347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</row>
    <row r="7" spans="1:236" ht="19.5" customHeight="1">
      <c r="A7" s="87"/>
      <c r="B7" s="87"/>
      <c r="C7" s="87"/>
      <c r="D7" s="87"/>
      <c r="E7" s="92" t="s">
        <v>5</v>
      </c>
      <c r="F7" s="141" t="s">
        <v>161</v>
      </c>
      <c r="G7" s="142"/>
      <c r="H7" s="141" t="s">
        <v>143</v>
      </c>
      <c r="I7" s="143"/>
      <c r="J7" s="141" t="s">
        <v>161</v>
      </c>
      <c r="K7" s="142"/>
      <c r="L7" s="141" t="s">
        <v>143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</row>
    <row r="8" spans="1:236" ht="19.5" customHeight="1">
      <c r="A8" s="93"/>
      <c r="B8" s="93"/>
      <c r="C8" s="93"/>
      <c r="D8" s="93"/>
      <c r="E8" s="92"/>
      <c r="F8" s="340" t="s">
        <v>110</v>
      </c>
      <c r="G8" s="340"/>
      <c r="H8" s="340"/>
      <c r="I8" s="340"/>
      <c r="J8" s="340"/>
      <c r="K8" s="340"/>
      <c r="L8" s="34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</row>
    <row r="9" spans="1:236" ht="19.5" customHeight="1">
      <c r="A9" s="94" t="s">
        <v>47</v>
      </c>
      <c r="B9" s="94"/>
      <c r="C9" s="94"/>
      <c r="D9" s="95"/>
      <c r="E9" s="96"/>
      <c r="F9" s="97"/>
      <c r="G9" s="175"/>
      <c r="H9" s="96"/>
      <c r="I9" s="175"/>
      <c r="J9" s="98"/>
      <c r="K9" s="99"/>
      <c r="L9" s="100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</row>
    <row r="10" spans="1:236" s="155" customFormat="1" ht="19.5" customHeight="1">
      <c r="A10" s="148" t="s">
        <v>48</v>
      </c>
      <c r="B10" s="149"/>
      <c r="C10" s="149"/>
      <c r="D10" s="150"/>
      <c r="E10" s="151">
        <v>24</v>
      </c>
      <c r="F10" s="156">
        <v>88081571</v>
      </c>
      <c r="G10" s="152"/>
      <c r="H10" s="156">
        <v>90451492</v>
      </c>
      <c r="I10" s="152"/>
      <c r="J10" s="156">
        <v>88081571</v>
      </c>
      <c r="K10" s="157"/>
      <c r="L10" s="156">
        <v>90451492</v>
      </c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154"/>
      <c r="FL10" s="154"/>
      <c r="FM10" s="154"/>
      <c r="FN10" s="154"/>
      <c r="FO10" s="154"/>
      <c r="FP10" s="154"/>
      <c r="FQ10" s="154"/>
      <c r="FR10" s="154"/>
      <c r="FS10" s="154"/>
      <c r="FT10" s="154"/>
      <c r="FU10" s="154"/>
      <c r="FV10" s="154"/>
      <c r="FW10" s="154"/>
      <c r="FX10" s="154"/>
      <c r="FY10" s="154"/>
      <c r="FZ10" s="154"/>
      <c r="GA10" s="154"/>
      <c r="GB10" s="154"/>
      <c r="GC10" s="154"/>
      <c r="GD10" s="154"/>
      <c r="GE10" s="154"/>
      <c r="GF10" s="154"/>
      <c r="GG10" s="154"/>
      <c r="GH10" s="154"/>
      <c r="GI10" s="154"/>
      <c r="GJ10" s="154"/>
      <c r="GK10" s="154"/>
      <c r="GL10" s="154"/>
      <c r="GM10" s="154"/>
      <c r="GN10" s="154"/>
      <c r="GO10" s="154"/>
      <c r="GP10" s="154"/>
      <c r="GQ10" s="154"/>
      <c r="GR10" s="154"/>
      <c r="GS10" s="154"/>
      <c r="GT10" s="154"/>
      <c r="GU10" s="154"/>
      <c r="GV10" s="154"/>
      <c r="GW10" s="154"/>
      <c r="GX10" s="154"/>
      <c r="GY10" s="154"/>
      <c r="GZ10" s="154"/>
      <c r="HA10" s="154"/>
      <c r="HB10" s="154"/>
      <c r="HC10" s="154"/>
      <c r="HD10" s="154"/>
      <c r="HE10" s="154"/>
      <c r="HF10" s="154"/>
      <c r="HG10" s="154"/>
      <c r="HH10" s="154"/>
      <c r="HI10" s="154"/>
      <c r="HJ10" s="154"/>
      <c r="HK10" s="154"/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154"/>
      <c r="HX10" s="154"/>
      <c r="HY10" s="154"/>
      <c r="HZ10" s="154"/>
      <c r="IA10" s="154"/>
      <c r="IB10" s="154"/>
    </row>
    <row r="11" spans="1:236" s="155" customFormat="1" ht="19.5" customHeight="1">
      <c r="A11" s="148" t="s">
        <v>117</v>
      </c>
      <c r="B11" s="149"/>
      <c r="C11" s="149"/>
      <c r="D11" s="150"/>
      <c r="E11" s="151"/>
      <c r="F11" s="140">
        <v>-394357</v>
      </c>
      <c r="G11" s="152"/>
      <c r="H11" s="140">
        <v>-278601</v>
      </c>
      <c r="I11" s="152"/>
      <c r="J11" s="140">
        <v>-394357</v>
      </c>
      <c r="K11" s="153"/>
      <c r="L11" s="140">
        <v>-278601</v>
      </c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154"/>
      <c r="FL11" s="154"/>
      <c r="FM11" s="154"/>
      <c r="FN11" s="154"/>
      <c r="FO11" s="154"/>
      <c r="FP11" s="154"/>
      <c r="FQ11" s="154"/>
      <c r="FR11" s="154"/>
      <c r="FS11" s="154"/>
      <c r="FT11" s="154"/>
      <c r="FU11" s="154"/>
      <c r="FV11" s="154"/>
      <c r="FW11" s="154"/>
      <c r="FX11" s="154"/>
      <c r="FY11" s="154"/>
      <c r="FZ11" s="154"/>
      <c r="GA11" s="154"/>
      <c r="GB11" s="154"/>
      <c r="GC11" s="154"/>
      <c r="GD11" s="154"/>
      <c r="GE11" s="154"/>
      <c r="GF11" s="154"/>
      <c r="GG11" s="154"/>
      <c r="GH11" s="154"/>
      <c r="GI11" s="154"/>
      <c r="GJ11" s="154"/>
      <c r="GK11" s="154"/>
      <c r="GL11" s="154"/>
      <c r="GM11" s="154"/>
      <c r="GN11" s="154"/>
      <c r="GO11" s="154"/>
      <c r="GP11" s="154"/>
      <c r="GQ11" s="154"/>
      <c r="GR11" s="154"/>
      <c r="GS11" s="154"/>
      <c r="GT11" s="154"/>
      <c r="GU11" s="154"/>
      <c r="GV11" s="154"/>
      <c r="GW11" s="154"/>
      <c r="GX11" s="154"/>
      <c r="GY11" s="154"/>
      <c r="GZ11" s="154"/>
      <c r="HA11" s="154"/>
      <c r="HB11" s="154"/>
      <c r="HC11" s="154"/>
      <c r="HD11" s="154"/>
      <c r="HE11" s="154"/>
      <c r="HF11" s="154"/>
      <c r="HG11" s="154"/>
      <c r="HH11" s="154"/>
      <c r="HI11" s="154"/>
      <c r="HJ11" s="154"/>
      <c r="HK11" s="154"/>
      <c r="HL11" s="154"/>
      <c r="HM11" s="154"/>
      <c r="HN11" s="154"/>
      <c r="HO11" s="154"/>
      <c r="HP11" s="154"/>
      <c r="HQ11" s="154"/>
      <c r="HR11" s="154"/>
      <c r="HS11" s="154"/>
      <c r="HT11" s="154"/>
      <c r="HU11" s="154"/>
      <c r="HV11" s="154"/>
      <c r="HW11" s="154"/>
      <c r="HX11" s="154"/>
      <c r="HY11" s="154"/>
      <c r="HZ11" s="154"/>
      <c r="IA11" s="154"/>
      <c r="IB11" s="154"/>
    </row>
    <row r="12" spans="1:236" s="155" customFormat="1" ht="19.5" customHeight="1">
      <c r="A12" s="148" t="s">
        <v>49</v>
      </c>
      <c r="B12" s="149"/>
      <c r="C12" s="149"/>
      <c r="D12" s="150"/>
      <c r="E12" s="151"/>
      <c r="F12" s="156">
        <f t="shared" ref="F12:H12" si="0">SUM(F10:F11)</f>
        <v>87687214</v>
      </c>
      <c r="G12" s="152"/>
      <c r="H12" s="156">
        <f t="shared" si="0"/>
        <v>90172891</v>
      </c>
      <c r="I12" s="152">
        <f>SUM(I10:I11)</f>
        <v>0</v>
      </c>
      <c r="J12" s="156">
        <f t="shared" ref="J12:L12" si="1">SUM(J10:J11)</f>
        <v>87687214</v>
      </c>
      <c r="K12" s="152"/>
      <c r="L12" s="156">
        <f t="shared" si="1"/>
        <v>90172891</v>
      </c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154"/>
      <c r="FJ12" s="154"/>
      <c r="FK12" s="154"/>
      <c r="FL12" s="154"/>
      <c r="FM12" s="154"/>
      <c r="FN12" s="154"/>
      <c r="FO12" s="154"/>
      <c r="FP12" s="154"/>
      <c r="FQ12" s="154"/>
      <c r="FR12" s="154"/>
      <c r="FS12" s="154"/>
      <c r="FT12" s="154"/>
      <c r="FU12" s="154"/>
      <c r="FV12" s="154"/>
      <c r="FW12" s="154"/>
      <c r="FX12" s="154"/>
      <c r="FY12" s="154"/>
      <c r="FZ12" s="154"/>
      <c r="GA12" s="154"/>
      <c r="GB12" s="154"/>
      <c r="GC12" s="154"/>
      <c r="GD12" s="154"/>
      <c r="GE12" s="154"/>
      <c r="GF12" s="154"/>
      <c r="GG12" s="154"/>
      <c r="GH12" s="154"/>
      <c r="GI12" s="154"/>
      <c r="GJ12" s="154"/>
      <c r="GK12" s="154"/>
      <c r="GL12" s="154"/>
      <c r="GM12" s="154"/>
      <c r="GN12" s="154"/>
      <c r="GO12" s="154"/>
      <c r="GP12" s="154"/>
      <c r="GQ12" s="154"/>
      <c r="GR12" s="154"/>
      <c r="GS12" s="154"/>
      <c r="GT12" s="154"/>
      <c r="GU12" s="154"/>
      <c r="GV12" s="154"/>
      <c r="GW12" s="154"/>
      <c r="GX12" s="154"/>
      <c r="GY12" s="154"/>
      <c r="GZ12" s="154"/>
      <c r="HA12" s="154"/>
      <c r="HB12" s="154"/>
      <c r="HC12" s="154"/>
      <c r="HD12" s="154"/>
      <c r="HE12" s="154"/>
      <c r="HF12" s="154"/>
      <c r="HG12" s="154"/>
      <c r="HH12" s="154"/>
      <c r="HI12" s="154"/>
      <c r="HJ12" s="154"/>
      <c r="HK12" s="154"/>
      <c r="HL12" s="154"/>
      <c r="HM12" s="154"/>
      <c r="HN12" s="154"/>
      <c r="HO12" s="154"/>
      <c r="HP12" s="154"/>
      <c r="HQ12" s="154"/>
      <c r="HR12" s="154"/>
      <c r="HS12" s="154"/>
      <c r="HT12" s="154"/>
      <c r="HU12" s="154"/>
      <c r="HV12" s="154"/>
      <c r="HW12" s="154"/>
      <c r="HX12" s="154"/>
      <c r="HY12" s="154"/>
      <c r="HZ12" s="154"/>
      <c r="IA12" s="154"/>
      <c r="IB12" s="154"/>
    </row>
    <row r="13" spans="1:236" s="155" customFormat="1" ht="19.5" customHeight="1">
      <c r="A13" s="148" t="s">
        <v>178</v>
      </c>
      <c r="B13" s="149"/>
      <c r="C13" s="149"/>
      <c r="D13" s="150"/>
      <c r="E13" s="151"/>
      <c r="F13" s="156"/>
      <c r="G13" s="152"/>
      <c r="H13" s="156"/>
      <c r="I13" s="152"/>
      <c r="J13" s="156"/>
      <c r="K13" s="152"/>
      <c r="L13" s="156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154"/>
      <c r="FJ13" s="154"/>
      <c r="FK13" s="154"/>
      <c r="FL13" s="154"/>
      <c r="FM13" s="154"/>
      <c r="FN13" s="154"/>
      <c r="FO13" s="154"/>
      <c r="FP13" s="154"/>
      <c r="FQ13" s="154"/>
      <c r="FR13" s="154"/>
      <c r="FS13" s="154"/>
      <c r="FT13" s="154"/>
      <c r="FU13" s="154"/>
      <c r="FV13" s="154"/>
      <c r="FW13" s="154"/>
      <c r="FX13" s="154"/>
      <c r="FY13" s="154"/>
      <c r="FZ13" s="154"/>
      <c r="GA13" s="154"/>
      <c r="GB13" s="154"/>
      <c r="GC13" s="154"/>
      <c r="GD13" s="154"/>
      <c r="GE13" s="154"/>
      <c r="GF13" s="154"/>
      <c r="GG13" s="154"/>
      <c r="GH13" s="154"/>
      <c r="GI13" s="154"/>
      <c r="GJ13" s="154"/>
      <c r="GK13" s="154"/>
      <c r="GL13" s="154"/>
      <c r="GM13" s="154"/>
      <c r="GN13" s="154"/>
      <c r="GO13" s="154"/>
      <c r="GP13" s="154"/>
      <c r="GQ13" s="154"/>
      <c r="GR13" s="154"/>
      <c r="GS13" s="154"/>
      <c r="GT13" s="154"/>
      <c r="GU13" s="154"/>
      <c r="GV13" s="154"/>
      <c r="GW13" s="154"/>
      <c r="GX13" s="154"/>
      <c r="GY13" s="154"/>
      <c r="GZ13" s="154"/>
      <c r="HA13" s="154"/>
      <c r="HB13" s="154"/>
      <c r="HC13" s="154"/>
      <c r="HD13" s="154"/>
      <c r="HE13" s="154"/>
      <c r="HF13" s="154"/>
      <c r="HG13" s="154"/>
      <c r="HH13" s="154"/>
      <c r="HI13" s="154"/>
      <c r="HJ13" s="154"/>
      <c r="HK13" s="154"/>
      <c r="HL13" s="154"/>
      <c r="HM13" s="154"/>
      <c r="HN13" s="154"/>
      <c r="HO13" s="154"/>
      <c r="HP13" s="154"/>
      <c r="HQ13" s="154"/>
      <c r="HR13" s="154"/>
      <c r="HS13" s="154"/>
      <c r="HT13" s="154"/>
      <c r="HU13" s="154"/>
      <c r="HV13" s="154"/>
      <c r="HW13" s="154"/>
      <c r="HX13" s="154"/>
      <c r="HY13" s="154"/>
      <c r="HZ13" s="154"/>
      <c r="IA13" s="154"/>
      <c r="IB13" s="154"/>
    </row>
    <row r="14" spans="1:236" s="155" customFormat="1" ht="19.5" customHeight="1">
      <c r="A14" s="148"/>
      <c r="B14" s="148"/>
      <c r="C14" s="149"/>
      <c r="D14" s="148" t="s">
        <v>188</v>
      </c>
      <c r="E14" s="151"/>
      <c r="F14" s="156">
        <v>-170759</v>
      </c>
      <c r="G14" s="152"/>
      <c r="H14" s="156">
        <v>-69076</v>
      </c>
      <c r="I14" s="152"/>
      <c r="J14" s="156">
        <v>-170759</v>
      </c>
      <c r="K14" s="152"/>
      <c r="L14" s="156">
        <v>-69076</v>
      </c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4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4"/>
      <c r="FF14" s="154"/>
      <c r="FG14" s="154"/>
      <c r="FH14" s="154"/>
      <c r="FI14" s="154"/>
      <c r="FJ14" s="154"/>
      <c r="FK14" s="154"/>
      <c r="FL14" s="154"/>
      <c r="FM14" s="154"/>
      <c r="FN14" s="154"/>
      <c r="FO14" s="154"/>
      <c r="FP14" s="154"/>
      <c r="FQ14" s="154"/>
      <c r="FR14" s="154"/>
      <c r="FS14" s="154"/>
      <c r="FT14" s="154"/>
      <c r="FU14" s="154"/>
      <c r="FV14" s="154"/>
      <c r="FW14" s="154"/>
      <c r="FX14" s="154"/>
      <c r="FY14" s="154"/>
      <c r="FZ14" s="154"/>
      <c r="GA14" s="154"/>
      <c r="GB14" s="154"/>
      <c r="GC14" s="154"/>
      <c r="GD14" s="154"/>
      <c r="GE14" s="154"/>
      <c r="GF14" s="154"/>
      <c r="GG14" s="154"/>
      <c r="GH14" s="154"/>
      <c r="GI14" s="154"/>
      <c r="GJ14" s="154"/>
      <c r="GK14" s="154"/>
      <c r="GL14" s="154"/>
      <c r="GM14" s="154"/>
      <c r="GN14" s="154"/>
      <c r="GO14" s="154"/>
      <c r="GP14" s="154"/>
      <c r="GQ14" s="154"/>
      <c r="GR14" s="154"/>
      <c r="GS14" s="154"/>
      <c r="GT14" s="154"/>
      <c r="GU14" s="154"/>
      <c r="GV14" s="154"/>
      <c r="GW14" s="154"/>
      <c r="GX14" s="154"/>
      <c r="GY14" s="154"/>
      <c r="GZ14" s="154"/>
      <c r="HA14" s="154"/>
      <c r="HB14" s="154"/>
      <c r="HC14" s="154"/>
      <c r="HD14" s="154"/>
      <c r="HE14" s="154"/>
      <c r="HF14" s="154"/>
      <c r="HG14" s="154"/>
      <c r="HH14" s="154"/>
      <c r="HI14" s="154"/>
      <c r="HJ14" s="154"/>
      <c r="HK14" s="154"/>
      <c r="HL14" s="154"/>
      <c r="HM14" s="154"/>
      <c r="HN14" s="154"/>
      <c r="HO14" s="154"/>
      <c r="HP14" s="154"/>
      <c r="HQ14" s="154"/>
      <c r="HR14" s="154"/>
      <c r="HS14" s="154"/>
      <c r="HT14" s="154"/>
      <c r="HU14" s="154"/>
      <c r="HV14" s="154"/>
      <c r="HW14" s="154"/>
      <c r="HX14" s="154"/>
      <c r="HY14" s="154"/>
      <c r="HZ14" s="154"/>
      <c r="IA14" s="154"/>
      <c r="IB14" s="154"/>
    </row>
    <row r="15" spans="1:236" s="155" customFormat="1" ht="19.5" customHeight="1">
      <c r="A15" s="148" t="s">
        <v>179</v>
      </c>
      <c r="B15" s="149"/>
      <c r="C15" s="149"/>
      <c r="D15" s="150"/>
      <c r="E15" s="151"/>
      <c r="F15" s="156"/>
      <c r="G15" s="152"/>
      <c r="H15" s="156"/>
      <c r="I15" s="152"/>
      <c r="J15" s="156"/>
      <c r="K15" s="152"/>
      <c r="L15" s="156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4"/>
      <c r="ED15" s="154"/>
      <c r="EE15" s="154"/>
      <c r="EF15" s="154"/>
      <c r="EG15" s="154"/>
      <c r="EH15" s="154"/>
      <c r="EI15" s="154"/>
      <c r="EJ15" s="154"/>
      <c r="EK15" s="154"/>
      <c r="EL15" s="154"/>
      <c r="EM15" s="154"/>
      <c r="EN15" s="154"/>
      <c r="EO15" s="154"/>
      <c r="EP15" s="154"/>
      <c r="EQ15" s="154"/>
      <c r="ER15" s="154"/>
      <c r="ES15" s="154"/>
      <c r="ET15" s="154"/>
      <c r="EU15" s="154"/>
      <c r="EV15" s="154"/>
      <c r="EW15" s="154"/>
      <c r="EX15" s="154"/>
      <c r="EY15" s="154"/>
      <c r="EZ15" s="154"/>
      <c r="FA15" s="154"/>
      <c r="FB15" s="154"/>
      <c r="FC15" s="154"/>
      <c r="FD15" s="154"/>
      <c r="FE15" s="154"/>
      <c r="FF15" s="154"/>
      <c r="FG15" s="154"/>
      <c r="FH15" s="154"/>
      <c r="FI15" s="154"/>
      <c r="FJ15" s="154"/>
      <c r="FK15" s="154"/>
      <c r="FL15" s="154"/>
      <c r="FM15" s="154"/>
      <c r="FN15" s="154"/>
      <c r="FO15" s="154"/>
      <c r="FP15" s="154"/>
      <c r="FQ15" s="154"/>
      <c r="FR15" s="154"/>
      <c r="FS15" s="154"/>
      <c r="FT15" s="154"/>
      <c r="FU15" s="154"/>
      <c r="FV15" s="154"/>
      <c r="FW15" s="154"/>
      <c r="FX15" s="154"/>
      <c r="FY15" s="154"/>
      <c r="FZ15" s="154"/>
      <c r="GA15" s="154"/>
      <c r="GB15" s="154"/>
      <c r="GC15" s="154"/>
      <c r="GD15" s="154"/>
      <c r="GE15" s="154"/>
      <c r="GF15" s="154"/>
      <c r="GG15" s="154"/>
      <c r="GH15" s="154"/>
      <c r="GI15" s="154"/>
      <c r="GJ15" s="154"/>
      <c r="GK15" s="154"/>
      <c r="GL15" s="154"/>
      <c r="GM15" s="154"/>
      <c r="GN15" s="154"/>
      <c r="GO15" s="154"/>
      <c r="GP15" s="154"/>
      <c r="GQ15" s="154"/>
      <c r="GR15" s="154"/>
      <c r="GS15" s="154"/>
      <c r="GT15" s="154"/>
      <c r="GU15" s="154"/>
      <c r="GV15" s="154"/>
      <c r="GW15" s="154"/>
      <c r="GX15" s="154"/>
      <c r="GY15" s="154"/>
      <c r="GZ15" s="154"/>
      <c r="HA15" s="154"/>
      <c r="HB15" s="154"/>
      <c r="HC15" s="154"/>
      <c r="HD15" s="154"/>
      <c r="HE15" s="154"/>
      <c r="HF15" s="154"/>
      <c r="HG15" s="154"/>
      <c r="HH15" s="154"/>
      <c r="HI15" s="154"/>
      <c r="HJ15" s="154"/>
      <c r="HK15" s="154"/>
      <c r="HL15" s="154"/>
      <c r="HM15" s="154"/>
      <c r="HN15" s="154"/>
      <c r="HO15" s="154"/>
      <c r="HP15" s="154"/>
      <c r="HQ15" s="154"/>
      <c r="HR15" s="154"/>
      <c r="HS15" s="154"/>
      <c r="HT15" s="154"/>
      <c r="HU15" s="154"/>
      <c r="HV15" s="154"/>
      <c r="HW15" s="154"/>
      <c r="HX15" s="154"/>
      <c r="HY15" s="154"/>
      <c r="HZ15" s="154"/>
      <c r="IA15" s="154"/>
      <c r="IB15" s="154"/>
    </row>
    <row r="16" spans="1:236" s="155" customFormat="1" ht="19.5" customHeight="1">
      <c r="A16" s="148"/>
      <c r="B16" s="148"/>
      <c r="C16" s="149"/>
      <c r="D16" s="148" t="s">
        <v>185</v>
      </c>
      <c r="E16" s="151"/>
      <c r="F16" s="140">
        <v>119049</v>
      </c>
      <c r="G16" s="152"/>
      <c r="H16" s="140">
        <v>372</v>
      </c>
      <c r="I16" s="152"/>
      <c r="J16" s="140">
        <v>119049</v>
      </c>
      <c r="K16" s="152"/>
      <c r="L16" s="140">
        <v>372</v>
      </c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  <c r="HQ16" s="154"/>
      <c r="HR16" s="154"/>
      <c r="HS16" s="154"/>
      <c r="HT16" s="154"/>
      <c r="HU16" s="154"/>
      <c r="HV16" s="154"/>
      <c r="HW16" s="154"/>
      <c r="HX16" s="154"/>
      <c r="HY16" s="154"/>
      <c r="HZ16" s="154"/>
      <c r="IA16" s="154"/>
      <c r="IB16" s="154"/>
    </row>
    <row r="17" spans="1:236" s="155" customFormat="1" ht="19.5" customHeight="1">
      <c r="A17" s="158" t="s">
        <v>50</v>
      </c>
      <c r="B17" s="158"/>
      <c r="C17" s="158"/>
      <c r="D17" s="158"/>
      <c r="E17" s="151"/>
      <c r="F17" s="171">
        <f t="shared" ref="F17:H17" si="2">SUM(F12:F16)</f>
        <v>87635504</v>
      </c>
      <c r="G17" s="172"/>
      <c r="H17" s="171">
        <f t="shared" si="2"/>
        <v>90104187</v>
      </c>
      <c r="I17" s="172">
        <f>SUM(I12:I16)</f>
        <v>0</v>
      </c>
      <c r="J17" s="171">
        <f t="shared" ref="J17:L17" si="3">SUM(J12:J16)</f>
        <v>87635504</v>
      </c>
      <c r="K17" s="172"/>
      <c r="L17" s="171">
        <f t="shared" si="3"/>
        <v>90104187</v>
      </c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4"/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154"/>
      <c r="FL17" s="154"/>
      <c r="FM17" s="154"/>
      <c r="FN17" s="154"/>
      <c r="FO17" s="154"/>
      <c r="FP17" s="154"/>
      <c r="FQ17" s="154"/>
      <c r="FR17" s="154"/>
      <c r="FS17" s="154"/>
      <c r="FT17" s="154"/>
      <c r="FU17" s="154"/>
      <c r="FV17" s="154"/>
      <c r="FW17" s="154"/>
      <c r="FX17" s="154"/>
      <c r="FY17" s="154"/>
      <c r="FZ17" s="154"/>
      <c r="GA17" s="154"/>
      <c r="GB17" s="154"/>
      <c r="GC17" s="154"/>
      <c r="GD17" s="154"/>
      <c r="GE17" s="154"/>
      <c r="GF17" s="154"/>
      <c r="GG17" s="154"/>
      <c r="GH17" s="154"/>
      <c r="GI17" s="154"/>
      <c r="GJ17" s="154"/>
      <c r="GK17" s="154"/>
      <c r="GL17" s="154"/>
      <c r="GM17" s="154"/>
      <c r="GN17" s="154"/>
      <c r="GO17" s="154"/>
      <c r="GP17" s="154"/>
      <c r="GQ17" s="154"/>
      <c r="GR17" s="154"/>
      <c r="GS17" s="154"/>
      <c r="GT17" s="154"/>
      <c r="GU17" s="154"/>
      <c r="GV17" s="154"/>
      <c r="GW17" s="154"/>
      <c r="GX17" s="154"/>
      <c r="GY17" s="154"/>
      <c r="GZ17" s="154"/>
      <c r="HA17" s="154"/>
      <c r="HB17" s="154"/>
      <c r="HC17" s="154"/>
      <c r="HD17" s="154"/>
      <c r="HE17" s="154"/>
      <c r="HF17" s="154"/>
      <c r="HG17" s="154"/>
      <c r="HH17" s="154"/>
      <c r="HI17" s="154"/>
      <c r="HJ17" s="154"/>
      <c r="HK17" s="154"/>
      <c r="HL17" s="154"/>
      <c r="HM17" s="154"/>
      <c r="HN17" s="154"/>
      <c r="HO17" s="154"/>
      <c r="HP17" s="154"/>
      <c r="HQ17" s="154"/>
      <c r="HR17" s="154"/>
      <c r="HS17" s="154"/>
      <c r="HT17" s="154"/>
      <c r="HU17" s="154"/>
      <c r="HV17" s="154"/>
      <c r="HW17" s="154"/>
      <c r="HX17" s="154"/>
      <c r="HY17" s="154"/>
      <c r="HZ17" s="154"/>
      <c r="IA17" s="154"/>
      <c r="IB17" s="154"/>
    </row>
    <row r="18" spans="1:236" s="155" customFormat="1" ht="19.5" customHeight="1">
      <c r="A18" s="158" t="s">
        <v>51</v>
      </c>
      <c r="B18" s="158"/>
      <c r="C18" s="158"/>
      <c r="D18" s="158"/>
      <c r="E18" s="151"/>
      <c r="F18" s="152">
        <v>35963</v>
      </c>
      <c r="G18" s="157"/>
      <c r="H18" s="152">
        <v>34894</v>
      </c>
      <c r="I18" s="159"/>
      <c r="J18" s="152">
        <v>35963</v>
      </c>
      <c r="K18" s="152"/>
      <c r="L18" s="152">
        <v>34894</v>
      </c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4"/>
      <c r="EC18" s="154"/>
      <c r="ED18" s="154"/>
      <c r="EE18" s="154"/>
      <c r="EF18" s="154"/>
      <c r="EG18" s="154"/>
      <c r="EH18" s="154"/>
      <c r="EI18" s="154"/>
      <c r="EJ18" s="154"/>
      <c r="EK18" s="154"/>
      <c r="EL18" s="154"/>
      <c r="EM18" s="154"/>
      <c r="EN18" s="154"/>
      <c r="EO18" s="154"/>
      <c r="EP18" s="154"/>
      <c r="EQ18" s="154"/>
      <c r="ER18" s="154"/>
      <c r="ES18" s="154"/>
      <c r="ET18" s="154"/>
      <c r="EU18" s="154"/>
      <c r="EV18" s="154"/>
      <c r="EW18" s="154"/>
      <c r="EX18" s="154"/>
      <c r="EY18" s="154"/>
      <c r="EZ18" s="154"/>
      <c r="FA18" s="154"/>
      <c r="FB18" s="154"/>
      <c r="FC18" s="154"/>
      <c r="FD18" s="154"/>
      <c r="FE18" s="154"/>
      <c r="FF18" s="154"/>
      <c r="FG18" s="154"/>
      <c r="FH18" s="154"/>
      <c r="FI18" s="154"/>
      <c r="FJ18" s="154"/>
      <c r="FK18" s="154"/>
      <c r="FL18" s="154"/>
      <c r="FM18" s="154"/>
      <c r="FN18" s="154"/>
      <c r="FO18" s="154"/>
      <c r="FP18" s="154"/>
      <c r="FQ18" s="154"/>
      <c r="FR18" s="154"/>
      <c r="FS18" s="154"/>
      <c r="FT18" s="154"/>
      <c r="FU18" s="154"/>
      <c r="FV18" s="154"/>
      <c r="FW18" s="154"/>
      <c r="FX18" s="154"/>
      <c r="FY18" s="154"/>
      <c r="FZ18" s="154"/>
      <c r="GA18" s="154"/>
      <c r="GB18" s="154"/>
      <c r="GC18" s="154"/>
      <c r="GD18" s="154"/>
      <c r="GE18" s="154"/>
      <c r="GF18" s="154"/>
      <c r="GG18" s="154"/>
      <c r="GH18" s="154"/>
      <c r="GI18" s="154"/>
      <c r="GJ18" s="154"/>
      <c r="GK18" s="154"/>
      <c r="GL18" s="154"/>
      <c r="GM18" s="154"/>
      <c r="GN18" s="154"/>
      <c r="GO18" s="154"/>
      <c r="GP18" s="154"/>
      <c r="GQ18" s="154"/>
      <c r="GR18" s="154"/>
      <c r="GS18" s="154"/>
      <c r="GT18" s="154"/>
      <c r="GU18" s="154"/>
      <c r="GV18" s="154"/>
      <c r="GW18" s="154"/>
      <c r="GX18" s="154"/>
      <c r="GY18" s="154"/>
      <c r="GZ18" s="154"/>
      <c r="HA18" s="154"/>
      <c r="HB18" s="154"/>
      <c r="HC18" s="154"/>
      <c r="HD18" s="154"/>
      <c r="HE18" s="154"/>
      <c r="HF18" s="154"/>
      <c r="HG18" s="154"/>
      <c r="HH18" s="154"/>
      <c r="HI18" s="154"/>
      <c r="HJ18" s="154"/>
      <c r="HK18" s="154"/>
      <c r="HL18" s="154"/>
      <c r="HM18" s="154"/>
      <c r="HN18" s="154"/>
      <c r="HO18" s="154"/>
      <c r="HP18" s="154"/>
      <c r="HQ18" s="154"/>
      <c r="HR18" s="154"/>
      <c r="HS18" s="154"/>
      <c r="HT18" s="154"/>
      <c r="HU18" s="154"/>
      <c r="HV18" s="154"/>
      <c r="HW18" s="154"/>
      <c r="HX18" s="154"/>
      <c r="HY18" s="154"/>
      <c r="HZ18" s="154"/>
      <c r="IA18" s="154"/>
      <c r="IB18" s="154"/>
    </row>
    <row r="19" spans="1:236" s="155" customFormat="1" ht="19.5" customHeight="1">
      <c r="A19" s="158" t="s">
        <v>52</v>
      </c>
      <c r="B19" s="158"/>
      <c r="C19" s="158"/>
      <c r="D19" s="158"/>
      <c r="E19" s="178" t="s">
        <v>144</v>
      </c>
      <c r="F19" s="152">
        <v>17201694</v>
      </c>
      <c r="G19" s="157"/>
      <c r="H19" s="152">
        <v>16015749</v>
      </c>
      <c r="I19" s="159"/>
      <c r="J19" s="152">
        <v>17204856</v>
      </c>
      <c r="K19" s="152"/>
      <c r="L19" s="152">
        <v>16015749</v>
      </c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154"/>
      <c r="FL19" s="154"/>
      <c r="FM19" s="154"/>
      <c r="FN19" s="154"/>
      <c r="FO19" s="154"/>
      <c r="FP19" s="154"/>
      <c r="FQ19" s="154"/>
      <c r="FR19" s="154"/>
      <c r="FS19" s="154"/>
      <c r="FT19" s="154"/>
      <c r="FU19" s="154"/>
      <c r="FV19" s="154"/>
      <c r="FW19" s="154"/>
      <c r="FX19" s="154"/>
      <c r="FY19" s="154"/>
      <c r="FZ19" s="154"/>
      <c r="GA19" s="154"/>
      <c r="GB19" s="154"/>
      <c r="GC19" s="154"/>
      <c r="GD19" s="154"/>
      <c r="GE19" s="154"/>
      <c r="GF19" s="154"/>
      <c r="GG19" s="154"/>
      <c r="GH19" s="154"/>
      <c r="GI19" s="154"/>
      <c r="GJ19" s="154"/>
      <c r="GK19" s="154"/>
      <c r="GL19" s="154"/>
      <c r="GM19" s="154"/>
      <c r="GN19" s="154"/>
      <c r="GO19" s="154"/>
      <c r="GP19" s="154"/>
      <c r="GQ19" s="154"/>
      <c r="GR19" s="154"/>
      <c r="GS19" s="154"/>
      <c r="GT19" s="154"/>
      <c r="GU19" s="154"/>
      <c r="GV19" s="154"/>
      <c r="GW19" s="154"/>
      <c r="GX19" s="154"/>
      <c r="GY19" s="154"/>
      <c r="GZ19" s="154"/>
      <c r="HA19" s="154"/>
      <c r="HB19" s="154"/>
      <c r="HC19" s="154"/>
      <c r="HD19" s="154"/>
      <c r="HE19" s="154"/>
      <c r="HF19" s="154"/>
      <c r="HG19" s="154"/>
      <c r="HH19" s="154"/>
      <c r="HI19" s="154"/>
      <c r="HJ19" s="154"/>
      <c r="HK19" s="154"/>
      <c r="HL19" s="154"/>
      <c r="HM19" s="154"/>
      <c r="HN19" s="154"/>
      <c r="HO19" s="154"/>
      <c r="HP19" s="154"/>
      <c r="HQ19" s="154"/>
      <c r="HR19" s="154"/>
      <c r="HS19" s="154"/>
      <c r="HT19" s="154"/>
      <c r="HU19" s="154"/>
      <c r="HV19" s="154"/>
      <c r="HW19" s="154"/>
      <c r="HX19" s="154"/>
      <c r="HY19" s="154"/>
      <c r="HZ19" s="154"/>
      <c r="IA19" s="154"/>
      <c r="IB19" s="154"/>
    </row>
    <row r="20" spans="1:236" s="155" customFormat="1" ht="19.5" customHeight="1">
      <c r="A20" s="158" t="s">
        <v>135</v>
      </c>
      <c r="B20" s="158"/>
      <c r="C20" s="158"/>
      <c r="D20" s="158"/>
      <c r="E20" s="178"/>
      <c r="F20" s="152">
        <v>2823212</v>
      </c>
      <c r="G20" s="157"/>
      <c r="H20" s="152">
        <v>3324877</v>
      </c>
      <c r="I20" s="160"/>
      <c r="J20" s="152">
        <v>2823212</v>
      </c>
      <c r="K20" s="157"/>
      <c r="L20" s="152">
        <v>3753534</v>
      </c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  <c r="HY20" s="154"/>
      <c r="HZ20" s="154"/>
      <c r="IA20" s="154"/>
      <c r="IB20" s="154"/>
    </row>
    <row r="21" spans="1:236" s="155" customFormat="1" ht="19.5" customHeight="1">
      <c r="A21" s="158" t="s">
        <v>180</v>
      </c>
      <c r="B21" s="158"/>
      <c r="C21" s="158"/>
      <c r="D21" s="158"/>
      <c r="E21" s="151"/>
      <c r="F21" s="152">
        <v>-1006077</v>
      </c>
      <c r="G21" s="157"/>
      <c r="H21" s="152">
        <v>-652186</v>
      </c>
      <c r="I21" s="160"/>
      <c r="J21" s="152">
        <v>-1006077</v>
      </c>
      <c r="K21" s="157"/>
      <c r="L21" s="152">
        <v>-652186</v>
      </c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</row>
    <row r="22" spans="1:236" s="155" customFormat="1" ht="19.5" customHeight="1">
      <c r="A22" s="158" t="s">
        <v>132</v>
      </c>
      <c r="B22" s="148"/>
      <c r="C22" s="148"/>
      <c r="D22" s="158"/>
      <c r="E22" s="151">
        <v>9</v>
      </c>
      <c r="F22" s="152">
        <v>5793</v>
      </c>
      <c r="G22" s="162"/>
      <c r="H22" s="152">
        <v>12041</v>
      </c>
      <c r="I22" s="163"/>
      <c r="J22" s="161">
        <v>0</v>
      </c>
      <c r="K22" s="164"/>
      <c r="L22" s="161">
        <v>0</v>
      </c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154"/>
      <c r="FL22" s="154"/>
      <c r="FM22" s="154"/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4"/>
      <c r="GQ22" s="154"/>
      <c r="GR22" s="154"/>
      <c r="GS22" s="154"/>
      <c r="GT22" s="154"/>
      <c r="GU22" s="154"/>
      <c r="GV22" s="154"/>
      <c r="GW22" s="154"/>
      <c r="GX22" s="154"/>
      <c r="GY22" s="154"/>
      <c r="GZ22" s="154"/>
      <c r="HA22" s="154"/>
      <c r="HB22" s="154"/>
      <c r="HC22" s="154"/>
      <c r="HD22" s="154"/>
      <c r="HE22" s="154"/>
      <c r="HF22" s="154"/>
      <c r="HG22" s="154"/>
      <c r="HH22" s="154"/>
      <c r="HI22" s="154"/>
      <c r="HJ22" s="154"/>
      <c r="HK22" s="154"/>
      <c r="HL22" s="154"/>
      <c r="HM22" s="154"/>
      <c r="HN22" s="154"/>
      <c r="HO22" s="154"/>
      <c r="HP22" s="154"/>
      <c r="HQ22" s="154"/>
      <c r="HR22" s="154"/>
      <c r="HS22" s="154"/>
      <c r="HT22" s="154"/>
      <c r="HU22" s="154"/>
      <c r="HV22" s="154"/>
      <c r="HW22" s="154"/>
      <c r="HX22" s="154"/>
      <c r="HY22" s="154"/>
      <c r="HZ22" s="154"/>
      <c r="IA22" s="154"/>
      <c r="IB22" s="154"/>
    </row>
    <row r="23" spans="1:236" s="155" customFormat="1" ht="19.5" customHeight="1">
      <c r="A23" s="148" t="s">
        <v>53</v>
      </c>
      <c r="B23" s="148"/>
      <c r="C23" s="148"/>
      <c r="D23" s="148"/>
      <c r="E23" s="151">
        <v>24</v>
      </c>
      <c r="F23" s="152">
        <v>456504</v>
      </c>
      <c r="G23" s="157"/>
      <c r="H23" s="152">
        <v>406460</v>
      </c>
      <c r="I23" s="165"/>
      <c r="J23" s="152">
        <v>456504</v>
      </c>
      <c r="K23" s="157"/>
      <c r="L23" s="152">
        <v>406460</v>
      </c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154"/>
      <c r="FL23" s="154"/>
      <c r="FM23" s="154"/>
      <c r="FN23" s="154"/>
      <c r="FO23" s="154"/>
      <c r="FP23" s="154"/>
      <c r="FQ23" s="154"/>
      <c r="FR23" s="154"/>
      <c r="FS23" s="154"/>
      <c r="FT23" s="154"/>
      <c r="FU23" s="154"/>
      <c r="FV23" s="154"/>
      <c r="FW23" s="154"/>
      <c r="FX23" s="154"/>
      <c r="FY23" s="154"/>
      <c r="FZ23" s="154"/>
      <c r="GA23" s="154"/>
      <c r="GB23" s="154"/>
      <c r="GC23" s="154"/>
      <c r="GD23" s="154"/>
      <c r="GE23" s="154"/>
      <c r="GF23" s="154"/>
      <c r="GG23" s="154"/>
      <c r="GH23" s="154"/>
      <c r="GI23" s="154"/>
      <c r="GJ23" s="154"/>
      <c r="GK23" s="154"/>
      <c r="GL23" s="154"/>
      <c r="GM23" s="154"/>
      <c r="GN23" s="154"/>
      <c r="GO23" s="154"/>
      <c r="GP23" s="154"/>
      <c r="GQ23" s="154"/>
      <c r="GR23" s="154"/>
      <c r="GS23" s="154"/>
      <c r="GT23" s="154"/>
      <c r="GU23" s="154"/>
      <c r="GV23" s="154"/>
      <c r="GW23" s="154"/>
      <c r="GX23" s="154"/>
      <c r="GY23" s="154"/>
      <c r="GZ23" s="154"/>
      <c r="HA23" s="154"/>
      <c r="HB23" s="154"/>
      <c r="HC23" s="154"/>
      <c r="HD23" s="154"/>
      <c r="HE23" s="154"/>
      <c r="HF23" s="154"/>
      <c r="HG23" s="154"/>
      <c r="HH23" s="154"/>
      <c r="HI23" s="154"/>
      <c r="HJ23" s="154"/>
      <c r="HK23" s="154"/>
      <c r="HL23" s="154"/>
      <c r="HM23" s="154"/>
      <c r="HN23" s="154"/>
      <c r="HO23" s="154"/>
      <c r="HP23" s="154"/>
      <c r="HQ23" s="154"/>
      <c r="HR23" s="154"/>
      <c r="HS23" s="154"/>
      <c r="HT23" s="154"/>
      <c r="HU23" s="154"/>
      <c r="HV23" s="154"/>
      <c r="HW23" s="154"/>
      <c r="HX23" s="154"/>
      <c r="HY23" s="154"/>
      <c r="HZ23" s="154"/>
      <c r="IA23" s="154"/>
      <c r="IB23" s="154"/>
    </row>
    <row r="24" spans="1:236" s="155" customFormat="1" ht="19.5" customHeight="1">
      <c r="A24" s="150" t="s">
        <v>54</v>
      </c>
      <c r="B24" s="148"/>
      <c r="C24" s="150"/>
      <c r="D24" s="150"/>
      <c r="E24" s="151"/>
      <c r="F24" s="166">
        <f t="shared" ref="F24" si="4">SUM(F17:F23)</f>
        <v>107152593</v>
      </c>
      <c r="G24" s="167"/>
      <c r="H24" s="166">
        <f t="shared" ref="H24" si="5">SUM(H17:H23)</f>
        <v>109246022</v>
      </c>
      <c r="I24" s="167">
        <f t="shared" ref="I24" si="6">SUM(I17:I23)</f>
        <v>0</v>
      </c>
      <c r="J24" s="166">
        <f t="shared" ref="J24" si="7">SUM(J17:J23)</f>
        <v>107149962</v>
      </c>
      <c r="K24" s="167"/>
      <c r="L24" s="166">
        <f t="shared" ref="L24" si="8">SUM(L17:L23)</f>
        <v>109662638</v>
      </c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</row>
    <row r="25" spans="1:236" ht="19.5" customHeight="1">
      <c r="A25" s="189"/>
      <c r="B25" s="189"/>
      <c r="C25" s="189"/>
      <c r="D25" s="189"/>
      <c r="E25" s="146"/>
      <c r="F25" s="106"/>
      <c r="G25" s="108"/>
      <c r="H25" s="106"/>
      <c r="I25" s="107"/>
      <c r="J25" s="106"/>
      <c r="K25" s="108"/>
      <c r="L25" s="106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</row>
    <row r="26" spans="1:236" ht="19.5" customHeight="1">
      <c r="A26" s="94" t="s">
        <v>55</v>
      </c>
      <c r="B26" s="188"/>
      <c r="C26" s="188"/>
      <c r="D26" s="188"/>
      <c r="E26" s="188"/>
      <c r="F26" s="109"/>
      <c r="G26" s="105"/>
      <c r="H26" s="109"/>
      <c r="I26" s="103"/>
      <c r="J26" s="109"/>
      <c r="K26" s="105"/>
      <c r="L26" s="109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</row>
    <row r="27" spans="1:236" ht="19.5" customHeight="1">
      <c r="A27" s="188" t="s">
        <v>56</v>
      </c>
      <c r="B27" s="188"/>
      <c r="C27" s="188"/>
      <c r="D27" s="188"/>
      <c r="E27" s="188"/>
      <c r="F27" s="102">
        <v>14913394</v>
      </c>
      <c r="G27" s="102"/>
      <c r="H27" s="102">
        <v>28224844</v>
      </c>
      <c r="I27" s="103"/>
      <c r="J27" s="102">
        <v>14913394</v>
      </c>
      <c r="K27" s="102"/>
      <c r="L27" s="102">
        <v>28224844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</row>
    <row r="28" spans="1:236" ht="19.5" customHeight="1">
      <c r="A28" s="188" t="s">
        <v>57</v>
      </c>
      <c r="B28" s="188"/>
      <c r="C28" s="188"/>
      <c r="D28" s="188"/>
      <c r="E28" s="146" t="s">
        <v>160</v>
      </c>
      <c r="F28" s="102">
        <v>65202522</v>
      </c>
      <c r="G28" s="102"/>
      <c r="H28" s="102">
        <v>53607999</v>
      </c>
      <c r="I28" s="103"/>
      <c r="J28" s="102">
        <v>65202522</v>
      </c>
      <c r="K28" s="102"/>
      <c r="L28" s="102">
        <v>53607999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</row>
    <row r="29" spans="1:236" ht="19.5" customHeight="1">
      <c r="A29" s="188" t="s">
        <v>118</v>
      </c>
      <c r="B29" s="188"/>
      <c r="C29" s="188"/>
      <c r="D29" s="188"/>
      <c r="E29" s="188"/>
      <c r="F29" s="110"/>
      <c r="G29" s="102"/>
      <c r="H29" s="110"/>
      <c r="I29" s="103"/>
      <c r="J29" s="110"/>
      <c r="K29" s="102"/>
      <c r="L29" s="110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</row>
    <row r="30" spans="1:236" ht="19.5" customHeight="1">
      <c r="A30" s="188"/>
      <c r="B30" s="111"/>
      <c r="C30" s="111"/>
      <c r="D30" s="111" t="s">
        <v>186</v>
      </c>
      <c r="E30" s="188"/>
      <c r="F30" s="140">
        <v>-210877</v>
      </c>
      <c r="G30" s="105"/>
      <c r="H30" s="140">
        <v>-149723</v>
      </c>
      <c r="I30" s="103"/>
      <c r="J30" s="140">
        <v>-210877</v>
      </c>
      <c r="K30" s="105"/>
      <c r="L30" s="140">
        <v>-149723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</row>
    <row r="31" spans="1:236" ht="19.5" customHeight="1">
      <c r="A31" s="188" t="s">
        <v>58</v>
      </c>
      <c r="B31" s="188"/>
      <c r="C31" s="188"/>
      <c r="D31" s="188"/>
      <c r="E31" s="188"/>
      <c r="F31" s="102">
        <f t="shared" ref="F31:J31" si="9">SUM(F28:F30)</f>
        <v>64991645</v>
      </c>
      <c r="G31" s="102">
        <f t="shared" ref="G31:L31" si="10">SUM(G28:G30)</f>
        <v>0</v>
      </c>
      <c r="H31" s="102">
        <f t="shared" si="10"/>
        <v>53458276</v>
      </c>
      <c r="I31" s="102">
        <f t="shared" si="10"/>
        <v>0</v>
      </c>
      <c r="J31" s="102">
        <f t="shared" si="9"/>
        <v>64991645</v>
      </c>
      <c r="K31" s="102">
        <f t="shared" si="10"/>
        <v>0</v>
      </c>
      <c r="L31" s="102">
        <f t="shared" si="10"/>
        <v>53458276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</row>
    <row r="32" spans="1:236" ht="19.5" customHeight="1">
      <c r="A32" s="190" t="s">
        <v>59</v>
      </c>
      <c r="B32" s="188"/>
      <c r="C32" s="188"/>
      <c r="D32" s="190"/>
      <c r="E32" s="146">
        <v>24</v>
      </c>
      <c r="F32" s="101">
        <v>8672158</v>
      </c>
      <c r="G32" s="103"/>
      <c r="H32" s="101">
        <v>8677654</v>
      </c>
      <c r="I32" s="112"/>
      <c r="J32" s="102">
        <v>8672158</v>
      </c>
      <c r="K32" s="102"/>
      <c r="L32" s="102">
        <v>8677654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</row>
    <row r="33" spans="1:236" ht="19.5" customHeight="1">
      <c r="A33" s="188" t="s">
        <v>60</v>
      </c>
      <c r="B33" s="188"/>
      <c r="C33" s="188"/>
      <c r="D33" s="188"/>
      <c r="E33" s="146" t="s">
        <v>145</v>
      </c>
      <c r="F33" s="101">
        <v>1880290</v>
      </c>
      <c r="G33" s="103"/>
      <c r="H33" s="101">
        <v>1726398</v>
      </c>
      <c r="I33" s="107"/>
      <c r="J33" s="102">
        <v>1880290</v>
      </c>
      <c r="K33" s="103"/>
      <c r="L33" s="102">
        <v>1726398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</row>
    <row r="34" spans="1:236" ht="19.5" customHeight="1">
      <c r="A34" s="188" t="s">
        <v>61</v>
      </c>
      <c r="B34" s="188"/>
      <c r="C34" s="188"/>
      <c r="D34" s="188"/>
      <c r="E34" s="146" t="s">
        <v>146</v>
      </c>
      <c r="F34" s="101">
        <v>5466887</v>
      </c>
      <c r="G34" s="103"/>
      <c r="H34" s="101">
        <v>5073321</v>
      </c>
      <c r="I34" s="103"/>
      <c r="J34" s="102">
        <v>5466887</v>
      </c>
      <c r="K34" s="102"/>
      <c r="L34" s="102">
        <v>5073321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</row>
    <row r="35" spans="1:236" ht="19.5" customHeight="1">
      <c r="A35" s="188" t="s">
        <v>182</v>
      </c>
      <c r="B35" s="188"/>
      <c r="C35" s="188"/>
      <c r="D35" s="188"/>
      <c r="E35" s="146">
        <v>21</v>
      </c>
      <c r="F35" s="101">
        <v>-360862</v>
      </c>
      <c r="G35" s="103"/>
      <c r="H35" s="101">
        <v>1057682</v>
      </c>
      <c r="I35" s="103"/>
      <c r="J35" s="102">
        <v>-360862</v>
      </c>
      <c r="K35" s="102"/>
      <c r="L35" s="102">
        <v>1057682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</row>
    <row r="36" spans="1:236" ht="19.5" customHeight="1">
      <c r="A36" s="188" t="s">
        <v>62</v>
      </c>
      <c r="B36" s="188"/>
      <c r="C36" s="188"/>
      <c r="D36" s="188"/>
      <c r="E36" s="146"/>
      <c r="F36" s="104">
        <v>166921</v>
      </c>
      <c r="G36" s="113"/>
      <c r="H36" s="104">
        <v>226272</v>
      </c>
      <c r="I36" s="113"/>
      <c r="J36" s="104">
        <v>166921</v>
      </c>
      <c r="K36" s="114"/>
      <c r="L36" s="104">
        <v>226272</v>
      </c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</row>
    <row r="37" spans="1:236" ht="19.5" customHeight="1">
      <c r="A37" s="189" t="s">
        <v>63</v>
      </c>
      <c r="B37" s="188"/>
      <c r="C37" s="189"/>
      <c r="D37" s="189"/>
      <c r="E37" s="146"/>
      <c r="F37" s="115">
        <f t="shared" ref="F37:K37" si="11">SUM(F27,F31:F36)</f>
        <v>95730433</v>
      </c>
      <c r="G37" s="119">
        <f t="shared" si="11"/>
        <v>0</v>
      </c>
      <c r="H37" s="115">
        <f t="shared" ref="H37" si="12">SUM(H27,H31:H36)</f>
        <v>98444447</v>
      </c>
      <c r="I37" s="119">
        <f t="shared" si="11"/>
        <v>0</v>
      </c>
      <c r="J37" s="115">
        <f>SUM(J27,J31:J36)</f>
        <v>95730433</v>
      </c>
      <c r="K37" s="120">
        <f t="shared" si="11"/>
        <v>0</v>
      </c>
      <c r="L37" s="115">
        <f>SUM(L27,L31:L36)</f>
        <v>98444447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</row>
    <row r="38" spans="1:236" ht="19.5" customHeight="1">
      <c r="A38" s="187" t="s">
        <v>64</v>
      </c>
      <c r="B38" s="187"/>
      <c r="C38" s="187"/>
      <c r="D38" s="187"/>
      <c r="E38" s="117"/>
      <c r="F38" s="118">
        <f>+F24-F37</f>
        <v>11422160</v>
      </c>
      <c r="G38" s="119">
        <f>+G24-G37+G22</f>
        <v>0</v>
      </c>
      <c r="H38" s="118">
        <f>+H24-H37</f>
        <v>10801575</v>
      </c>
      <c r="I38" s="119">
        <f>+I24-I37+I22</f>
        <v>0</v>
      </c>
      <c r="J38" s="118">
        <f>+J24-J37</f>
        <v>11419529</v>
      </c>
      <c r="K38" s="120">
        <f>+K24-K37+K22</f>
        <v>0</v>
      </c>
      <c r="L38" s="118">
        <f>+L24-L37</f>
        <v>11218191</v>
      </c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</row>
    <row r="39" spans="1:236" ht="19.5" customHeight="1">
      <c r="A39" s="188" t="s">
        <v>65</v>
      </c>
      <c r="B39" s="188"/>
      <c r="C39" s="188"/>
      <c r="D39" s="189"/>
      <c r="E39" s="146">
        <v>22</v>
      </c>
      <c r="F39" s="102">
        <v>2157101</v>
      </c>
      <c r="G39" s="121"/>
      <c r="H39" s="102">
        <v>2408055</v>
      </c>
      <c r="I39" s="116"/>
      <c r="J39" s="102">
        <v>2157101</v>
      </c>
      <c r="K39" s="122"/>
      <c r="L39" s="102">
        <v>2408055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</row>
    <row r="40" spans="1:236" ht="19.5" customHeight="1">
      <c r="A40" s="187" t="s">
        <v>66</v>
      </c>
      <c r="B40" s="187"/>
      <c r="C40" s="187"/>
      <c r="D40" s="189"/>
      <c r="E40" s="146"/>
      <c r="F40" s="115">
        <f>F38-F39</f>
        <v>9265059</v>
      </c>
      <c r="G40" s="123"/>
      <c r="H40" s="115">
        <f>H38-H39</f>
        <v>8393520</v>
      </c>
      <c r="I40" s="124"/>
      <c r="J40" s="115">
        <f>SUM(J38-J39)</f>
        <v>9262428</v>
      </c>
      <c r="K40" s="120"/>
      <c r="L40" s="115">
        <f>SUM(L38-L39)</f>
        <v>8810136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</row>
    <row r="41" spans="1:236" ht="19.5" customHeight="1">
      <c r="A41" s="322" t="s">
        <v>42</v>
      </c>
      <c r="B41" s="327"/>
      <c r="C41" s="327"/>
      <c r="D41" s="328"/>
      <c r="E41" s="329"/>
      <c r="F41" s="331"/>
      <c r="G41" s="332"/>
      <c r="H41" s="329"/>
      <c r="I41" s="332"/>
      <c r="J41" s="333"/>
      <c r="K41" s="334"/>
      <c r="L41" s="333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</row>
    <row r="42" spans="1:236" ht="19.5" customHeight="1">
      <c r="A42" s="341" t="s">
        <v>43</v>
      </c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</row>
    <row r="43" spans="1:236" ht="19.5" customHeight="1">
      <c r="A43" s="199"/>
      <c r="B43" s="199"/>
      <c r="C43" s="199"/>
      <c r="D43" s="199"/>
      <c r="E43" s="199"/>
      <c r="F43" s="125"/>
      <c r="G43" s="126"/>
      <c r="H43" s="200"/>
      <c r="I43" s="88"/>
      <c r="J43" s="187"/>
      <c r="K43" s="90"/>
      <c r="L43" s="187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</row>
    <row r="44" spans="1:236" ht="19.5" customHeight="1">
      <c r="A44" s="199"/>
      <c r="B44" s="199"/>
      <c r="C44" s="199"/>
      <c r="D44" s="199"/>
      <c r="E44" s="199"/>
      <c r="F44" s="342" t="s">
        <v>112</v>
      </c>
      <c r="G44" s="342"/>
      <c r="H44" s="342"/>
      <c r="I44" s="88"/>
      <c r="J44" s="187"/>
      <c r="K44" s="90"/>
      <c r="L44" s="187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</row>
    <row r="45" spans="1:236" ht="19.5" customHeight="1">
      <c r="A45" s="199"/>
      <c r="B45" s="199"/>
      <c r="C45" s="199"/>
      <c r="D45" s="199"/>
      <c r="E45" s="199"/>
      <c r="F45" s="343" t="s">
        <v>44</v>
      </c>
      <c r="G45" s="343"/>
      <c r="H45" s="343"/>
      <c r="I45" s="91"/>
      <c r="J45" s="343" t="s">
        <v>45</v>
      </c>
      <c r="K45" s="343"/>
      <c r="L45" s="343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</row>
    <row r="46" spans="1:236" ht="19.5" customHeight="1">
      <c r="A46" s="199"/>
      <c r="B46" s="199"/>
      <c r="C46" s="199"/>
      <c r="D46" s="199"/>
      <c r="E46" s="199"/>
      <c r="F46" s="344" t="s">
        <v>46</v>
      </c>
      <c r="G46" s="344"/>
      <c r="H46" s="344"/>
      <c r="I46" s="88"/>
      <c r="J46" s="346" t="s">
        <v>46</v>
      </c>
      <c r="K46" s="346"/>
      <c r="L46" s="346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</row>
    <row r="47" spans="1:236" ht="19.5" customHeight="1">
      <c r="A47" s="199"/>
      <c r="B47" s="199"/>
      <c r="C47" s="199"/>
      <c r="D47" s="199"/>
      <c r="E47" s="175" t="s">
        <v>5</v>
      </c>
      <c r="F47" s="141" t="s">
        <v>161</v>
      </c>
      <c r="G47" s="142"/>
      <c r="H47" s="141" t="s">
        <v>143</v>
      </c>
      <c r="I47" s="143"/>
      <c r="J47" s="141" t="s">
        <v>161</v>
      </c>
      <c r="K47" s="142"/>
      <c r="L47" s="141" t="s">
        <v>143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</row>
    <row r="48" spans="1:236" ht="19.5" customHeight="1">
      <c r="A48" s="188"/>
      <c r="B48" s="188"/>
      <c r="C48" s="188"/>
      <c r="D48" s="188"/>
      <c r="E48" s="175"/>
      <c r="F48" s="340" t="s">
        <v>110</v>
      </c>
      <c r="G48" s="340"/>
      <c r="H48" s="340"/>
      <c r="I48" s="340"/>
      <c r="J48" s="340"/>
      <c r="K48" s="340"/>
      <c r="L48" s="340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</row>
    <row r="49" spans="1:236" ht="19.5" customHeight="1">
      <c r="A49" s="187" t="s">
        <v>136</v>
      </c>
      <c r="B49" s="187"/>
      <c r="C49" s="187"/>
      <c r="D49" s="189"/>
      <c r="E49" s="146"/>
      <c r="F49" s="120"/>
      <c r="G49" s="127"/>
      <c r="H49" s="120"/>
      <c r="I49" s="196"/>
      <c r="J49" s="120"/>
      <c r="K49" s="127"/>
      <c r="L49" s="120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</row>
    <row r="50" spans="1:236" ht="19.5" customHeight="1">
      <c r="A50" s="128" t="s">
        <v>157</v>
      </c>
      <c r="B50" s="188"/>
      <c r="C50" s="187"/>
      <c r="D50" s="189"/>
      <c r="E50" s="146"/>
      <c r="F50" s="120"/>
      <c r="G50" s="127"/>
      <c r="H50" s="120"/>
      <c r="I50" s="196"/>
      <c r="J50" s="120"/>
      <c r="K50" s="127"/>
      <c r="L50" s="120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</row>
    <row r="51" spans="1:236" ht="19.5" customHeight="1">
      <c r="A51" s="128"/>
      <c r="B51" s="188" t="s">
        <v>151</v>
      </c>
      <c r="C51" s="187"/>
      <c r="D51" s="189"/>
      <c r="E51" s="146"/>
      <c r="F51" s="120"/>
      <c r="G51" s="127"/>
      <c r="H51" s="120"/>
      <c r="I51" s="196"/>
      <c r="J51" s="120"/>
      <c r="K51" s="127"/>
      <c r="L51" s="120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</row>
    <row r="52" spans="1:236" ht="19.5" customHeight="1">
      <c r="A52" s="187"/>
      <c r="B52" s="188"/>
      <c r="C52" s="188" t="s">
        <v>120</v>
      </c>
      <c r="D52" s="189"/>
      <c r="E52" s="146"/>
      <c r="F52" s="139">
        <v>-12085892</v>
      </c>
      <c r="G52" s="108"/>
      <c r="H52" s="139">
        <v>3632430</v>
      </c>
      <c r="I52" s="107"/>
      <c r="J52" s="139">
        <v>-12085892</v>
      </c>
      <c r="K52" s="108"/>
      <c r="L52" s="139">
        <v>3632430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</row>
    <row r="53" spans="1:236" ht="19.5" customHeight="1">
      <c r="A53" s="128"/>
      <c r="B53" s="188" t="s">
        <v>181</v>
      </c>
      <c r="C53" s="187"/>
      <c r="D53" s="189"/>
      <c r="E53" s="146"/>
      <c r="F53" s="120"/>
      <c r="G53" s="127"/>
      <c r="H53" s="120"/>
      <c r="I53" s="196"/>
      <c r="J53" s="120"/>
      <c r="K53" s="127"/>
      <c r="L53" s="120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</row>
    <row r="54" spans="1:236" ht="19.5" customHeight="1">
      <c r="A54" s="187"/>
      <c r="B54" s="188"/>
      <c r="C54" s="188" t="s">
        <v>122</v>
      </c>
      <c r="D54" s="189"/>
      <c r="E54" s="146"/>
      <c r="F54" s="144">
        <v>1743931</v>
      </c>
      <c r="G54" s="108"/>
      <c r="H54" s="144">
        <v>-555632</v>
      </c>
      <c r="I54" s="103"/>
      <c r="J54" s="144">
        <v>1743931</v>
      </c>
      <c r="K54" s="102"/>
      <c r="L54" s="144">
        <v>-555632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</row>
    <row r="55" spans="1:236" ht="19.5" customHeight="1">
      <c r="A55" s="187"/>
      <c r="B55" s="188" t="s">
        <v>191</v>
      </c>
      <c r="C55" s="188"/>
      <c r="D55" s="189"/>
      <c r="E55" s="146"/>
      <c r="F55" s="144">
        <v>-67387</v>
      </c>
      <c r="G55" s="108"/>
      <c r="H55" s="144">
        <v>-13278</v>
      </c>
      <c r="I55" s="103"/>
      <c r="J55" s="144">
        <v>0</v>
      </c>
      <c r="K55" s="102"/>
      <c r="L55" s="144">
        <v>0</v>
      </c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  <c r="CV55" s="145"/>
      <c r="CW55" s="145"/>
      <c r="CX55" s="145"/>
      <c r="CY55" s="145"/>
      <c r="CZ55" s="145"/>
      <c r="DA55" s="145"/>
      <c r="DB55" s="145"/>
      <c r="DC55" s="145"/>
      <c r="DD55" s="145"/>
      <c r="DE55" s="145"/>
      <c r="DF55" s="145"/>
      <c r="DG55" s="145"/>
      <c r="DH55" s="145"/>
      <c r="DI55" s="145"/>
      <c r="DJ55" s="145"/>
      <c r="DK55" s="145"/>
      <c r="DL55" s="145"/>
      <c r="DM55" s="145"/>
      <c r="DN55" s="145"/>
      <c r="DO55" s="145"/>
      <c r="DP55" s="145"/>
      <c r="DQ55" s="145"/>
      <c r="DR55" s="145"/>
      <c r="DS55" s="145"/>
      <c r="DT55" s="145"/>
      <c r="DU55" s="145"/>
      <c r="DV55" s="145"/>
      <c r="DW55" s="145"/>
      <c r="DX55" s="145"/>
      <c r="DY55" s="145"/>
      <c r="DZ55" s="145"/>
      <c r="EA55" s="145"/>
      <c r="EB55" s="145"/>
      <c r="EC55" s="145"/>
      <c r="ED55" s="145"/>
      <c r="EE55" s="145"/>
      <c r="EF55" s="145"/>
      <c r="EG55" s="145"/>
      <c r="EH55" s="145"/>
      <c r="EI55" s="145"/>
      <c r="EJ55" s="145"/>
      <c r="EK55" s="145"/>
      <c r="EL55" s="145"/>
      <c r="EM55" s="145"/>
      <c r="EN55" s="145"/>
      <c r="EO55" s="145"/>
      <c r="EP55" s="145"/>
      <c r="EQ55" s="145"/>
      <c r="ER55" s="145"/>
      <c r="ES55" s="145"/>
      <c r="ET55" s="145"/>
      <c r="EU55" s="145"/>
      <c r="EV55" s="145"/>
      <c r="EW55" s="145"/>
      <c r="EX55" s="145"/>
      <c r="EY55" s="145"/>
      <c r="EZ55" s="145"/>
      <c r="FA55" s="145"/>
      <c r="FB55" s="145"/>
      <c r="FC55" s="145"/>
      <c r="FD55" s="145"/>
      <c r="FE55" s="145"/>
      <c r="FF55" s="145"/>
      <c r="FG55" s="145"/>
      <c r="FH55" s="145"/>
      <c r="FI55" s="145"/>
      <c r="FJ55" s="145"/>
      <c r="FK55" s="145"/>
      <c r="FL55" s="145"/>
      <c r="FM55" s="145"/>
      <c r="FN55" s="145"/>
      <c r="FO55" s="145"/>
      <c r="FP55" s="145"/>
      <c r="FQ55" s="145"/>
      <c r="FR55" s="145"/>
      <c r="FS55" s="145"/>
      <c r="FT55" s="145"/>
      <c r="FU55" s="145"/>
      <c r="FV55" s="145"/>
      <c r="FW55" s="145"/>
      <c r="FX55" s="145"/>
      <c r="FY55" s="145"/>
      <c r="FZ55" s="145"/>
      <c r="GA55" s="145"/>
      <c r="GB55" s="145"/>
      <c r="GC55" s="145"/>
      <c r="GD55" s="145"/>
      <c r="GE55" s="145"/>
      <c r="GF55" s="145"/>
      <c r="GG55" s="145"/>
      <c r="GH55" s="145"/>
      <c r="GI55" s="145"/>
      <c r="GJ55" s="145"/>
      <c r="GK55" s="145"/>
      <c r="GL55" s="145"/>
      <c r="GM55" s="145"/>
      <c r="GN55" s="145"/>
      <c r="GO55" s="145"/>
      <c r="GP55" s="145"/>
      <c r="GQ55" s="145"/>
      <c r="GR55" s="145"/>
      <c r="GS55" s="145"/>
      <c r="GT55" s="145"/>
      <c r="GU55" s="145"/>
      <c r="GV55" s="145"/>
      <c r="GW55" s="145"/>
      <c r="GX55" s="145"/>
      <c r="GY55" s="145"/>
      <c r="GZ55" s="145"/>
      <c r="HA55" s="145"/>
      <c r="HB55" s="145"/>
      <c r="HC55" s="145"/>
      <c r="HD55" s="145"/>
      <c r="HE55" s="145"/>
      <c r="HF55" s="145"/>
      <c r="HG55" s="145"/>
      <c r="HH55" s="145"/>
      <c r="HI55" s="145"/>
      <c r="HJ55" s="145"/>
      <c r="HK55" s="145"/>
      <c r="HL55" s="145"/>
      <c r="HM55" s="145"/>
      <c r="HN55" s="145"/>
      <c r="HO55" s="145"/>
      <c r="HP55" s="145"/>
      <c r="HQ55" s="145"/>
      <c r="HR55" s="145"/>
      <c r="HS55" s="145"/>
      <c r="HT55" s="145"/>
      <c r="HU55" s="145"/>
      <c r="HV55" s="145"/>
      <c r="HW55" s="145"/>
      <c r="HX55" s="145"/>
      <c r="HY55" s="145"/>
      <c r="HZ55" s="145"/>
      <c r="IA55" s="145"/>
      <c r="IB55" s="145"/>
    </row>
    <row r="56" spans="1:236" ht="19.5" customHeight="1">
      <c r="A56" s="187"/>
      <c r="B56" s="188" t="s">
        <v>154</v>
      </c>
      <c r="C56" s="187"/>
      <c r="D56" s="189"/>
      <c r="E56" s="146"/>
      <c r="F56" s="102"/>
      <c r="G56" s="108"/>
      <c r="H56" s="102"/>
      <c r="I56" s="107"/>
      <c r="J56" s="102"/>
      <c r="K56" s="108"/>
      <c r="L56" s="102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  <c r="CV56" s="145"/>
      <c r="CW56" s="145"/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5"/>
      <c r="DN56" s="145"/>
      <c r="DO56" s="145"/>
      <c r="DP56" s="145"/>
      <c r="DQ56" s="145"/>
      <c r="DR56" s="145"/>
      <c r="DS56" s="145"/>
      <c r="DT56" s="145"/>
      <c r="DU56" s="145"/>
      <c r="DV56" s="145"/>
      <c r="DW56" s="145"/>
      <c r="DX56" s="145"/>
      <c r="DY56" s="145"/>
      <c r="DZ56" s="145"/>
      <c r="EA56" s="145"/>
      <c r="EB56" s="145"/>
      <c r="EC56" s="145"/>
      <c r="ED56" s="145"/>
      <c r="EE56" s="145"/>
      <c r="EF56" s="145"/>
      <c r="EG56" s="145"/>
      <c r="EH56" s="145"/>
      <c r="EI56" s="145"/>
      <c r="EJ56" s="145"/>
      <c r="EK56" s="145"/>
      <c r="EL56" s="145"/>
      <c r="EM56" s="145"/>
      <c r="EN56" s="145"/>
      <c r="EO56" s="145"/>
      <c r="EP56" s="145"/>
      <c r="EQ56" s="145"/>
      <c r="ER56" s="145"/>
      <c r="ES56" s="145"/>
      <c r="ET56" s="145"/>
      <c r="EU56" s="145"/>
      <c r="EV56" s="145"/>
      <c r="EW56" s="145"/>
      <c r="EX56" s="145"/>
      <c r="EY56" s="145"/>
      <c r="EZ56" s="145"/>
      <c r="FA56" s="145"/>
      <c r="FB56" s="145"/>
      <c r="FC56" s="145"/>
      <c r="FD56" s="145"/>
      <c r="FE56" s="145"/>
      <c r="FF56" s="145"/>
      <c r="FG56" s="145"/>
      <c r="FH56" s="145"/>
      <c r="FI56" s="145"/>
      <c r="FJ56" s="145"/>
      <c r="FK56" s="145"/>
      <c r="FL56" s="145"/>
      <c r="FM56" s="145"/>
      <c r="FN56" s="145"/>
      <c r="FO56" s="145"/>
      <c r="FP56" s="145"/>
      <c r="FQ56" s="145"/>
      <c r="FR56" s="145"/>
      <c r="FS56" s="145"/>
      <c r="FT56" s="145"/>
      <c r="FU56" s="145"/>
      <c r="FV56" s="145"/>
      <c r="FW56" s="145"/>
      <c r="FX56" s="145"/>
      <c r="FY56" s="145"/>
      <c r="FZ56" s="145"/>
      <c r="GA56" s="145"/>
      <c r="GB56" s="145"/>
      <c r="GC56" s="145"/>
      <c r="GD56" s="145"/>
      <c r="GE56" s="145"/>
      <c r="GF56" s="145"/>
      <c r="GG56" s="145"/>
      <c r="GH56" s="145"/>
      <c r="GI56" s="145"/>
      <c r="GJ56" s="145"/>
      <c r="GK56" s="145"/>
      <c r="GL56" s="145"/>
      <c r="GM56" s="145"/>
      <c r="GN56" s="145"/>
      <c r="GO56" s="145"/>
      <c r="GP56" s="145"/>
      <c r="GQ56" s="145"/>
      <c r="GR56" s="145"/>
      <c r="GS56" s="145"/>
      <c r="GT56" s="145"/>
      <c r="GU56" s="145"/>
      <c r="GV56" s="145"/>
      <c r="GW56" s="145"/>
      <c r="GX56" s="145"/>
      <c r="GY56" s="145"/>
      <c r="GZ56" s="145"/>
      <c r="HA56" s="145"/>
      <c r="HB56" s="145"/>
      <c r="HC56" s="145"/>
      <c r="HD56" s="145"/>
      <c r="HE56" s="145"/>
      <c r="HF56" s="145"/>
      <c r="HG56" s="145"/>
      <c r="HH56" s="145"/>
      <c r="HI56" s="145"/>
      <c r="HJ56" s="145"/>
      <c r="HK56" s="145"/>
      <c r="HL56" s="145"/>
      <c r="HM56" s="145"/>
      <c r="HN56" s="145"/>
      <c r="HO56" s="145"/>
      <c r="HP56" s="145"/>
      <c r="HQ56" s="145"/>
      <c r="HR56" s="145"/>
      <c r="HS56" s="145"/>
      <c r="HT56" s="145"/>
      <c r="HU56" s="145"/>
      <c r="HV56" s="145"/>
      <c r="HW56" s="145"/>
      <c r="HX56" s="145"/>
      <c r="HY56" s="145"/>
      <c r="HZ56" s="145"/>
      <c r="IA56" s="145"/>
      <c r="IB56" s="145"/>
    </row>
    <row r="57" spans="1:236" ht="19.5" customHeight="1">
      <c r="A57" s="187"/>
      <c r="B57" s="188"/>
      <c r="C57" s="190" t="s">
        <v>113</v>
      </c>
      <c r="D57" s="189"/>
      <c r="E57" s="146">
        <v>22</v>
      </c>
      <c r="F57" s="104">
        <v>2069458</v>
      </c>
      <c r="G57" s="108"/>
      <c r="H57" s="104">
        <v>-612605</v>
      </c>
      <c r="I57" s="107"/>
      <c r="J57" s="104">
        <v>2069458</v>
      </c>
      <c r="K57" s="108"/>
      <c r="L57" s="104">
        <v>-612605</v>
      </c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</row>
    <row r="58" spans="1:236" ht="19.5" customHeight="1">
      <c r="A58" s="187"/>
      <c r="B58" s="188"/>
      <c r="C58" s="190"/>
      <c r="D58" s="189"/>
      <c r="E58" s="146"/>
      <c r="F58" s="180">
        <f>SUM(F52:F57)</f>
        <v>-8339890</v>
      </c>
      <c r="G58" s="108"/>
      <c r="H58" s="180">
        <f>SUM(H52:H57)</f>
        <v>2450915</v>
      </c>
      <c r="I58" s="129"/>
      <c r="J58" s="180">
        <f>SUM(J52:J57)</f>
        <v>-8272503</v>
      </c>
      <c r="K58" s="108"/>
      <c r="L58" s="180">
        <f>SUM(L52:L57)</f>
        <v>2464193</v>
      </c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</row>
    <row r="59" spans="1:236" ht="19.5" customHeight="1">
      <c r="A59" s="187"/>
      <c r="B59" s="188"/>
      <c r="C59" s="190"/>
      <c r="D59" s="189"/>
      <c r="E59" s="146"/>
      <c r="F59" s="120"/>
      <c r="G59" s="127"/>
      <c r="H59" s="120"/>
      <c r="I59" s="130"/>
      <c r="J59" s="120"/>
      <c r="K59" s="127"/>
      <c r="L59" s="12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</row>
    <row r="60" spans="1:236" ht="19.5" customHeight="1">
      <c r="A60" s="128" t="s">
        <v>115</v>
      </c>
      <c r="B60" s="187"/>
      <c r="C60" s="187"/>
      <c r="D60" s="189"/>
      <c r="E60" s="146"/>
      <c r="F60" s="120"/>
      <c r="G60" s="127"/>
      <c r="H60" s="120"/>
      <c r="I60" s="196"/>
      <c r="J60" s="120"/>
      <c r="K60" s="127"/>
      <c r="L60" s="12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</row>
    <row r="61" spans="1:236" ht="19.5" customHeight="1">
      <c r="A61" s="187"/>
      <c r="B61" s="188" t="s">
        <v>190</v>
      </c>
      <c r="C61" s="187"/>
      <c r="D61" s="189"/>
      <c r="E61" s="146">
        <v>12</v>
      </c>
      <c r="F61" s="139">
        <v>28479</v>
      </c>
      <c r="G61" s="103"/>
      <c r="H61" s="139">
        <v>77104</v>
      </c>
      <c r="I61" s="107"/>
      <c r="J61" s="139">
        <v>28479</v>
      </c>
      <c r="K61" s="103"/>
      <c r="L61" s="139">
        <v>77104</v>
      </c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</row>
    <row r="62" spans="1:236" ht="19.5" customHeight="1">
      <c r="A62" s="187"/>
      <c r="B62" s="188" t="s">
        <v>155</v>
      </c>
      <c r="C62" s="187"/>
      <c r="D62" s="189"/>
      <c r="E62" s="146"/>
      <c r="F62" s="102"/>
      <c r="G62" s="103"/>
      <c r="H62" s="102"/>
      <c r="I62" s="107"/>
      <c r="J62" s="102"/>
      <c r="K62" s="103"/>
      <c r="L62" s="102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  <c r="BI62" s="145"/>
      <c r="BJ62" s="145"/>
      <c r="BK62" s="145"/>
      <c r="BL62" s="145"/>
      <c r="BM62" s="145"/>
      <c r="BN62" s="145"/>
      <c r="BO62" s="145"/>
      <c r="BP62" s="145"/>
      <c r="BQ62" s="145"/>
      <c r="BR62" s="145"/>
      <c r="BS62" s="145"/>
      <c r="BT62" s="145"/>
      <c r="BU62" s="145"/>
      <c r="BV62" s="145"/>
      <c r="BW62" s="145"/>
      <c r="BX62" s="145"/>
      <c r="BY62" s="145"/>
      <c r="BZ62" s="145"/>
      <c r="CA62" s="145"/>
      <c r="CB62" s="145"/>
      <c r="CC62" s="145"/>
      <c r="CD62" s="145"/>
      <c r="CE62" s="145"/>
      <c r="CF62" s="145"/>
      <c r="CG62" s="145"/>
      <c r="CH62" s="145"/>
      <c r="CI62" s="145"/>
      <c r="CJ62" s="145"/>
      <c r="CK62" s="145"/>
      <c r="CL62" s="145"/>
      <c r="CM62" s="145"/>
      <c r="CN62" s="145"/>
      <c r="CO62" s="145"/>
      <c r="CP62" s="145"/>
      <c r="CQ62" s="145"/>
      <c r="CR62" s="145"/>
      <c r="CS62" s="145"/>
      <c r="CT62" s="145"/>
      <c r="CU62" s="145"/>
      <c r="CV62" s="145"/>
      <c r="CW62" s="145"/>
      <c r="CX62" s="145"/>
      <c r="CY62" s="145"/>
      <c r="CZ62" s="145"/>
      <c r="DA62" s="145"/>
      <c r="DB62" s="145"/>
      <c r="DC62" s="145"/>
      <c r="DD62" s="145"/>
      <c r="DE62" s="145"/>
      <c r="DF62" s="145"/>
      <c r="DG62" s="145"/>
      <c r="DH62" s="145"/>
      <c r="DI62" s="145"/>
      <c r="DJ62" s="145"/>
      <c r="DK62" s="145"/>
      <c r="DL62" s="145"/>
      <c r="DM62" s="145"/>
      <c r="DN62" s="145"/>
      <c r="DO62" s="145"/>
      <c r="DP62" s="145"/>
      <c r="DQ62" s="145"/>
      <c r="DR62" s="145"/>
      <c r="DS62" s="145"/>
      <c r="DT62" s="145"/>
      <c r="DU62" s="145"/>
      <c r="DV62" s="145"/>
      <c r="DW62" s="145"/>
      <c r="DX62" s="145"/>
      <c r="DY62" s="145"/>
      <c r="DZ62" s="145"/>
      <c r="EA62" s="145"/>
      <c r="EB62" s="145"/>
      <c r="EC62" s="145"/>
      <c r="ED62" s="145"/>
      <c r="EE62" s="145"/>
      <c r="EF62" s="145"/>
      <c r="EG62" s="145"/>
      <c r="EH62" s="145"/>
      <c r="EI62" s="145"/>
      <c r="EJ62" s="145"/>
      <c r="EK62" s="145"/>
      <c r="EL62" s="145"/>
      <c r="EM62" s="145"/>
      <c r="EN62" s="145"/>
      <c r="EO62" s="145"/>
      <c r="EP62" s="145"/>
      <c r="EQ62" s="145"/>
      <c r="ER62" s="145"/>
      <c r="ES62" s="145"/>
      <c r="ET62" s="145"/>
      <c r="EU62" s="145"/>
      <c r="EV62" s="145"/>
      <c r="EW62" s="145"/>
      <c r="EX62" s="145"/>
      <c r="EY62" s="145"/>
      <c r="EZ62" s="145"/>
      <c r="FA62" s="145"/>
      <c r="FB62" s="145"/>
      <c r="FC62" s="145"/>
      <c r="FD62" s="145"/>
      <c r="FE62" s="145"/>
      <c r="FF62" s="145"/>
      <c r="FG62" s="145"/>
      <c r="FH62" s="145"/>
      <c r="FI62" s="145"/>
      <c r="FJ62" s="145"/>
      <c r="FK62" s="145"/>
      <c r="FL62" s="145"/>
      <c r="FM62" s="145"/>
      <c r="FN62" s="145"/>
      <c r="FO62" s="145"/>
      <c r="FP62" s="145"/>
      <c r="FQ62" s="145"/>
      <c r="FR62" s="145"/>
      <c r="FS62" s="145"/>
      <c r="FT62" s="145"/>
      <c r="FU62" s="145"/>
      <c r="FV62" s="145"/>
      <c r="FW62" s="145"/>
      <c r="FX62" s="145"/>
      <c r="FY62" s="145"/>
      <c r="FZ62" s="145"/>
      <c r="GA62" s="145"/>
      <c r="GB62" s="145"/>
      <c r="GC62" s="145"/>
      <c r="GD62" s="145"/>
      <c r="GE62" s="145"/>
      <c r="GF62" s="145"/>
      <c r="GG62" s="145"/>
      <c r="GH62" s="145"/>
      <c r="GI62" s="145"/>
      <c r="GJ62" s="145"/>
      <c r="GK62" s="145"/>
      <c r="GL62" s="145"/>
      <c r="GM62" s="145"/>
      <c r="GN62" s="145"/>
      <c r="GO62" s="145"/>
      <c r="GP62" s="145"/>
      <c r="GQ62" s="145"/>
      <c r="GR62" s="145"/>
      <c r="GS62" s="145"/>
      <c r="GT62" s="145"/>
      <c r="GU62" s="145"/>
      <c r="GV62" s="145"/>
      <c r="GW62" s="145"/>
      <c r="GX62" s="145"/>
      <c r="GY62" s="145"/>
      <c r="GZ62" s="145"/>
      <c r="HA62" s="145"/>
      <c r="HB62" s="145"/>
      <c r="HC62" s="145"/>
      <c r="HD62" s="145"/>
      <c r="HE62" s="145"/>
      <c r="HF62" s="145"/>
      <c r="HG62" s="145"/>
      <c r="HH62" s="145"/>
      <c r="HI62" s="145"/>
      <c r="HJ62" s="145"/>
      <c r="HK62" s="145"/>
      <c r="HL62" s="145"/>
      <c r="HM62" s="145"/>
      <c r="HN62" s="145"/>
      <c r="HO62" s="145"/>
      <c r="HP62" s="145"/>
      <c r="HQ62" s="145"/>
      <c r="HR62" s="145"/>
      <c r="HS62" s="145"/>
      <c r="HT62" s="145"/>
      <c r="HU62" s="145"/>
      <c r="HV62" s="145"/>
      <c r="HW62" s="145"/>
      <c r="HX62" s="145"/>
      <c r="HY62" s="145"/>
      <c r="HZ62" s="145"/>
      <c r="IA62" s="145"/>
      <c r="IB62" s="145"/>
    </row>
    <row r="63" spans="1:236" ht="19.5" customHeight="1">
      <c r="A63" s="187"/>
      <c r="B63" s="188"/>
      <c r="C63" s="190" t="s">
        <v>156</v>
      </c>
      <c r="D63" s="189"/>
      <c r="E63" s="146">
        <v>22</v>
      </c>
      <c r="F63" s="104">
        <v>-5696</v>
      </c>
      <c r="G63" s="103"/>
      <c r="H63" s="104">
        <v>-17951</v>
      </c>
      <c r="I63" s="107"/>
      <c r="J63" s="104">
        <v>-5696</v>
      </c>
      <c r="K63" s="103"/>
      <c r="L63" s="104">
        <v>-17951</v>
      </c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</row>
    <row r="64" spans="1:236" ht="19.5" customHeight="1">
      <c r="A64" s="187"/>
      <c r="B64" s="190"/>
      <c r="C64" s="187"/>
      <c r="D64" s="189"/>
      <c r="E64" s="146"/>
      <c r="F64" s="180">
        <f>SUM(F61:F63)</f>
        <v>22783</v>
      </c>
      <c r="G64" s="108"/>
      <c r="H64" s="180">
        <f>SUM(H61:H63)</f>
        <v>59153</v>
      </c>
      <c r="I64" s="129"/>
      <c r="J64" s="180">
        <f>SUM(J61:J63)</f>
        <v>22783</v>
      </c>
      <c r="K64" s="108"/>
      <c r="L64" s="180">
        <f>SUM(L61:L63)</f>
        <v>59153</v>
      </c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</row>
    <row r="65" spans="1:236" ht="19.5" customHeight="1">
      <c r="A65" s="187" t="s">
        <v>152</v>
      </c>
      <c r="B65" s="190"/>
      <c r="C65" s="190"/>
      <c r="D65" s="189"/>
      <c r="E65" s="146"/>
      <c r="F65" s="103"/>
      <c r="G65" s="108"/>
      <c r="H65" s="103"/>
      <c r="I65" s="107"/>
      <c r="J65" s="103"/>
      <c r="K65" s="108"/>
      <c r="L65" s="103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</row>
    <row r="66" spans="1:236" ht="19.5" customHeight="1">
      <c r="A66" s="188"/>
      <c r="B66" s="189" t="s">
        <v>67</v>
      </c>
      <c r="C66" s="188"/>
      <c r="D66" s="188"/>
      <c r="E66" s="146"/>
      <c r="F66" s="180">
        <f>+F64+F58</f>
        <v>-8317107</v>
      </c>
      <c r="G66" s="108">
        <f>+G64+G58</f>
        <v>0</v>
      </c>
      <c r="H66" s="180">
        <f>+H64+H58</f>
        <v>2510068</v>
      </c>
      <c r="I66" s="108">
        <f>+I64+I58</f>
        <v>0</v>
      </c>
      <c r="J66" s="180">
        <f>+J64+J58</f>
        <v>-8249720</v>
      </c>
      <c r="K66" s="108">
        <f>+K57+K58</f>
        <v>0</v>
      </c>
      <c r="L66" s="180">
        <f>+L64+L58</f>
        <v>2523346</v>
      </c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</row>
    <row r="67" spans="1:236" ht="19.5" customHeight="1" thickBot="1">
      <c r="A67" s="187" t="s">
        <v>68</v>
      </c>
      <c r="B67" s="187"/>
      <c r="C67" s="187"/>
      <c r="D67" s="189"/>
      <c r="E67" s="146"/>
      <c r="F67" s="131">
        <f>+F40+F66</f>
        <v>947952</v>
      </c>
      <c r="G67" s="108">
        <f>+G40+G66</f>
        <v>0</v>
      </c>
      <c r="H67" s="131">
        <f>+H40+H66</f>
        <v>10903588</v>
      </c>
      <c r="I67" s="108">
        <f>+I40+I66</f>
        <v>0</v>
      </c>
      <c r="J67" s="131">
        <f>+J40+J66</f>
        <v>1012708</v>
      </c>
      <c r="K67" s="108"/>
      <c r="L67" s="131">
        <f>+L40+L66</f>
        <v>11333482</v>
      </c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</row>
    <row r="68" spans="1:236" ht="19.5" customHeight="1" thickTop="1" thickBot="1">
      <c r="A68" s="187" t="s">
        <v>138</v>
      </c>
      <c r="B68" s="132"/>
      <c r="C68" s="132"/>
      <c r="D68" s="187"/>
      <c r="E68" s="146">
        <v>23</v>
      </c>
      <c r="F68" s="133">
        <f>+F40/10981917.808</f>
        <v>0.84366493739833681</v>
      </c>
      <c r="G68" s="134"/>
      <c r="H68" s="133">
        <f>+H40/10600000</f>
        <v>0.79184150943396225</v>
      </c>
      <c r="I68" s="135"/>
      <c r="J68" s="133">
        <f>+J40/10981917.808</f>
        <v>0.84342536175717842</v>
      </c>
      <c r="K68" s="134"/>
      <c r="L68" s="133">
        <f>+L40/10600000</f>
        <v>0.83114490566037735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</row>
    <row r="69" spans="1:236" ht="19.5" customHeight="1" thickTop="1">
      <c r="A69" s="187"/>
      <c r="B69" s="132"/>
      <c r="C69" s="132"/>
      <c r="D69" s="187"/>
      <c r="E69" s="146"/>
      <c r="F69" s="136"/>
      <c r="G69" s="137"/>
      <c r="H69" s="136"/>
      <c r="I69" s="175"/>
      <c r="J69" s="138"/>
      <c r="K69" s="137"/>
      <c r="L69" s="138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</row>
    <row r="70" spans="1:236" ht="19.5" customHeight="1">
      <c r="A70" s="145"/>
      <c r="B70" s="145"/>
      <c r="C70" s="145"/>
      <c r="D70" s="145"/>
      <c r="H70" s="62"/>
      <c r="J70" s="5"/>
      <c r="K70" s="4"/>
      <c r="L70" s="5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</row>
    <row r="71" spans="1:236" ht="19.5" customHeight="1">
      <c r="A71" s="11"/>
      <c r="B71" s="11"/>
      <c r="C71" s="11"/>
      <c r="D71" s="11"/>
      <c r="J71" s="5"/>
      <c r="K71" s="4"/>
      <c r="L71" s="5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</row>
    <row r="72" spans="1:236" ht="19.5" customHeight="1">
      <c r="A72" s="11"/>
      <c r="B72" s="11"/>
      <c r="C72" s="11"/>
      <c r="D72" s="11"/>
      <c r="J72" s="5"/>
      <c r="K72" s="4"/>
      <c r="L72" s="5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</row>
  </sheetData>
  <mergeCells count="14">
    <mergeCell ref="F48:L48"/>
    <mergeCell ref="A42:L42"/>
    <mergeCell ref="F44:H44"/>
    <mergeCell ref="F45:H45"/>
    <mergeCell ref="J45:L45"/>
    <mergeCell ref="F46:H46"/>
    <mergeCell ref="J46:L46"/>
    <mergeCell ref="F8:L8"/>
    <mergeCell ref="A2:L2"/>
    <mergeCell ref="F4:H4"/>
    <mergeCell ref="F5:H5"/>
    <mergeCell ref="J5:L5"/>
    <mergeCell ref="F6:H6"/>
    <mergeCell ref="J6:L6"/>
  </mergeCells>
  <printOptions horizontalCentered="1"/>
  <pageMargins left="0.5" right="0.5" top="0.23" bottom="0.25" header="0.25" footer="0.25"/>
  <pageSetup paperSize="9" scale="78" firstPageNumber="7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0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6"/>
  <sheetViews>
    <sheetView view="pageBreakPreview" zoomScale="80" zoomScaleNormal="55" zoomScaleSheetLayoutView="80" zoomScalePageLayoutView="80" workbookViewId="0">
      <selection activeCell="L22" sqref="L22"/>
    </sheetView>
  </sheetViews>
  <sheetFormatPr defaultColWidth="9.44140625" defaultRowHeight="20.25" customHeight="1"/>
  <cols>
    <col min="1" max="1" width="2.44140625" style="2" customWidth="1"/>
    <col min="2" max="2" width="2.5546875" style="2" customWidth="1"/>
    <col min="3" max="3" width="2.44140625" style="2" customWidth="1"/>
    <col min="4" max="4" width="44.21875" style="2" customWidth="1"/>
    <col min="5" max="5" width="7" style="63" customWidth="1"/>
    <col min="6" max="6" width="14.21875" style="2" bestFit="1" customWidth="1"/>
    <col min="7" max="7" width="0.5546875" style="66" customWidth="1"/>
    <col min="8" max="8" width="13.44140625" style="2" customWidth="1"/>
    <col min="9" max="9" width="0.5546875" style="66" customWidth="1"/>
    <col min="10" max="10" width="12" style="2" customWidth="1"/>
    <col min="11" max="11" width="0.5546875" style="66" customWidth="1"/>
    <col min="12" max="12" width="13.44140625" style="2" customWidth="1"/>
    <col min="13" max="13" width="0.5546875" style="2" customWidth="1"/>
    <col min="14" max="14" width="18.5546875" style="2" customWidth="1"/>
    <col min="15" max="15" width="0.5546875" style="2" customWidth="1"/>
    <col min="16" max="16" width="13.44140625" style="2" customWidth="1"/>
    <col min="17" max="17" width="0.5546875" style="66" customWidth="1"/>
    <col min="18" max="18" width="15.5546875" style="66" customWidth="1"/>
    <col min="19" max="19" width="0.5546875" style="66" customWidth="1"/>
    <col min="20" max="20" width="15.6640625" style="2" customWidth="1"/>
    <col min="21" max="21" width="0.5546875" style="2" customWidth="1"/>
    <col min="22" max="22" width="13.5546875" style="2" customWidth="1"/>
    <col min="23" max="23" width="15.5546875" style="2" customWidth="1"/>
    <col min="24" max="24" width="9.44140625" style="2" customWidth="1"/>
    <col min="25" max="16384" width="9.44140625" style="2"/>
  </cols>
  <sheetData>
    <row r="1" spans="1:22" ht="20.25" customHeight="1">
      <c r="A1" s="322" t="s">
        <v>42</v>
      </c>
      <c r="B1" s="327"/>
      <c r="C1" s="328"/>
      <c r="D1" s="329"/>
      <c r="E1" s="329"/>
      <c r="F1" s="330"/>
      <c r="G1" s="65"/>
      <c r="H1" s="64"/>
    </row>
    <row r="2" spans="1:22" s="9" customFormat="1" ht="20.25" customHeight="1">
      <c r="A2" s="341" t="s">
        <v>69</v>
      </c>
      <c r="B2" s="341"/>
      <c r="C2" s="341"/>
      <c r="D2" s="341"/>
      <c r="E2" s="341"/>
      <c r="F2" s="341"/>
      <c r="G2" s="67"/>
      <c r="H2" s="179"/>
      <c r="I2" s="68"/>
      <c r="K2" s="68"/>
      <c r="Q2" s="68"/>
      <c r="R2" s="68"/>
      <c r="S2" s="68"/>
    </row>
    <row r="3" spans="1:22" s="251" customFormat="1" ht="20.25" customHeight="1">
      <c r="A3" s="208"/>
      <c r="B3" s="208"/>
      <c r="C3" s="208"/>
      <c r="D3" s="208"/>
      <c r="E3" s="208"/>
      <c r="F3" s="208"/>
      <c r="G3" s="67"/>
      <c r="H3" s="208"/>
      <c r="I3" s="250"/>
      <c r="K3" s="250"/>
      <c r="Q3" s="250"/>
      <c r="R3" s="250"/>
      <c r="S3" s="250"/>
    </row>
    <row r="4" spans="1:22" s="251" customFormat="1" ht="19.5" customHeight="1">
      <c r="A4" s="208"/>
      <c r="B4" s="208"/>
      <c r="C4" s="208"/>
      <c r="D4" s="208"/>
      <c r="E4" s="252"/>
      <c r="F4" s="348" t="s">
        <v>70</v>
      </c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</row>
    <row r="5" spans="1:22" s="251" customFormat="1" ht="19.5" customHeight="1">
      <c r="E5" s="253"/>
      <c r="I5" s="250"/>
      <c r="J5" s="349" t="s">
        <v>35</v>
      </c>
      <c r="K5" s="349"/>
      <c r="L5" s="349"/>
      <c r="M5" s="254"/>
      <c r="N5" s="349" t="s">
        <v>39</v>
      </c>
      <c r="O5" s="349"/>
      <c r="P5" s="349"/>
      <c r="Q5" s="349"/>
      <c r="R5" s="349"/>
      <c r="S5" s="349"/>
      <c r="T5" s="349"/>
      <c r="U5" s="254"/>
      <c r="V5" s="255"/>
    </row>
    <row r="6" spans="1:22" s="256" customFormat="1" ht="19.5" customHeight="1">
      <c r="E6" s="257"/>
      <c r="G6" s="258"/>
      <c r="H6" s="258"/>
      <c r="I6" s="254"/>
      <c r="J6" s="258"/>
      <c r="K6" s="254"/>
      <c r="L6" s="258"/>
      <c r="M6" s="258"/>
      <c r="N6" s="258" t="s">
        <v>123</v>
      </c>
      <c r="O6" s="258"/>
      <c r="P6" s="258"/>
      <c r="Q6" s="258"/>
      <c r="R6" s="258" t="s">
        <v>159</v>
      </c>
      <c r="S6" s="258"/>
      <c r="T6" s="258"/>
      <c r="U6" s="254"/>
      <c r="V6" s="259"/>
    </row>
    <row r="7" spans="1:22" s="256" customFormat="1" ht="19.5" customHeight="1">
      <c r="E7" s="257"/>
      <c r="F7" s="258" t="s">
        <v>71</v>
      </c>
      <c r="I7" s="254"/>
      <c r="K7" s="254"/>
      <c r="N7" s="258" t="s">
        <v>121</v>
      </c>
      <c r="O7" s="258"/>
      <c r="P7" s="258"/>
      <c r="Q7" s="258"/>
      <c r="R7" s="258" t="s">
        <v>158</v>
      </c>
      <c r="S7" s="258"/>
      <c r="T7" s="258" t="s">
        <v>75</v>
      </c>
      <c r="U7" s="254"/>
    </row>
    <row r="8" spans="1:22" s="256" customFormat="1" ht="19.5" customHeight="1">
      <c r="E8" s="257"/>
      <c r="F8" s="258" t="s">
        <v>72</v>
      </c>
      <c r="G8" s="258"/>
      <c r="H8" s="258" t="s">
        <v>73</v>
      </c>
      <c r="I8" s="254"/>
      <c r="J8" s="254" t="s">
        <v>74</v>
      </c>
      <c r="K8" s="254"/>
      <c r="N8" s="258" t="s">
        <v>124</v>
      </c>
      <c r="O8" s="258"/>
      <c r="P8" s="258" t="s">
        <v>126</v>
      </c>
      <c r="Q8" s="258"/>
      <c r="R8" s="258" t="s">
        <v>137</v>
      </c>
      <c r="S8" s="258"/>
      <c r="T8" s="258" t="s">
        <v>127</v>
      </c>
      <c r="U8" s="254"/>
      <c r="V8" s="260" t="s">
        <v>75</v>
      </c>
    </row>
    <row r="9" spans="1:22" s="256" customFormat="1" ht="19.5" customHeight="1">
      <c r="E9" s="257" t="s">
        <v>5</v>
      </c>
      <c r="F9" s="254" t="s">
        <v>76</v>
      </c>
      <c r="G9" s="254"/>
      <c r="H9" s="254" t="s">
        <v>77</v>
      </c>
      <c r="I9" s="254"/>
      <c r="J9" s="254" t="s">
        <v>78</v>
      </c>
      <c r="K9" s="254"/>
      <c r="L9" s="258" t="s">
        <v>38</v>
      </c>
      <c r="M9" s="258"/>
      <c r="N9" s="258" t="s">
        <v>125</v>
      </c>
      <c r="O9" s="258"/>
      <c r="P9" s="258" t="s">
        <v>128</v>
      </c>
      <c r="Q9" s="258"/>
      <c r="R9" s="258" t="s">
        <v>192</v>
      </c>
      <c r="S9" s="258"/>
      <c r="T9" s="258" t="s">
        <v>129</v>
      </c>
      <c r="U9" s="254"/>
      <c r="V9" s="260" t="s">
        <v>79</v>
      </c>
    </row>
    <row r="10" spans="1:22" s="256" customFormat="1" ht="19.5" customHeight="1">
      <c r="E10" s="257"/>
      <c r="F10" s="350" t="s">
        <v>110</v>
      </c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</row>
    <row r="11" spans="1:22" s="256" customFormat="1" ht="19.5" customHeight="1">
      <c r="A11" s="16" t="s">
        <v>147</v>
      </c>
      <c r="E11" s="257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2"/>
    </row>
    <row r="12" spans="1:22" s="256" customFormat="1" ht="19.5" customHeight="1">
      <c r="A12" s="16" t="s">
        <v>148</v>
      </c>
      <c r="E12" s="257"/>
      <c r="F12" s="263">
        <v>10600000</v>
      </c>
      <c r="G12" s="263"/>
      <c r="H12" s="263">
        <v>7293040</v>
      </c>
      <c r="I12" s="263"/>
      <c r="J12" s="263">
        <v>1060000</v>
      </c>
      <c r="K12" s="263"/>
      <c r="L12" s="263">
        <v>50651801</v>
      </c>
      <c r="M12" s="263"/>
      <c r="N12" s="263">
        <v>7645482</v>
      </c>
      <c r="O12" s="263"/>
      <c r="P12" s="264">
        <v>493987</v>
      </c>
      <c r="Q12" s="265"/>
      <c r="R12" s="264">
        <v>41137</v>
      </c>
      <c r="S12" s="263"/>
      <c r="T12" s="263">
        <f>SUM(N12:R12)</f>
        <v>8180606</v>
      </c>
      <c r="U12" s="263"/>
      <c r="V12" s="263">
        <f>SUM(F12:L12,T12)</f>
        <v>77785447</v>
      </c>
    </row>
    <row r="13" spans="1:22" s="256" customFormat="1" ht="19.5" customHeight="1">
      <c r="A13" s="16" t="s">
        <v>80</v>
      </c>
      <c r="E13" s="257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6"/>
    </row>
    <row r="14" spans="1:22" s="256" customFormat="1" ht="19.5" customHeight="1">
      <c r="A14" s="267" t="s">
        <v>81</v>
      </c>
      <c r="E14" s="257"/>
      <c r="F14" s="265"/>
      <c r="G14" s="268"/>
      <c r="H14" s="265"/>
      <c r="I14" s="261"/>
      <c r="J14" s="269"/>
      <c r="K14" s="261"/>
      <c r="L14" s="269"/>
      <c r="M14" s="269"/>
      <c r="N14" s="269"/>
      <c r="O14" s="269"/>
      <c r="P14" s="269"/>
      <c r="Q14" s="261"/>
      <c r="R14" s="269"/>
      <c r="S14" s="261"/>
      <c r="T14" s="269"/>
      <c r="U14" s="261"/>
      <c r="V14" s="266"/>
    </row>
    <row r="15" spans="1:22" s="256" customFormat="1" ht="19.5" customHeight="1">
      <c r="A15" s="16"/>
      <c r="B15" s="256" t="s">
        <v>169</v>
      </c>
      <c r="E15" s="257">
        <v>25</v>
      </c>
      <c r="F15" s="270">
        <v>0</v>
      </c>
      <c r="G15" s="268"/>
      <c r="H15" s="270">
        <v>0</v>
      </c>
      <c r="I15" s="268"/>
      <c r="J15" s="270">
        <v>0</v>
      </c>
      <c r="K15" s="268"/>
      <c r="L15" s="271">
        <v>-2257800</v>
      </c>
      <c r="M15" s="268"/>
      <c r="N15" s="270">
        <v>0</v>
      </c>
      <c r="O15" s="268"/>
      <c r="P15" s="270">
        <v>0</v>
      </c>
      <c r="Q15" s="268"/>
      <c r="R15" s="270">
        <v>0</v>
      </c>
      <c r="S15" s="268"/>
      <c r="T15" s="270">
        <f>SUM(N15:R15)</f>
        <v>0</v>
      </c>
      <c r="U15" s="268"/>
      <c r="V15" s="271">
        <f>SUM(F15:L15,T15)</f>
        <v>-2257800</v>
      </c>
    </row>
    <row r="16" spans="1:22" s="256" customFormat="1" ht="19.5" customHeight="1">
      <c r="A16" s="16" t="s">
        <v>82</v>
      </c>
      <c r="E16" s="257"/>
      <c r="F16" s="270">
        <f>SUM(F15)</f>
        <v>0</v>
      </c>
      <c r="G16" s="272"/>
      <c r="H16" s="270">
        <f>SUM(H15)</f>
        <v>0</v>
      </c>
      <c r="I16" s="272"/>
      <c r="J16" s="270">
        <f>SUM(J15)</f>
        <v>0</v>
      </c>
      <c r="K16" s="272"/>
      <c r="L16" s="270">
        <f>SUM(L15:L15)</f>
        <v>-2257800</v>
      </c>
      <c r="M16" s="272"/>
      <c r="N16" s="270">
        <v>0</v>
      </c>
      <c r="O16" s="272"/>
      <c r="P16" s="270">
        <v>0</v>
      </c>
      <c r="Q16" s="272"/>
      <c r="R16" s="270">
        <v>0</v>
      </c>
      <c r="S16" s="272"/>
      <c r="T16" s="270">
        <v>0</v>
      </c>
      <c r="U16" s="272"/>
      <c r="V16" s="270">
        <f t="shared" ref="V16" si="0">SUM(T16,F16:L16)</f>
        <v>-2257800</v>
      </c>
    </row>
    <row r="17" spans="1:24" s="256" customFormat="1" ht="19.5" customHeight="1">
      <c r="A17" s="16" t="s">
        <v>131</v>
      </c>
      <c r="E17" s="257"/>
      <c r="F17" s="273"/>
      <c r="G17" s="274"/>
      <c r="H17" s="275"/>
      <c r="I17" s="274"/>
      <c r="J17" s="276"/>
      <c r="K17" s="274"/>
      <c r="L17" s="276"/>
      <c r="M17" s="274"/>
      <c r="N17" s="276"/>
      <c r="O17" s="274"/>
      <c r="P17" s="276"/>
      <c r="Q17" s="274"/>
      <c r="R17" s="276"/>
      <c r="S17" s="274"/>
      <c r="T17" s="276"/>
      <c r="U17" s="274"/>
      <c r="V17" s="277"/>
    </row>
    <row r="18" spans="1:24" s="256" customFormat="1" ht="19.5" customHeight="1">
      <c r="B18" s="256" t="s">
        <v>83</v>
      </c>
      <c r="E18" s="257"/>
      <c r="F18" s="264">
        <v>0</v>
      </c>
      <c r="G18" s="264"/>
      <c r="H18" s="264">
        <v>0</v>
      </c>
      <c r="I18" s="264"/>
      <c r="J18" s="264">
        <v>0</v>
      </c>
      <c r="K18" s="264"/>
      <c r="L18" s="278">
        <f>'PL-7-8'!H40</f>
        <v>8393520</v>
      </c>
      <c r="M18" s="264"/>
      <c r="N18" s="264">
        <v>0</v>
      </c>
      <c r="O18" s="264"/>
      <c r="P18" s="264">
        <v>0</v>
      </c>
      <c r="Q18" s="264"/>
      <c r="R18" s="264">
        <v>0</v>
      </c>
      <c r="S18" s="264"/>
      <c r="T18" s="264">
        <v>0</v>
      </c>
      <c r="U18" s="264"/>
      <c r="V18" s="278">
        <f t="shared" ref="V18:V19" si="1">SUM(F18:L18,T18)</f>
        <v>8393520</v>
      </c>
    </row>
    <row r="19" spans="1:24" s="256" customFormat="1" ht="19.5" customHeight="1">
      <c r="B19" s="256" t="s">
        <v>136</v>
      </c>
      <c r="E19" s="257">
        <v>22</v>
      </c>
      <c r="F19" s="270">
        <v>0</v>
      </c>
      <c r="G19" s="264"/>
      <c r="H19" s="270">
        <v>0</v>
      </c>
      <c r="I19" s="264"/>
      <c r="J19" s="270">
        <v>0</v>
      </c>
      <c r="K19" s="264"/>
      <c r="L19" s="271">
        <v>59153</v>
      </c>
      <c r="M19" s="264"/>
      <c r="N19" s="271">
        <v>2908699</v>
      </c>
      <c r="O19" s="264"/>
      <c r="P19" s="271">
        <v>-444506</v>
      </c>
      <c r="Q19" s="264"/>
      <c r="R19" s="271">
        <v>-13278</v>
      </c>
      <c r="S19" s="264"/>
      <c r="T19" s="271">
        <f>SUM(N19:R19)</f>
        <v>2450915</v>
      </c>
      <c r="U19" s="264"/>
      <c r="V19" s="271">
        <f t="shared" si="1"/>
        <v>2510068</v>
      </c>
    </row>
    <row r="20" spans="1:24" s="256" customFormat="1" ht="19.5" customHeight="1">
      <c r="A20" s="16" t="s">
        <v>130</v>
      </c>
      <c r="E20" s="257"/>
      <c r="F20" s="270">
        <f>SUM(F18:F19)</f>
        <v>0</v>
      </c>
      <c r="G20" s="264"/>
      <c r="H20" s="270">
        <f>SUM(H18:H19)</f>
        <v>0</v>
      </c>
      <c r="I20" s="264"/>
      <c r="J20" s="270">
        <f>SUM(J18:J19)</f>
        <v>0</v>
      </c>
      <c r="K20" s="264"/>
      <c r="L20" s="270">
        <f>SUM(L18:L19)</f>
        <v>8452673</v>
      </c>
      <c r="M20" s="264"/>
      <c r="N20" s="270">
        <f>SUM(N18:N19)</f>
        <v>2908699</v>
      </c>
      <c r="O20" s="264"/>
      <c r="P20" s="270">
        <f>SUM(P18:P19)</f>
        <v>-444506</v>
      </c>
      <c r="Q20" s="264"/>
      <c r="R20" s="270">
        <f>SUM(R18:R19)</f>
        <v>-13278</v>
      </c>
      <c r="S20" s="264"/>
      <c r="T20" s="270">
        <f>SUM(T18:T19)</f>
        <v>2450915</v>
      </c>
      <c r="U20" s="264"/>
      <c r="V20" s="270">
        <f>SUM(V18:V19)</f>
        <v>10903588</v>
      </c>
    </row>
    <row r="21" spans="1:24" s="256" customFormat="1" ht="19.5" customHeight="1">
      <c r="A21" s="256" t="s">
        <v>150</v>
      </c>
      <c r="E21" s="257">
        <v>16</v>
      </c>
      <c r="F21" s="264">
        <v>0</v>
      </c>
      <c r="G21" s="264"/>
      <c r="H21" s="264">
        <v>0</v>
      </c>
      <c r="I21" s="264"/>
      <c r="J21" s="278">
        <v>100000</v>
      </c>
      <c r="K21" s="264"/>
      <c r="L21" s="278">
        <v>-100000</v>
      </c>
      <c r="M21" s="264"/>
      <c r="N21" s="264">
        <v>0</v>
      </c>
      <c r="O21" s="264"/>
      <c r="P21" s="264">
        <v>0</v>
      </c>
      <c r="Q21" s="264"/>
      <c r="R21" s="264">
        <v>0</v>
      </c>
      <c r="S21" s="264"/>
      <c r="T21" s="271">
        <f>SUM(N21:R21)</f>
        <v>0</v>
      </c>
      <c r="U21" s="264"/>
      <c r="V21" s="278">
        <f t="shared" ref="V21" si="2">SUM(F21:L21,T21)</f>
        <v>0</v>
      </c>
    </row>
    <row r="22" spans="1:24" s="256" customFormat="1" ht="19.5" customHeight="1" thickBot="1">
      <c r="A22" s="279" t="s">
        <v>149</v>
      </c>
      <c r="E22" s="257"/>
      <c r="F22" s="280">
        <f>F12+F16+F20+F21</f>
        <v>10600000</v>
      </c>
      <c r="G22" s="264"/>
      <c r="H22" s="280">
        <f>H12+H16+H20+H21</f>
        <v>7293040</v>
      </c>
      <c r="I22" s="264"/>
      <c r="J22" s="280">
        <f>J12+J16+J20+J21</f>
        <v>1160000</v>
      </c>
      <c r="K22" s="264"/>
      <c r="L22" s="280">
        <f>L12+L16+L20+L21</f>
        <v>56746674</v>
      </c>
      <c r="M22" s="264"/>
      <c r="N22" s="280">
        <f>N12+N16+N20+N21</f>
        <v>10554181</v>
      </c>
      <c r="O22" s="264"/>
      <c r="P22" s="280">
        <f>P12+P16+P20+P21</f>
        <v>49481</v>
      </c>
      <c r="Q22" s="264"/>
      <c r="R22" s="280">
        <f>R12+R16+R20+R21</f>
        <v>27859</v>
      </c>
      <c r="S22" s="264"/>
      <c r="T22" s="280">
        <f>T12+T16+T20+T21</f>
        <v>10631521</v>
      </c>
      <c r="U22" s="264"/>
      <c r="V22" s="280">
        <f>V12+V16+V20+V21</f>
        <v>86431235</v>
      </c>
      <c r="W22" s="281"/>
      <c r="X22" s="281"/>
    </row>
    <row r="23" spans="1:24" s="256" customFormat="1" ht="20.25" customHeight="1" thickTop="1">
      <c r="E23" s="257"/>
      <c r="G23" s="282"/>
      <c r="I23" s="282"/>
      <c r="K23" s="282"/>
      <c r="Q23" s="282"/>
      <c r="R23" s="282"/>
      <c r="S23" s="282"/>
    </row>
    <row r="24" spans="1:24" s="256" customFormat="1" ht="20.25" customHeight="1">
      <c r="E24" s="257"/>
      <c r="G24" s="282"/>
      <c r="I24" s="282"/>
      <c r="K24" s="282"/>
      <c r="Q24" s="282"/>
      <c r="R24" s="282"/>
      <c r="S24" s="282"/>
    </row>
    <row r="25" spans="1:24" s="256" customFormat="1" ht="20.25" customHeight="1">
      <c r="E25" s="257"/>
      <c r="G25" s="282"/>
      <c r="I25" s="282"/>
      <c r="K25" s="282"/>
      <c r="Q25" s="282"/>
      <c r="R25" s="282"/>
      <c r="S25" s="282"/>
    </row>
    <row r="26" spans="1:24" ht="20.25" customHeight="1">
      <c r="A26" s="188"/>
      <c r="B26" s="188"/>
      <c r="C26" s="188"/>
      <c r="D26" s="188"/>
      <c r="E26" s="146"/>
      <c r="F26" s="188"/>
      <c r="G26" s="113"/>
      <c r="H26" s="188"/>
      <c r="I26" s="113"/>
      <c r="J26" s="188"/>
      <c r="K26" s="113"/>
      <c r="L26" s="188"/>
      <c r="M26" s="188"/>
      <c r="N26" s="188"/>
      <c r="O26" s="188"/>
      <c r="P26" s="188"/>
      <c r="Q26" s="113"/>
      <c r="R26" s="113"/>
      <c r="S26" s="113"/>
      <c r="T26" s="188"/>
      <c r="U26" s="188"/>
      <c r="V26" s="188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25" right="0.25" top="0.48" bottom="0.5" header="0.5" footer="0.5"/>
  <pageSetup paperSize="9" scale="73" firstPageNumber="9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9987-D3A7-4381-BC80-6542C0E3059E}">
  <sheetPr>
    <pageSetUpPr fitToPage="1"/>
  </sheetPr>
  <dimension ref="A1:X26"/>
  <sheetViews>
    <sheetView view="pageBreakPreview" zoomScale="80" zoomScaleNormal="77" zoomScaleSheetLayoutView="80" workbookViewId="0">
      <selection activeCell="P32" sqref="P32"/>
    </sheetView>
  </sheetViews>
  <sheetFormatPr defaultColWidth="9.44140625" defaultRowHeight="19.2"/>
  <cols>
    <col min="1" max="1" width="2.44140625" style="2" customWidth="1"/>
    <col min="2" max="2" width="2.5546875" style="2" customWidth="1"/>
    <col min="3" max="3" width="2.44140625" style="2" customWidth="1"/>
    <col min="4" max="4" width="44.21875" style="2" customWidth="1"/>
    <col min="5" max="5" width="7" style="63" customWidth="1"/>
    <col min="6" max="6" width="15.21875" style="2" bestFit="1" customWidth="1"/>
    <col min="7" max="7" width="0.5546875" style="66" customWidth="1"/>
    <col min="8" max="8" width="13.44140625" style="2" customWidth="1"/>
    <col min="9" max="9" width="0.5546875" style="66" customWidth="1"/>
    <col min="10" max="10" width="12" style="2" customWidth="1"/>
    <col min="11" max="11" width="0.5546875" style="66" customWidth="1"/>
    <col min="12" max="12" width="13.44140625" style="2" customWidth="1"/>
    <col min="13" max="13" width="0.5546875" style="2" customWidth="1"/>
    <col min="14" max="14" width="18.5546875" style="2" customWidth="1"/>
    <col min="15" max="15" width="0.5546875" style="2" customWidth="1"/>
    <col min="16" max="16" width="13.44140625" style="2" customWidth="1"/>
    <col min="17" max="17" width="0.5546875" style="66" customWidth="1"/>
    <col min="18" max="18" width="15.5546875" style="66" customWidth="1"/>
    <col min="19" max="19" width="0.5546875" style="66" customWidth="1"/>
    <col min="20" max="20" width="15.44140625" style="2" customWidth="1"/>
    <col min="21" max="21" width="0.5546875" style="2" customWidth="1"/>
    <col min="22" max="22" width="13.5546875" style="2" customWidth="1"/>
    <col min="23" max="23" width="15.5546875" style="2" customWidth="1"/>
    <col min="24" max="24" width="9.44140625" style="2" customWidth="1"/>
    <col min="25" max="16384" width="9.44140625" style="2"/>
  </cols>
  <sheetData>
    <row r="1" spans="1:22" ht="20.25" customHeight="1">
      <c r="A1" s="322" t="s">
        <v>42</v>
      </c>
      <c r="B1" s="327"/>
      <c r="C1" s="328"/>
      <c r="D1" s="329"/>
      <c r="E1" s="329"/>
      <c r="F1" s="330"/>
      <c r="G1" s="65"/>
      <c r="H1" s="64"/>
    </row>
    <row r="2" spans="1:22" s="9" customFormat="1" ht="20.25" customHeight="1">
      <c r="A2" s="341" t="s">
        <v>69</v>
      </c>
      <c r="B2" s="341"/>
      <c r="C2" s="341"/>
      <c r="D2" s="341"/>
      <c r="E2" s="341"/>
      <c r="F2" s="341"/>
      <c r="G2" s="67"/>
      <c r="H2" s="203"/>
      <c r="I2" s="68"/>
      <c r="K2" s="68"/>
      <c r="Q2" s="68"/>
      <c r="R2" s="68"/>
      <c r="S2" s="68"/>
    </row>
    <row r="3" spans="1:22" s="251" customFormat="1" ht="20.25" customHeight="1">
      <c r="A3" s="208"/>
      <c r="B3" s="208"/>
      <c r="C3" s="208"/>
      <c r="D3" s="208"/>
      <c r="E3" s="208"/>
      <c r="F3" s="208"/>
      <c r="G3" s="67"/>
      <c r="H3" s="208"/>
      <c r="I3" s="250"/>
      <c r="K3" s="250"/>
      <c r="Q3" s="250"/>
      <c r="R3" s="250"/>
      <c r="S3" s="250"/>
    </row>
    <row r="4" spans="1:22" s="251" customFormat="1" ht="19.5" customHeight="1">
      <c r="A4" s="208"/>
      <c r="B4" s="208"/>
      <c r="C4" s="208"/>
      <c r="D4" s="208"/>
      <c r="E4" s="252"/>
      <c r="F4" s="348" t="s">
        <v>70</v>
      </c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</row>
    <row r="5" spans="1:22" s="251" customFormat="1" ht="19.5" customHeight="1">
      <c r="E5" s="253"/>
      <c r="I5" s="250"/>
      <c r="J5" s="349" t="s">
        <v>35</v>
      </c>
      <c r="K5" s="349"/>
      <c r="L5" s="349"/>
      <c r="M5" s="254"/>
      <c r="N5" s="349" t="s">
        <v>39</v>
      </c>
      <c r="O5" s="349"/>
      <c r="P5" s="349"/>
      <c r="Q5" s="349"/>
      <c r="R5" s="349"/>
      <c r="S5" s="349"/>
      <c r="T5" s="349"/>
      <c r="U5" s="254"/>
      <c r="V5" s="255"/>
    </row>
    <row r="6" spans="1:22" s="256" customFormat="1" ht="19.5" customHeight="1">
      <c r="E6" s="257"/>
      <c r="G6" s="258"/>
      <c r="H6" s="258"/>
      <c r="I6" s="254"/>
      <c r="J6" s="258"/>
      <c r="K6" s="254"/>
      <c r="L6" s="258"/>
      <c r="M6" s="258"/>
      <c r="N6" s="258" t="s">
        <v>123</v>
      </c>
      <c r="O6" s="258"/>
      <c r="P6" s="258"/>
      <c r="Q6" s="258"/>
      <c r="R6" s="258" t="s">
        <v>159</v>
      </c>
      <c r="S6" s="258"/>
      <c r="T6" s="258"/>
      <c r="U6" s="254"/>
      <c r="V6" s="259"/>
    </row>
    <row r="7" spans="1:22" s="256" customFormat="1" ht="19.5" customHeight="1">
      <c r="E7" s="257"/>
      <c r="F7" s="258" t="s">
        <v>71</v>
      </c>
      <c r="I7" s="254"/>
      <c r="K7" s="254"/>
      <c r="N7" s="258" t="s">
        <v>121</v>
      </c>
      <c r="O7" s="258"/>
      <c r="P7" s="258"/>
      <c r="Q7" s="258"/>
      <c r="R7" s="258" t="s">
        <v>158</v>
      </c>
      <c r="S7" s="258"/>
      <c r="T7" s="258" t="s">
        <v>75</v>
      </c>
      <c r="U7" s="254"/>
    </row>
    <row r="8" spans="1:22" s="256" customFormat="1" ht="19.5" customHeight="1">
      <c r="E8" s="257"/>
      <c r="F8" s="258" t="s">
        <v>72</v>
      </c>
      <c r="G8" s="258"/>
      <c r="H8" s="258" t="s">
        <v>73</v>
      </c>
      <c r="I8" s="254"/>
      <c r="J8" s="254" t="s">
        <v>74</v>
      </c>
      <c r="K8" s="254"/>
      <c r="N8" s="258" t="s">
        <v>124</v>
      </c>
      <c r="O8" s="258"/>
      <c r="P8" s="258" t="s">
        <v>126</v>
      </c>
      <c r="Q8" s="258"/>
      <c r="R8" s="258" t="s">
        <v>137</v>
      </c>
      <c r="S8" s="258"/>
      <c r="T8" s="258" t="s">
        <v>127</v>
      </c>
      <c r="U8" s="254"/>
      <c r="V8" s="260" t="s">
        <v>75</v>
      </c>
    </row>
    <row r="9" spans="1:22" s="256" customFormat="1" ht="19.5" customHeight="1">
      <c r="E9" s="257" t="s">
        <v>5</v>
      </c>
      <c r="F9" s="254" t="s">
        <v>76</v>
      </c>
      <c r="G9" s="254"/>
      <c r="H9" s="254" t="s">
        <v>77</v>
      </c>
      <c r="I9" s="254"/>
      <c r="J9" s="254" t="s">
        <v>78</v>
      </c>
      <c r="K9" s="254"/>
      <c r="L9" s="258" t="s">
        <v>38</v>
      </c>
      <c r="M9" s="258"/>
      <c r="N9" s="258" t="s">
        <v>125</v>
      </c>
      <c r="O9" s="258"/>
      <c r="P9" s="258" t="s">
        <v>128</v>
      </c>
      <c r="Q9" s="258"/>
      <c r="R9" s="258" t="s">
        <v>192</v>
      </c>
      <c r="S9" s="258"/>
      <c r="T9" s="258" t="s">
        <v>129</v>
      </c>
      <c r="U9" s="254"/>
      <c r="V9" s="260" t="s">
        <v>79</v>
      </c>
    </row>
    <row r="10" spans="1:22" s="256" customFormat="1" ht="19.5" customHeight="1">
      <c r="E10" s="257"/>
      <c r="F10" s="350" t="s">
        <v>110</v>
      </c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</row>
    <row r="11" spans="1:22" s="256" customFormat="1" ht="19.5" customHeight="1">
      <c r="A11" s="16" t="s">
        <v>162</v>
      </c>
      <c r="E11" s="257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2"/>
    </row>
    <row r="12" spans="1:22" s="256" customFormat="1" ht="19.5" customHeight="1">
      <c r="A12" s="16" t="s">
        <v>163</v>
      </c>
      <c r="E12" s="257"/>
      <c r="F12" s="263">
        <v>10600000</v>
      </c>
      <c r="G12" s="263"/>
      <c r="H12" s="263">
        <v>7293040</v>
      </c>
      <c r="I12" s="263"/>
      <c r="J12" s="263">
        <v>1160000</v>
      </c>
      <c r="K12" s="263"/>
      <c r="L12" s="263">
        <v>56746674</v>
      </c>
      <c r="M12" s="263"/>
      <c r="N12" s="263">
        <v>10554181</v>
      </c>
      <c r="O12" s="263"/>
      <c r="P12" s="264">
        <v>49481</v>
      </c>
      <c r="Q12" s="265"/>
      <c r="R12" s="264">
        <v>27859</v>
      </c>
      <c r="S12" s="263"/>
      <c r="T12" s="263">
        <f>SUM(N12:R12)</f>
        <v>10631521</v>
      </c>
      <c r="U12" s="263"/>
      <c r="V12" s="263">
        <f>SUM(F12:L12,T12)</f>
        <v>86431235</v>
      </c>
    </row>
    <row r="13" spans="1:22" s="256" customFormat="1" ht="19.5" customHeight="1">
      <c r="A13" s="16" t="s">
        <v>80</v>
      </c>
      <c r="E13" s="257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6"/>
    </row>
    <row r="14" spans="1:22" s="256" customFormat="1" ht="19.5" customHeight="1">
      <c r="A14" s="288" t="s">
        <v>167</v>
      </c>
      <c r="B14" s="289"/>
      <c r="E14" s="257"/>
      <c r="F14" s="265"/>
      <c r="G14" s="268"/>
      <c r="H14" s="265"/>
      <c r="I14" s="261"/>
      <c r="J14" s="269"/>
      <c r="K14" s="261"/>
      <c r="L14" s="269"/>
      <c r="M14" s="269"/>
      <c r="N14" s="269"/>
      <c r="O14" s="269"/>
      <c r="P14" s="269"/>
      <c r="Q14" s="261"/>
      <c r="R14" s="269"/>
      <c r="S14" s="261"/>
      <c r="T14" s="269"/>
      <c r="U14" s="261"/>
      <c r="V14" s="266"/>
    </row>
    <row r="15" spans="1:22" s="256" customFormat="1" ht="19.5" customHeight="1">
      <c r="A15" s="288"/>
      <c r="B15" s="289" t="s">
        <v>168</v>
      </c>
      <c r="E15" s="257">
        <v>15</v>
      </c>
      <c r="F15" s="300">
        <v>850000</v>
      </c>
      <c r="G15" s="268"/>
      <c r="H15" s="300">
        <f>'BS-5-6'!F51-H12</f>
        <v>12488990</v>
      </c>
      <c r="I15" s="261"/>
      <c r="J15" s="264">
        <v>0</v>
      </c>
      <c r="K15" s="264"/>
      <c r="L15" s="264">
        <v>0</v>
      </c>
      <c r="M15" s="264"/>
      <c r="N15" s="264">
        <v>0</v>
      </c>
      <c r="O15" s="264"/>
      <c r="P15" s="264">
        <v>0</v>
      </c>
      <c r="Q15" s="264"/>
      <c r="R15" s="264">
        <v>0</v>
      </c>
      <c r="S15" s="264"/>
      <c r="T15" s="264">
        <f>SUM(N15:R15)</f>
        <v>0</v>
      </c>
      <c r="U15" s="261"/>
      <c r="V15" s="319">
        <f>SUM(F15:L15,T15)</f>
        <v>13338990</v>
      </c>
    </row>
    <row r="16" spans="1:22" s="256" customFormat="1" ht="19.5" customHeight="1">
      <c r="A16" s="291"/>
      <c r="B16" s="289" t="s">
        <v>169</v>
      </c>
      <c r="E16" s="257">
        <v>25</v>
      </c>
      <c r="F16" s="270">
        <v>0</v>
      </c>
      <c r="G16" s="268"/>
      <c r="H16" s="270">
        <v>0</v>
      </c>
      <c r="I16" s="268"/>
      <c r="J16" s="270">
        <v>0</v>
      </c>
      <c r="K16" s="268"/>
      <c r="L16" s="271">
        <v>-2650000</v>
      </c>
      <c r="M16" s="268"/>
      <c r="N16" s="270">
        <v>0</v>
      </c>
      <c r="O16" s="268"/>
      <c r="P16" s="270">
        <v>0</v>
      </c>
      <c r="Q16" s="268"/>
      <c r="R16" s="270">
        <v>0</v>
      </c>
      <c r="S16" s="268"/>
      <c r="T16" s="270">
        <f>SUM(N16:R16)</f>
        <v>0</v>
      </c>
      <c r="U16" s="268"/>
      <c r="V16" s="271">
        <f>SUM(F16:L16,T16)</f>
        <v>-2650000</v>
      </c>
    </row>
    <row r="17" spans="1:24" s="256" customFormat="1" ht="19.5" customHeight="1">
      <c r="A17" s="16" t="s">
        <v>193</v>
      </c>
      <c r="E17" s="257"/>
      <c r="F17" s="270">
        <f>SUM(F15:F16)</f>
        <v>850000</v>
      </c>
      <c r="G17" s="272"/>
      <c r="H17" s="270">
        <f>SUM(H15:H16)</f>
        <v>12488990</v>
      </c>
      <c r="I17" s="272"/>
      <c r="J17" s="270">
        <f>SUM(J15:J16)</f>
        <v>0</v>
      </c>
      <c r="K17" s="272"/>
      <c r="L17" s="270">
        <f>SUM(L15:L16)</f>
        <v>-2650000</v>
      </c>
      <c r="M17" s="272"/>
      <c r="N17" s="270">
        <f>SUM(N15:N16)</f>
        <v>0</v>
      </c>
      <c r="O17" s="272"/>
      <c r="P17" s="270">
        <f>SUM(P15:P16)</f>
        <v>0</v>
      </c>
      <c r="Q17" s="272"/>
      <c r="R17" s="270">
        <f>SUM(R15:R16)</f>
        <v>0</v>
      </c>
      <c r="S17" s="272"/>
      <c r="T17" s="270">
        <f>SUM(T15:T16)</f>
        <v>0</v>
      </c>
      <c r="U17" s="272"/>
      <c r="V17" s="270">
        <f>SUM(V15:V16)</f>
        <v>10688990</v>
      </c>
    </row>
    <row r="18" spans="1:24" s="256" customFormat="1" ht="19.5" customHeight="1">
      <c r="A18" s="16" t="s">
        <v>131</v>
      </c>
      <c r="E18" s="257"/>
      <c r="F18" s="273"/>
      <c r="G18" s="274"/>
      <c r="H18" s="275"/>
      <c r="I18" s="274"/>
      <c r="J18" s="276"/>
      <c r="K18" s="274"/>
      <c r="L18" s="276"/>
      <c r="M18" s="274"/>
      <c r="N18" s="276"/>
      <c r="O18" s="274"/>
      <c r="P18" s="276"/>
      <c r="Q18" s="274"/>
      <c r="R18" s="276"/>
      <c r="S18" s="274"/>
      <c r="T18" s="276"/>
      <c r="U18" s="274"/>
      <c r="V18" s="277"/>
    </row>
    <row r="19" spans="1:24" s="256" customFormat="1" ht="19.5" customHeight="1">
      <c r="B19" s="256" t="s">
        <v>83</v>
      </c>
      <c r="E19" s="257"/>
      <c r="F19" s="264">
        <v>0</v>
      </c>
      <c r="G19" s="264"/>
      <c r="H19" s="264">
        <v>0</v>
      </c>
      <c r="I19" s="264"/>
      <c r="J19" s="264">
        <v>0</v>
      </c>
      <c r="K19" s="264"/>
      <c r="L19" s="278">
        <f>'PL-7-8'!F40</f>
        <v>9265059</v>
      </c>
      <c r="M19" s="264"/>
      <c r="N19" s="264">
        <v>0</v>
      </c>
      <c r="O19" s="264"/>
      <c r="P19" s="264">
        <v>0</v>
      </c>
      <c r="Q19" s="264"/>
      <c r="R19" s="264">
        <v>0</v>
      </c>
      <c r="S19" s="264"/>
      <c r="T19" s="264">
        <v>0</v>
      </c>
      <c r="U19" s="264"/>
      <c r="V19" s="278">
        <f t="shared" ref="V19:V20" si="0">SUM(F19:L19,T19)</f>
        <v>9265059</v>
      </c>
    </row>
    <row r="20" spans="1:24" s="256" customFormat="1" ht="19.5" customHeight="1">
      <c r="B20" s="256" t="s">
        <v>136</v>
      </c>
      <c r="E20" s="257">
        <v>22</v>
      </c>
      <c r="F20" s="270">
        <v>0</v>
      </c>
      <c r="G20" s="264"/>
      <c r="H20" s="270">
        <v>0</v>
      </c>
      <c r="I20" s="264"/>
      <c r="J20" s="270">
        <v>0</v>
      </c>
      <c r="K20" s="264"/>
      <c r="L20" s="271">
        <f>'PL-7-8'!F64</f>
        <v>22783</v>
      </c>
      <c r="M20" s="264"/>
      <c r="N20" s="271">
        <f>ROUND('PL-7-8'!F52*0.8,0)</f>
        <v>-9668714</v>
      </c>
      <c r="O20" s="264"/>
      <c r="P20" s="271">
        <f>ROUND('PL-7-8'!F54*0.8,0)+1067-1</f>
        <v>1396211</v>
      </c>
      <c r="Q20" s="264"/>
      <c r="R20" s="271">
        <f>'PL-7-8'!F55</f>
        <v>-67387</v>
      </c>
      <c r="S20" s="264"/>
      <c r="T20" s="271">
        <f>SUM(N20:R20)</f>
        <v>-8339890</v>
      </c>
      <c r="U20" s="264"/>
      <c r="V20" s="271">
        <f t="shared" si="0"/>
        <v>-8317107</v>
      </c>
    </row>
    <row r="21" spans="1:24" s="256" customFormat="1" ht="19.5" customHeight="1">
      <c r="A21" s="16" t="s">
        <v>130</v>
      </c>
      <c r="E21" s="257"/>
      <c r="F21" s="270">
        <f>SUM(F19:F20)</f>
        <v>0</v>
      </c>
      <c r="G21" s="264"/>
      <c r="H21" s="270">
        <f>SUM(H19:H20)</f>
        <v>0</v>
      </c>
      <c r="I21" s="264"/>
      <c r="J21" s="270">
        <f>SUM(J19:J20)</f>
        <v>0</v>
      </c>
      <c r="K21" s="264"/>
      <c r="L21" s="270">
        <f>SUM(L19:L20)</f>
        <v>9287842</v>
      </c>
      <c r="M21" s="264"/>
      <c r="N21" s="270">
        <f>SUM(N19:N20)</f>
        <v>-9668714</v>
      </c>
      <c r="O21" s="264"/>
      <c r="P21" s="270">
        <f>SUM(P19:P20)</f>
        <v>1396211</v>
      </c>
      <c r="Q21" s="264"/>
      <c r="R21" s="270">
        <f>SUM(R19:R20)</f>
        <v>-67387</v>
      </c>
      <c r="S21" s="264"/>
      <c r="T21" s="270">
        <f>SUM(T19:T20)</f>
        <v>-8339890</v>
      </c>
      <c r="U21" s="264"/>
      <c r="V21" s="270">
        <f>SUM(V19:V20)</f>
        <v>947952</v>
      </c>
    </row>
    <row r="22" spans="1:24" s="256" customFormat="1" ht="19.5" customHeight="1" thickBot="1">
      <c r="A22" s="279" t="s">
        <v>164</v>
      </c>
      <c r="E22" s="257"/>
      <c r="F22" s="280">
        <f>F12+F17+F21</f>
        <v>11450000</v>
      </c>
      <c r="G22" s="264"/>
      <c r="H22" s="280">
        <f>H12+H17+H21</f>
        <v>19782030</v>
      </c>
      <c r="I22" s="264"/>
      <c r="J22" s="280">
        <f>J12+J17+J21</f>
        <v>1160000</v>
      </c>
      <c r="K22" s="264"/>
      <c r="L22" s="280">
        <f>L12+L17+L21</f>
        <v>63384516</v>
      </c>
      <c r="M22" s="264"/>
      <c r="N22" s="280">
        <f>N12+N17+N21</f>
        <v>885467</v>
      </c>
      <c r="O22" s="264"/>
      <c r="P22" s="280">
        <f>P12+P17+P21</f>
        <v>1445692</v>
      </c>
      <c r="Q22" s="264"/>
      <c r="R22" s="280">
        <f>R12+R17+R21</f>
        <v>-39528</v>
      </c>
      <c r="S22" s="264"/>
      <c r="T22" s="280">
        <f>T12+T17+T21</f>
        <v>2291631</v>
      </c>
      <c r="U22" s="264"/>
      <c r="V22" s="280">
        <f>V12+V17+V21</f>
        <v>98068177</v>
      </c>
      <c r="W22" s="281"/>
      <c r="X22" s="281"/>
    </row>
    <row r="23" spans="1:24" s="256" customFormat="1" ht="20.25" customHeight="1" thickTop="1">
      <c r="E23" s="257"/>
      <c r="G23" s="282"/>
      <c r="I23" s="282"/>
      <c r="K23" s="282"/>
      <c r="Q23" s="282"/>
      <c r="R23" s="282"/>
      <c r="S23" s="282"/>
    </row>
    <row r="24" spans="1:24" s="256" customFormat="1" ht="15.6">
      <c r="E24" s="257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</row>
    <row r="25" spans="1:24" s="256" customFormat="1" ht="15.6">
      <c r="E25" s="257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</row>
    <row r="26" spans="1:24"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25" right="0.25" top="0.48" bottom="0.5" header="0.5" footer="0.5"/>
  <pageSetup paperSize="9" scale="73" firstPageNumber="10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"/>
  <sheetViews>
    <sheetView view="pageBreakPreview" zoomScale="85" zoomScaleNormal="55" zoomScaleSheetLayoutView="85" workbookViewId="0">
      <selection activeCell="W24" sqref="W24"/>
    </sheetView>
  </sheetViews>
  <sheetFormatPr defaultColWidth="9.44140625" defaultRowHeight="19.5" customHeight="1"/>
  <cols>
    <col min="1" max="1" width="2.44140625" style="70" customWidth="1"/>
    <col min="2" max="2" width="2.5546875" style="70" customWidth="1"/>
    <col min="3" max="3" width="2.44140625" style="70" customWidth="1"/>
    <col min="4" max="4" width="45.21875" style="70" customWidth="1"/>
    <col min="5" max="5" width="5.44140625" style="71" customWidth="1"/>
    <col min="6" max="6" width="14.44140625" style="70" customWidth="1"/>
    <col min="7" max="7" width="1.44140625" style="70" customWidth="1"/>
    <col min="8" max="8" width="13.44140625" style="70" customWidth="1"/>
    <col min="9" max="9" width="1.44140625" style="73" customWidth="1"/>
    <col min="10" max="10" width="14.44140625" style="70" customWidth="1"/>
    <col min="11" max="11" width="1.44140625" style="73" customWidth="1"/>
    <col min="12" max="12" width="14.44140625" style="70" customWidth="1"/>
    <col min="13" max="13" width="1.44140625" style="70" customWidth="1"/>
    <col min="14" max="14" width="15.5546875" style="70" customWidth="1"/>
    <col min="15" max="15" width="1.44140625" style="70" customWidth="1"/>
    <col min="16" max="16" width="13.44140625" style="70" customWidth="1"/>
    <col min="17" max="17" width="1.44140625" style="73" customWidth="1"/>
    <col min="18" max="18" width="16.5546875" style="70" customWidth="1"/>
    <col min="19" max="19" width="1.44140625" style="73" customWidth="1"/>
    <col min="20" max="20" width="14.44140625" style="74" customWidth="1"/>
    <col min="21" max="21" width="7.88671875" style="70" customWidth="1"/>
    <col min="22" max="22" width="16.44140625" style="70" customWidth="1"/>
    <col min="23" max="24" width="9.44140625" style="70" customWidth="1"/>
    <col min="25" max="16384" width="9.44140625" style="70"/>
  </cols>
  <sheetData>
    <row r="1" spans="1:20" ht="19.5" customHeight="1">
      <c r="A1" s="322" t="s">
        <v>42</v>
      </c>
      <c r="B1" s="323"/>
      <c r="C1" s="324"/>
      <c r="D1" s="325"/>
      <c r="E1" s="325"/>
      <c r="F1" s="326"/>
      <c r="G1" s="72"/>
      <c r="H1" s="72"/>
    </row>
    <row r="2" spans="1:20" s="76" customFormat="1" ht="19.5" customHeight="1">
      <c r="A2" s="341" t="s">
        <v>84</v>
      </c>
      <c r="B2" s="341"/>
      <c r="C2" s="341"/>
      <c r="D2" s="341"/>
      <c r="E2" s="341"/>
      <c r="F2" s="341"/>
      <c r="G2" s="179"/>
      <c r="H2" s="179"/>
      <c r="I2" s="75"/>
      <c r="K2" s="75"/>
      <c r="Q2" s="75"/>
      <c r="S2" s="75"/>
      <c r="T2" s="77"/>
    </row>
    <row r="3" spans="1:20" s="251" customFormat="1" ht="19.5" customHeight="1">
      <c r="A3" s="208"/>
      <c r="B3" s="208"/>
      <c r="C3" s="208"/>
      <c r="D3" s="208"/>
      <c r="E3" s="208"/>
      <c r="F3" s="208"/>
      <c r="G3" s="208"/>
      <c r="H3" s="208"/>
      <c r="I3" s="250"/>
      <c r="K3" s="250"/>
      <c r="Q3" s="250"/>
      <c r="S3" s="250"/>
      <c r="T3" s="255"/>
    </row>
    <row r="4" spans="1:20" s="251" customFormat="1" ht="19.5" customHeight="1">
      <c r="A4" s="208"/>
      <c r="B4" s="208"/>
      <c r="C4" s="208"/>
      <c r="D4" s="208"/>
      <c r="E4" s="252"/>
      <c r="F4" s="348" t="s">
        <v>85</v>
      </c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</row>
    <row r="5" spans="1:20" s="251" customFormat="1" ht="19.5" customHeight="1">
      <c r="E5" s="253"/>
      <c r="I5" s="250"/>
      <c r="J5" s="349" t="s">
        <v>35</v>
      </c>
      <c r="K5" s="349"/>
      <c r="L5" s="349"/>
      <c r="M5" s="254"/>
      <c r="N5" s="349" t="s">
        <v>39</v>
      </c>
      <c r="O5" s="349"/>
      <c r="P5" s="349"/>
      <c r="Q5" s="349"/>
      <c r="R5" s="349"/>
      <c r="S5" s="80"/>
      <c r="T5" s="255"/>
    </row>
    <row r="6" spans="1:20" s="256" customFormat="1" ht="19.5" customHeight="1">
      <c r="E6" s="257"/>
      <c r="I6" s="282"/>
      <c r="K6" s="282"/>
      <c r="N6" s="258" t="s">
        <v>123</v>
      </c>
      <c r="O6" s="258"/>
      <c r="P6" s="258"/>
      <c r="Q6" s="258"/>
      <c r="R6" s="258"/>
      <c r="S6" s="254"/>
      <c r="T6" s="259"/>
    </row>
    <row r="7" spans="1:20" s="256" customFormat="1" ht="19.5" customHeight="1">
      <c r="E7" s="257"/>
      <c r="F7" s="258" t="s">
        <v>71</v>
      </c>
      <c r="G7" s="258"/>
      <c r="H7" s="258"/>
      <c r="I7" s="254"/>
      <c r="J7" s="258"/>
      <c r="K7" s="254"/>
      <c r="L7" s="258"/>
      <c r="M7" s="258"/>
      <c r="N7" s="258" t="s">
        <v>121</v>
      </c>
      <c r="O7" s="258"/>
      <c r="P7" s="258"/>
      <c r="Q7" s="258"/>
      <c r="R7" s="258" t="s">
        <v>75</v>
      </c>
      <c r="S7" s="254"/>
      <c r="T7" s="259"/>
    </row>
    <row r="8" spans="1:20" s="256" customFormat="1" ht="19.5" customHeight="1">
      <c r="E8" s="257"/>
      <c r="F8" s="258" t="s">
        <v>72</v>
      </c>
      <c r="G8" s="258"/>
      <c r="H8" s="258" t="s">
        <v>73</v>
      </c>
      <c r="I8" s="254"/>
      <c r="J8" s="254" t="s">
        <v>74</v>
      </c>
      <c r="K8" s="254"/>
      <c r="N8" s="258" t="s">
        <v>124</v>
      </c>
      <c r="O8" s="258"/>
      <c r="P8" s="258" t="s">
        <v>126</v>
      </c>
      <c r="Q8" s="258"/>
      <c r="R8" s="258" t="s">
        <v>127</v>
      </c>
      <c r="S8" s="254"/>
      <c r="T8" s="260" t="s">
        <v>75</v>
      </c>
    </row>
    <row r="9" spans="1:20" s="256" customFormat="1" ht="19.5" customHeight="1">
      <c r="E9" s="257" t="s">
        <v>5</v>
      </c>
      <c r="F9" s="254" t="s">
        <v>76</v>
      </c>
      <c r="G9" s="254"/>
      <c r="H9" s="254" t="s">
        <v>77</v>
      </c>
      <c r="I9" s="254"/>
      <c r="J9" s="254" t="s">
        <v>78</v>
      </c>
      <c r="K9" s="254"/>
      <c r="L9" s="258" t="s">
        <v>38</v>
      </c>
      <c r="M9" s="258"/>
      <c r="N9" s="258" t="s">
        <v>125</v>
      </c>
      <c r="O9" s="258"/>
      <c r="P9" s="258" t="s">
        <v>128</v>
      </c>
      <c r="Q9" s="258"/>
      <c r="R9" s="258" t="s">
        <v>129</v>
      </c>
      <c r="S9" s="254"/>
      <c r="T9" s="260" t="s">
        <v>79</v>
      </c>
    </row>
    <row r="10" spans="1:20" s="256" customFormat="1" ht="19.5" customHeight="1">
      <c r="E10" s="257"/>
      <c r="F10" s="350" t="s">
        <v>110</v>
      </c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</row>
    <row r="11" spans="1:20" s="256" customFormat="1" ht="19.5" customHeight="1">
      <c r="A11" s="16" t="s">
        <v>147</v>
      </c>
      <c r="E11" s="257"/>
      <c r="F11" s="261"/>
      <c r="G11" s="261"/>
      <c r="H11" s="261"/>
      <c r="I11" s="261"/>
      <c r="J11" s="261"/>
      <c r="K11" s="261"/>
      <c r="L11" s="283"/>
      <c r="M11" s="283"/>
      <c r="N11" s="283"/>
      <c r="O11" s="283"/>
      <c r="P11" s="283"/>
      <c r="Q11" s="261"/>
      <c r="R11" s="261"/>
      <c r="S11" s="261"/>
      <c r="T11" s="262"/>
    </row>
    <row r="12" spans="1:20" s="256" customFormat="1" ht="19.5" customHeight="1">
      <c r="A12" s="16" t="s">
        <v>148</v>
      </c>
      <c r="E12" s="257"/>
      <c r="F12" s="284">
        <v>10600000</v>
      </c>
      <c r="G12" s="272"/>
      <c r="H12" s="284">
        <v>7293040</v>
      </c>
      <c r="I12" s="284"/>
      <c r="J12" s="284">
        <v>1060000</v>
      </c>
      <c r="K12" s="261"/>
      <c r="L12" s="284">
        <v>50216024</v>
      </c>
      <c r="M12" s="282"/>
      <c r="N12" s="284">
        <v>7645482</v>
      </c>
      <c r="O12" s="284"/>
      <c r="P12" s="284">
        <v>493987</v>
      </c>
      <c r="Q12" s="284"/>
      <c r="R12" s="284">
        <f>SUM(N12:P12)</f>
        <v>8139469</v>
      </c>
      <c r="S12" s="285"/>
      <c r="T12" s="284">
        <f>SUM(F12:P12)</f>
        <v>77308533</v>
      </c>
    </row>
    <row r="13" spans="1:20" s="256" customFormat="1" ht="19.5" customHeight="1">
      <c r="A13" s="16" t="s">
        <v>80</v>
      </c>
      <c r="E13" s="257"/>
      <c r="F13" s="286"/>
      <c r="G13" s="286"/>
      <c r="H13" s="286"/>
      <c r="I13" s="286"/>
      <c r="J13" s="286"/>
      <c r="K13" s="286"/>
      <c r="L13" s="287"/>
      <c r="M13" s="287"/>
      <c r="N13" s="287"/>
      <c r="O13" s="287"/>
      <c r="P13" s="287"/>
      <c r="Q13" s="286"/>
      <c r="R13" s="286"/>
      <c r="S13" s="286"/>
      <c r="T13" s="287"/>
    </row>
    <row r="14" spans="1:20" s="256" customFormat="1" ht="19.5" customHeight="1">
      <c r="A14" s="267" t="s">
        <v>81</v>
      </c>
      <c r="E14" s="257"/>
      <c r="F14" s="269"/>
      <c r="G14" s="261"/>
      <c r="H14" s="269"/>
      <c r="I14" s="261"/>
      <c r="J14" s="269"/>
      <c r="K14" s="261"/>
      <c r="L14" s="290"/>
      <c r="M14" s="290"/>
      <c r="N14" s="290"/>
      <c r="O14" s="290"/>
      <c r="P14" s="290"/>
      <c r="Q14" s="261"/>
      <c r="R14" s="269"/>
      <c r="S14" s="261"/>
      <c r="T14" s="287"/>
    </row>
    <row r="15" spans="1:20" s="256" customFormat="1" ht="19.5" customHeight="1">
      <c r="A15" s="16"/>
      <c r="B15" s="256" t="s">
        <v>169</v>
      </c>
      <c r="E15" s="257">
        <v>25</v>
      </c>
      <c r="F15" s="270">
        <v>0</v>
      </c>
      <c r="G15" s="292"/>
      <c r="H15" s="270">
        <v>0</v>
      </c>
      <c r="I15" s="271"/>
      <c r="J15" s="270">
        <v>0</v>
      </c>
      <c r="K15" s="271"/>
      <c r="L15" s="271">
        <f>'SH-9'!L15</f>
        <v>-2257800</v>
      </c>
      <c r="M15" s="293"/>
      <c r="N15" s="270">
        <v>0</v>
      </c>
      <c r="O15" s="293"/>
      <c r="P15" s="271">
        <v>0</v>
      </c>
      <c r="Q15" s="294"/>
      <c r="R15" s="271">
        <f>SUM(N15:P15)</f>
        <v>0</v>
      </c>
      <c r="S15" s="261"/>
      <c r="T15" s="315">
        <f>SUM(F15:L15,R15)</f>
        <v>-2257800</v>
      </c>
    </row>
    <row r="16" spans="1:20" s="256" customFormat="1" ht="19.5" customHeight="1">
      <c r="A16" s="16" t="s">
        <v>82</v>
      </c>
      <c r="E16" s="257"/>
      <c r="F16" s="271">
        <f>SUM(F15)</f>
        <v>0</v>
      </c>
      <c r="G16" s="268"/>
      <c r="H16" s="271">
        <f>SUM(H15)</f>
        <v>0</v>
      </c>
      <c r="I16" s="271"/>
      <c r="J16" s="271">
        <f>SUM(J15)</f>
        <v>0</v>
      </c>
      <c r="K16" s="270"/>
      <c r="L16" s="270">
        <f>SUM(L15:L15)</f>
        <v>-2257800</v>
      </c>
      <c r="M16" s="286"/>
      <c r="N16" s="316">
        <v>0</v>
      </c>
      <c r="O16" s="286"/>
      <c r="P16" s="316">
        <v>0</v>
      </c>
      <c r="Q16" s="261"/>
      <c r="R16" s="316">
        <f>SUM(R15)</f>
        <v>0</v>
      </c>
      <c r="S16" s="261"/>
      <c r="T16" s="317">
        <f>SUM(F16:R16)</f>
        <v>-2257800</v>
      </c>
    </row>
    <row r="17" spans="1:22" s="256" customFormat="1" ht="19.5" customHeight="1">
      <c r="A17" s="16" t="s">
        <v>131</v>
      </c>
      <c r="E17" s="257"/>
      <c r="F17" s="273"/>
      <c r="G17" s="296"/>
      <c r="H17" s="275"/>
      <c r="I17" s="298"/>
      <c r="J17" s="276"/>
      <c r="K17" s="298"/>
      <c r="L17" s="297"/>
      <c r="M17" s="297"/>
      <c r="N17" s="297"/>
      <c r="O17" s="297"/>
      <c r="P17" s="297"/>
      <c r="Q17" s="298"/>
      <c r="R17" s="276"/>
      <c r="S17" s="298"/>
      <c r="T17" s="297"/>
    </row>
    <row r="18" spans="1:22" s="256" customFormat="1" ht="19.5" customHeight="1">
      <c r="B18" s="256" t="s">
        <v>83</v>
      </c>
      <c r="E18" s="257"/>
      <c r="F18" s="264">
        <v>0</v>
      </c>
      <c r="G18" s="295"/>
      <c r="H18" s="264">
        <v>0</v>
      </c>
      <c r="I18" s="295"/>
      <c r="J18" s="264">
        <v>0</v>
      </c>
      <c r="K18" s="299"/>
      <c r="L18" s="300">
        <v>8810136</v>
      </c>
      <c r="M18" s="300"/>
      <c r="N18" s="264">
        <v>0</v>
      </c>
      <c r="O18" s="293"/>
      <c r="P18" s="264">
        <v>0</v>
      </c>
      <c r="Q18" s="301"/>
      <c r="R18" s="264">
        <v>0</v>
      </c>
      <c r="S18" s="302"/>
      <c r="T18" s="303">
        <f t="shared" ref="T18:T21" si="0">SUM(F18:L18,R18)</f>
        <v>8810136</v>
      </c>
    </row>
    <row r="19" spans="1:22" s="256" customFormat="1" ht="19.5" customHeight="1">
      <c r="B19" s="256" t="s">
        <v>136</v>
      </c>
      <c r="E19" s="257">
        <v>22</v>
      </c>
      <c r="F19" s="270">
        <v>0</v>
      </c>
      <c r="G19" s="269"/>
      <c r="H19" s="270">
        <v>0</v>
      </c>
      <c r="I19" s="269"/>
      <c r="J19" s="270">
        <v>0</v>
      </c>
      <c r="K19" s="299"/>
      <c r="L19" s="300">
        <f>'SH-9'!L19</f>
        <v>59153</v>
      </c>
      <c r="M19" s="300"/>
      <c r="N19" s="304">
        <f>'SH-9'!N19</f>
        <v>2908699</v>
      </c>
      <c r="O19" s="300"/>
      <c r="P19" s="304">
        <f>'SH-9'!P19</f>
        <v>-444506</v>
      </c>
      <c r="Q19" s="298"/>
      <c r="R19" s="271">
        <f>SUM(N19:P19)</f>
        <v>2464193</v>
      </c>
      <c r="S19" s="298"/>
      <c r="T19" s="303">
        <f t="shared" si="0"/>
        <v>2523346</v>
      </c>
    </row>
    <row r="20" spans="1:22" s="256" customFormat="1" ht="19.5" customHeight="1">
      <c r="A20" s="16" t="s">
        <v>130</v>
      </c>
      <c r="E20" s="257"/>
      <c r="F20" s="270">
        <f>SUM(F19)</f>
        <v>0</v>
      </c>
      <c r="G20" s="305"/>
      <c r="H20" s="270">
        <f>SUM(H18:H19)</f>
        <v>0</v>
      </c>
      <c r="I20" s="305"/>
      <c r="J20" s="270">
        <f>SUM(J18:J19)</f>
        <v>0</v>
      </c>
      <c r="K20" s="306"/>
      <c r="L20" s="307">
        <f>SUM(L18:L19)</f>
        <v>8869289</v>
      </c>
      <c r="M20" s="308"/>
      <c r="N20" s="307">
        <f>SUM(N18:N19)</f>
        <v>2908699</v>
      </c>
      <c r="O20" s="308"/>
      <c r="P20" s="307">
        <f>SUM(P18:P19)</f>
        <v>-444506</v>
      </c>
      <c r="Q20" s="308"/>
      <c r="R20" s="270">
        <f>SUM(R18:R19)</f>
        <v>2464193</v>
      </c>
      <c r="S20" s="308"/>
      <c r="T20" s="309">
        <f>SUM(T18:T19)</f>
        <v>11333482</v>
      </c>
    </row>
    <row r="21" spans="1:22" s="256" customFormat="1" ht="19.5" customHeight="1">
      <c r="A21" s="256" t="s">
        <v>150</v>
      </c>
      <c r="E21" s="257">
        <v>16</v>
      </c>
      <c r="F21" s="271">
        <v>0</v>
      </c>
      <c r="G21" s="318"/>
      <c r="H21" s="271">
        <v>0</v>
      </c>
      <c r="I21" s="318"/>
      <c r="J21" s="271">
        <v>100000</v>
      </c>
      <c r="K21" s="299"/>
      <c r="L21" s="271">
        <v>-100000</v>
      </c>
      <c r="M21" s="298"/>
      <c r="N21" s="271">
        <v>0</v>
      </c>
      <c r="O21" s="298"/>
      <c r="P21" s="271">
        <v>0</v>
      </c>
      <c r="Q21" s="298"/>
      <c r="R21" s="271">
        <v>0</v>
      </c>
      <c r="S21" s="298"/>
      <c r="T21" s="271">
        <f t="shared" si="0"/>
        <v>0</v>
      </c>
    </row>
    <row r="22" spans="1:22" s="256" customFormat="1" ht="19.5" customHeight="1" thickBot="1">
      <c r="A22" s="279" t="s">
        <v>149</v>
      </c>
      <c r="E22" s="257"/>
      <c r="F22" s="310">
        <f>F12+F16+F20+F21</f>
        <v>10600000</v>
      </c>
      <c r="G22" s="268"/>
      <c r="H22" s="310">
        <f>H12+H16+H20+H21</f>
        <v>7293040</v>
      </c>
      <c r="I22" s="268"/>
      <c r="J22" s="310">
        <f>J12+J16+J20+J21</f>
        <v>1160000</v>
      </c>
      <c r="K22" s="268"/>
      <c r="L22" s="310">
        <f>L12+L16+L20+L21</f>
        <v>56727513</v>
      </c>
      <c r="M22" s="266"/>
      <c r="N22" s="310">
        <f>N12+N16+N20+N21</f>
        <v>10554181</v>
      </c>
      <c r="O22" s="266"/>
      <c r="P22" s="310">
        <f>P12+P16+P20+P21</f>
        <v>49481</v>
      </c>
      <c r="Q22" s="268"/>
      <c r="R22" s="310">
        <f>R12+R16+R20+R21</f>
        <v>10603662</v>
      </c>
      <c r="S22" s="268"/>
      <c r="T22" s="310">
        <f>T12+T16+T20+T21</f>
        <v>86384215</v>
      </c>
      <c r="U22" s="281"/>
      <c r="V22" s="281"/>
    </row>
    <row r="23" spans="1:22" s="311" customFormat="1" ht="19.5" customHeight="1" thickTop="1">
      <c r="E23" s="312"/>
      <c r="I23" s="313"/>
      <c r="K23" s="313"/>
      <c r="Q23" s="313"/>
      <c r="S23" s="313"/>
      <c r="T23" s="314"/>
    </row>
    <row r="24" spans="1:22" s="311" customFormat="1" ht="19.5" customHeight="1">
      <c r="E24" s="312"/>
      <c r="I24" s="313"/>
      <c r="K24" s="313"/>
      <c r="Q24" s="313"/>
      <c r="S24" s="313"/>
      <c r="T24" s="314"/>
    </row>
    <row r="25" spans="1:22" s="311" customFormat="1" ht="19.5" customHeight="1">
      <c r="E25" s="312"/>
      <c r="I25" s="313"/>
      <c r="K25" s="313"/>
      <c r="Q25" s="313"/>
      <c r="S25" s="313"/>
      <c r="T25" s="314"/>
    </row>
  </sheetData>
  <mergeCells count="5">
    <mergeCell ref="A2:F2"/>
    <mergeCell ref="F4:T4"/>
    <mergeCell ref="J5:L5"/>
    <mergeCell ref="N5:R5"/>
    <mergeCell ref="F10:T10"/>
  </mergeCells>
  <printOptions horizontalCentered="1"/>
  <pageMargins left="0.25" right="0.25" top="0.48" bottom="0.5" header="0.5" footer="0.5"/>
  <pageSetup paperSize="9" scale="77" firstPageNumber="11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B272-D570-4A1F-94A4-EF769566483F}">
  <sheetPr>
    <pageSetUpPr fitToPage="1"/>
  </sheetPr>
  <dimension ref="A1:V28"/>
  <sheetViews>
    <sheetView view="pageBreakPreview" zoomScale="80" zoomScaleNormal="60" zoomScaleSheetLayoutView="80" workbookViewId="0">
      <selection activeCell="V21" sqref="V21"/>
    </sheetView>
  </sheetViews>
  <sheetFormatPr defaultColWidth="9.44140625" defaultRowHeight="21.6"/>
  <cols>
    <col min="1" max="1" width="2.44140625" style="70" customWidth="1"/>
    <col min="2" max="2" width="2.5546875" style="70" customWidth="1"/>
    <col min="3" max="3" width="2.44140625" style="70" customWidth="1"/>
    <col min="4" max="4" width="45.21875" style="70" customWidth="1"/>
    <col min="5" max="5" width="5.44140625" style="71" customWidth="1"/>
    <col min="6" max="6" width="14.44140625" style="70" customWidth="1"/>
    <col min="7" max="7" width="1.44140625" style="70" customWidth="1"/>
    <col min="8" max="8" width="13.44140625" style="70" customWidth="1"/>
    <col min="9" max="9" width="1.44140625" style="73" customWidth="1"/>
    <col min="10" max="10" width="14.44140625" style="70" customWidth="1"/>
    <col min="11" max="11" width="1.44140625" style="73" customWidth="1"/>
    <col min="12" max="12" width="14.44140625" style="70" customWidth="1"/>
    <col min="13" max="13" width="1.44140625" style="70" customWidth="1"/>
    <col min="14" max="14" width="15.5546875" style="70" customWidth="1"/>
    <col min="15" max="15" width="1.44140625" style="70" customWidth="1"/>
    <col min="16" max="16" width="13.44140625" style="70" customWidth="1"/>
    <col min="17" max="17" width="1.44140625" style="73" customWidth="1"/>
    <col min="18" max="18" width="16.5546875" style="70" customWidth="1"/>
    <col min="19" max="19" width="1.44140625" style="73" customWidth="1"/>
    <col min="20" max="20" width="14.44140625" style="74" customWidth="1"/>
    <col min="21" max="21" width="1.44140625" style="70" customWidth="1"/>
    <col min="22" max="22" width="16.44140625" style="70" customWidth="1"/>
    <col min="23" max="24" width="9.44140625" style="70" customWidth="1"/>
    <col min="25" max="16384" width="9.44140625" style="70"/>
  </cols>
  <sheetData>
    <row r="1" spans="1:20" ht="19.5" customHeight="1">
      <c r="A1" s="322" t="s">
        <v>42</v>
      </c>
      <c r="B1" s="323"/>
      <c r="C1" s="324"/>
      <c r="D1" s="325"/>
      <c r="E1" s="325"/>
      <c r="F1" s="326"/>
      <c r="G1" s="72"/>
      <c r="H1" s="72"/>
    </row>
    <row r="2" spans="1:20" s="76" customFormat="1" ht="19.5" customHeight="1">
      <c r="A2" s="341" t="s">
        <v>84</v>
      </c>
      <c r="B2" s="341"/>
      <c r="C2" s="341"/>
      <c r="D2" s="341"/>
      <c r="E2" s="341"/>
      <c r="F2" s="341"/>
      <c r="G2" s="203"/>
      <c r="H2" s="203"/>
      <c r="I2" s="75"/>
      <c r="K2" s="75"/>
      <c r="Q2" s="75"/>
      <c r="S2" s="75"/>
      <c r="T2" s="77"/>
    </row>
    <row r="3" spans="1:20" s="251" customFormat="1" ht="19.5" customHeight="1">
      <c r="A3" s="208"/>
      <c r="B3" s="208"/>
      <c r="C3" s="208"/>
      <c r="D3" s="208"/>
      <c r="E3" s="208"/>
      <c r="F3" s="208"/>
      <c r="G3" s="208"/>
      <c r="H3" s="208"/>
      <c r="I3" s="250"/>
      <c r="K3" s="250"/>
      <c r="Q3" s="250"/>
      <c r="S3" s="250"/>
      <c r="T3" s="255"/>
    </row>
    <row r="4" spans="1:20" s="251" customFormat="1" ht="19.5" customHeight="1">
      <c r="A4" s="208"/>
      <c r="B4" s="208"/>
      <c r="C4" s="208"/>
      <c r="D4" s="208"/>
      <c r="E4" s="252"/>
      <c r="F4" s="348" t="s">
        <v>85</v>
      </c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</row>
    <row r="5" spans="1:20" s="251" customFormat="1" ht="19.5" customHeight="1">
      <c r="E5" s="253"/>
      <c r="I5" s="250"/>
      <c r="J5" s="349" t="s">
        <v>35</v>
      </c>
      <c r="K5" s="349"/>
      <c r="L5" s="349"/>
      <c r="M5" s="254"/>
      <c r="N5" s="349" t="s">
        <v>39</v>
      </c>
      <c r="O5" s="349"/>
      <c r="P5" s="349"/>
      <c r="Q5" s="349"/>
      <c r="R5" s="349"/>
      <c r="S5" s="80"/>
      <c r="T5" s="255"/>
    </row>
    <row r="6" spans="1:20" s="256" customFormat="1" ht="19.5" customHeight="1">
      <c r="E6" s="257"/>
      <c r="I6" s="282"/>
      <c r="K6" s="282"/>
      <c r="N6" s="258" t="s">
        <v>123</v>
      </c>
      <c r="O6" s="258"/>
      <c r="P6" s="258"/>
      <c r="Q6" s="258"/>
      <c r="R6" s="258"/>
      <c r="S6" s="254"/>
      <c r="T6" s="259"/>
    </row>
    <row r="7" spans="1:20" s="256" customFormat="1" ht="19.5" customHeight="1">
      <c r="E7" s="257"/>
      <c r="F7" s="258" t="s">
        <v>71</v>
      </c>
      <c r="G7" s="258"/>
      <c r="H7" s="258"/>
      <c r="I7" s="254"/>
      <c r="J7" s="258"/>
      <c r="K7" s="254"/>
      <c r="L7" s="258"/>
      <c r="M7" s="258"/>
      <c r="N7" s="258" t="s">
        <v>121</v>
      </c>
      <c r="O7" s="258"/>
      <c r="P7" s="258"/>
      <c r="Q7" s="258"/>
      <c r="R7" s="258" t="s">
        <v>75</v>
      </c>
      <c r="S7" s="254"/>
      <c r="T7" s="259"/>
    </row>
    <row r="8" spans="1:20" s="256" customFormat="1" ht="19.5" customHeight="1">
      <c r="E8" s="257"/>
      <c r="F8" s="258" t="s">
        <v>72</v>
      </c>
      <c r="G8" s="258"/>
      <c r="H8" s="258" t="s">
        <v>73</v>
      </c>
      <c r="I8" s="254"/>
      <c r="J8" s="254" t="s">
        <v>74</v>
      </c>
      <c r="K8" s="254"/>
      <c r="N8" s="258" t="s">
        <v>124</v>
      </c>
      <c r="O8" s="258"/>
      <c r="P8" s="258" t="s">
        <v>126</v>
      </c>
      <c r="Q8" s="258"/>
      <c r="R8" s="258" t="s">
        <v>127</v>
      </c>
      <c r="S8" s="254"/>
      <c r="T8" s="260" t="s">
        <v>75</v>
      </c>
    </row>
    <row r="9" spans="1:20" s="256" customFormat="1" ht="19.5" customHeight="1">
      <c r="E9" s="257" t="s">
        <v>5</v>
      </c>
      <c r="F9" s="254" t="s">
        <v>76</v>
      </c>
      <c r="G9" s="254"/>
      <c r="H9" s="254" t="s">
        <v>77</v>
      </c>
      <c r="I9" s="254"/>
      <c r="J9" s="254" t="s">
        <v>78</v>
      </c>
      <c r="K9" s="254"/>
      <c r="L9" s="258" t="s">
        <v>38</v>
      </c>
      <c r="M9" s="258"/>
      <c r="N9" s="258" t="s">
        <v>125</v>
      </c>
      <c r="O9" s="258"/>
      <c r="P9" s="258" t="s">
        <v>128</v>
      </c>
      <c r="Q9" s="258"/>
      <c r="R9" s="258" t="s">
        <v>129</v>
      </c>
      <c r="S9" s="254"/>
      <c r="T9" s="260" t="s">
        <v>79</v>
      </c>
    </row>
    <row r="10" spans="1:20" s="256" customFormat="1" ht="19.5" customHeight="1">
      <c r="E10" s="257"/>
      <c r="F10" s="350" t="s">
        <v>110</v>
      </c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</row>
    <row r="11" spans="1:20" s="256" customFormat="1" ht="19.5" customHeight="1">
      <c r="A11" s="16" t="s">
        <v>162</v>
      </c>
      <c r="E11" s="257"/>
      <c r="F11" s="261"/>
      <c r="G11" s="261"/>
      <c r="H11" s="261"/>
      <c r="I11" s="261"/>
      <c r="J11" s="261"/>
      <c r="K11" s="261"/>
      <c r="L11" s="283"/>
      <c r="M11" s="283"/>
      <c r="N11" s="283"/>
      <c r="O11" s="283"/>
      <c r="P11" s="283"/>
      <c r="Q11" s="261"/>
      <c r="R11" s="261"/>
      <c r="S11" s="261"/>
      <c r="T11" s="262"/>
    </row>
    <row r="12" spans="1:20" s="256" customFormat="1" ht="19.5" customHeight="1">
      <c r="A12" s="16" t="s">
        <v>163</v>
      </c>
      <c r="E12" s="257"/>
      <c r="F12" s="284">
        <v>10600000</v>
      </c>
      <c r="G12" s="272"/>
      <c r="H12" s="284">
        <v>7293040</v>
      </c>
      <c r="I12" s="284"/>
      <c r="J12" s="284">
        <v>1160000</v>
      </c>
      <c r="K12" s="261"/>
      <c r="L12" s="284">
        <v>56727513</v>
      </c>
      <c r="M12" s="282"/>
      <c r="N12" s="284">
        <v>10554181</v>
      </c>
      <c r="O12" s="284"/>
      <c r="P12" s="284">
        <v>49481</v>
      </c>
      <c r="Q12" s="284"/>
      <c r="R12" s="284">
        <f>SUM(N12:P12)</f>
        <v>10603662</v>
      </c>
      <c r="S12" s="285"/>
      <c r="T12" s="284">
        <f>SUM(F12:P12)</f>
        <v>86384215</v>
      </c>
    </row>
    <row r="13" spans="1:20" s="256" customFormat="1" ht="19.5" customHeight="1">
      <c r="A13" s="16" t="s">
        <v>80</v>
      </c>
      <c r="E13" s="257"/>
      <c r="F13" s="286"/>
      <c r="G13" s="286"/>
      <c r="H13" s="286"/>
      <c r="I13" s="286"/>
      <c r="J13" s="286"/>
      <c r="K13" s="286"/>
      <c r="L13" s="287"/>
      <c r="M13" s="287"/>
      <c r="N13" s="287"/>
      <c r="O13" s="287"/>
      <c r="P13" s="287"/>
      <c r="Q13" s="286"/>
      <c r="R13" s="286"/>
      <c r="S13" s="286"/>
      <c r="T13" s="287"/>
    </row>
    <row r="14" spans="1:20" s="256" customFormat="1" ht="19.5" customHeight="1">
      <c r="A14" s="288" t="s">
        <v>167</v>
      </c>
      <c r="B14" s="289"/>
      <c r="E14" s="257"/>
      <c r="F14" s="269"/>
      <c r="G14" s="261"/>
      <c r="H14" s="269"/>
      <c r="I14" s="261"/>
      <c r="J14" s="269"/>
      <c r="K14" s="261"/>
      <c r="L14" s="290"/>
      <c r="M14" s="290"/>
      <c r="N14" s="290"/>
      <c r="O14" s="290"/>
      <c r="P14" s="290"/>
      <c r="Q14" s="261"/>
      <c r="R14" s="269"/>
      <c r="S14" s="261"/>
      <c r="T14" s="287"/>
    </row>
    <row r="15" spans="1:20" s="256" customFormat="1" ht="19.5" customHeight="1">
      <c r="A15" s="288"/>
      <c r="B15" s="289" t="s">
        <v>168</v>
      </c>
      <c r="E15" s="257">
        <v>15</v>
      </c>
      <c r="F15" s="278">
        <v>850000</v>
      </c>
      <c r="G15" s="278"/>
      <c r="H15" s="278">
        <f>'BS-5-6'!J51-H12</f>
        <v>12488990</v>
      </c>
      <c r="I15" s="278"/>
      <c r="J15" s="278">
        <v>0</v>
      </c>
      <c r="K15" s="278"/>
      <c r="L15" s="278">
        <v>0</v>
      </c>
      <c r="M15" s="278"/>
      <c r="N15" s="278">
        <v>0</v>
      </c>
      <c r="O15" s="278"/>
      <c r="P15" s="278">
        <v>0</v>
      </c>
      <c r="Q15" s="278"/>
      <c r="R15" s="278">
        <f>SUM(N15:P15)</f>
        <v>0</v>
      </c>
      <c r="S15" s="278"/>
      <c r="T15" s="278">
        <f>SUM(F15:P15)</f>
        <v>13338990</v>
      </c>
    </row>
    <row r="16" spans="1:20" s="256" customFormat="1" ht="19.5" customHeight="1">
      <c r="A16" s="291"/>
      <c r="B16" s="289" t="s">
        <v>169</v>
      </c>
      <c r="E16" s="257">
        <v>25</v>
      </c>
      <c r="F16" s="270">
        <v>0</v>
      </c>
      <c r="G16" s="292"/>
      <c r="H16" s="270">
        <v>0</v>
      </c>
      <c r="I16" s="278"/>
      <c r="J16" s="270">
        <v>0</v>
      </c>
      <c r="K16" s="278"/>
      <c r="L16" s="271">
        <v>-2650000</v>
      </c>
      <c r="M16" s="293"/>
      <c r="N16" s="270">
        <v>0</v>
      </c>
      <c r="O16" s="293"/>
      <c r="P16" s="271">
        <v>0</v>
      </c>
      <c r="Q16" s="294"/>
      <c r="R16" s="271">
        <f>SUM(N16:P16)</f>
        <v>0</v>
      </c>
      <c r="S16" s="261"/>
      <c r="T16" s="271">
        <f>SUM(F16:L16,R16)</f>
        <v>-2650000</v>
      </c>
    </row>
    <row r="17" spans="1:22" s="256" customFormat="1" ht="19.5" customHeight="1">
      <c r="A17" s="16" t="s">
        <v>193</v>
      </c>
      <c r="E17" s="257"/>
      <c r="F17" s="270">
        <f>SUM(F15:F16)</f>
        <v>850000</v>
      </c>
      <c r="G17" s="272"/>
      <c r="H17" s="270">
        <f>SUM(H15:H16)</f>
        <v>12488990</v>
      </c>
      <c r="I17" s="278"/>
      <c r="J17" s="270">
        <f>SUM(J15:J16)</f>
        <v>0</v>
      </c>
      <c r="K17" s="278"/>
      <c r="L17" s="270">
        <f>SUM(L15:L16)</f>
        <v>-2650000</v>
      </c>
      <c r="M17" s="286"/>
      <c r="N17" s="270">
        <f>SUM(N15:N16)</f>
        <v>0</v>
      </c>
      <c r="O17" s="286"/>
      <c r="P17" s="270">
        <f>SUM(P15:P16)</f>
        <v>0</v>
      </c>
      <c r="Q17" s="295"/>
      <c r="R17" s="270">
        <f>SUM(R15:R16)</f>
        <v>0</v>
      </c>
      <c r="S17" s="295"/>
      <c r="T17" s="270">
        <f>SUM(T15:T16)</f>
        <v>10688990</v>
      </c>
    </row>
    <row r="18" spans="1:22" s="256" customFormat="1" ht="19.5" customHeight="1">
      <c r="A18" s="16" t="s">
        <v>131</v>
      </c>
      <c r="E18" s="257"/>
      <c r="F18" s="273"/>
      <c r="G18" s="296"/>
      <c r="H18" s="275"/>
      <c r="I18" s="278"/>
      <c r="J18" s="276"/>
      <c r="K18" s="278"/>
      <c r="L18" s="297"/>
      <c r="M18" s="297"/>
      <c r="N18" s="297"/>
      <c r="O18" s="297"/>
      <c r="P18" s="297"/>
      <c r="Q18" s="298"/>
      <c r="R18" s="276"/>
      <c r="S18" s="298"/>
      <c r="T18" s="297"/>
    </row>
    <row r="19" spans="1:22" s="256" customFormat="1" ht="19.5" customHeight="1">
      <c r="B19" s="256" t="s">
        <v>83</v>
      </c>
      <c r="E19" s="257"/>
      <c r="F19" s="264">
        <v>0</v>
      </c>
      <c r="G19" s="295"/>
      <c r="H19" s="264">
        <v>0</v>
      </c>
      <c r="I19" s="295"/>
      <c r="J19" s="264">
        <v>0</v>
      </c>
      <c r="K19" s="299"/>
      <c r="L19" s="300">
        <f>'PL-7-8'!J40</f>
        <v>9262428</v>
      </c>
      <c r="M19" s="300"/>
      <c r="N19" s="264">
        <v>0</v>
      </c>
      <c r="O19" s="293"/>
      <c r="P19" s="264">
        <v>0</v>
      </c>
      <c r="Q19" s="301"/>
      <c r="R19" s="264">
        <v>0</v>
      </c>
      <c r="S19" s="302"/>
      <c r="T19" s="303">
        <f t="shared" ref="T19:T20" si="0">SUM(F19:L19,R19)</f>
        <v>9262428</v>
      </c>
    </row>
    <row r="20" spans="1:22" s="256" customFormat="1" ht="19.5" customHeight="1">
      <c r="B20" s="256" t="s">
        <v>136</v>
      </c>
      <c r="E20" s="257">
        <v>22</v>
      </c>
      <c r="F20" s="270">
        <v>0</v>
      </c>
      <c r="G20" s="269"/>
      <c r="H20" s="270">
        <v>0</v>
      </c>
      <c r="I20" s="269"/>
      <c r="J20" s="270">
        <v>0</v>
      </c>
      <c r="K20" s="299"/>
      <c r="L20" s="300">
        <f>'SH-10'!L20</f>
        <v>22783</v>
      </c>
      <c r="M20" s="300"/>
      <c r="N20" s="304">
        <f>'SH-10'!N20</f>
        <v>-9668714</v>
      </c>
      <c r="O20" s="300"/>
      <c r="P20" s="304">
        <f>'SH-10'!P20</f>
        <v>1396211</v>
      </c>
      <c r="Q20" s="298"/>
      <c r="R20" s="271">
        <f>SUM(N20:P20)</f>
        <v>-8272503</v>
      </c>
      <c r="S20" s="298"/>
      <c r="T20" s="303">
        <f t="shared" si="0"/>
        <v>-8249720</v>
      </c>
    </row>
    <row r="21" spans="1:22" s="256" customFormat="1" ht="19.5" customHeight="1">
      <c r="A21" s="16" t="s">
        <v>130</v>
      </c>
      <c r="E21" s="257"/>
      <c r="F21" s="270">
        <f>SUM(F20)</f>
        <v>0</v>
      </c>
      <c r="G21" s="305"/>
      <c r="H21" s="270">
        <f>SUM(H19:H20)</f>
        <v>0</v>
      </c>
      <c r="I21" s="305"/>
      <c r="J21" s="270">
        <f>SUM(J19:J20)</f>
        <v>0</v>
      </c>
      <c r="K21" s="306"/>
      <c r="L21" s="307">
        <f>SUM(L19:L20)</f>
        <v>9285211</v>
      </c>
      <c r="M21" s="308"/>
      <c r="N21" s="307">
        <f>SUM(N19:N20)</f>
        <v>-9668714</v>
      </c>
      <c r="O21" s="308"/>
      <c r="P21" s="307">
        <f>SUM(P19:P20)</f>
        <v>1396211</v>
      </c>
      <c r="Q21" s="308"/>
      <c r="R21" s="270">
        <f>SUM(R19:R20)</f>
        <v>-8272503</v>
      </c>
      <c r="S21" s="308"/>
      <c r="T21" s="309">
        <f>SUM(T19:T20)</f>
        <v>1012708</v>
      </c>
    </row>
    <row r="22" spans="1:22" s="256" customFormat="1" ht="19.5" customHeight="1" thickBot="1">
      <c r="A22" s="279" t="s">
        <v>164</v>
      </c>
      <c r="E22" s="257"/>
      <c r="F22" s="310">
        <f>F12+F17+F21</f>
        <v>11450000</v>
      </c>
      <c r="G22" s="268"/>
      <c r="H22" s="310">
        <f>H12+H17+H21</f>
        <v>19782030</v>
      </c>
      <c r="I22" s="268"/>
      <c r="J22" s="310">
        <f>J12+J17+J21</f>
        <v>1160000</v>
      </c>
      <c r="K22" s="268"/>
      <c r="L22" s="310">
        <f>L12+L17+L21</f>
        <v>63362724</v>
      </c>
      <c r="M22" s="266"/>
      <c r="N22" s="310">
        <f>N12+N17+N21</f>
        <v>885467</v>
      </c>
      <c r="O22" s="266"/>
      <c r="P22" s="310">
        <f>P12+P17+P21</f>
        <v>1445692</v>
      </c>
      <c r="Q22" s="268"/>
      <c r="R22" s="310">
        <f>R12+R17+R21</f>
        <v>2331159</v>
      </c>
      <c r="S22" s="268"/>
      <c r="T22" s="310">
        <f>T12+T17+T21</f>
        <v>98085913</v>
      </c>
      <c r="U22" s="281"/>
      <c r="V22" s="281"/>
    </row>
    <row r="23" spans="1:22" s="311" customFormat="1" ht="19.5" customHeight="1" thickTop="1">
      <c r="E23" s="312"/>
      <c r="I23" s="313"/>
      <c r="K23" s="313"/>
      <c r="Q23" s="313"/>
      <c r="S23" s="313"/>
      <c r="T23" s="314"/>
    </row>
    <row r="24" spans="1:22" s="311" customFormat="1" ht="17.399999999999999">
      <c r="E24" s="312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</row>
    <row r="25" spans="1:22" s="311" customFormat="1" ht="17.399999999999999">
      <c r="E25" s="312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</row>
    <row r="26" spans="1:22"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</row>
    <row r="27" spans="1:22"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</row>
    <row r="28" spans="1:22"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</row>
  </sheetData>
  <mergeCells count="5">
    <mergeCell ref="A2:F2"/>
    <mergeCell ref="F4:T4"/>
    <mergeCell ref="J5:L5"/>
    <mergeCell ref="N5:R5"/>
    <mergeCell ref="F10:T10"/>
  </mergeCells>
  <printOptions horizontalCentered="1"/>
  <pageMargins left="0.25" right="0.25" top="0.48" bottom="0.5" header="0.5" footer="0.5"/>
  <pageSetup paperSize="9" scale="77" firstPageNumber="12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72"/>
  <sheetViews>
    <sheetView view="pageBreakPreview" topLeftCell="A28" zoomScaleNormal="70" zoomScaleSheetLayoutView="100" workbookViewId="0">
      <selection activeCell="H63" sqref="H63"/>
    </sheetView>
  </sheetViews>
  <sheetFormatPr defaultColWidth="9.44140625" defaultRowHeight="20.25" customHeight="1"/>
  <cols>
    <col min="1" max="1" width="9.44140625" style="82"/>
    <col min="2" max="2" width="37.6640625" style="19" customWidth="1"/>
    <col min="3" max="3" width="7.5546875" style="19" customWidth="1"/>
    <col min="4" max="4" width="13.77734375" style="69" customWidth="1"/>
    <col min="5" max="5" width="2" style="81" customWidth="1"/>
    <col min="6" max="6" width="13.77734375" style="69" customWidth="1"/>
    <col min="7" max="7" width="2" style="81" customWidth="1"/>
    <col min="8" max="8" width="13.77734375" style="69" customWidth="1"/>
    <col min="9" max="9" width="2" style="81" customWidth="1"/>
    <col min="10" max="10" width="13.77734375" style="69" customWidth="1"/>
    <col min="11" max="12" width="9.44140625" style="69"/>
    <col min="13" max="13" width="15.5546875" style="69" customWidth="1"/>
    <col min="14" max="16384" width="9.44140625" style="69"/>
  </cols>
  <sheetData>
    <row r="1" spans="1:10" s="79" customFormat="1" ht="20.25" customHeight="1">
      <c r="A1" s="320" t="s">
        <v>42</v>
      </c>
      <c r="B1" s="251"/>
      <c r="C1" s="257"/>
      <c r="D1" s="321"/>
      <c r="E1" s="80"/>
      <c r="F1" s="321"/>
      <c r="H1" s="78"/>
      <c r="J1" s="78"/>
    </row>
    <row r="2" spans="1:10" s="80" customFormat="1" ht="20.25" customHeight="1">
      <c r="A2" s="351" t="s">
        <v>86</v>
      </c>
      <c r="B2" s="351"/>
      <c r="C2" s="351"/>
      <c r="D2" s="351"/>
      <c r="E2" s="351"/>
      <c r="F2" s="351"/>
      <c r="G2" s="204"/>
      <c r="H2" s="204"/>
      <c r="I2" s="204"/>
      <c r="J2" s="204"/>
    </row>
    <row r="3" spans="1:10" ht="20.25" customHeight="1">
      <c r="A3" s="177"/>
      <c r="B3" s="177"/>
      <c r="C3" s="58"/>
      <c r="D3" s="177"/>
      <c r="E3" s="30"/>
      <c r="F3" s="177"/>
      <c r="G3" s="30"/>
      <c r="H3" s="205"/>
      <c r="I3" s="30"/>
      <c r="J3" s="205"/>
    </row>
    <row r="4" spans="1:10" ht="20.25" customHeight="1">
      <c r="A4" s="211"/>
      <c r="B4" s="211"/>
      <c r="C4" s="97"/>
      <c r="D4" s="342" t="s">
        <v>114</v>
      </c>
      <c r="E4" s="342"/>
      <c r="F4" s="342"/>
      <c r="G4" s="209"/>
      <c r="H4" s="342"/>
      <c r="I4" s="342"/>
      <c r="J4" s="342"/>
    </row>
    <row r="5" spans="1:10" ht="20.25" customHeight="1">
      <c r="A5" s="211"/>
      <c r="B5" s="211"/>
      <c r="C5" s="97"/>
      <c r="D5" s="342" t="s">
        <v>194</v>
      </c>
      <c r="E5" s="342"/>
      <c r="F5" s="342"/>
      <c r="G5" s="209"/>
      <c r="H5" s="342" t="s">
        <v>170</v>
      </c>
      <c r="I5" s="342"/>
      <c r="J5" s="342"/>
    </row>
    <row r="6" spans="1:10" ht="20.25" customHeight="1">
      <c r="A6" s="211"/>
      <c r="B6" s="211"/>
      <c r="C6" s="97"/>
      <c r="D6" s="346" t="s">
        <v>46</v>
      </c>
      <c r="E6" s="347"/>
      <c r="F6" s="347"/>
      <c r="G6" s="210"/>
      <c r="H6" s="346" t="s">
        <v>46</v>
      </c>
      <c r="I6" s="347"/>
      <c r="J6" s="347"/>
    </row>
    <row r="7" spans="1:10" ht="20.25" customHeight="1">
      <c r="A7" s="211"/>
      <c r="B7" s="211"/>
      <c r="C7" s="97"/>
      <c r="D7" s="212" t="s">
        <v>161</v>
      </c>
      <c r="E7" s="175"/>
      <c r="F7" s="212" t="s">
        <v>143</v>
      </c>
      <c r="G7" s="175"/>
      <c r="H7" s="212" t="s">
        <v>161</v>
      </c>
      <c r="I7" s="175"/>
      <c r="J7" s="212" t="s">
        <v>143</v>
      </c>
    </row>
    <row r="8" spans="1:10" ht="20.25" customHeight="1">
      <c r="A8" s="111"/>
      <c r="B8" s="111"/>
      <c r="C8" s="146"/>
      <c r="D8" s="352" t="s">
        <v>110</v>
      </c>
      <c r="E8" s="352"/>
      <c r="F8" s="352"/>
      <c r="G8" s="352"/>
      <c r="H8" s="352"/>
      <c r="I8" s="352"/>
      <c r="J8" s="352"/>
    </row>
    <row r="9" spans="1:10" ht="20.25" customHeight="1">
      <c r="A9" s="128" t="s">
        <v>88</v>
      </c>
      <c r="B9" s="213"/>
      <c r="C9" s="146"/>
      <c r="D9" s="214"/>
      <c r="E9" s="215"/>
      <c r="F9" s="214"/>
      <c r="G9" s="215"/>
      <c r="H9" s="214"/>
      <c r="I9" s="215"/>
      <c r="J9" s="214"/>
    </row>
    <row r="10" spans="1:10" ht="20.25" customHeight="1">
      <c r="A10" s="190" t="s">
        <v>89</v>
      </c>
      <c r="B10" s="190"/>
      <c r="C10" s="146"/>
      <c r="D10" s="216">
        <v>87555287</v>
      </c>
      <c r="E10" s="217"/>
      <c r="F10" s="216">
        <v>91010330</v>
      </c>
      <c r="G10" s="217"/>
      <c r="H10" s="216">
        <v>87555287</v>
      </c>
      <c r="I10" s="217"/>
      <c r="J10" s="216">
        <v>91010330</v>
      </c>
    </row>
    <row r="11" spans="1:10" ht="20.25" customHeight="1">
      <c r="A11" s="190" t="s">
        <v>90</v>
      </c>
      <c r="B11" s="190"/>
      <c r="C11" s="146"/>
      <c r="D11" s="216">
        <v>-39416</v>
      </c>
      <c r="E11" s="218"/>
      <c r="F11" s="216">
        <v>-60215</v>
      </c>
      <c r="G11" s="218"/>
      <c r="H11" s="216">
        <v>-39416</v>
      </c>
      <c r="I11" s="218"/>
      <c r="J11" s="216">
        <v>-60215</v>
      </c>
    </row>
    <row r="12" spans="1:10" ht="20.25" customHeight="1">
      <c r="A12" s="190" t="s">
        <v>91</v>
      </c>
      <c r="B12" s="190"/>
      <c r="C12" s="146"/>
      <c r="D12" s="216">
        <v>16311108</v>
      </c>
      <c r="E12" s="218"/>
      <c r="F12" s="216">
        <v>15244748</v>
      </c>
      <c r="G12" s="218"/>
      <c r="H12" s="216">
        <v>16311108</v>
      </c>
      <c r="I12" s="218"/>
      <c r="J12" s="216">
        <v>15244748</v>
      </c>
    </row>
    <row r="13" spans="1:10" ht="20.25" customHeight="1">
      <c r="A13" s="190" t="s">
        <v>92</v>
      </c>
      <c r="B13" s="190"/>
      <c r="C13" s="146"/>
      <c r="D13" s="216">
        <v>1023954</v>
      </c>
      <c r="E13" s="218"/>
      <c r="F13" s="216">
        <v>915128</v>
      </c>
      <c r="G13" s="218"/>
      <c r="H13" s="216">
        <v>1023954</v>
      </c>
      <c r="I13" s="218"/>
      <c r="J13" s="216">
        <v>915128</v>
      </c>
    </row>
    <row r="14" spans="1:10" ht="20.25" customHeight="1">
      <c r="A14" s="190" t="s">
        <v>93</v>
      </c>
      <c r="B14" s="190"/>
      <c r="C14" s="146"/>
      <c r="D14" s="216">
        <v>-554979</v>
      </c>
      <c r="E14" s="218"/>
      <c r="F14" s="216">
        <v>-528099</v>
      </c>
      <c r="G14" s="218"/>
      <c r="H14" s="216">
        <v>-554979</v>
      </c>
      <c r="I14" s="218"/>
      <c r="J14" s="216">
        <v>-528099</v>
      </c>
    </row>
    <row r="15" spans="1:10" ht="20.25" customHeight="1">
      <c r="A15" s="190" t="s">
        <v>53</v>
      </c>
      <c r="B15" s="190"/>
      <c r="C15" s="146"/>
      <c r="D15" s="216">
        <v>343675</v>
      </c>
      <c r="E15" s="218"/>
      <c r="F15" s="216">
        <v>282281</v>
      </c>
      <c r="G15" s="218"/>
      <c r="H15" s="216">
        <v>343675</v>
      </c>
      <c r="I15" s="218"/>
      <c r="J15" s="216">
        <v>282281</v>
      </c>
    </row>
    <row r="16" spans="1:10" ht="20.25" customHeight="1">
      <c r="A16" s="111" t="s">
        <v>94</v>
      </c>
      <c r="B16" s="111"/>
      <c r="C16" s="146"/>
      <c r="D16" s="216">
        <v>-66576831</v>
      </c>
      <c r="E16" s="218"/>
      <c r="F16" s="216">
        <v>-53174519</v>
      </c>
      <c r="G16" s="218"/>
      <c r="H16" s="216">
        <v>-66576831</v>
      </c>
      <c r="I16" s="218"/>
      <c r="J16" s="216">
        <v>-53174519</v>
      </c>
    </row>
    <row r="17" spans="1:11" ht="20.25" customHeight="1">
      <c r="A17" s="111" t="s">
        <v>59</v>
      </c>
      <c r="B17" s="111"/>
      <c r="C17" s="146"/>
      <c r="D17" s="216">
        <v>-8750100</v>
      </c>
      <c r="E17" s="218"/>
      <c r="F17" s="216">
        <v>-8708879</v>
      </c>
      <c r="G17" s="218"/>
      <c r="H17" s="216">
        <v>-8750100</v>
      </c>
      <c r="I17" s="218"/>
      <c r="J17" s="216">
        <v>-8708879</v>
      </c>
    </row>
    <row r="18" spans="1:11" ht="20.25" customHeight="1">
      <c r="A18" s="111" t="s">
        <v>60</v>
      </c>
      <c r="B18" s="111"/>
      <c r="C18" s="146"/>
      <c r="D18" s="216">
        <v>-1607316</v>
      </c>
      <c r="E18" s="218"/>
      <c r="F18" s="216">
        <v>-1620697</v>
      </c>
      <c r="G18" s="218"/>
      <c r="H18" s="216">
        <v>-1607316</v>
      </c>
      <c r="I18" s="218"/>
      <c r="J18" s="216">
        <v>-1620697</v>
      </c>
    </row>
    <row r="19" spans="1:11" ht="20.25" customHeight="1">
      <c r="A19" s="190" t="s">
        <v>61</v>
      </c>
      <c r="B19" s="190"/>
      <c r="C19" s="146"/>
      <c r="D19" s="216">
        <v>-5017795</v>
      </c>
      <c r="E19" s="219"/>
      <c r="F19" s="216">
        <v>-4976961</v>
      </c>
      <c r="G19" s="219"/>
      <c r="H19" s="216">
        <v>-5017795</v>
      </c>
      <c r="I19" s="219"/>
      <c r="J19" s="216">
        <v>-4976961</v>
      </c>
    </row>
    <row r="20" spans="1:11" ht="20.25" customHeight="1">
      <c r="A20" s="190" t="s">
        <v>62</v>
      </c>
      <c r="B20" s="190"/>
      <c r="C20" s="146"/>
      <c r="D20" s="216">
        <v>-67029</v>
      </c>
      <c r="E20" s="219"/>
      <c r="F20" s="216">
        <v>-112682</v>
      </c>
      <c r="G20" s="219"/>
      <c r="H20" s="216">
        <v>-67029</v>
      </c>
      <c r="I20" s="219"/>
      <c r="J20" s="216">
        <v>-112682</v>
      </c>
    </row>
    <row r="21" spans="1:11" ht="20.25" customHeight="1">
      <c r="A21" s="190" t="s">
        <v>65</v>
      </c>
      <c r="B21" s="190"/>
      <c r="C21" s="146"/>
      <c r="D21" s="216">
        <v>-2826598</v>
      </c>
      <c r="E21" s="219"/>
      <c r="F21" s="216">
        <v>-2105610</v>
      </c>
      <c r="G21" s="219"/>
      <c r="H21" s="216">
        <v>-2826598</v>
      </c>
      <c r="I21" s="219"/>
      <c r="J21" s="216">
        <v>-2105610</v>
      </c>
    </row>
    <row r="22" spans="1:11" ht="20.25" customHeight="1">
      <c r="A22" s="190" t="s">
        <v>195</v>
      </c>
      <c r="B22" s="190"/>
      <c r="C22" s="146"/>
      <c r="D22" s="216">
        <v>69732791</v>
      </c>
      <c r="E22" s="219"/>
      <c r="F22" s="216">
        <v>77149311</v>
      </c>
      <c r="G22" s="219"/>
      <c r="H22" s="216">
        <v>69732791</v>
      </c>
      <c r="I22" s="219"/>
      <c r="J22" s="216">
        <v>77149311</v>
      </c>
    </row>
    <row r="23" spans="1:11" ht="20.25" customHeight="1">
      <c r="A23" s="190" t="s">
        <v>196</v>
      </c>
      <c r="B23" s="190"/>
      <c r="C23" s="146"/>
      <c r="D23" s="216">
        <v>-99818640</v>
      </c>
      <c r="E23" s="219"/>
      <c r="F23" s="216">
        <v>-113608576</v>
      </c>
      <c r="G23" s="219"/>
      <c r="H23" s="216">
        <v>-99818640</v>
      </c>
      <c r="I23" s="219"/>
      <c r="J23" s="216">
        <v>-113608576</v>
      </c>
    </row>
    <row r="24" spans="1:11" ht="20.25" customHeight="1">
      <c r="A24" s="187" t="s">
        <v>183</v>
      </c>
      <c r="B24" s="187"/>
      <c r="C24" s="146"/>
      <c r="D24" s="220">
        <f t="shared" ref="D24:F24" si="0">SUM(D10:D23)</f>
        <v>-10291889</v>
      </c>
      <c r="E24" s="221"/>
      <c r="F24" s="220">
        <f t="shared" si="0"/>
        <v>-294440</v>
      </c>
      <c r="G24" s="221"/>
      <c r="H24" s="220">
        <f t="shared" ref="H24" si="1">SUM(H10:H23)</f>
        <v>-10291889</v>
      </c>
      <c r="I24" s="221"/>
      <c r="J24" s="220">
        <f t="shared" ref="J24" si="2">SUM(J10:J23)</f>
        <v>-294440</v>
      </c>
    </row>
    <row r="25" spans="1:11" ht="20.25" customHeight="1">
      <c r="A25" s="111"/>
      <c r="B25" s="111"/>
      <c r="C25" s="146"/>
      <c r="D25" s="222"/>
      <c r="E25" s="223"/>
      <c r="F25" s="222"/>
      <c r="G25" s="223"/>
      <c r="H25" s="222"/>
      <c r="I25" s="223"/>
      <c r="J25" s="222"/>
    </row>
    <row r="26" spans="1:11" ht="20.25" customHeight="1">
      <c r="A26" s="128" t="s">
        <v>95</v>
      </c>
      <c r="B26" s="213"/>
      <c r="C26" s="146"/>
      <c r="D26" s="224"/>
      <c r="E26" s="223"/>
      <c r="F26" s="224"/>
      <c r="G26" s="223"/>
      <c r="H26" s="224"/>
      <c r="I26" s="223"/>
      <c r="J26" s="224"/>
    </row>
    <row r="27" spans="1:11" ht="20.25" customHeight="1">
      <c r="A27" s="128" t="s">
        <v>96</v>
      </c>
      <c r="B27" s="128"/>
      <c r="C27" s="146"/>
      <c r="D27" s="224"/>
      <c r="E27" s="223"/>
      <c r="F27" s="224"/>
      <c r="G27" s="223"/>
      <c r="H27" s="224"/>
      <c r="I27" s="223"/>
      <c r="J27" s="224"/>
    </row>
    <row r="28" spans="1:11" ht="20.25" customHeight="1">
      <c r="A28" s="190" t="s">
        <v>97</v>
      </c>
      <c r="B28" s="190"/>
      <c r="C28" s="146"/>
      <c r="D28" s="139">
        <v>4916</v>
      </c>
      <c r="E28" s="219"/>
      <c r="F28" s="139">
        <v>3803</v>
      </c>
      <c r="G28" s="219"/>
      <c r="H28" s="139">
        <v>4916</v>
      </c>
      <c r="I28" s="219"/>
      <c r="J28" s="139">
        <v>3803</v>
      </c>
      <c r="K28" s="147"/>
    </row>
    <row r="29" spans="1:11" ht="20.25" customHeight="1">
      <c r="A29" s="190" t="s">
        <v>98</v>
      </c>
      <c r="B29" s="190"/>
      <c r="C29" s="146"/>
      <c r="D29" s="217">
        <v>410743</v>
      </c>
      <c r="E29" s="219"/>
      <c r="F29" s="217">
        <v>668837</v>
      </c>
      <c r="G29" s="219"/>
      <c r="H29" s="217">
        <v>410743</v>
      </c>
      <c r="I29" s="219"/>
      <c r="J29" s="217">
        <v>668837</v>
      </c>
    </row>
    <row r="30" spans="1:11" ht="20.25" customHeight="1">
      <c r="A30" s="132" t="s">
        <v>99</v>
      </c>
      <c r="B30" s="187"/>
      <c r="C30" s="146"/>
      <c r="D30" s="225">
        <f>SUM(D28:D29)</f>
        <v>415659</v>
      </c>
      <c r="E30" s="219"/>
      <c r="F30" s="225">
        <f>SUM(F28:F29)</f>
        <v>672640</v>
      </c>
      <c r="G30" s="219"/>
      <c r="H30" s="225">
        <f>SUM(H28:H29)</f>
        <v>415659</v>
      </c>
      <c r="I30" s="219"/>
      <c r="J30" s="225">
        <f>SUM(J28:J29)</f>
        <v>672640</v>
      </c>
    </row>
    <row r="31" spans="1:11" ht="20.25" customHeight="1">
      <c r="A31" s="320" t="s">
        <v>42</v>
      </c>
      <c r="B31" s="251"/>
      <c r="C31" s="257"/>
      <c r="D31" s="321"/>
      <c r="E31" s="80"/>
      <c r="F31" s="321"/>
      <c r="G31" s="214"/>
      <c r="H31" s="222"/>
      <c r="I31" s="214"/>
      <c r="J31" s="222"/>
    </row>
    <row r="32" spans="1:11" ht="20.25" customHeight="1">
      <c r="A32" s="351" t="s">
        <v>100</v>
      </c>
      <c r="B32" s="351"/>
      <c r="C32" s="351"/>
      <c r="D32" s="351"/>
      <c r="E32" s="351"/>
      <c r="F32" s="351"/>
      <c r="G32" s="211"/>
      <c r="H32" s="211"/>
      <c r="I32" s="211"/>
      <c r="J32" s="211"/>
    </row>
    <row r="33" spans="1:10" ht="20.25" customHeight="1">
      <c r="A33" s="211"/>
      <c r="B33" s="211"/>
      <c r="C33" s="97"/>
      <c r="D33" s="211"/>
      <c r="E33" s="88"/>
      <c r="F33" s="211"/>
      <c r="G33" s="88"/>
      <c r="H33" s="211"/>
      <c r="I33" s="88"/>
      <c r="J33" s="211"/>
    </row>
    <row r="34" spans="1:10" ht="20.25" customHeight="1">
      <c r="A34" s="211"/>
      <c r="B34" s="211"/>
      <c r="C34" s="97"/>
      <c r="D34" s="342" t="s">
        <v>87</v>
      </c>
      <c r="E34" s="342"/>
      <c r="F34" s="342"/>
      <c r="G34" s="209"/>
      <c r="H34" s="342"/>
      <c r="I34" s="342"/>
      <c r="J34" s="342"/>
    </row>
    <row r="35" spans="1:10" ht="20.25" customHeight="1">
      <c r="A35" s="211"/>
      <c r="B35" s="211"/>
      <c r="C35" s="97"/>
      <c r="D35" s="342" t="s">
        <v>171</v>
      </c>
      <c r="E35" s="342"/>
      <c r="F35" s="342"/>
      <c r="G35" s="209"/>
      <c r="H35" s="342" t="s">
        <v>170</v>
      </c>
      <c r="I35" s="342"/>
      <c r="J35" s="342"/>
    </row>
    <row r="36" spans="1:10" ht="20.25" customHeight="1">
      <c r="A36" s="211"/>
      <c r="B36" s="211"/>
      <c r="C36" s="97" t="s">
        <v>5</v>
      </c>
      <c r="D36" s="346" t="s">
        <v>46</v>
      </c>
      <c r="E36" s="347"/>
      <c r="F36" s="347"/>
      <c r="G36" s="210"/>
      <c r="H36" s="346" t="s">
        <v>46</v>
      </c>
      <c r="I36" s="347"/>
      <c r="J36" s="347"/>
    </row>
    <row r="37" spans="1:10" ht="20.25" customHeight="1">
      <c r="A37" s="211"/>
      <c r="B37" s="211"/>
      <c r="C37" s="97"/>
      <c r="D37" s="212" t="s">
        <v>161</v>
      </c>
      <c r="E37" s="175"/>
      <c r="F37" s="212" t="s">
        <v>143</v>
      </c>
      <c r="G37" s="175"/>
      <c r="H37" s="212" t="s">
        <v>161</v>
      </c>
      <c r="I37" s="175"/>
      <c r="J37" s="212" t="s">
        <v>143</v>
      </c>
    </row>
    <row r="38" spans="1:10" ht="20.25" customHeight="1">
      <c r="A38" s="111"/>
      <c r="B38" s="111"/>
      <c r="C38" s="146"/>
      <c r="D38" s="352" t="s">
        <v>110</v>
      </c>
      <c r="E38" s="352"/>
      <c r="F38" s="352"/>
      <c r="G38" s="352"/>
      <c r="H38" s="352"/>
      <c r="I38" s="352"/>
      <c r="J38" s="352"/>
    </row>
    <row r="39" spans="1:10" ht="20.25" customHeight="1">
      <c r="A39" s="128" t="s">
        <v>116</v>
      </c>
      <c r="B39" s="128"/>
      <c r="C39" s="146"/>
      <c r="D39" s="224"/>
      <c r="E39" s="223"/>
      <c r="F39" s="224"/>
      <c r="G39" s="223"/>
      <c r="H39" s="224"/>
      <c r="I39" s="223"/>
      <c r="J39" s="224"/>
    </row>
    <row r="40" spans="1:10" ht="20.25" customHeight="1">
      <c r="A40" s="190" t="s">
        <v>97</v>
      </c>
      <c r="B40" s="190"/>
      <c r="C40" s="146"/>
      <c r="D40" s="216">
        <v>-221258</v>
      </c>
      <c r="E40" s="217"/>
      <c r="F40" s="216">
        <v>-151006</v>
      </c>
      <c r="G40" s="217"/>
      <c r="H40" s="216">
        <v>-221258</v>
      </c>
      <c r="I40" s="217"/>
      <c r="J40" s="216">
        <v>-151006</v>
      </c>
    </row>
    <row r="41" spans="1:10" ht="20.25" customHeight="1">
      <c r="A41" s="190" t="s">
        <v>101</v>
      </c>
      <c r="B41" s="190"/>
      <c r="C41" s="146"/>
      <c r="D41" s="216">
        <v>-232087</v>
      </c>
      <c r="E41" s="219"/>
      <c r="F41" s="216">
        <v>-1140006</v>
      </c>
      <c r="G41" s="219"/>
      <c r="H41" s="216">
        <v>-232087</v>
      </c>
      <c r="I41" s="219"/>
      <c r="J41" s="216">
        <v>-1140006</v>
      </c>
    </row>
    <row r="42" spans="1:10" ht="20.25" customHeight="1">
      <c r="A42" s="190" t="s">
        <v>98</v>
      </c>
      <c r="B42" s="190"/>
      <c r="C42" s="146"/>
      <c r="D42" s="227">
        <v>0</v>
      </c>
      <c r="E42" s="219"/>
      <c r="F42" s="216">
        <v>-622</v>
      </c>
      <c r="G42" s="219"/>
      <c r="H42" s="227">
        <v>0</v>
      </c>
      <c r="I42" s="219"/>
      <c r="J42" s="216">
        <v>-622</v>
      </c>
    </row>
    <row r="43" spans="1:10" ht="20.25" customHeight="1">
      <c r="A43" s="187" t="s">
        <v>102</v>
      </c>
      <c r="B43" s="187"/>
      <c r="C43" s="146"/>
      <c r="D43" s="225">
        <f>SUM(D40:D42)</f>
        <v>-453345</v>
      </c>
      <c r="E43" s="228"/>
      <c r="F43" s="225">
        <f>SUM(F40:F42)</f>
        <v>-1291634</v>
      </c>
      <c r="G43" s="228"/>
      <c r="H43" s="225">
        <f>SUM(H40:H42)</f>
        <v>-453345</v>
      </c>
      <c r="I43" s="228"/>
      <c r="J43" s="225">
        <f>SUM(J40:J42)</f>
        <v>-1291634</v>
      </c>
    </row>
    <row r="44" spans="1:10" ht="20.25" customHeight="1">
      <c r="A44" s="187" t="s">
        <v>103</v>
      </c>
      <c r="B44" s="187"/>
      <c r="C44" s="146"/>
      <c r="D44" s="225">
        <f>SUM(D30+D43)</f>
        <v>-37686</v>
      </c>
      <c r="E44" s="219"/>
      <c r="F44" s="225">
        <f>SUM(F30+F43)</f>
        <v>-618994</v>
      </c>
      <c r="G44" s="219"/>
      <c r="H44" s="225">
        <f>SUM(H30+H43)</f>
        <v>-37686</v>
      </c>
      <c r="I44" s="219"/>
      <c r="J44" s="225">
        <f>SUM(J30+J43)</f>
        <v>-618994</v>
      </c>
    </row>
    <row r="45" spans="1:10" ht="20.25" customHeight="1">
      <c r="A45" s="187"/>
      <c r="B45" s="187"/>
      <c r="C45" s="146"/>
      <c r="D45" s="229"/>
      <c r="E45" s="219"/>
      <c r="F45" s="229"/>
      <c r="G45" s="219"/>
      <c r="H45" s="229"/>
      <c r="I45" s="219"/>
      <c r="J45" s="229"/>
    </row>
    <row r="46" spans="1:10" ht="20.25" customHeight="1">
      <c r="A46" s="230" t="s">
        <v>104</v>
      </c>
      <c r="B46" s="231"/>
      <c r="C46" s="213"/>
      <c r="D46" s="224"/>
      <c r="E46" s="214"/>
      <c r="F46" s="224"/>
      <c r="G46" s="214"/>
      <c r="H46" s="224"/>
      <c r="I46" s="214"/>
      <c r="J46" s="224"/>
    </row>
    <row r="47" spans="1:10" ht="20.25" customHeight="1">
      <c r="A47" s="232" t="s">
        <v>96</v>
      </c>
      <c r="B47" s="231"/>
      <c r="C47" s="213"/>
      <c r="D47" s="224"/>
      <c r="E47" s="214"/>
      <c r="F47" s="224"/>
      <c r="G47" s="214"/>
      <c r="H47" s="224"/>
      <c r="I47" s="214"/>
      <c r="J47" s="224"/>
    </row>
    <row r="48" spans="1:10" ht="20.25" customHeight="1">
      <c r="A48" s="233" t="s">
        <v>173</v>
      </c>
      <c r="B48" s="231"/>
      <c r="C48" s="146">
        <v>15</v>
      </c>
      <c r="D48" s="234">
        <v>13600000</v>
      </c>
      <c r="E48" s="188"/>
      <c r="F48" s="235">
        <v>0</v>
      </c>
      <c r="G48" s="188"/>
      <c r="H48" s="234">
        <v>13600000</v>
      </c>
      <c r="I48" s="188"/>
      <c r="J48" s="235">
        <v>0</v>
      </c>
    </row>
    <row r="49" spans="1:10" ht="20.25" customHeight="1">
      <c r="A49" s="236" t="s">
        <v>174</v>
      </c>
      <c r="B49" s="231"/>
      <c r="C49" s="213"/>
      <c r="D49" s="237">
        <f>SUM(D48)</f>
        <v>13600000</v>
      </c>
      <c r="E49" s="238"/>
      <c r="F49" s="239">
        <f>SUM(F48)</f>
        <v>0</v>
      </c>
      <c r="G49" s="238"/>
      <c r="H49" s="237">
        <f>SUM(H48)</f>
        <v>13600000</v>
      </c>
      <c r="I49" s="238"/>
      <c r="J49" s="239">
        <f>SUM(J48)</f>
        <v>0</v>
      </c>
    </row>
    <row r="50" spans="1:10" ht="20.25" customHeight="1">
      <c r="A50" s="236"/>
      <c r="B50" s="231"/>
      <c r="C50" s="213"/>
      <c r="D50" s="234"/>
      <c r="E50" s="188"/>
      <c r="F50" s="235"/>
      <c r="G50" s="188"/>
      <c r="H50" s="234"/>
      <c r="I50" s="188"/>
      <c r="J50" s="235"/>
    </row>
    <row r="51" spans="1:10" ht="20.25" customHeight="1">
      <c r="A51" s="232" t="s">
        <v>116</v>
      </c>
      <c r="B51" s="231"/>
      <c r="C51" s="213"/>
      <c r="D51" s="234"/>
      <c r="E51" s="188"/>
      <c r="F51" s="235"/>
      <c r="G51" s="188"/>
      <c r="H51" s="234"/>
      <c r="I51" s="188"/>
      <c r="J51" s="235"/>
    </row>
    <row r="52" spans="1:10" ht="20.25" customHeight="1">
      <c r="A52" s="233" t="s">
        <v>172</v>
      </c>
      <c r="B52" s="231"/>
      <c r="C52" s="146">
        <v>15</v>
      </c>
      <c r="D52" s="234">
        <v>-261010</v>
      </c>
      <c r="E52" s="188"/>
      <c r="F52" s="235">
        <v>0</v>
      </c>
      <c r="G52" s="188"/>
      <c r="H52" s="234">
        <v>-261010</v>
      </c>
      <c r="I52" s="188"/>
      <c r="J52" s="235">
        <v>0</v>
      </c>
    </row>
    <row r="53" spans="1:10" ht="20.25" customHeight="1">
      <c r="A53" s="190" t="s">
        <v>105</v>
      </c>
      <c r="B53" s="190"/>
      <c r="C53" s="146">
        <v>25</v>
      </c>
      <c r="D53" s="240">
        <v>-2650000</v>
      </c>
      <c r="E53" s="100"/>
      <c r="F53" s="240">
        <v>-2257800</v>
      </c>
      <c r="G53" s="100"/>
      <c r="H53" s="240">
        <v>-2650000</v>
      </c>
      <c r="I53" s="100"/>
      <c r="J53" s="240">
        <v>-2257800</v>
      </c>
    </row>
    <row r="54" spans="1:10" ht="20.25" customHeight="1">
      <c r="A54" s="241" t="s">
        <v>175</v>
      </c>
      <c r="B54" s="190"/>
      <c r="C54" s="146"/>
      <c r="D54" s="242">
        <f>SUM(D52:D53)</f>
        <v>-2911010</v>
      </c>
      <c r="E54" s="243"/>
      <c r="F54" s="242">
        <f>SUM(F52:F53)</f>
        <v>-2257800</v>
      </c>
      <c r="G54" s="243"/>
      <c r="H54" s="242">
        <f>SUM(H52:H53)</f>
        <v>-2911010</v>
      </c>
      <c r="I54" s="243"/>
      <c r="J54" s="242">
        <f>SUM(J52:J53)</f>
        <v>-2257800</v>
      </c>
    </row>
    <row r="55" spans="1:10" ht="20.25" customHeight="1">
      <c r="A55" s="132" t="s">
        <v>176</v>
      </c>
      <c r="B55" s="187"/>
      <c r="C55" s="187"/>
      <c r="D55" s="242">
        <f>D49+D54</f>
        <v>10688990</v>
      </c>
      <c r="E55" s="244"/>
      <c r="F55" s="242">
        <f>F49+F54</f>
        <v>-2257800</v>
      </c>
      <c r="G55" s="244"/>
      <c r="H55" s="242">
        <f>H49+H54</f>
        <v>10688990</v>
      </c>
      <c r="I55" s="244"/>
      <c r="J55" s="242">
        <f>J49+J54</f>
        <v>-2257800</v>
      </c>
    </row>
    <row r="56" spans="1:10" ht="20.25" customHeight="1">
      <c r="A56" s="187"/>
      <c r="B56" s="187"/>
      <c r="C56" s="146"/>
      <c r="D56" s="229"/>
      <c r="E56" s="219"/>
      <c r="F56" s="229"/>
      <c r="G56" s="219"/>
      <c r="H56" s="229"/>
      <c r="I56" s="219"/>
      <c r="J56" s="229"/>
    </row>
    <row r="57" spans="1:10" ht="20.25" customHeight="1">
      <c r="A57" s="226" t="s">
        <v>184</v>
      </c>
      <c r="B57" s="226"/>
      <c r="C57" s="146"/>
      <c r="D57" s="245">
        <f>D24+D44+D55</f>
        <v>359415</v>
      </c>
      <c r="E57" s="219"/>
      <c r="F57" s="245">
        <f>F24+F44+F55</f>
        <v>-3171234</v>
      </c>
      <c r="G57" s="219"/>
      <c r="H57" s="245">
        <f>H24+H44+H55</f>
        <v>359415</v>
      </c>
      <c r="I57" s="219"/>
      <c r="J57" s="245">
        <f>J24+J44+J55</f>
        <v>-3171234</v>
      </c>
    </row>
    <row r="58" spans="1:10" ht="20.25" customHeight="1">
      <c r="A58" s="246" t="s">
        <v>106</v>
      </c>
      <c r="B58" s="190"/>
      <c r="C58" s="146"/>
      <c r="D58" s="216">
        <v>7326481</v>
      </c>
      <c r="E58" s="219"/>
      <c r="F58" s="216">
        <v>10497715</v>
      </c>
      <c r="G58" s="219"/>
      <c r="H58" s="216">
        <v>7326481</v>
      </c>
      <c r="I58" s="219"/>
      <c r="J58" s="216">
        <v>10497715</v>
      </c>
    </row>
    <row r="59" spans="1:10" ht="20.25" customHeight="1" thickBot="1">
      <c r="A59" s="132" t="s">
        <v>107</v>
      </c>
      <c r="B59" s="187"/>
      <c r="C59" s="146">
        <v>4</v>
      </c>
      <c r="D59" s="247">
        <f>SUM(D57:D58)</f>
        <v>7685896</v>
      </c>
      <c r="E59" s="228"/>
      <c r="F59" s="247">
        <f>SUM(F57:F58)</f>
        <v>7326481</v>
      </c>
      <c r="G59" s="228"/>
      <c r="H59" s="247">
        <f>SUM(H57:H58)</f>
        <v>7685896</v>
      </c>
      <c r="I59" s="228"/>
      <c r="J59" s="247">
        <f>SUM(J57:J58)</f>
        <v>7326481</v>
      </c>
    </row>
    <row r="60" spans="1:10" ht="20.25" customHeight="1" thickTop="1">
      <c r="A60" s="248"/>
      <c r="B60" s="231"/>
      <c r="C60" s="231"/>
      <c r="D60" s="214"/>
      <c r="E60" s="215"/>
      <c r="F60" s="214"/>
      <c r="G60" s="215"/>
      <c r="H60" s="214"/>
      <c r="I60" s="215"/>
      <c r="J60" s="214"/>
    </row>
    <row r="61" spans="1:10" ht="20.25" customHeight="1">
      <c r="A61" s="249" t="s">
        <v>108</v>
      </c>
      <c r="B61" s="231"/>
      <c r="C61" s="231"/>
      <c r="D61" s="214"/>
      <c r="E61" s="215"/>
      <c r="F61" s="214"/>
      <c r="G61" s="215"/>
      <c r="H61" s="214"/>
      <c r="I61" s="215"/>
      <c r="J61" s="214"/>
    </row>
    <row r="62" spans="1:10" ht="20.25" customHeight="1">
      <c r="A62" s="248" t="s">
        <v>109</v>
      </c>
      <c r="B62" s="231"/>
      <c r="C62" s="231"/>
      <c r="D62" s="214"/>
      <c r="E62" s="215"/>
      <c r="F62" s="214"/>
      <c r="G62" s="215"/>
      <c r="H62" s="214"/>
      <c r="I62" s="215"/>
      <c r="J62" s="214"/>
    </row>
    <row r="63" spans="1:10" ht="20.25" customHeight="1">
      <c r="A63" s="248" t="s">
        <v>197</v>
      </c>
      <c r="B63" s="231"/>
      <c r="C63" s="231" t="s">
        <v>177</v>
      </c>
      <c r="D63" s="216">
        <v>149221</v>
      </c>
      <c r="E63" s="217"/>
      <c r="F63" s="216">
        <v>-166724.73371</v>
      </c>
      <c r="G63" s="217"/>
      <c r="H63" s="216">
        <v>149221</v>
      </c>
      <c r="I63" s="217"/>
      <c r="J63" s="216">
        <v>-166724.73371</v>
      </c>
    </row>
    <row r="64" spans="1:10" ht="20.25" customHeight="1">
      <c r="A64" s="248" t="s">
        <v>198</v>
      </c>
      <c r="B64" s="231"/>
      <c r="C64" s="231"/>
      <c r="D64" s="216">
        <v>-26841</v>
      </c>
      <c r="E64" s="217"/>
      <c r="F64" s="216">
        <v>19923.349800000004</v>
      </c>
      <c r="G64" s="217"/>
      <c r="H64" s="216">
        <v>-26841</v>
      </c>
      <c r="I64" s="217"/>
      <c r="J64" s="216">
        <v>19923.349800000004</v>
      </c>
    </row>
    <row r="65" spans="13:13" ht="20.25" customHeight="1">
      <c r="M65" s="83"/>
    </row>
    <row r="66" spans="13:13" ht="20.25" customHeight="1">
      <c r="M66" s="83"/>
    </row>
    <row r="67" spans="13:13" ht="20.25" customHeight="1">
      <c r="M67" s="83"/>
    </row>
    <row r="68" spans="13:13" ht="20.25" customHeight="1">
      <c r="M68" s="84"/>
    </row>
    <row r="69" spans="13:13" ht="20.25" customHeight="1">
      <c r="M69" s="83"/>
    </row>
    <row r="70" spans="13:13" ht="20.25" customHeight="1">
      <c r="M70" s="84"/>
    </row>
    <row r="71" spans="13:13" ht="20.25" customHeight="1">
      <c r="M71" s="83"/>
    </row>
    <row r="72" spans="13:13" ht="20.25" customHeight="1">
      <c r="M72" s="85"/>
    </row>
  </sheetData>
  <mergeCells count="16">
    <mergeCell ref="H4:J4"/>
    <mergeCell ref="H5:J5"/>
    <mergeCell ref="H6:J6"/>
    <mergeCell ref="D34:F34"/>
    <mergeCell ref="D35:F35"/>
    <mergeCell ref="D36:F36"/>
    <mergeCell ref="D8:J8"/>
    <mergeCell ref="D38:J38"/>
    <mergeCell ref="H34:J34"/>
    <mergeCell ref="H35:J35"/>
    <mergeCell ref="H36:J36"/>
    <mergeCell ref="A2:F2"/>
    <mergeCell ref="D4:F4"/>
    <mergeCell ref="D5:F5"/>
    <mergeCell ref="D6:F6"/>
    <mergeCell ref="A32:F32"/>
  </mergeCells>
  <printOptions horizontalCentered="1"/>
  <pageMargins left="0.5" right="0.5" top="0.23" bottom="0.25" header="0.25" footer="0.25"/>
  <pageSetup paperSize="9" scale="80" firstPageNumber="13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0" max="9" man="1"/>
  </rowBreaks>
  <colBreaks count="1" manualBreakCount="1">
    <brk id="10" max="1048575" man="1"/>
  </col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BS-5-6</vt:lpstr>
      <vt:lpstr>PL-7-8</vt:lpstr>
      <vt:lpstr>SH-9</vt:lpstr>
      <vt:lpstr>SH-10</vt:lpstr>
      <vt:lpstr>SH-11</vt:lpstr>
      <vt:lpstr>SH-12</vt:lpstr>
      <vt:lpstr>CF13-14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2023-02-21T08:28:17Z</cp:lastPrinted>
  <dcterms:created xsi:type="dcterms:W3CDTF">2019-02-06T07:37:12Z</dcterms:created>
  <dcterms:modified xsi:type="dcterms:W3CDTF">2023-02-23T02:31:12Z</dcterms:modified>
</cp:coreProperties>
</file>