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8 ARIP=/=YE'22=/FS_YE22/FS_YE22_V6 (final draft)/Convert/"/>
    </mc:Choice>
  </mc:AlternateContent>
  <xr:revisionPtr revIDLastSave="0" documentId="13_ncr:1_{9DDE73A1-02F2-48E2-9625-4D78FB4F4B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8" r:id="rId2"/>
    <sheet name="SCE " sheetId="12" r:id="rId3"/>
    <sheet name="CF" sheetId="13" r:id="rId4"/>
  </sheets>
  <definedNames>
    <definedName name="_xlnm.Print_Area" localSheetId="0">BS!$A$1:$F$61</definedName>
    <definedName name="_xlnm.Print_Area" localSheetId="3">CF!$A$1:$F$63</definedName>
    <definedName name="_xlnm.Print_Area" localSheetId="1">PL!$A$1:$F$35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0" i="12" l="1"/>
  <c r="I20" i="12"/>
  <c r="G20" i="12"/>
  <c r="E20" i="12"/>
  <c r="C20" i="12"/>
  <c r="D27" i="8"/>
  <c r="D15" i="8"/>
  <c r="D10" i="8"/>
  <c r="D16" i="8" s="1"/>
  <c r="D19" i="8" s="1"/>
  <c r="D21" i="8" s="1"/>
  <c r="D53" i="1"/>
  <c r="D41" i="1"/>
  <c r="D42" i="1" s="1"/>
  <c r="D37" i="1"/>
  <c r="D23" i="1"/>
  <c r="D14" i="1"/>
  <c r="D24" i="1" s="1"/>
  <c r="F47" i="13"/>
  <c r="F27" i="8"/>
  <c r="F15" i="8"/>
  <c r="F10" i="8"/>
  <c r="F16" i="8" s="1"/>
  <c r="F19" i="8" s="1"/>
  <c r="F21" i="8" s="1"/>
  <c r="F53" i="1"/>
  <c r="F42" i="1"/>
  <c r="F54" i="1" s="1"/>
  <c r="F41" i="1"/>
  <c r="F37" i="1"/>
  <c r="F23" i="1"/>
  <c r="F24" i="1" s="1"/>
  <c r="F14" i="1"/>
  <c r="D33" i="8" l="1"/>
  <c r="D29" i="8"/>
  <c r="D54" i="1"/>
  <c r="D55" i="1" s="1"/>
  <c r="F33" i="8"/>
  <c r="F29" i="8"/>
  <c r="F51" i="13"/>
  <c r="I10" i="12"/>
  <c r="F7" i="13" l="1"/>
  <c r="F20" i="13" s="1"/>
  <c r="D51" i="13"/>
  <c r="F29" i="13" l="1"/>
  <c r="F32" i="13" s="1"/>
  <c r="F52" i="13" s="1"/>
  <c r="F54" i="13" s="1"/>
  <c r="I16" i="12"/>
  <c r="D47" i="13" l="1"/>
  <c r="F55" i="13" l="1"/>
  <c r="D7" i="13" l="1"/>
  <c r="D20" i="13" s="1"/>
  <c r="D29" i="13" l="1"/>
  <c r="D32" i="13" s="1"/>
  <c r="D52" i="13" s="1"/>
  <c r="D54" i="13" s="1"/>
  <c r="D55" i="13" s="1"/>
  <c r="F55" i="1"/>
  <c r="C17" i="12" l="1"/>
  <c r="E17" i="12"/>
  <c r="G17" i="12"/>
  <c r="C12" i="12"/>
  <c r="E12" i="12"/>
  <c r="G12" i="12"/>
  <c r="K8" i="12" l="1"/>
  <c r="E19" i="12" l="1"/>
  <c r="C19" i="12"/>
  <c r="I9" i="12" l="1"/>
  <c r="G14" i="12"/>
  <c r="G19" i="12"/>
  <c r="E14" i="12"/>
  <c r="C14" i="12"/>
  <c r="C18" i="12" s="1"/>
  <c r="G18" i="12" l="1"/>
  <c r="E18" i="12"/>
  <c r="K9" i="12"/>
  <c r="I15" i="12" l="1"/>
  <c r="K15" i="12" s="1"/>
  <c r="I17" i="12" l="1"/>
  <c r="K16" i="12" l="1"/>
  <c r="K17" i="12" s="1"/>
  <c r="I11" i="12"/>
  <c r="I12" i="12" l="1"/>
  <c r="K11" i="12"/>
  <c r="K12" i="12" s="1"/>
  <c r="K19" i="12" s="1"/>
  <c r="K10" i="12"/>
  <c r="I19" i="12" l="1"/>
  <c r="I14" i="12"/>
  <c r="I18" i="12" l="1"/>
  <c r="K14" i="12"/>
  <c r="K18" i="12" s="1"/>
</calcChain>
</file>

<file path=xl/sharedStrings.xml><?xml version="1.0" encoding="utf-8"?>
<sst xmlns="http://schemas.openxmlformats.org/spreadsheetml/2006/main" count="179" uniqueCount="146">
  <si>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</si>
  <si>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</si>
  <si>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</si>
  <si>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</si>
  <si>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</si>
  <si>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</si>
  <si>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</si>
  <si>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</si>
  <si>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</si>
  <si>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</si>
  <si>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</si>
  <si>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</si>
  <si>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</si>
  <si>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</si>
  <si>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</si>
  <si>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</si>
  <si>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</si>
  <si>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</si>
  <si>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</si>
  <si>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</si>
  <si>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</si>
  <si>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</si>
  <si>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</si>
  <si>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</si>
  <si>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</si>
  <si>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</si>
  <si>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</si>
  <si>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</si>
  <si>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</si>
  <si>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</si>
  <si>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</si>
  <si>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</si>
  <si>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</si>
  <si>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</si>
  <si>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</si>
  <si>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</si>
  <si>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</si>
  <si>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</si>
  <si>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</si>
  <si>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</si>
  <si>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</si>
  <si>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</si>
  <si>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</si>
  <si>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</si>
  <si>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</si>
  <si>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</si>
  <si>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investing activities</t>
  </si>
  <si>
    <t>Proceeds from sales of equipment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</si>
  <si>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</si>
  <si>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</si>
  <si>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</si>
  <si>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</si>
  <si>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</si>
  <si>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</si>
  <si>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</si>
  <si>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</si>
  <si>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</si>
  <si>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Deferred tax assets</t>
  </si>
  <si>
    <t xml:space="preserve"> </t>
  </si>
  <si>
    <t>(Unit: Baht)</t>
  </si>
  <si>
    <t>Statement of comprehensive income</t>
  </si>
  <si>
    <t>Withholding tax deducted at source</t>
  </si>
  <si>
    <t>Total comprehensive income for the year</t>
  </si>
  <si>
    <t>Cash and cash equivalents at beginning of the year</t>
  </si>
  <si>
    <t xml:space="preserve">The accompanying notes are an integral part of the financial statements. </t>
  </si>
  <si>
    <t>Other comprehensive income:</t>
  </si>
  <si>
    <t xml:space="preserve">   Cash paid for income tax</t>
  </si>
  <si>
    <t>Cash flows statement</t>
  </si>
  <si>
    <t>Cash flows statement (continued)</t>
  </si>
  <si>
    <t xml:space="preserve">Statement of changes in shareholders' equity </t>
  </si>
  <si>
    <t>Retained earnings (deficit)</t>
  </si>
  <si>
    <t xml:space="preserve">   Long-term employee benefits expense</t>
  </si>
  <si>
    <t>statutory reserve</t>
  </si>
  <si>
    <t>Appropriated -</t>
  </si>
  <si>
    <t>Deferred service costs</t>
  </si>
  <si>
    <t xml:space="preserve">   Deferred service costs</t>
  </si>
  <si>
    <t xml:space="preserve">   Gain on sale of equipment</t>
  </si>
  <si>
    <t xml:space="preserve">Property, building and equipment </t>
  </si>
  <si>
    <t xml:space="preserve">   Issued and fully paid </t>
  </si>
  <si>
    <t>fully paid</t>
  </si>
  <si>
    <t>capital</t>
  </si>
  <si>
    <t>Acquisitions of equipment</t>
  </si>
  <si>
    <t>Acquisitions of intangible assets</t>
  </si>
  <si>
    <t xml:space="preserve">Profit from operating activities before  </t>
  </si>
  <si>
    <t>Profit for the year</t>
  </si>
  <si>
    <t>Supplemental cash flows information</t>
  </si>
  <si>
    <t>Profit or loss:</t>
  </si>
  <si>
    <t>Profit before income tax</t>
  </si>
  <si>
    <t>Basic earnings per share</t>
  </si>
  <si>
    <t xml:space="preserve">   Profit for the year</t>
  </si>
  <si>
    <t xml:space="preserve">   Interest expenses</t>
  </si>
  <si>
    <t>Increase in fixed deposits</t>
  </si>
  <si>
    <t>Cash flows from financing activities</t>
  </si>
  <si>
    <t>Net cash flows used in financing activities</t>
  </si>
  <si>
    <t xml:space="preserve">   Withholding tax written off</t>
  </si>
  <si>
    <t xml:space="preserve">Other comprehensive income not to be </t>
  </si>
  <si>
    <t xml:space="preserve">   reclassified to profit or loss in subsequent periods:</t>
  </si>
  <si>
    <t>Selling and distribution expenses</t>
  </si>
  <si>
    <t>Cost of sales, services and license</t>
  </si>
  <si>
    <t>Actuarial loss - net of income tax</t>
  </si>
  <si>
    <t>Other comprehensive income for the year</t>
  </si>
  <si>
    <t>Net cash flows used in investing activities</t>
  </si>
  <si>
    <t xml:space="preserve">   Actuarial loss</t>
  </si>
  <si>
    <t>Restricted bank deposits</t>
  </si>
  <si>
    <t xml:space="preserve">   Intangible assets written off</t>
  </si>
  <si>
    <t>Revenue from contracts with customers</t>
  </si>
  <si>
    <t xml:space="preserve">   Cash received from witholding income tax refundable</t>
  </si>
  <si>
    <t>Net increase (decrease) in cash and cash equivalents</t>
  </si>
  <si>
    <t>Profit from operating activities</t>
  </si>
  <si>
    <t xml:space="preserve">   Other current liabilities</t>
  </si>
  <si>
    <t>Interest paid</t>
  </si>
  <si>
    <t>Profit before income tax expense</t>
  </si>
  <si>
    <t>Income tax expense</t>
  </si>
  <si>
    <t xml:space="preserve">Adjustments to reconcile profit before tax to </t>
  </si>
  <si>
    <t>Payments of principal portion of lease liability</t>
  </si>
  <si>
    <t>Non-cash item</t>
  </si>
  <si>
    <t>2021</t>
  </si>
  <si>
    <t>6, 8, 21</t>
  </si>
  <si>
    <t>6, 16</t>
  </si>
  <si>
    <t>Cash and cash equivalents at end of the year (Note 7)</t>
  </si>
  <si>
    <t>Balance as at 1 January 2021</t>
  </si>
  <si>
    <t>Balance as at 31 December 2021</t>
  </si>
  <si>
    <t xml:space="preserve">   Reversal of expected credit losses</t>
  </si>
  <si>
    <t>Net cash flows from operating activities</t>
  </si>
  <si>
    <t>Other current financial assets</t>
  </si>
  <si>
    <t>Intangible assets</t>
  </si>
  <si>
    <t>12, 17</t>
  </si>
  <si>
    <t>Provision for long-term employee benefits</t>
  </si>
  <si>
    <t xml:space="preserve">   Unappropriated</t>
  </si>
  <si>
    <t>15, 18</t>
  </si>
  <si>
    <t>Unappropriated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</si>
  <si>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</si>
  <si>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</si>
  <si>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</si>
  <si>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</si>
  <si>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</si>
  <si>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 xml:space="preserve">For the year ended 31 December 2022 </t>
  </si>
  <si>
    <t>Other non-current financial assets</t>
  </si>
  <si>
    <t>Purchase of debt instruments</t>
  </si>
  <si>
    <t xml:space="preserve">   Addition to right-of-use assets and lease liabilities</t>
  </si>
  <si>
    <t xml:space="preserve">      of equipment</t>
  </si>
  <si>
    <t>Current portion of lease liabilities</t>
  </si>
  <si>
    <t>Lease liabilities, net of current portion</t>
  </si>
  <si>
    <t>Retained earnings</t>
  </si>
  <si>
    <t xml:space="preserve">   Reversal of inventories to net realisable value</t>
  </si>
  <si>
    <t xml:space="preserve">   Increase (decrease) in accounts payable from acquisition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</si>
</sst>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.000_);_(* \(#,##0.000\);_(* &quot;-&quot;_);_(@_)"/>
    <numFmt numFmtId="170" formatCode="_(* #,##0.000_);_(* \(#,##0.000\);_(* &quot;-&quot;??_);_(@_)"/>
  </numFmts>
  <fonts count="15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13" fillId="0" borderId="0"/>
  </cellStyleXfs>
  <cellXfs count="140">
    <xf numFmtId="0" fontId="0" fillId="0" borderId="0" xfId="0"/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0" fontId="10" fillId="0" borderId="0" xfId="9" applyNumberFormat="1" applyFont="1" applyFill="1" applyAlignment="1">
      <alignment vertical="center"/>
    </xf>
    <xf numFmtId="41" fontId="10" fillId="0" borderId="4" xfId="15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37" fontId="9" fillId="0" borderId="0" xfId="9" applyNumberFormat="1" applyFont="1" applyFill="1" applyBorder="1" applyAlignment="1">
      <alignment horizontal="left" vertical="center"/>
    </xf>
    <xf numFmtId="0" fontId="10" fillId="0" borderId="0" xfId="9" applyFont="1" applyFill="1" applyBorder="1" applyAlignment="1">
      <alignment horizontal="center" vertical="center"/>
    </xf>
    <xf numFmtId="41" fontId="10" fillId="0" borderId="0" xfId="15" applyNumberFormat="1" applyFont="1" applyFill="1" applyAlignment="1">
      <alignment vertical="center"/>
    </xf>
    <xf numFmtId="41" fontId="10" fillId="0" borderId="0" xfId="9" applyNumberFormat="1" applyFont="1" applyFill="1" applyBorder="1" applyAlignment="1">
      <alignment vertical="center"/>
    </xf>
    <xf numFmtId="41" fontId="10" fillId="0" borderId="4" xfId="9" applyNumberFormat="1" applyFont="1" applyFill="1" applyBorder="1" applyAlignment="1">
      <alignment vertical="center"/>
    </xf>
    <xf numFmtId="41" fontId="10" fillId="0" borderId="0" xfId="15" applyNumberFormat="1" applyFont="1" applyFill="1" applyBorder="1" applyAlignment="1">
      <alignment vertical="center"/>
    </xf>
    <xf numFmtId="41" fontId="10" fillId="0" borderId="6" xfId="15" applyNumberFormat="1" applyFont="1" applyFill="1" applyBorder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2" applyFont="1" applyAlignment="1">
      <alignment horizontal="center" vertical="center"/>
    </xf>
    <xf numFmtId="0" fontId="9" fillId="0" borderId="0" xfId="11" applyFont="1" applyAlignment="1">
      <alignment vertical="center"/>
    </xf>
    <xf numFmtId="41" fontId="10" fillId="0" borderId="0" xfId="12" applyNumberFormat="1" applyFont="1" applyAlignment="1">
      <alignment vertical="center"/>
    </xf>
    <xf numFmtId="41" fontId="10" fillId="0" borderId="0" xfId="12" applyNumberFormat="1" applyFont="1" applyBorder="1" applyAlignment="1">
      <alignment vertical="center"/>
    </xf>
    <xf numFmtId="0" fontId="10" fillId="0" borderId="0" xfId="11" applyFont="1" applyAlignment="1">
      <alignment vertical="center"/>
    </xf>
    <xf numFmtId="41" fontId="10" fillId="0" borderId="0" xfId="12" applyNumberFormat="1" applyFont="1" applyAlignment="1">
      <alignment horizontal="right" vertical="center"/>
    </xf>
    <xf numFmtId="41" fontId="10" fillId="0" borderId="0" xfId="12" applyNumberFormat="1" applyFont="1" applyBorder="1" applyAlignment="1">
      <alignment horizontal="right" vertical="center"/>
    </xf>
    <xf numFmtId="0" fontId="10" fillId="0" borderId="0" xfId="12" applyFont="1" applyBorder="1" applyAlignment="1">
      <alignment vertical="center"/>
    </xf>
    <xf numFmtId="41" fontId="10" fillId="0" borderId="0" xfId="12" applyNumberFormat="1" applyFont="1" applyFill="1" applyBorder="1" applyAlignment="1">
      <alignment horizontal="center" vertical="center"/>
    </xf>
    <xf numFmtId="41" fontId="10" fillId="0" borderId="5" xfId="12" applyNumberFormat="1" applyFont="1" applyFill="1" applyBorder="1" applyAlignment="1">
      <alignment vertical="center"/>
    </xf>
    <xf numFmtId="41" fontId="10" fillId="0" borderId="0" xfId="12" applyNumberFormat="1" applyFont="1" applyFill="1" applyBorder="1" applyAlignment="1">
      <alignment vertical="center"/>
    </xf>
    <xf numFmtId="37" fontId="10" fillId="0" borderId="0" xfId="19" applyNumberFormat="1" applyFont="1" applyFill="1" applyBorder="1" applyAlignment="1">
      <alignment horizontal="right"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9" fillId="0" borderId="0" xfId="9" applyFont="1" applyAlignment="1">
      <alignment vertical="center"/>
    </xf>
    <xf numFmtId="41" fontId="10" fillId="0" borderId="0" xfId="55" applyNumberFormat="1" applyFont="1" applyAlignment="1">
      <alignment vertical="center"/>
    </xf>
    <xf numFmtId="41" fontId="10" fillId="0" borderId="0" xfId="12" applyNumberFormat="1" applyFont="1" applyAlignment="1">
      <alignment horizontal="center" vertical="center"/>
    </xf>
    <xf numFmtId="41" fontId="12" fillId="0" borderId="0" xfId="12" applyNumberFormat="1" applyFont="1" applyAlignment="1">
      <alignment horizontal="center" vertical="center"/>
    </xf>
    <xf numFmtId="37" fontId="12" fillId="0" borderId="0" xfId="55" applyNumberFormat="1" applyFont="1" applyAlignment="1">
      <alignment horizontal="center" vertical="center"/>
    </xf>
    <xf numFmtId="41" fontId="10" fillId="0" borderId="0" xfId="12" applyNumberFormat="1" applyFont="1" applyBorder="1" applyAlignment="1">
      <alignment horizontal="center" vertical="center"/>
    </xf>
    <xf numFmtId="0" fontId="9" fillId="0" borderId="0" xfId="57" applyFont="1" applyFill="1" applyAlignment="1">
      <alignment vertical="center"/>
    </xf>
    <xf numFmtId="41" fontId="10" fillId="0" borderId="0" xfId="12" applyNumberFormat="1" applyFont="1" applyFill="1" applyBorder="1" applyAlignment="1">
      <alignment horizontal="right" vertical="center"/>
    </xf>
    <xf numFmtId="37" fontId="10" fillId="0" borderId="0" xfId="56" applyNumberFormat="1" applyFont="1" applyAlignment="1">
      <alignment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0" fontId="10" fillId="0" borderId="4" xfId="9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9" applyFont="1" applyFill="1" applyAlignment="1">
      <alignment horizontal="center" vertical="center"/>
    </xf>
    <xf numFmtId="41" fontId="10" fillId="0" borderId="8" xfId="12" applyNumberFormat="1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9" applyNumberFormat="1" applyFont="1" applyFill="1" applyBorder="1" applyAlignment="1">
      <alignment horizontal="right" vertical="center"/>
    </xf>
    <xf numFmtId="41" fontId="10" fillId="0" borderId="0" xfId="15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1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41" fontId="10" fillId="0" borderId="3" xfId="15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53" applyNumberFormat="1" applyFont="1" applyFill="1" applyBorder="1" applyAlignment="1">
      <alignment horizontal="right" vertical="center"/>
    </xf>
    <xf numFmtId="41" fontId="10" fillId="0" borderId="0" xfId="53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10" fillId="0" borderId="0" xfId="53" applyNumberFormat="1" applyFont="1" applyFill="1" applyAlignment="1">
      <alignment vertical="center"/>
    </xf>
    <xf numFmtId="41" fontId="10" fillId="0" borderId="5" xfId="53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41" fontId="10" fillId="0" borderId="6" xfId="9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37" fontId="10" fillId="0" borderId="7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41" fontId="10" fillId="0" borderId="4" xfId="12" applyNumberFormat="1" applyFont="1" applyBorder="1" applyAlignment="1">
      <alignment horizontal="center" vertical="center"/>
    </xf>
    <xf numFmtId="0" fontId="10" fillId="0" borderId="0" xfId="57" applyFont="1" applyFill="1" applyAlignment="1">
      <alignment vertical="center"/>
    </xf>
    <xf numFmtId="41" fontId="10" fillId="0" borderId="4" xfId="12" applyNumberFormat="1" applyFont="1" applyFill="1" applyBorder="1" applyAlignment="1">
      <alignment horizontal="center" vertical="center"/>
    </xf>
    <xf numFmtId="41" fontId="10" fillId="0" borderId="4" xfId="12" applyNumberFormat="1" applyFont="1" applyBorder="1" applyAlignment="1">
      <alignment horizontal="right" vertical="center"/>
    </xf>
    <xf numFmtId="41" fontId="10" fillId="0" borderId="4" xfId="53" applyNumberFormat="1" applyFont="1" applyFill="1" applyBorder="1" applyAlignment="1">
      <alignment horizontal="right" vertical="center"/>
    </xf>
    <xf numFmtId="41" fontId="10" fillId="0" borderId="0" xfId="19" applyNumberFormat="1" applyFont="1" applyFill="1" applyBorder="1" applyAlignment="1">
      <alignment vertical="center"/>
    </xf>
    <xf numFmtId="41" fontId="10" fillId="0" borderId="3" xfId="19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horizontal="right" vertical="center"/>
    </xf>
    <xf numFmtId="41" fontId="10" fillId="0" borderId="0" xfId="9" applyNumberFormat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169" fontId="10" fillId="0" borderId="6" xfId="15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9" applyNumberFormat="1" applyFont="1" applyAlignment="1">
      <alignment vertical="center"/>
    </xf>
    <xf numFmtId="41" fontId="10" fillId="0" borderId="4" xfId="9" applyNumberFormat="1" applyFont="1" applyBorder="1" applyAlignment="1">
      <alignment vertical="center"/>
    </xf>
    <xf numFmtId="41" fontId="10" fillId="0" borderId="0" xfId="9" applyNumberFormat="1" applyFont="1" applyAlignment="1">
      <alignment vertical="center"/>
    </xf>
    <xf numFmtId="164" fontId="10" fillId="0" borderId="0" xfId="15" applyNumberFormat="1" applyFont="1" applyFill="1" applyAlignment="1">
      <alignment vertical="center"/>
    </xf>
    <xf numFmtId="164" fontId="10" fillId="0" borderId="4" xfId="15" applyNumberFormat="1" applyFont="1" applyFill="1" applyBorder="1" applyAlignment="1">
      <alignment vertical="center"/>
    </xf>
    <xf numFmtId="41" fontId="10" fillId="0" borderId="0" xfId="19" applyNumberFormat="1" applyFont="1" applyAlignment="1">
      <alignment vertical="center"/>
    </xf>
    <xf numFmtId="41" fontId="10" fillId="0" borderId="3" xfId="19" applyNumberFormat="1" applyFont="1" applyBorder="1" applyAlignment="1">
      <alignment vertical="center"/>
    </xf>
    <xf numFmtId="41" fontId="10" fillId="4" borderId="4" xfId="9" applyNumberFormat="1" applyFont="1" applyFill="1" applyBorder="1" applyAlignment="1">
      <alignment vertical="center"/>
    </xf>
    <xf numFmtId="41" fontId="10" fillId="0" borderId="3" xfId="9" applyNumberFormat="1" applyFont="1" applyBorder="1" applyAlignment="1">
      <alignment vertical="center"/>
    </xf>
    <xf numFmtId="41" fontId="10" fillId="4" borderId="6" xfId="0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9" applyFont="1" applyAlignment="1">
      <alignment vertical="center"/>
    </xf>
    <xf numFmtId="170" fontId="10" fillId="4" borderId="6" xfId="15" applyNumberFormat="1" applyFont="1" applyFill="1" applyBorder="1" applyAlignment="1">
      <alignment vertical="center"/>
    </xf>
    <xf numFmtId="37" fontId="10" fillId="0" borderId="0" xfId="53" applyNumberFormat="1" applyFont="1" applyFill="1" applyAlignment="1">
      <alignment horizontal="right" vertical="center"/>
    </xf>
    <xf numFmtId="41" fontId="10" fillId="0" borderId="0" xfId="53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37" fontId="10" fillId="0" borderId="0" xfId="57" applyNumberFormat="1" applyFont="1" applyFill="1" applyBorder="1" applyAlignment="1">
      <alignment horizontal="right" vertical="center"/>
    </xf>
    <xf numFmtId="41" fontId="10" fillId="0" borderId="4" xfId="12" applyNumberFormat="1" applyFont="1" applyBorder="1" applyAlignment="1">
      <alignment horizontal="center" vertical="center"/>
    </xf>
  </cellXfs>
  <cellStyles count="58">
    <cellStyle name="Comma" xfId="1" builtinId="3"/>
    <cellStyle name="Comma 2" xfId="20" xr:uid="{00000000-0005-0000-0000-000001000000}"/>
    <cellStyle name="Comma 3" xfId="15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16" xr:uid="{00000000-0005-0000-0000-000010000000}"/>
    <cellStyle name="Normal 16" xfId="17" xr:uid="{00000000-0005-0000-0000-000011000000}"/>
    <cellStyle name="Normal 17" xfId="18" xr:uid="{00000000-0005-0000-0000-000012000000}"/>
    <cellStyle name="Normal 18" xfId="26" xr:uid="{00000000-0005-0000-0000-000013000000}"/>
    <cellStyle name="Normal 19" xfId="27" xr:uid="{00000000-0005-0000-0000-000014000000}"/>
    <cellStyle name="Normal 2" xfId="9" xr:uid="{00000000-0005-0000-0000-000015000000}"/>
    <cellStyle name="Normal 2 2" xfId="28" xr:uid="{00000000-0005-0000-0000-000016000000}"/>
    <cellStyle name="Normal 20" xfId="29" xr:uid="{00000000-0005-0000-0000-000017000000}"/>
    <cellStyle name="Normal 21" xfId="30" xr:uid="{00000000-0005-0000-0000-000018000000}"/>
    <cellStyle name="Normal 22" xfId="31" xr:uid="{00000000-0005-0000-0000-000019000000}"/>
    <cellStyle name="Normal 23" xfId="32" xr:uid="{00000000-0005-0000-0000-00001A000000}"/>
    <cellStyle name="Normal 24" xfId="33" xr:uid="{00000000-0005-0000-0000-00001B000000}"/>
    <cellStyle name="Normal 25" xfId="34" xr:uid="{00000000-0005-0000-0000-00001C000000}"/>
    <cellStyle name="Normal 26" xfId="35" xr:uid="{00000000-0005-0000-0000-00001D000000}"/>
    <cellStyle name="Normal 27" xfId="36" xr:uid="{00000000-0005-0000-0000-00001E000000}"/>
    <cellStyle name="Normal 28" xfId="37" xr:uid="{00000000-0005-0000-0000-00001F000000}"/>
    <cellStyle name="Normal 29" xfId="38" xr:uid="{00000000-0005-0000-0000-000020000000}"/>
    <cellStyle name="Normal 3" xfId="19" xr:uid="{00000000-0005-0000-0000-000021000000}"/>
    <cellStyle name="Normal 30" xfId="39" xr:uid="{00000000-0005-0000-0000-000022000000}"/>
    <cellStyle name="Normal 31" xfId="40" xr:uid="{00000000-0005-0000-0000-000023000000}"/>
    <cellStyle name="Normal 32" xfId="41" xr:uid="{00000000-0005-0000-0000-000024000000}"/>
    <cellStyle name="Normal 33" xfId="42" xr:uid="{00000000-0005-0000-0000-000025000000}"/>
    <cellStyle name="Normal 34" xfId="43" xr:uid="{00000000-0005-0000-0000-000026000000}"/>
    <cellStyle name="Normal 35" xfId="44" xr:uid="{00000000-0005-0000-0000-000027000000}"/>
    <cellStyle name="Normal 36" xfId="45" xr:uid="{00000000-0005-0000-0000-000028000000}"/>
    <cellStyle name="Normal 37" xfId="46" xr:uid="{00000000-0005-0000-0000-000029000000}"/>
    <cellStyle name="Normal 38" xfId="54" xr:uid="{00000000-0005-0000-0000-00002A000000}"/>
    <cellStyle name="Normal 39" xfId="57" xr:uid="{00000000-0005-0000-0000-00002B000000}"/>
    <cellStyle name="Normal 4" xfId="47" xr:uid="{00000000-0005-0000-0000-00002C000000}"/>
    <cellStyle name="Normal 5" xfId="48" xr:uid="{00000000-0005-0000-0000-00002D000000}"/>
    <cellStyle name="Normal 6" xfId="49" xr:uid="{00000000-0005-0000-0000-00002E000000}"/>
    <cellStyle name="Normal 7" xfId="50" xr:uid="{00000000-0005-0000-0000-00002F000000}"/>
    <cellStyle name="Normal 8" xfId="51" xr:uid="{00000000-0005-0000-0000-000030000000}"/>
    <cellStyle name="Normal 9" xfId="52" xr:uid="{00000000-0005-0000-0000-000031000000}"/>
    <cellStyle name="Normal_Book1 2" xfId="56" xr:uid="{00000000-0005-0000-0000-000032000000}"/>
    <cellStyle name="Normal_BS&amp;PLE-A126" xfId="55" xr:uid="{00000000-0005-0000-0000-000033000000}"/>
    <cellStyle name="Normal_bs&amp;ple-A202" xfId="10" xr:uid="{00000000-0005-0000-0000-000034000000}"/>
    <cellStyle name="Normal_bs&amp;ple-A202 2" xfId="53" xr:uid="{00000000-0005-0000-0000-000035000000}"/>
    <cellStyle name="Normal_CEE - C169" xfId="11" xr:uid="{00000000-0005-0000-0000-000036000000}"/>
    <cellStyle name="Normal_SCSE-A126" xfId="12" xr:uid="{00000000-0005-0000-0000-000037000000}"/>
    <cellStyle name="Percent [2]" xfId="13" xr:uid="{00000000-0005-0000-0000-000038000000}"/>
    <cellStyle name="Quantity" xfId="14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showGridLines="0" tabSelected="1" view="pageBreakPreview" zoomScale="80" zoomScaleNormal="100" zoomScaleSheetLayoutView="80" workbookViewId="0">
      <selection activeCell="AC42" sqref="AC42"/>
    </sheetView>
  </sheetViews>
  <sheetFormatPr defaultColWidth="9.140625" defaultRowHeight="21.75" customHeight="1"/>
  <cols>
    <col min="1" max="1" width="54.28515625" style="49" customWidth="1"/>
    <col min="2" max="2" width="7.85546875" style="57" customWidth="1"/>
    <col min="3" max="3" width="1.85546875" style="59" customWidth="1"/>
    <col min="4" max="4" width="18.7109375" style="59" customWidth="1"/>
    <col min="5" max="5" width="1.85546875" style="59" customWidth="1"/>
    <col min="6" max="6" width="18.42578125" style="59" customWidth="1"/>
    <col min="7" max="7" width="10.28515625" style="49" bestFit="1" customWidth="1"/>
    <col min="8" max="8" width="15.140625" style="49" bestFit="1" customWidth="1"/>
    <col min="9" max="9" width="15.7109375" style="49" customWidth="1"/>
    <col min="10" max="16384" width="9.140625" style="49"/>
  </cols>
  <sheetData>
    <row r="1" spans="1:9" ht="21.75" customHeight="1">
      <c r="A1" s="48" t="s">
        <v>27</v>
      </c>
      <c r="B1" s="48"/>
      <c r="C1" s="48"/>
      <c r="D1" s="48"/>
      <c r="E1" s="48"/>
      <c r="F1" s="48"/>
    </row>
    <row r="2" spans="1:9" ht="21.75" customHeight="1">
      <c r="A2" s="48" t="s">
        <v>55</v>
      </c>
      <c r="B2" s="48"/>
      <c r="C2" s="48"/>
      <c r="D2" s="48"/>
      <c r="E2" s="48"/>
      <c r="F2" s="48"/>
    </row>
    <row r="3" spans="1:9" ht="21.75" customHeight="1">
      <c r="A3" s="48" t="s">
        <v>131</v>
      </c>
      <c r="B3" s="48"/>
      <c r="C3" s="48"/>
      <c r="D3" s="48"/>
      <c r="E3" s="48"/>
      <c r="F3" s="48"/>
    </row>
    <row r="4" spans="1:9" ht="21.75" customHeight="1">
      <c r="A4" s="50"/>
      <c r="B4" s="50"/>
      <c r="C4" s="51"/>
      <c r="D4" s="51"/>
      <c r="E4" s="51"/>
      <c r="F4" s="30" t="s">
        <v>59</v>
      </c>
    </row>
    <row r="5" spans="1:9" ht="21.75" customHeight="1">
      <c r="B5" s="52" t="s">
        <v>0</v>
      </c>
      <c r="C5" s="54"/>
      <c r="D5" s="55" t="s">
        <v>132</v>
      </c>
      <c r="E5" s="53"/>
      <c r="F5" s="55" t="s">
        <v>116</v>
      </c>
    </row>
    <row r="6" spans="1:9" ht="21.75" customHeight="1">
      <c r="A6" s="56" t="s">
        <v>1</v>
      </c>
      <c r="C6" s="49"/>
      <c r="D6" s="49"/>
      <c r="E6" s="49"/>
      <c r="F6" s="49"/>
    </row>
    <row r="7" spans="1:9" ht="21.75" customHeight="1">
      <c r="A7" s="56" t="s">
        <v>2</v>
      </c>
    </row>
    <row r="8" spans="1:9" ht="21.75" customHeight="1">
      <c r="A8" s="49" t="s">
        <v>3</v>
      </c>
      <c r="B8" s="5">
        <v>7</v>
      </c>
      <c r="C8" s="6"/>
      <c r="D8" s="121">
        <v>39417875</v>
      </c>
      <c r="E8" s="62"/>
      <c r="F8" s="61">
        <v>39226126</v>
      </c>
      <c r="G8" s="63"/>
      <c r="I8" s="63"/>
    </row>
    <row r="9" spans="1:9" ht="21.75" customHeight="1">
      <c r="A9" s="49" t="s">
        <v>52</v>
      </c>
      <c r="B9" s="5" t="s">
        <v>117</v>
      </c>
      <c r="C9" s="6"/>
      <c r="D9" s="121">
        <v>62933664</v>
      </c>
      <c r="E9" s="62"/>
      <c r="F9" s="61">
        <v>63607415</v>
      </c>
      <c r="G9" s="63"/>
      <c r="I9" s="63"/>
    </row>
    <row r="10" spans="1:9" ht="21.75" customHeight="1">
      <c r="A10" s="49" t="s">
        <v>50</v>
      </c>
      <c r="B10" s="5">
        <v>9</v>
      </c>
      <c r="C10" s="6"/>
      <c r="D10" s="135">
        <v>57513</v>
      </c>
      <c r="E10" s="64"/>
      <c r="F10" s="68">
        <v>67451</v>
      </c>
      <c r="G10" s="63"/>
      <c r="I10" s="63"/>
    </row>
    <row r="11" spans="1:9" ht="21.75" customHeight="1">
      <c r="A11" s="49" t="s">
        <v>74</v>
      </c>
      <c r="B11" s="5"/>
      <c r="C11" s="6"/>
      <c r="D11" s="135">
        <v>502878</v>
      </c>
      <c r="E11" s="64"/>
      <c r="F11" s="68">
        <v>12854064</v>
      </c>
      <c r="G11" s="63"/>
      <c r="I11" s="63"/>
    </row>
    <row r="12" spans="1:9" ht="21.75" customHeight="1">
      <c r="A12" s="49" t="s">
        <v>124</v>
      </c>
      <c r="B12" s="5">
        <v>10</v>
      </c>
      <c r="C12" s="6"/>
      <c r="D12" s="135">
        <v>71055922</v>
      </c>
      <c r="E12" s="64"/>
      <c r="F12" s="68">
        <v>61742201</v>
      </c>
      <c r="G12" s="63"/>
      <c r="I12" s="63"/>
    </row>
    <row r="13" spans="1:9" ht="21.75" customHeight="1">
      <c r="A13" s="65" t="s">
        <v>4</v>
      </c>
      <c r="B13" s="5"/>
      <c r="C13" s="6"/>
      <c r="D13" s="135">
        <v>2916988</v>
      </c>
      <c r="E13" s="64"/>
      <c r="F13" s="68">
        <v>2664974</v>
      </c>
      <c r="G13" s="63"/>
      <c r="I13" s="63"/>
    </row>
    <row r="14" spans="1:9" ht="21.75" customHeight="1">
      <c r="A14" s="48" t="s">
        <v>5</v>
      </c>
      <c r="B14" s="5"/>
      <c r="C14" s="6"/>
      <c r="D14" s="66">
        <f>SUM(D8:D13)</f>
        <v>176884840</v>
      </c>
      <c r="E14" s="62"/>
      <c r="F14" s="66">
        <f>SUM(F8:F13)</f>
        <v>180162231</v>
      </c>
      <c r="G14" s="63"/>
      <c r="I14" s="63"/>
    </row>
    <row r="15" spans="1:9" ht="21.75" customHeight="1">
      <c r="A15" s="48" t="s">
        <v>6</v>
      </c>
      <c r="B15" s="5"/>
      <c r="C15" s="6"/>
      <c r="D15" s="76"/>
      <c r="E15" s="67"/>
      <c r="F15" s="60"/>
      <c r="G15" s="63"/>
      <c r="I15" s="63"/>
    </row>
    <row r="16" spans="1:9" ht="21.75" customHeight="1">
      <c r="A16" s="49" t="s">
        <v>103</v>
      </c>
      <c r="B16" s="5">
        <v>11</v>
      </c>
      <c r="C16" s="69"/>
      <c r="D16" s="136">
        <v>11500000</v>
      </c>
      <c r="E16" s="64"/>
      <c r="F16" s="68">
        <v>11500000</v>
      </c>
      <c r="G16" s="63"/>
      <c r="I16" s="63"/>
    </row>
    <row r="17" spans="1:9" ht="21.75" customHeight="1">
      <c r="A17" s="49" t="s">
        <v>137</v>
      </c>
      <c r="B17" s="5">
        <v>10</v>
      </c>
      <c r="C17" s="69"/>
      <c r="D17" s="136">
        <v>17673705</v>
      </c>
      <c r="E17" s="64"/>
      <c r="F17" s="68">
        <v>0</v>
      </c>
      <c r="G17" s="63"/>
      <c r="I17" s="63"/>
    </row>
    <row r="18" spans="1:9" ht="21.75" customHeight="1">
      <c r="A18" s="49" t="s">
        <v>77</v>
      </c>
      <c r="B18" s="5" t="s">
        <v>126</v>
      </c>
      <c r="C18" s="69"/>
      <c r="D18" s="136">
        <v>47866298</v>
      </c>
      <c r="E18" s="64"/>
      <c r="F18" s="68">
        <v>45164697</v>
      </c>
      <c r="G18" s="63"/>
      <c r="I18" s="63"/>
    </row>
    <row r="19" spans="1:9" ht="21.75" customHeight="1">
      <c r="A19" s="49" t="s">
        <v>125</v>
      </c>
      <c r="B19" s="5">
        <v>13</v>
      </c>
      <c r="C19" s="69"/>
      <c r="D19" s="136">
        <v>12044556</v>
      </c>
      <c r="E19" s="64"/>
      <c r="F19" s="68">
        <v>17011302</v>
      </c>
      <c r="G19" s="63"/>
      <c r="I19" s="63"/>
    </row>
    <row r="20" spans="1:9" ht="21.75" customHeight="1">
      <c r="A20" s="49" t="s">
        <v>61</v>
      </c>
      <c r="B20" s="5">
        <v>14</v>
      </c>
      <c r="C20" s="69"/>
      <c r="D20" s="136">
        <v>1172167</v>
      </c>
      <c r="E20" s="64"/>
      <c r="F20" s="68">
        <v>1958683</v>
      </c>
      <c r="G20" s="63"/>
      <c r="I20" s="63"/>
    </row>
    <row r="21" spans="1:9" ht="21.75" customHeight="1">
      <c r="A21" s="49" t="s">
        <v>7</v>
      </c>
      <c r="B21" s="5"/>
      <c r="C21" s="69"/>
      <c r="D21" s="136">
        <v>218200</v>
      </c>
      <c r="E21" s="64"/>
      <c r="F21" s="68">
        <v>218200</v>
      </c>
      <c r="G21" s="63"/>
      <c r="I21" s="63"/>
    </row>
    <row r="22" spans="1:9" ht="21.75" customHeight="1">
      <c r="A22" s="49" t="s">
        <v>57</v>
      </c>
      <c r="B22" s="5">
        <v>15</v>
      </c>
      <c r="C22" s="69"/>
      <c r="D22" s="107">
        <v>1978248</v>
      </c>
      <c r="E22" s="64"/>
      <c r="F22" s="107">
        <v>1773328</v>
      </c>
      <c r="G22" s="63"/>
      <c r="I22" s="63"/>
    </row>
    <row r="23" spans="1:9" ht="21.75" customHeight="1">
      <c r="A23" s="70" t="s">
        <v>8</v>
      </c>
      <c r="B23" s="5"/>
      <c r="C23" s="71"/>
      <c r="D23" s="136">
        <f>SUM(D16:D22)</f>
        <v>92453174</v>
      </c>
      <c r="E23" s="64"/>
      <c r="F23" s="68">
        <f>SUM(F16:F22)</f>
        <v>77626210</v>
      </c>
      <c r="G23" s="63"/>
      <c r="I23" s="63"/>
    </row>
    <row r="24" spans="1:9" ht="21.75" customHeight="1" thickBot="1">
      <c r="A24" s="70" t="s">
        <v>9</v>
      </c>
      <c r="B24" s="5"/>
      <c r="C24" s="71"/>
      <c r="D24" s="72">
        <f>SUM(D14,D23)</f>
        <v>269338014</v>
      </c>
      <c r="E24" s="64"/>
      <c r="F24" s="72">
        <f>SUM(F14,F23)</f>
        <v>257788441</v>
      </c>
      <c r="G24" s="63"/>
      <c r="I24" s="63"/>
    </row>
    <row r="25" spans="1:9" ht="21.75" customHeight="1" thickTop="1">
      <c r="I25" s="63"/>
    </row>
    <row r="26" spans="1:9" ht="21.75" customHeight="1">
      <c r="A26" s="49" t="s">
        <v>10</v>
      </c>
      <c r="I26" s="63"/>
    </row>
    <row r="27" spans="1:9" ht="21.75" customHeight="1">
      <c r="A27" s="48" t="s">
        <v>27</v>
      </c>
      <c r="B27" s="48"/>
      <c r="C27" s="48"/>
      <c r="D27" s="48"/>
      <c r="E27" s="48"/>
      <c r="F27" s="48"/>
      <c r="I27" s="63"/>
    </row>
    <row r="28" spans="1:9" ht="21.75" customHeight="1">
      <c r="A28" s="48" t="s">
        <v>56</v>
      </c>
      <c r="B28" s="48"/>
      <c r="C28" s="48"/>
      <c r="D28" s="48"/>
      <c r="E28" s="48"/>
      <c r="F28" s="48"/>
      <c r="I28" s="63"/>
    </row>
    <row r="29" spans="1:9" ht="21.75" customHeight="1">
      <c r="A29" s="48" t="s">
        <v>131</v>
      </c>
      <c r="B29" s="48"/>
      <c r="C29" s="48"/>
      <c r="D29" s="48"/>
      <c r="E29" s="48"/>
      <c r="F29" s="48"/>
      <c r="I29" s="63"/>
    </row>
    <row r="30" spans="1:9" ht="21.75" customHeight="1">
      <c r="A30" s="50"/>
      <c r="B30" s="50"/>
      <c r="C30" s="51"/>
      <c r="D30" s="51"/>
      <c r="E30" s="51"/>
      <c r="F30" s="30" t="s">
        <v>59</v>
      </c>
      <c r="I30" s="63"/>
    </row>
    <row r="31" spans="1:9" ht="21.75" customHeight="1">
      <c r="B31" s="52" t="s">
        <v>0</v>
      </c>
      <c r="C31" s="54"/>
      <c r="D31" s="55" t="s">
        <v>132</v>
      </c>
      <c r="E31" s="53"/>
      <c r="F31" s="55" t="s">
        <v>116</v>
      </c>
      <c r="I31" s="63"/>
    </row>
    <row r="32" spans="1:9" ht="21.75" customHeight="1">
      <c r="A32" s="70" t="s">
        <v>11</v>
      </c>
      <c r="I32" s="63"/>
    </row>
    <row r="33" spans="1:9" ht="21.75" customHeight="1">
      <c r="A33" s="70" t="s">
        <v>12</v>
      </c>
      <c r="C33" s="73"/>
      <c r="D33" s="73"/>
      <c r="E33" s="73"/>
      <c r="F33" s="73"/>
      <c r="I33" s="63"/>
    </row>
    <row r="34" spans="1:9" ht="21.75" customHeight="1">
      <c r="A34" s="74" t="s">
        <v>51</v>
      </c>
      <c r="B34" s="5" t="s">
        <v>118</v>
      </c>
      <c r="C34" s="6"/>
      <c r="D34" s="135">
        <v>26325505</v>
      </c>
      <c r="E34" s="64"/>
      <c r="F34" s="68">
        <v>30063258</v>
      </c>
      <c r="G34" s="63"/>
      <c r="I34" s="63"/>
    </row>
    <row r="35" spans="1:9" ht="21.75" customHeight="1">
      <c r="A35" s="49" t="s">
        <v>141</v>
      </c>
      <c r="B35" s="5">
        <v>17</v>
      </c>
      <c r="C35" s="6"/>
      <c r="D35" s="135">
        <v>69060</v>
      </c>
      <c r="E35" s="64"/>
      <c r="F35" s="68">
        <v>315823</v>
      </c>
      <c r="G35" s="63"/>
      <c r="I35" s="63"/>
    </row>
    <row r="36" spans="1:9" ht="21.75" customHeight="1">
      <c r="A36" s="65" t="s">
        <v>13</v>
      </c>
      <c r="B36" s="5">
        <v>21</v>
      </c>
      <c r="C36" s="6"/>
      <c r="D36" s="135">
        <v>7401418</v>
      </c>
      <c r="E36" s="75"/>
      <c r="F36" s="68">
        <v>5484042</v>
      </c>
      <c r="G36" s="63"/>
      <c r="I36" s="63"/>
    </row>
    <row r="37" spans="1:9" ht="21.75" customHeight="1">
      <c r="A37" s="70" t="s">
        <v>14</v>
      </c>
      <c r="B37" s="5"/>
      <c r="C37" s="71"/>
      <c r="D37" s="66">
        <f>SUM(D34:D36)</f>
        <v>33795983</v>
      </c>
      <c r="E37" s="62"/>
      <c r="F37" s="66">
        <f>SUM(F34:F36)</f>
        <v>35863123</v>
      </c>
      <c r="G37" s="63"/>
      <c r="I37" s="63"/>
    </row>
    <row r="38" spans="1:9" ht="21.75" customHeight="1">
      <c r="A38" s="48" t="s">
        <v>15</v>
      </c>
      <c r="B38" s="46"/>
      <c r="C38" s="2"/>
      <c r="D38" s="76"/>
      <c r="E38" s="118"/>
      <c r="F38" s="76"/>
      <c r="I38" s="63"/>
    </row>
    <row r="39" spans="1:9" ht="21.75" customHeight="1">
      <c r="A39" s="49" t="s">
        <v>142</v>
      </c>
      <c r="B39" s="5">
        <v>17</v>
      </c>
      <c r="C39" s="2"/>
      <c r="D39" s="76">
        <v>310572</v>
      </c>
      <c r="E39" s="118"/>
      <c r="F39" s="76">
        <v>0</v>
      </c>
      <c r="I39" s="63"/>
    </row>
    <row r="40" spans="1:9" ht="21.75" customHeight="1">
      <c r="A40" s="49" t="s">
        <v>127</v>
      </c>
      <c r="B40" s="5">
        <v>18</v>
      </c>
      <c r="C40" s="6"/>
      <c r="D40" s="135">
        <v>9724677</v>
      </c>
      <c r="E40" s="64"/>
      <c r="F40" s="68">
        <v>8521664</v>
      </c>
      <c r="I40" s="63"/>
    </row>
    <row r="41" spans="1:9" ht="21.75" customHeight="1">
      <c r="A41" s="48" t="s">
        <v>16</v>
      </c>
      <c r="B41" s="5"/>
      <c r="C41" s="71"/>
      <c r="D41" s="66">
        <f>SUM(D39:D40)</f>
        <v>10035249</v>
      </c>
      <c r="E41" s="62"/>
      <c r="F41" s="66">
        <f>SUM(F39:F40)</f>
        <v>8521664</v>
      </c>
      <c r="G41" s="63"/>
      <c r="I41" s="63"/>
    </row>
    <row r="42" spans="1:9" ht="21.75" customHeight="1">
      <c r="A42" s="48" t="s">
        <v>17</v>
      </c>
      <c r="B42" s="5"/>
      <c r="C42" s="71"/>
      <c r="D42" s="66">
        <f>SUM(D37,D41)</f>
        <v>43831232</v>
      </c>
      <c r="E42" s="62"/>
      <c r="F42" s="66">
        <f>SUM(F37,F41)</f>
        <v>44384787</v>
      </c>
      <c r="G42" s="63"/>
      <c r="I42" s="63"/>
    </row>
    <row r="43" spans="1:9" ht="21.75" customHeight="1">
      <c r="A43" s="70" t="s">
        <v>18</v>
      </c>
      <c r="B43" s="46"/>
      <c r="C43" s="2"/>
      <c r="D43" s="61"/>
      <c r="E43" s="62"/>
      <c r="F43" s="61"/>
      <c r="G43" s="63"/>
      <c r="I43" s="63"/>
    </row>
    <row r="44" spans="1:9" ht="21.75" customHeight="1">
      <c r="A44" s="78" t="s">
        <v>19</v>
      </c>
      <c r="B44" s="5"/>
      <c r="C44" s="2"/>
      <c r="D44" s="13"/>
      <c r="E44" s="119"/>
      <c r="F44" s="13"/>
      <c r="I44" s="63"/>
    </row>
    <row r="45" spans="1:9" ht="21.75" customHeight="1">
      <c r="A45" s="78" t="s">
        <v>20</v>
      </c>
      <c r="B45" s="2"/>
      <c r="C45" s="2"/>
      <c r="D45" s="13"/>
      <c r="E45" s="119"/>
      <c r="F45" s="13"/>
      <c r="I45" s="63"/>
    </row>
    <row r="46" spans="1:9" ht="21.75" customHeight="1" thickBot="1">
      <c r="A46" s="78" t="s">
        <v>21</v>
      </c>
      <c r="B46" s="5"/>
      <c r="C46" s="6"/>
      <c r="D46" s="79">
        <v>116500000</v>
      </c>
      <c r="E46" s="67"/>
      <c r="F46" s="79">
        <v>116500000</v>
      </c>
      <c r="G46" s="63"/>
      <c r="I46" s="63"/>
    </row>
    <row r="47" spans="1:9" ht="21.75" customHeight="1" thickTop="1">
      <c r="A47" s="78" t="s">
        <v>78</v>
      </c>
      <c r="B47" s="5"/>
      <c r="C47" s="6"/>
      <c r="D47" s="76"/>
      <c r="E47" s="67"/>
      <c r="F47" s="60"/>
      <c r="G47" s="63"/>
      <c r="I47" s="63"/>
    </row>
    <row r="48" spans="1:9" ht="21.75" customHeight="1">
      <c r="A48" s="78" t="s">
        <v>21</v>
      </c>
      <c r="B48" s="5"/>
      <c r="C48" s="6"/>
      <c r="D48" s="135">
        <v>116500000</v>
      </c>
      <c r="E48" s="67"/>
      <c r="F48" s="68">
        <v>116500000</v>
      </c>
      <c r="G48" s="63"/>
      <c r="I48" s="63"/>
    </row>
    <row r="49" spans="1:9" ht="21.75" customHeight="1">
      <c r="A49" s="78" t="s">
        <v>22</v>
      </c>
      <c r="B49" s="5"/>
      <c r="C49" s="6"/>
      <c r="D49" s="135">
        <v>83464677</v>
      </c>
      <c r="E49" s="67"/>
      <c r="F49" s="68">
        <v>83464677</v>
      </c>
      <c r="G49" s="63"/>
      <c r="I49" s="63"/>
    </row>
    <row r="50" spans="1:9" ht="21.75" customHeight="1">
      <c r="A50" s="137" t="s">
        <v>143</v>
      </c>
      <c r="B50" s="5"/>
      <c r="C50" s="6"/>
      <c r="D50" s="4"/>
      <c r="E50" s="80"/>
      <c r="F50" s="6"/>
      <c r="G50" s="63"/>
      <c r="I50" s="63"/>
    </row>
    <row r="51" spans="1:9" ht="21.75" customHeight="1">
      <c r="A51" s="78" t="s">
        <v>23</v>
      </c>
      <c r="B51" s="5">
        <v>19</v>
      </c>
      <c r="C51" s="6"/>
      <c r="D51" s="135">
        <v>11650000</v>
      </c>
      <c r="E51" s="80"/>
      <c r="F51" s="68">
        <v>11650000</v>
      </c>
      <c r="G51" s="63"/>
      <c r="H51" s="82"/>
      <c r="I51" s="63"/>
    </row>
    <row r="52" spans="1:9" ht="21.75" customHeight="1">
      <c r="A52" s="78" t="s">
        <v>128</v>
      </c>
      <c r="B52" s="5" t="s">
        <v>58</v>
      </c>
      <c r="C52" s="6"/>
      <c r="D52" s="135">
        <v>13892105</v>
      </c>
      <c r="E52" s="80"/>
      <c r="F52" s="68">
        <v>1788977</v>
      </c>
      <c r="G52" s="63"/>
      <c r="H52" s="82"/>
      <c r="I52" s="63"/>
    </row>
    <row r="53" spans="1:9" ht="21.75" customHeight="1">
      <c r="A53" s="70" t="s">
        <v>24</v>
      </c>
      <c r="B53" s="46"/>
      <c r="C53" s="6"/>
      <c r="D53" s="66">
        <f>SUM(D48:D52)</f>
        <v>225506782</v>
      </c>
      <c r="E53" s="62"/>
      <c r="F53" s="66">
        <f>SUM(F48:F52)</f>
        <v>213403654</v>
      </c>
      <c r="G53" s="63"/>
      <c r="H53" s="59"/>
      <c r="I53" s="63"/>
    </row>
    <row r="54" spans="1:9" ht="21.75" customHeight="1" thickBot="1">
      <c r="A54" s="70" t="s">
        <v>25</v>
      </c>
      <c r="B54" s="46"/>
      <c r="C54" s="2"/>
      <c r="D54" s="17">
        <f>D42+D53</f>
        <v>269338014</v>
      </c>
      <c r="E54" s="116"/>
      <c r="F54" s="17">
        <f>F42+F53</f>
        <v>257788441</v>
      </c>
      <c r="G54" s="63"/>
      <c r="H54" s="83"/>
      <c r="I54" s="63"/>
    </row>
    <row r="55" spans="1:9" ht="21.75" customHeight="1" thickTop="1">
      <c r="C55" s="77"/>
      <c r="D55" s="62">
        <f>SUM(D24-D54)</f>
        <v>0</v>
      </c>
      <c r="E55" s="62"/>
      <c r="F55" s="62">
        <f>SUM(F24-F54)</f>
        <v>0</v>
      </c>
      <c r="G55" s="63"/>
      <c r="I55" s="63"/>
    </row>
    <row r="56" spans="1:9" ht="21.75" customHeight="1">
      <c r="A56" s="49" t="s">
        <v>10</v>
      </c>
      <c r="I56" s="63"/>
    </row>
    <row r="57" spans="1:9" ht="21.75" customHeight="1">
      <c r="I57" s="63"/>
    </row>
    <row r="58" spans="1:9" s="59" customFormat="1" ht="21.75" customHeight="1">
      <c r="A58" s="81"/>
      <c r="B58" s="82"/>
      <c r="C58" s="82"/>
      <c r="D58" s="82"/>
      <c r="E58" s="82"/>
      <c r="F58" s="82"/>
      <c r="G58" s="83"/>
      <c r="H58" s="82"/>
      <c r="I58" s="63"/>
    </row>
    <row r="59" spans="1:9" s="59" customFormat="1" ht="21.75" customHeight="1">
      <c r="A59" s="82"/>
      <c r="B59" s="82"/>
      <c r="C59" s="82"/>
      <c r="D59" s="82"/>
      <c r="E59" s="82"/>
      <c r="F59" s="82"/>
      <c r="G59" s="83"/>
      <c r="H59" s="82"/>
      <c r="I59" s="63"/>
    </row>
    <row r="60" spans="1:9" s="59" customFormat="1" ht="21.75" customHeight="1">
      <c r="A60" s="82"/>
      <c r="B60" s="59" t="s">
        <v>26</v>
      </c>
      <c r="C60" s="84"/>
      <c r="D60" s="84"/>
      <c r="E60" s="84"/>
      <c r="F60" s="84"/>
      <c r="G60" s="83"/>
      <c r="I60" s="63"/>
    </row>
    <row r="61" spans="1:9" s="59" customFormat="1" ht="21.75" customHeight="1">
      <c r="A61" s="81"/>
      <c r="B61" s="82"/>
      <c r="C61" s="82"/>
      <c r="D61" s="82"/>
      <c r="E61" s="82"/>
      <c r="F61" s="82"/>
      <c r="G61" s="83"/>
      <c r="H61" s="83"/>
      <c r="I61" s="63"/>
    </row>
  </sheetData>
  <phoneticPr fontId="0" type="noConversion"/>
  <pageMargins left="0.78740157480314965" right="0.39370078740157483" top="0.78740157480314965" bottom="0.39370078740157483" header="0.19685039370078741" footer="0.19685039370078741"/>
  <pageSetup paperSize="9" scale="96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view="pageBreakPreview" zoomScale="80" zoomScaleNormal="100" zoomScaleSheetLayoutView="80" workbookViewId="0">
      <selection activeCell="D9" sqref="D9"/>
    </sheetView>
  </sheetViews>
  <sheetFormatPr defaultRowHeight="21.75" customHeight="1"/>
  <cols>
    <col min="1" max="1" width="59.42578125" style="2" customWidth="1"/>
    <col min="2" max="2" width="5.5703125" style="46" bestFit="1" customWidth="1"/>
    <col min="3" max="3" width="2.7109375" style="2" customWidth="1"/>
    <col min="4" max="4" width="18.7109375" style="4" customWidth="1"/>
    <col min="5" max="5" width="2" style="4" customWidth="1"/>
    <col min="6" max="6" width="18.7109375" style="4" customWidth="1"/>
    <col min="7" max="7" width="9.140625" style="2"/>
    <col min="8" max="8" width="10.28515625" style="2" bestFit="1" customWidth="1"/>
    <col min="9" max="9" width="13.42578125" style="2" customWidth="1"/>
    <col min="10" max="10" width="9.140625" style="2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0" ht="21.75" customHeight="1">
      <c r="A1" s="1" t="s">
        <v>27</v>
      </c>
      <c r="B1" s="1"/>
      <c r="C1" s="1"/>
      <c r="D1" s="2"/>
      <c r="E1" s="2"/>
      <c r="F1" s="1"/>
    </row>
    <row r="2" spans="1:10" ht="21.75" customHeight="1">
      <c r="A2" s="3" t="s">
        <v>60</v>
      </c>
      <c r="C2" s="46"/>
      <c r="D2" s="10"/>
      <c r="E2" s="10"/>
      <c r="F2" s="10"/>
    </row>
    <row r="3" spans="1:10" ht="21.75" customHeight="1">
      <c r="A3" s="11" t="s">
        <v>136</v>
      </c>
      <c r="B3" s="12"/>
      <c r="C3" s="12"/>
      <c r="D3" s="9"/>
      <c r="E3" s="9"/>
      <c r="F3" s="9"/>
    </row>
    <row r="4" spans="1:10" ht="21.75" customHeight="1">
      <c r="A4" s="1"/>
      <c r="B4" s="1"/>
      <c r="C4" s="1"/>
      <c r="D4" s="1"/>
      <c r="E4" s="1"/>
      <c r="F4" s="30" t="s">
        <v>59</v>
      </c>
    </row>
    <row r="5" spans="1:10" ht="21.75" customHeight="1">
      <c r="B5" s="44" t="s">
        <v>0</v>
      </c>
      <c r="D5" s="31" t="s">
        <v>132</v>
      </c>
      <c r="E5" s="7"/>
      <c r="F5" s="31" t="s">
        <v>116</v>
      </c>
    </row>
    <row r="6" spans="1:10" ht="21.75" customHeight="1">
      <c r="A6" s="1" t="s">
        <v>86</v>
      </c>
      <c r="B6" s="12"/>
      <c r="D6" s="43"/>
      <c r="E6" s="7"/>
      <c r="F6" s="43"/>
    </row>
    <row r="7" spans="1:10" ht="21.75" customHeight="1">
      <c r="A7" s="1" t="s">
        <v>28</v>
      </c>
    </row>
    <row r="8" spans="1:10" ht="21.75" customHeight="1">
      <c r="A8" s="2" t="s">
        <v>105</v>
      </c>
      <c r="B8" s="5">
        <v>20</v>
      </c>
      <c r="C8" s="6"/>
      <c r="D8" s="13">
        <v>226228167</v>
      </c>
      <c r="E8" s="6"/>
      <c r="F8" s="13">
        <v>167730256</v>
      </c>
      <c r="J8" s="6"/>
    </row>
    <row r="9" spans="1:10" ht="21.75" customHeight="1">
      <c r="A9" s="2" t="s">
        <v>30</v>
      </c>
      <c r="B9" s="5"/>
      <c r="C9" s="6"/>
      <c r="D9" s="8">
        <v>316789</v>
      </c>
      <c r="E9" s="14"/>
      <c r="F9" s="8">
        <v>1490925</v>
      </c>
      <c r="J9" s="6"/>
    </row>
    <row r="10" spans="1:10" ht="21.75" customHeight="1">
      <c r="A10" s="1" t="s">
        <v>31</v>
      </c>
      <c r="C10" s="6"/>
      <c r="D10" s="123">
        <f>SUM(D8:D9)</f>
        <v>226544956</v>
      </c>
      <c r="E10" s="6"/>
      <c r="F10" s="15">
        <f>SUM(F8:F9)</f>
        <v>169221181</v>
      </c>
      <c r="J10" s="6"/>
    </row>
    <row r="11" spans="1:10" ht="21.75" customHeight="1">
      <c r="A11" s="1" t="s">
        <v>32</v>
      </c>
      <c r="C11" s="6"/>
      <c r="D11" s="124"/>
      <c r="E11" s="6"/>
      <c r="F11" s="6"/>
      <c r="J11" s="6"/>
    </row>
    <row r="12" spans="1:10" ht="21.75" customHeight="1">
      <c r="A12" s="2" t="s">
        <v>98</v>
      </c>
      <c r="C12" s="6"/>
      <c r="D12" s="124">
        <v>166625198</v>
      </c>
      <c r="E12" s="6"/>
      <c r="F12" s="6">
        <v>117684740</v>
      </c>
      <c r="J12" s="6"/>
    </row>
    <row r="13" spans="1:10" ht="21.75" customHeight="1">
      <c r="A13" s="2" t="s">
        <v>97</v>
      </c>
      <c r="C13" s="6"/>
      <c r="D13" s="125">
        <v>1907164</v>
      </c>
      <c r="E13" s="6"/>
      <c r="F13" s="13">
        <v>1370655</v>
      </c>
      <c r="J13" s="6"/>
    </row>
    <row r="14" spans="1:10" ht="21.75" customHeight="1">
      <c r="A14" s="2" t="s">
        <v>33</v>
      </c>
      <c r="C14" s="14"/>
      <c r="D14" s="126">
        <v>43673766</v>
      </c>
      <c r="E14" s="14"/>
      <c r="F14" s="8">
        <v>43970425</v>
      </c>
      <c r="J14" s="6"/>
    </row>
    <row r="15" spans="1:10" ht="21.75" customHeight="1">
      <c r="A15" s="1" t="s">
        <v>34</v>
      </c>
      <c r="C15" s="6"/>
      <c r="D15" s="8">
        <f>SUM(D12:D14)</f>
        <v>212206128</v>
      </c>
      <c r="E15" s="14"/>
      <c r="F15" s="8">
        <f>SUM(F12:F14)</f>
        <v>163025820</v>
      </c>
      <c r="J15" s="6"/>
    </row>
    <row r="16" spans="1:10" ht="21.75" customHeight="1">
      <c r="A16" s="1" t="s">
        <v>108</v>
      </c>
      <c r="C16" s="6"/>
      <c r="D16" s="124">
        <f>D10-D15</f>
        <v>14338828</v>
      </c>
      <c r="E16" s="14"/>
      <c r="F16" s="14">
        <f>F10-F15</f>
        <v>6195361</v>
      </c>
      <c r="J16" s="6"/>
    </row>
    <row r="17" spans="1:10" ht="21.75" customHeight="1">
      <c r="A17" s="2" t="s">
        <v>29</v>
      </c>
      <c r="B17" s="5"/>
      <c r="C17" s="6"/>
      <c r="D17" s="124">
        <v>836758</v>
      </c>
      <c r="E17" s="6"/>
      <c r="F17" s="13">
        <v>421116</v>
      </c>
      <c r="J17" s="6"/>
    </row>
    <row r="18" spans="1:10" ht="21.75" customHeight="1">
      <c r="A18" s="2" t="s">
        <v>35</v>
      </c>
      <c r="C18" s="6"/>
      <c r="D18" s="123">
        <v>-112305</v>
      </c>
      <c r="E18" s="14"/>
      <c r="F18" s="15">
        <v>-50998</v>
      </c>
      <c r="J18" s="6"/>
    </row>
    <row r="19" spans="1:10" ht="21.75" customHeight="1">
      <c r="A19" s="1" t="s">
        <v>111</v>
      </c>
      <c r="C19" s="6"/>
      <c r="D19" s="16">
        <f>SUM(D16:D18)</f>
        <v>15063281</v>
      </c>
      <c r="E19" s="16"/>
      <c r="F19" s="16">
        <f>SUM(F16:F18)</f>
        <v>6565479</v>
      </c>
      <c r="J19" s="6"/>
    </row>
    <row r="20" spans="1:10" ht="21.75" customHeight="1">
      <c r="A20" s="2" t="s">
        <v>112</v>
      </c>
      <c r="B20" s="5">
        <v>15</v>
      </c>
      <c r="C20" s="6"/>
      <c r="D20" s="127">
        <v>-2960153</v>
      </c>
      <c r="E20" s="14"/>
      <c r="F20" s="108">
        <v>-1363827</v>
      </c>
      <c r="J20" s="6"/>
    </row>
    <row r="21" spans="1:10" ht="21.75" customHeight="1">
      <c r="A21" s="1" t="s">
        <v>84</v>
      </c>
      <c r="B21" s="5"/>
      <c r="C21" s="6"/>
      <c r="D21" s="128">
        <f>SUM(D19:D20)</f>
        <v>12103128</v>
      </c>
      <c r="E21" s="14"/>
      <c r="F21" s="109">
        <f>SUM(F19:F20)</f>
        <v>5201652</v>
      </c>
      <c r="J21" s="6"/>
    </row>
    <row r="22" spans="1:10" ht="21.75" customHeight="1">
      <c r="B22" s="5"/>
      <c r="D22" s="122"/>
      <c r="E22" s="14"/>
      <c r="F22" s="14"/>
      <c r="J22" s="6"/>
    </row>
    <row r="23" spans="1:10" s="59" customFormat="1" ht="21.75" customHeight="1">
      <c r="A23" s="86" t="s">
        <v>65</v>
      </c>
      <c r="B23" s="5"/>
      <c r="C23" s="2"/>
      <c r="D23" s="122"/>
      <c r="E23" s="67"/>
      <c r="F23" s="14"/>
      <c r="J23" s="6"/>
    </row>
    <row r="24" spans="1:10" s="59" customFormat="1" ht="21.75" customHeight="1">
      <c r="A24" s="120" t="s">
        <v>95</v>
      </c>
      <c r="B24" s="5"/>
      <c r="C24" s="2"/>
      <c r="D24" s="122"/>
      <c r="E24" s="67"/>
      <c r="F24" s="6"/>
      <c r="J24" s="6"/>
    </row>
    <row r="25" spans="1:10" s="59" customFormat="1" ht="21.75" customHeight="1">
      <c r="A25" s="120" t="s">
        <v>96</v>
      </c>
      <c r="B25" s="5"/>
      <c r="C25" s="2"/>
      <c r="D25" s="122"/>
      <c r="E25" s="67"/>
      <c r="F25" s="14"/>
      <c r="J25" s="6"/>
    </row>
    <row r="26" spans="1:10" s="59" customFormat="1" ht="21.75" customHeight="1">
      <c r="A26" s="65" t="s">
        <v>99</v>
      </c>
      <c r="B26" s="5" t="s">
        <v>129</v>
      </c>
      <c r="C26" s="2"/>
      <c r="D26" s="129">
        <v>0</v>
      </c>
      <c r="E26" s="67"/>
      <c r="F26" s="15">
        <v>-128434</v>
      </c>
      <c r="J26" s="6"/>
    </row>
    <row r="27" spans="1:10" s="59" customFormat="1" ht="21.75" customHeight="1">
      <c r="A27" s="86" t="s">
        <v>100</v>
      </c>
      <c r="B27" s="5"/>
      <c r="C27" s="2"/>
      <c r="D27" s="130">
        <f>SUM(D26)</f>
        <v>0</v>
      </c>
      <c r="E27" s="67"/>
      <c r="F27" s="15">
        <f>SUM(F26)</f>
        <v>-128434</v>
      </c>
      <c r="J27" s="6"/>
    </row>
    <row r="28" spans="1:10" s="59" customFormat="1" ht="21.75" customHeight="1">
      <c r="A28" s="65"/>
      <c r="B28" s="5"/>
      <c r="C28" s="2"/>
      <c r="D28" s="122"/>
      <c r="E28" s="67"/>
      <c r="F28" s="116"/>
      <c r="J28" s="6"/>
    </row>
    <row r="29" spans="1:10" s="59" customFormat="1" ht="21.75" customHeight="1" thickBot="1">
      <c r="A29" s="1" t="s">
        <v>62</v>
      </c>
      <c r="B29" s="85"/>
      <c r="C29" s="67"/>
      <c r="D29" s="131">
        <f>SUM(D21,D27)</f>
        <v>12103128</v>
      </c>
      <c r="E29" s="67"/>
      <c r="F29" s="110">
        <f>SUM(F21,F27)</f>
        <v>5073218</v>
      </c>
      <c r="J29" s="6"/>
    </row>
    <row r="30" spans="1:10" ht="21.75" customHeight="1" thickTop="1">
      <c r="A30" s="1"/>
      <c r="B30" s="85"/>
      <c r="C30" s="67"/>
      <c r="D30" s="132"/>
      <c r="E30" s="6"/>
      <c r="F30" s="67"/>
      <c r="J30" s="6"/>
    </row>
    <row r="31" spans="1:10" ht="21.75" customHeight="1">
      <c r="A31" s="1" t="s">
        <v>36</v>
      </c>
      <c r="B31" s="5">
        <v>24</v>
      </c>
      <c r="D31" s="122"/>
      <c r="E31" s="14"/>
      <c r="F31" s="14"/>
      <c r="J31" s="6"/>
    </row>
    <row r="32" spans="1:10" ht="21.75" customHeight="1">
      <c r="A32" s="2" t="s">
        <v>88</v>
      </c>
      <c r="D32" s="133"/>
      <c r="E32" s="14"/>
      <c r="F32" s="6"/>
      <c r="J32" s="6"/>
    </row>
    <row r="33" spans="1:10" ht="21.75" customHeight="1" thickBot="1">
      <c r="A33" s="2" t="s">
        <v>89</v>
      </c>
      <c r="D33" s="134">
        <f>D21/466000000</f>
        <v>2.5972377682403434E-2</v>
      </c>
      <c r="E33" s="14"/>
      <c r="F33" s="117">
        <f>F21/466000000</f>
        <v>1.1162343347639485E-2</v>
      </c>
      <c r="J33" s="6"/>
    </row>
    <row r="34" spans="1:10" ht="21.75" customHeight="1" thickTop="1">
      <c r="A34" s="1"/>
      <c r="D34" s="16"/>
      <c r="E34" s="6"/>
      <c r="F34" s="16"/>
    </row>
    <row r="35" spans="1:10" s="90" customFormat="1" ht="21.75" customHeight="1">
      <c r="A35" s="97" t="s">
        <v>10</v>
      </c>
      <c r="B35" s="98"/>
    </row>
  </sheetData>
  <pageMargins left="0.78740157480314965" right="0.39370078740157483" top="0.78740157480314965" bottom="0.39370078740157483" header="0.19685039370078741" footer="0.19685039370078741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"/>
  <sheetViews>
    <sheetView showGridLines="0" view="pageBreakPreview" zoomScale="80" zoomScaleNormal="70" zoomScaleSheetLayoutView="80" workbookViewId="0">
      <selection activeCell="A11" sqref="A11"/>
    </sheetView>
  </sheetViews>
  <sheetFormatPr defaultColWidth="9.140625" defaultRowHeight="21.75" customHeight="1"/>
  <cols>
    <col min="1" max="1" width="39.28515625" style="18" customWidth="1"/>
    <col min="2" max="2" width="18" style="18" customWidth="1"/>
    <col min="3" max="3" width="15" style="18" customWidth="1"/>
    <col min="4" max="4" width="1.5703125" style="18" customWidth="1"/>
    <col min="5" max="5" width="15" style="18" customWidth="1"/>
    <col min="6" max="6" width="1.5703125" style="18" customWidth="1"/>
    <col min="7" max="7" width="15" style="18" customWidth="1"/>
    <col min="8" max="8" width="1.5703125" style="18" customWidth="1"/>
    <col min="9" max="9" width="19.85546875" style="18" bestFit="1" customWidth="1"/>
    <col min="10" max="10" width="1.5703125" style="18" customWidth="1"/>
    <col min="11" max="11" width="15" style="18" customWidth="1"/>
    <col min="12" max="16384" width="9.140625" style="18"/>
  </cols>
  <sheetData>
    <row r="1" spans="1:11" s="2" customFormat="1" ht="21.75" customHeight="1">
      <c r="A1" s="1" t="s">
        <v>27</v>
      </c>
      <c r="B1" s="32"/>
      <c r="C1" s="32"/>
      <c r="D1" s="33"/>
      <c r="E1" s="32"/>
      <c r="F1" s="33"/>
      <c r="G1" s="32"/>
      <c r="H1" s="33"/>
      <c r="I1" s="32"/>
      <c r="J1" s="33"/>
    </row>
    <row r="2" spans="1:11" ht="21.75" customHeight="1">
      <c r="A2" s="34" t="s">
        <v>69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.75" customHeight="1">
      <c r="A3" s="45" t="s">
        <v>133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21.75" customHeight="1">
      <c r="A4" s="35"/>
      <c r="B4" s="35"/>
      <c r="C4" s="35"/>
      <c r="D4" s="35"/>
      <c r="E4" s="35"/>
      <c r="F4" s="35"/>
      <c r="G4" s="35"/>
      <c r="H4" s="35"/>
      <c r="I4" s="138" t="s">
        <v>59</v>
      </c>
      <c r="J4" s="138"/>
      <c r="K4" s="138"/>
    </row>
    <row r="5" spans="1:11" s="19" customFormat="1" ht="21.75" customHeight="1">
      <c r="C5" s="36" t="s">
        <v>48</v>
      </c>
      <c r="D5" s="36"/>
      <c r="E5" s="36"/>
      <c r="F5" s="36"/>
      <c r="G5" s="139" t="s">
        <v>70</v>
      </c>
      <c r="H5" s="139"/>
      <c r="I5" s="139"/>
      <c r="J5" s="36"/>
      <c r="K5" s="37"/>
    </row>
    <row r="6" spans="1:11" s="19" customFormat="1" ht="21.75" customHeight="1">
      <c r="C6" s="36" t="s">
        <v>79</v>
      </c>
      <c r="D6" s="36"/>
      <c r="E6" s="36"/>
      <c r="F6" s="36"/>
      <c r="G6" s="47" t="s">
        <v>73</v>
      </c>
      <c r="H6" s="47"/>
      <c r="I6" s="47"/>
      <c r="J6" s="36"/>
      <c r="K6" s="37"/>
    </row>
    <row r="7" spans="1:11" s="19" customFormat="1" ht="21.75" customHeight="1">
      <c r="B7" s="38"/>
      <c r="C7" s="103" t="s">
        <v>80</v>
      </c>
      <c r="D7" s="39"/>
      <c r="E7" s="103" t="s">
        <v>22</v>
      </c>
      <c r="F7" s="39"/>
      <c r="G7" s="103" t="s">
        <v>72</v>
      </c>
      <c r="H7" s="39"/>
      <c r="I7" s="103" t="s">
        <v>130</v>
      </c>
      <c r="J7" s="39"/>
      <c r="K7" s="103" t="s">
        <v>49</v>
      </c>
    </row>
    <row r="8" spans="1:11" ht="21.75" customHeight="1">
      <c r="A8" s="40" t="s">
        <v>120</v>
      </c>
      <c r="B8" s="23"/>
      <c r="C8" s="24">
        <v>116500000</v>
      </c>
      <c r="D8" s="25"/>
      <c r="E8" s="24">
        <v>83464677</v>
      </c>
      <c r="F8" s="25"/>
      <c r="G8" s="24">
        <v>11650000</v>
      </c>
      <c r="H8" s="25"/>
      <c r="I8" s="24">
        <v>-3284241</v>
      </c>
      <c r="J8" s="25"/>
      <c r="K8" s="24">
        <f>SUM(C8:J8)</f>
        <v>208330436</v>
      </c>
    </row>
    <row r="9" spans="1:11" ht="21.75" customHeight="1">
      <c r="A9" s="104" t="s">
        <v>84</v>
      </c>
      <c r="B9" s="23"/>
      <c r="C9" s="24">
        <v>0</v>
      </c>
      <c r="D9" s="25"/>
      <c r="E9" s="24">
        <v>0</v>
      </c>
      <c r="F9" s="25"/>
      <c r="G9" s="24">
        <v>0</v>
      </c>
      <c r="H9" s="25"/>
      <c r="I9" s="24">
        <f>PL!F21</f>
        <v>5201652</v>
      </c>
      <c r="J9" s="25"/>
      <c r="K9" s="24">
        <f>SUM(C9:J9)</f>
        <v>5201652</v>
      </c>
    </row>
    <row r="10" spans="1:11" s="26" customFormat="1" ht="21.75" customHeight="1">
      <c r="A10" s="23" t="s">
        <v>100</v>
      </c>
      <c r="C10" s="105">
        <v>0</v>
      </c>
      <c r="D10" s="22"/>
      <c r="E10" s="105">
        <v>0</v>
      </c>
      <c r="F10" s="22"/>
      <c r="G10" s="105">
        <v>0</v>
      </c>
      <c r="H10" s="22"/>
      <c r="I10" s="106">
        <f>SUM(PL!F26)</f>
        <v>-128434</v>
      </c>
      <c r="J10" s="22"/>
      <c r="K10" s="106">
        <f>SUM(C10:J10)</f>
        <v>-128434</v>
      </c>
    </row>
    <row r="11" spans="1:11" s="26" customFormat="1" ht="21.75" customHeight="1">
      <c r="A11" s="18" t="s">
        <v>62</v>
      </c>
      <c r="C11" s="27">
        <v>0</v>
      </c>
      <c r="D11" s="21"/>
      <c r="E11" s="27">
        <v>0</v>
      </c>
      <c r="F11" s="21"/>
      <c r="G11" s="27">
        <v>0</v>
      </c>
      <c r="H11" s="21"/>
      <c r="I11" s="41">
        <f>SUM(I9:I10)</f>
        <v>5073218</v>
      </c>
      <c r="J11" s="21"/>
      <c r="K11" s="24">
        <f>SUM(C11:J11)</f>
        <v>5073218</v>
      </c>
    </row>
    <row r="12" spans="1:11" ht="21.75" customHeight="1" thickBot="1">
      <c r="A12" s="20" t="s">
        <v>121</v>
      </c>
      <c r="B12" s="23"/>
      <c r="C12" s="28">
        <f>SUM(C8,C11)</f>
        <v>116500000</v>
      </c>
      <c r="D12" s="29"/>
      <c r="E12" s="28">
        <f>SUM(E8,E11)</f>
        <v>83464677</v>
      </c>
      <c r="F12" s="29"/>
      <c r="G12" s="28">
        <f>SUM(G8,G11)</f>
        <v>11650000</v>
      </c>
      <c r="H12" s="29"/>
      <c r="I12" s="28">
        <f>SUM(I8,I11)</f>
        <v>1788977</v>
      </c>
      <c r="J12" s="29"/>
      <c r="K12" s="28">
        <f>SUM(K8,K11)</f>
        <v>213403654</v>
      </c>
    </row>
    <row r="13" spans="1:11" ht="21.75" customHeight="1" thickTop="1">
      <c r="A13" s="20"/>
      <c r="B13" s="23"/>
      <c r="C13" s="29"/>
      <c r="D13" s="29"/>
      <c r="E13" s="29"/>
      <c r="F13" s="29"/>
      <c r="G13" s="29"/>
      <c r="H13" s="29"/>
      <c r="I13" s="29"/>
      <c r="J13" s="29"/>
      <c r="K13" s="29"/>
    </row>
    <row r="14" spans="1:11" ht="21.75" customHeight="1">
      <c r="A14" s="20" t="s">
        <v>134</v>
      </c>
      <c r="B14" s="23"/>
      <c r="C14" s="24">
        <f>C12</f>
        <v>116500000</v>
      </c>
      <c r="D14" s="24"/>
      <c r="E14" s="24">
        <f t="shared" ref="E14:I14" si="0">E12</f>
        <v>83464677</v>
      </c>
      <c r="F14" s="24"/>
      <c r="G14" s="24">
        <f t="shared" si="0"/>
        <v>11650000</v>
      </c>
      <c r="H14" s="24"/>
      <c r="I14" s="24">
        <f t="shared" si="0"/>
        <v>1788977</v>
      </c>
      <c r="J14" s="25"/>
      <c r="K14" s="24">
        <f>SUM(C14:J14)</f>
        <v>213403654</v>
      </c>
    </row>
    <row r="15" spans="1:11" ht="21.75" customHeight="1">
      <c r="A15" s="23" t="s">
        <v>84</v>
      </c>
      <c r="B15" s="23"/>
      <c r="C15" s="24">
        <v>0</v>
      </c>
      <c r="D15" s="24"/>
      <c r="E15" s="24">
        <v>0</v>
      </c>
      <c r="F15" s="24"/>
      <c r="G15" s="24">
        <v>0</v>
      </c>
      <c r="H15" s="24"/>
      <c r="I15" s="24">
        <f>PL!D21</f>
        <v>12103128</v>
      </c>
      <c r="J15" s="25"/>
      <c r="K15" s="24">
        <f>SUM(C15:J15)</f>
        <v>12103128</v>
      </c>
    </row>
    <row r="16" spans="1:11" s="26" customFormat="1" ht="21.75" customHeight="1">
      <c r="A16" s="23" t="s">
        <v>100</v>
      </c>
      <c r="C16" s="105">
        <v>0</v>
      </c>
      <c r="D16" s="22"/>
      <c r="E16" s="105">
        <v>0</v>
      </c>
      <c r="F16" s="22"/>
      <c r="G16" s="105">
        <v>0</v>
      </c>
      <c r="H16" s="22"/>
      <c r="I16" s="106">
        <f>PL!D26</f>
        <v>0</v>
      </c>
      <c r="J16" s="22"/>
      <c r="K16" s="106">
        <f>SUM(C16:J16)</f>
        <v>0</v>
      </c>
    </row>
    <row r="17" spans="1:11" s="26" customFormat="1" ht="21.75" customHeight="1">
      <c r="A17" s="18" t="s">
        <v>62</v>
      </c>
      <c r="C17" s="25">
        <f>SUM(C15:C16)</f>
        <v>0</v>
      </c>
      <c r="D17" s="21"/>
      <c r="E17" s="25">
        <f>SUM(E15:E16)</f>
        <v>0</v>
      </c>
      <c r="F17" s="21"/>
      <c r="G17" s="25">
        <f>SUM(G15:G16)</f>
        <v>0</v>
      </c>
      <c r="H17" s="22"/>
      <c r="I17" s="25">
        <f>SUM(I15:I16)</f>
        <v>12103128</v>
      </c>
      <c r="J17" s="21"/>
      <c r="K17" s="25">
        <f>SUM(K15:K16)</f>
        <v>12103128</v>
      </c>
    </row>
    <row r="18" spans="1:11" ht="21.75" customHeight="1" thickBot="1">
      <c r="A18" s="20" t="s">
        <v>135</v>
      </c>
      <c r="B18" s="23"/>
      <c r="C18" s="28">
        <f>SUM(C14,C17)</f>
        <v>116500000</v>
      </c>
      <c r="D18" s="29"/>
      <c r="E18" s="28">
        <f>SUM(E14,E17)</f>
        <v>83464677</v>
      </c>
      <c r="F18" s="29"/>
      <c r="G18" s="28">
        <f>SUM(G14,G17)</f>
        <v>11650000</v>
      </c>
      <c r="H18" s="29"/>
      <c r="I18" s="28">
        <f>SUM(I14,I17)</f>
        <v>13892105</v>
      </c>
      <c r="J18" s="29"/>
      <c r="K18" s="28">
        <f>SUM(K14,K17)</f>
        <v>225506782</v>
      </c>
    </row>
    <row r="19" spans="1:11" ht="21.75" customHeight="1" thickTop="1">
      <c r="A19" s="20"/>
      <c r="B19" s="20"/>
      <c r="C19" s="22">
        <f>SUM(C12-BS!F48)</f>
        <v>0</v>
      </c>
      <c r="D19" s="22"/>
      <c r="E19" s="22">
        <f>SUM(E12-BS!F49)</f>
        <v>0</v>
      </c>
      <c r="F19" s="22"/>
      <c r="G19" s="22">
        <f>SUM(G12-BS!F51)</f>
        <v>0</v>
      </c>
      <c r="H19" s="22"/>
      <c r="I19" s="22">
        <f>SUM(I12-BS!F52)</f>
        <v>0</v>
      </c>
      <c r="J19" s="22"/>
      <c r="K19" s="22">
        <f>SUM(K12-BS!F53)</f>
        <v>0</v>
      </c>
    </row>
    <row r="20" spans="1:11" ht="21.75" customHeight="1">
      <c r="A20" s="20"/>
      <c r="B20" s="20"/>
      <c r="C20" s="22">
        <f>SUM(C18-BS!D48)</f>
        <v>0</v>
      </c>
      <c r="D20" s="22"/>
      <c r="E20" s="22">
        <f>SUM(E18-BS!D49)</f>
        <v>0</v>
      </c>
      <c r="F20" s="22"/>
      <c r="G20" s="22">
        <f>SUM(G18-BS!D51)</f>
        <v>0</v>
      </c>
      <c r="H20" s="22"/>
      <c r="I20" s="22">
        <f>SUM(I18-BS!D52)</f>
        <v>0</v>
      </c>
      <c r="J20" s="22"/>
      <c r="K20" s="22">
        <f>SUM(K18-BS!D53)</f>
        <v>0</v>
      </c>
    </row>
    <row r="21" spans="1:11" ht="21.75" customHeight="1">
      <c r="A21" s="42" t="s">
        <v>10</v>
      </c>
      <c r="B21" s="20"/>
      <c r="C21" s="22"/>
      <c r="D21" s="22"/>
      <c r="E21" s="22"/>
      <c r="F21" s="22"/>
      <c r="G21" s="22"/>
      <c r="H21" s="22"/>
      <c r="I21" s="22"/>
      <c r="J21" s="22"/>
      <c r="K21" s="22"/>
    </row>
  </sheetData>
  <mergeCells count="2">
    <mergeCell ref="I4:K4"/>
    <mergeCell ref="G5:I5"/>
  </mergeCells>
  <pageMargins left="0.78740157480314965" right="0.39370078740157483" top="0.78740157480314965" bottom="0.39370078740157483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0E8D0-7E13-4AF4-96B0-08361CEC683B}">
  <dimension ref="A1:I63"/>
  <sheetViews>
    <sheetView showGridLines="0" view="pageBreakPreview" zoomScale="80" zoomScaleNormal="100" zoomScaleSheetLayoutView="80" workbookViewId="0">
      <selection activeCell="A53" sqref="A53"/>
    </sheetView>
  </sheetViews>
  <sheetFormatPr defaultRowHeight="21.75" customHeight="1"/>
  <cols>
    <col min="1" max="1" width="56.85546875" style="2" customWidth="1"/>
    <col min="2" max="2" width="3.7109375" style="46" customWidth="1"/>
    <col min="3" max="3" width="2.7109375" style="2" customWidth="1"/>
    <col min="4" max="4" width="18.7109375" style="4" customWidth="1"/>
    <col min="5" max="5" width="2" style="4" customWidth="1"/>
    <col min="6" max="6" width="18.7109375" style="4" customWidth="1"/>
    <col min="7" max="7" width="9.140625" style="2"/>
    <col min="8" max="8" width="13.85546875" style="2" bestFit="1" customWidth="1"/>
    <col min="9" max="9" width="9.140625" style="2"/>
    <col min="10" max="10" width="9.140625" style="2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6" s="49" customFormat="1" ht="21.75" customHeight="1">
      <c r="A1" s="48" t="s">
        <v>27</v>
      </c>
      <c r="B1" s="48"/>
      <c r="C1" s="48"/>
      <c r="D1" s="48"/>
      <c r="E1" s="48"/>
      <c r="F1" s="48"/>
    </row>
    <row r="2" spans="1:6" s="88" customFormat="1" ht="21.75" customHeight="1">
      <c r="A2" s="48" t="s">
        <v>67</v>
      </c>
      <c r="B2" s="87"/>
      <c r="C2" s="87"/>
      <c r="D2" s="87"/>
      <c r="E2" s="87"/>
      <c r="F2" s="87"/>
    </row>
    <row r="3" spans="1:6" s="88" customFormat="1" ht="21.75" customHeight="1">
      <c r="A3" s="48" t="s">
        <v>133</v>
      </c>
      <c r="B3" s="89"/>
      <c r="C3" s="87"/>
      <c r="D3" s="87"/>
      <c r="E3" s="87"/>
      <c r="F3" s="87"/>
    </row>
    <row r="4" spans="1:6" s="88" customFormat="1" ht="21.75" customHeight="1">
      <c r="B4" s="87"/>
      <c r="C4" s="82"/>
      <c r="D4" s="82"/>
      <c r="E4" s="82"/>
      <c r="F4" s="50" t="s">
        <v>59</v>
      </c>
    </row>
    <row r="5" spans="1:6" s="90" customFormat="1" ht="21.75" customHeight="1">
      <c r="A5" s="65"/>
      <c r="C5" s="91"/>
      <c r="D5" s="92">
        <v>2022</v>
      </c>
      <c r="E5" s="91"/>
      <c r="F5" s="92">
        <v>2021</v>
      </c>
    </row>
    <row r="6" spans="1:6" s="90" customFormat="1" ht="21.75" customHeight="1">
      <c r="A6" s="86" t="s">
        <v>37</v>
      </c>
      <c r="B6" s="93"/>
      <c r="C6" s="94"/>
      <c r="D6" s="94"/>
      <c r="E6" s="94"/>
      <c r="F6" s="43"/>
    </row>
    <row r="7" spans="1:6" s="90" customFormat="1" ht="21.75" customHeight="1">
      <c r="A7" s="65" t="s">
        <v>87</v>
      </c>
      <c r="C7" s="95"/>
      <c r="D7" s="95">
        <f>PL!D19</f>
        <v>15063281</v>
      </c>
      <c r="E7" s="95"/>
      <c r="F7" s="95">
        <f>PL!F19</f>
        <v>6565479</v>
      </c>
    </row>
    <row r="8" spans="1:6" s="90" customFormat="1" ht="21.75" customHeight="1">
      <c r="A8" s="65" t="s">
        <v>113</v>
      </c>
      <c r="C8" s="96"/>
      <c r="D8" s="96"/>
      <c r="E8" s="96"/>
      <c r="F8" s="96"/>
    </row>
    <row r="9" spans="1:6" s="90" customFormat="1" ht="21.75" customHeight="1">
      <c r="A9" s="65" t="s">
        <v>38</v>
      </c>
      <c r="C9" s="96"/>
      <c r="D9" s="96"/>
      <c r="E9" s="96"/>
      <c r="F9" s="96"/>
    </row>
    <row r="10" spans="1:6" s="90" customFormat="1" ht="21.75" customHeight="1">
      <c r="A10" s="97" t="s">
        <v>39</v>
      </c>
      <c r="C10" s="96"/>
      <c r="D10" s="111">
        <v>8413672</v>
      </c>
      <c r="E10" s="96"/>
      <c r="F10" s="111">
        <v>6489281</v>
      </c>
    </row>
    <row r="11" spans="1:6" s="90" customFormat="1" ht="21.75" customHeight="1">
      <c r="A11" s="97" t="s">
        <v>122</v>
      </c>
      <c r="C11" s="96"/>
      <c r="D11" s="111">
        <v>-30416</v>
      </c>
      <c r="E11" s="96"/>
      <c r="F11" s="111">
        <v>-609578</v>
      </c>
    </row>
    <row r="12" spans="1:6" s="90" customFormat="1" ht="21.75" customHeight="1">
      <c r="A12" s="137" t="s">
        <v>144</v>
      </c>
      <c r="C12" s="96"/>
      <c r="D12" s="111">
        <v>-147998</v>
      </c>
      <c r="E12" s="96"/>
      <c r="F12" s="111">
        <v>-308531</v>
      </c>
    </row>
    <row r="13" spans="1:6" s="90" customFormat="1" ht="21.75" customHeight="1">
      <c r="A13" s="65" t="s">
        <v>76</v>
      </c>
      <c r="C13" s="96"/>
      <c r="D13" s="111">
        <v>-5588</v>
      </c>
      <c r="E13" s="96"/>
      <c r="F13" s="111">
        <v>-12540</v>
      </c>
    </row>
    <row r="14" spans="1:6" s="90" customFormat="1" ht="21.75" customHeight="1">
      <c r="A14" s="65" t="s">
        <v>104</v>
      </c>
      <c r="C14" s="96"/>
      <c r="D14" s="111">
        <v>4104</v>
      </c>
      <c r="E14" s="96"/>
      <c r="F14" s="111">
        <v>0</v>
      </c>
    </row>
    <row r="15" spans="1:6" s="90" customFormat="1" ht="21.75" customHeight="1">
      <c r="A15" s="65" t="s">
        <v>94</v>
      </c>
      <c r="C15" s="96"/>
      <c r="D15" s="111">
        <v>0</v>
      </c>
      <c r="E15" s="96"/>
      <c r="F15" s="111">
        <v>40588</v>
      </c>
    </row>
    <row r="16" spans="1:6" s="90" customFormat="1" ht="21.75" customHeight="1">
      <c r="A16" s="65" t="s">
        <v>71</v>
      </c>
      <c r="B16" s="88"/>
      <c r="C16" s="96"/>
      <c r="D16" s="111">
        <v>1203013</v>
      </c>
      <c r="E16" s="96"/>
      <c r="F16" s="111">
        <v>721658</v>
      </c>
    </row>
    <row r="17" spans="1:6" s="90" customFormat="1" ht="21.75" customHeight="1">
      <c r="A17" s="65" t="s">
        <v>90</v>
      </c>
      <c r="B17" s="88"/>
      <c r="C17" s="96"/>
      <c r="D17" s="111">
        <v>62999</v>
      </c>
      <c r="E17" s="96"/>
      <c r="F17" s="111">
        <v>32956</v>
      </c>
    </row>
    <row r="18" spans="1:6" s="90" customFormat="1" ht="21.75" customHeight="1">
      <c r="A18" s="65" t="s">
        <v>40</v>
      </c>
      <c r="B18" s="88"/>
      <c r="C18" s="96"/>
      <c r="D18" s="112">
        <v>-836758</v>
      </c>
      <c r="E18" s="96"/>
      <c r="F18" s="112">
        <v>-421116</v>
      </c>
    </row>
    <row r="19" spans="1:6" s="90" customFormat="1" ht="21.75" customHeight="1">
      <c r="A19" s="97" t="s">
        <v>83</v>
      </c>
      <c r="C19" s="96"/>
      <c r="D19" s="111"/>
      <c r="E19" s="96"/>
      <c r="F19" s="111"/>
    </row>
    <row r="20" spans="1:6" s="90" customFormat="1" ht="21.75" customHeight="1">
      <c r="A20" s="65" t="s">
        <v>41</v>
      </c>
      <c r="C20" s="96"/>
      <c r="D20" s="111">
        <f>SUM(D7:D18)</f>
        <v>23726309</v>
      </c>
      <c r="E20" s="96"/>
      <c r="F20" s="111">
        <f>SUM(F7:F18)</f>
        <v>12498197</v>
      </c>
    </row>
    <row r="21" spans="1:6" s="90" customFormat="1" ht="21.75" customHeight="1">
      <c r="A21" s="65" t="s">
        <v>42</v>
      </c>
      <c r="C21" s="96"/>
      <c r="D21" s="111"/>
      <c r="E21" s="96"/>
      <c r="F21" s="111"/>
    </row>
    <row r="22" spans="1:6" s="90" customFormat="1" ht="21.75" customHeight="1">
      <c r="A22" s="65" t="s">
        <v>54</v>
      </c>
      <c r="C22" s="96"/>
      <c r="D22" s="111">
        <v>783831</v>
      </c>
      <c r="E22" s="96"/>
      <c r="F22" s="111">
        <v>12858644</v>
      </c>
    </row>
    <row r="23" spans="1:6" s="90" customFormat="1" ht="21.75" customHeight="1">
      <c r="A23" s="65" t="s">
        <v>43</v>
      </c>
      <c r="C23" s="96"/>
      <c r="D23" s="111">
        <v>157936</v>
      </c>
      <c r="E23" s="96"/>
      <c r="F23" s="111">
        <v>345996</v>
      </c>
    </row>
    <row r="24" spans="1:6" s="90" customFormat="1" ht="21.75" customHeight="1">
      <c r="A24" s="65" t="s">
        <v>75</v>
      </c>
      <c r="C24" s="96"/>
      <c r="D24" s="111">
        <v>12351186</v>
      </c>
      <c r="E24" s="96"/>
      <c r="F24" s="111">
        <v>-12850064</v>
      </c>
    </row>
    <row r="25" spans="1:6" s="90" customFormat="1" ht="21.75" customHeight="1">
      <c r="A25" s="97" t="s">
        <v>44</v>
      </c>
      <c r="B25" s="98"/>
      <c r="C25" s="96"/>
      <c r="D25" s="111">
        <v>443986</v>
      </c>
      <c r="E25" s="96"/>
      <c r="F25" s="111">
        <v>-526669</v>
      </c>
    </row>
    <row r="26" spans="1:6" s="90" customFormat="1" ht="21.75" customHeight="1">
      <c r="A26" s="65" t="s">
        <v>45</v>
      </c>
      <c r="C26" s="96"/>
      <c r="D26" s="111"/>
      <c r="E26" s="96"/>
      <c r="F26" s="111"/>
    </row>
    <row r="27" spans="1:6" s="90" customFormat="1" ht="21.75" customHeight="1">
      <c r="A27" s="97" t="s">
        <v>53</v>
      </c>
      <c r="B27" s="88"/>
      <c r="C27" s="96"/>
      <c r="D27" s="111">
        <v>-3509205</v>
      </c>
      <c r="E27" s="96"/>
      <c r="F27" s="111">
        <v>1441213</v>
      </c>
    </row>
    <row r="28" spans="1:6" s="90" customFormat="1" ht="21.75" customHeight="1">
      <c r="A28" s="65" t="s">
        <v>109</v>
      </c>
      <c r="B28" s="88"/>
      <c r="C28" s="96"/>
      <c r="D28" s="112">
        <v>1917376</v>
      </c>
      <c r="E28" s="96"/>
      <c r="F28" s="112">
        <v>377127</v>
      </c>
    </row>
    <row r="29" spans="1:6" s="90" customFormat="1" ht="21.75" customHeight="1">
      <c r="A29" s="65" t="s">
        <v>37</v>
      </c>
      <c r="B29" s="88"/>
      <c r="C29" s="96"/>
      <c r="D29" s="111">
        <f>SUM(D20:D28)</f>
        <v>35871419</v>
      </c>
      <c r="E29" s="96"/>
      <c r="F29" s="111">
        <f>SUM(F20:F28)</f>
        <v>14144444</v>
      </c>
    </row>
    <row r="30" spans="1:6" s="90" customFormat="1" ht="21.75" customHeight="1">
      <c r="A30" s="65" t="s">
        <v>106</v>
      </c>
      <c r="B30" s="88"/>
      <c r="C30" s="96"/>
      <c r="D30" s="111">
        <v>1958683</v>
      </c>
      <c r="E30" s="96"/>
      <c r="F30" s="111">
        <v>15818935</v>
      </c>
    </row>
    <row r="31" spans="1:6" s="90" customFormat="1" ht="21.75" customHeight="1">
      <c r="A31" s="65" t="s">
        <v>66</v>
      </c>
      <c r="C31" s="95"/>
      <c r="D31" s="112">
        <v>-4337240</v>
      </c>
      <c r="E31" s="96"/>
      <c r="F31" s="112">
        <v>-3001086</v>
      </c>
    </row>
    <row r="32" spans="1:6" s="90" customFormat="1" ht="21.75" customHeight="1">
      <c r="A32" s="99" t="s">
        <v>123</v>
      </c>
      <c r="B32" s="98"/>
      <c r="C32" s="95"/>
      <c r="D32" s="112">
        <f>SUM(D29:D31)</f>
        <v>33492862</v>
      </c>
      <c r="E32" s="96"/>
      <c r="F32" s="112">
        <f>SUM(F29:F31)</f>
        <v>26962293</v>
      </c>
    </row>
    <row r="33" spans="1:9" s="90" customFormat="1" ht="21.75" customHeight="1">
      <c r="A33" s="65"/>
      <c r="C33" s="100"/>
      <c r="D33" s="100"/>
      <c r="E33" s="101"/>
      <c r="F33" s="100"/>
    </row>
    <row r="34" spans="1:9" s="90" customFormat="1" ht="21.75" customHeight="1">
      <c r="A34" s="97" t="s">
        <v>10</v>
      </c>
      <c r="B34" s="98"/>
    </row>
    <row r="35" spans="1:9" s="49" customFormat="1" ht="21.75" customHeight="1">
      <c r="A35" s="48" t="s">
        <v>27</v>
      </c>
      <c r="B35" s="48"/>
      <c r="C35" s="48"/>
      <c r="D35" s="48"/>
      <c r="E35" s="48"/>
      <c r="F35" s="48"/>
      <c r="I35" s="90"/>
    </row>
    <row r="36" spans="1:9" s="88" customFormat="1" ht="21.75" customHeight="1">
      <c r="A36" s="48" t="s">
        <v>68</v>
      </c>
      <c r="B36" s="87"/>
      <c r="C36" s="87"/>
      <c r="D36" s="87"/>
      <c r="E36" s="87"/>
      <c r="F36" s="87"/>
      <c r="I36" s="90"/>
    </row>
    <row r="37" spans="1:9" s="88" customFormat="1" ht="21.75" customHeight="1">
      <c r="A37" s="48" t="s">
        <v>133</v>
      </c>
      <c r="B37" s="89"/>
      <c r="C37" s="87"/>
      <c r="D37" s="87"/>
      <c r="E37" s="87"/>
      <c r="F37" s="87"/>
      <c r="I37" s="90"/>
    </row>
    <row r="38" spans="1:9" s="88" customFormat="1" ht="21.75" customHeight="1">
      <c r="B38" s="87"/>
      <c r="C38" s="82"/>
      <c r="D38" s="82"/>
      <c r="E38" s="82"/>
      <c r="F38" s="50" t="s">
        <v>59</v>
      </c>
      <c r="I38" s="90"/>
    </row>
    <row r="39" spans="1:9" s="90" customFormat="1" ht="21.75" customHeight="1">
      <c r="A39" s="65"/>
      <c r="C39" s="91"/>
      <c r="D39" s="92">
        <v>2022</v>
      </c>
      <c r="E39" s="91"/>
      <c r="F39" s="92">
        <v>2021</v>
      </c>
    </row>
    <row r="40" spans="1:9" s="90" customFormat="1" ht="21.75" customHeight="1">
      <c r="A40" s="86" t="s">
        <v>46</v>
      </c>
      <c r="B40" s="93"/>
      <c r="C40" s="100"/>
      <c r="D40" s="100"/>
      <c r="E40" s="101"/>
      <c r="F40" s="100"/>
    </row>
    <row r="41" spans="1:9" s="90" customFormat="1" ht="21.75" customHeight="1">
      <c r="A41" s="65" t="s">
        <v>91</v>
      </c>
      <c r="C41" s="95"/>
      <c r="D41" s="113">
        <v>-10009721</v>
      </c>
      <c r="E41" s="96"/>
      <c r="F41" s="113">
        <v>-60019385</v>
      </c>
    </row>
    <row r="42" spans="1:9" s="90" customFormat="1" ht="21.75" customHeight="1">
      <c r="A42" s="65" t="s">
        <v>138</v>
      </c>
      <c r="C42" s="95"/>
      <c r="D42" s="113">
        <v>-17662130</v>
      </c>
      <c r="E42" s="96"/>
      <c r="F42" s="113">
        <v>0</v>
      </c>
    </row>
    <row r="43" spans="1:9" s="90" customFormat="1" ht="21.75" customHeight="1">
      <c r="A43" s="65" t="s">
        <v>81</v>
      </c>
      <c r="B43" s="102"/>
      <c r="C43" s="95"/>
      <c r="D43" s="113">
        <v>-4663290</v>
      </c>
      <c r="E43" s="95"/>
      <c r="F43" s="113">
        <v>-1570897</v>
      </c>
    </row>
    <row r="44" spans="1:9" s="90" customFormat="1" ht="21.75" customHeight="1">
      <c r="A44" s="58" t="s">
        <v>82</v>
      </c>
      <c r="B44" s="102"/>
      <c r="C44" s="95"/>
      <c r="D44" s="113">
        <v>-1289395</v>
      </c>
      <c r="E44" s="95"/>
      <c r="F44" s="113">
        <v>-8557775</v>
      </c>
    </row>
    <row r="45" spans="1:9" s="90" customFormat="1" ht="21.75" customHeight="1">
      <c r="A45" s="58" t="s">
        <v>47</v>
      </c>
      <c r="B45" s="102"/>
      <c r="C45" s="95"/>
      <c r="D45" s="113">
        <v>5888</v>
      </c>
      <c r="E45" s="95"/>
      <c r="F45" s="113">
        <v>16547</v>
      </c>
    </row>
    <row r="46" spans="1:9" s="90" customFormat="1" ht="21.75" customHeight="1">
      <c r="A46" s="58" t="s">
        <v>29</v>
      </c>
      <c r="B46" s="102"/>
      <c r="C46" s="95"/>
      <c r="D46" s="113">
        <v>745519</v>
      </c>
      <c r="E46" s="95"/>
      <c r="F46" s="113">
        <v>366273</v>
      </c>
    </row>
    <row r="47" spans="1:9" s="90" customFormat="1" ht="21.75" customHeight="1">
      <c r="A47" s="86" t="s">
        <v>101</v>
      </c>
      <c r="C47" s="95"/>
      <c r="D47" s="114">
        <f>SUM(D41:D46)</f>
        <v>-32873129</v>
      </c>
      <c r="E47" s="96"/>
      <c r="F47" s="114">
        <f>SUM(F41:F46)</f>
        <v>-69765237</v>
      </c>
    </row>
    <row r="48" spans="1:9" s="90" customFormat="1" ht="21.75" customHeight="1">
      <c r="A48" s="86" t="s">
        <v>92</v>
      </c>
      <c r="C48" s="95"/>
      <c r="D48" s="113"/>
      <c r="E48" s="96"/>
      <c r="F48" s="113"/>
    </row>
    <row r="49" spans="1:6" s="90" customFormat="1" ht="21.75" customHeight="1">
      <c r="A49" s="65" t="s">
        <v>114</v>
      </c>
      <c r="C49" s="95"/>
      <c r="D49" s="111">
        <v>-364985</v>
      </c>
      <c r="E49" s="95"/>
      <c r="F49" s="113">
        <v>-399044</v>
      </c>
    </row>
    <row r="50" spans="1:6" s="90" customFormat="1" ht="21.75" customHeight="1">
      <c r="A50" s="65" t="s">
        <v>110</v>
      </c>
      <c r="C50" s="95"/>
      <c r="D50" s="112">
        <v>-62999</v>
      </c>
      <c r="E50" s="96"/>
      <c r="F50" s="112">
        <v>-32956</v>
      </c>
    </row>
    <row r="51" spans="1:6" s="90" customFormat="1" ht="21.75" customHeight="1">
      <c r="A51" s="86" t="s">
        <v>93</v>
      </c>
      <c r="C51" s="95"/>
      <c r="D51" s="112">
        <f>SUM(D49:D50)</f>
        <v>-427984</v>
      </c>
      <c r="E51" s="96"/>
      <c r="F51" s="112">
        <f>SUM(F49:F50)</f>
        <v>-432000</v>
      </c>
    </row>
    <row r="52" spans="1:6" s="90" customFormat="1" ht="21.75" customHeight="1">
      <c r="A52" s="86" t="s">
        <v>107</v>
      </c>
      <c r="C52" s="95"/>
      <c r="D52" s="113">
        <f>SUM(D32+D47+D51)</f>
        <v>191749</v>
      </c>
      <c r="E52" s="96"/>
      <c r="F52" s="113">
        <f>SUM(F32+F47+F51)</f>
        <v>-43234944</v>
      </c>
    </row>
    <row r="53" spans="1:6" s="90" customFormat="1" ht="21.75" customHeight="1">
      <c r="A53" s="97" t="s">
        <v>63</v>
      </c>
      <c r="B53" s="88"/>
      <c r="C53" s="95"/>
      <c r="D53" s="112">
        <v>39226126</v>
      </c>
      <c r="E53" s="96"/>
      <c r="F53" s="112">
        <v>82461070</v>
      </c>
    </row>
    <row r="54" spans="1:6" s="90" customFormat="1" ht="21.75" customHeight="1" thickBot="1">
      <c r="A54" s="99" t="s">
        <v>119</v>
      </c>
      <c r="B54" s="98"/>
      <c r="C54" s="95"/>
      <c r="D54" s="115">
        <f>SUM(D52:D53)</f>
        <v>39417875</v>
      </c>
      <c r="E54" s="96"/>
      <c r="F54" s="115">
        <f>SUM(F52:F53)</f>
        <v>39226126</v>
      </c>
    </row>
    <row r="55" spans="1:6" s="90" customFormat="1" ht="21.75" customHeight="1" thickTop="1">
      <c r="A55" s="65"/>
      <c r="C55" s="94"/>
      <c r="D55" s="94">
        <f>D54-BS!D8</f>
        <v>0</v>
      </c>
      <c r="E55" s="94"/>
      <c r="F55" s="94">
        <f>F54-BS!F8</f>
        <v>0</v>
      </c>
    </row>
    <row r="56" spans="1:6" s="90" customFormat="1" ht="21.75" customHeight="1">
      <c r="A56" s="86" t="s">
        <v>85</v>
      </c>
      <c r="C56" s="94"/>
      <c r="D56" s="94"/>
      <c r="E56" s="94"/>
      <c r="F56" s="94"/>
    </row>
    <row r="57" spans="1:6" s="90" customFormat="1" ht="21.75" customHeight="1">
      <c r="A57" s="65" t="s">
        <v>115</v>
      </c>
      <c r="C57" s="94"/>
      <c r="D57" s="94"/>
      <c r="E57" s="94"/>
      <c r="F57" s="94"/>
    </row>
    <row r="58" spans="1:6" s="90" customFormat="1" ht="21.75" customHeight="1">
      <c r="A58" s="65" t="s">
        <v>145</v>
      </c>
      <c r="C58" s="94"/>
      <c r="D58" s="94"/>
      <c r="E58" s="94"/>
      <c r="F58" s="94"/>
    </row>
    <row r="59" spans="1:6" s="90" customFormat="1" ht="21.75" customHeight="1">
      <c r="A59" s="65" t="s">
        <v>140</v>
      </c>
      <c r="C59" s="94"/>
      <c r="D59" s="94">
        <v>-228548</v>
      </c>
      <c r="E59" s="94"/>
      <c r="F59" s="94">
        <v>299998</v>
      </c>
    </row>
    <row r="60" spans="1:6" s="90" customFormat="1" ht="21.75" customHeight="1">
      <c r="A60" s="65" t="s">
        <v>102</v>
      </c>
      <c r="D60" s="60">
        <v>0</v>
      </c>
      <c r="F60" s="60">
        <v>160542</v>
      </c>
    </row>
    <row r="61" spans="1:6" s="90" customFormat="1" ht="21.75" customHeight="1">
      <c r="A61" s="65" t="s">
        <v>139</v>
      </c>
      <c r="D61" s="94">
        <v>428794</v>
      </c>
      <c r="F61" s="60">
        <v>0</v>
      </c>
    </row>
    <row r="62" spans="1:6" s="90" customFormat="1" ht="21.75" customHeight="1">
      <c r="B62" s="98"/>
    </row>
    <row r="63" spans="1:6" s="49" customFormat="1" ht="21.75" customHeight="1">
      <c r="A63" s="97" t="s">
        <v>64</v>
      </c>
      <c r="B63" s="57"/>
      <c r="C63" s="59"/>
      <c r="D63" s="59"/>
      <c r="E63" s="59"/>
      <c r="F63" s="59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SCE </vt:lpstr>
      <vt:lpstr>CF</vt:lpstr>
      <vt:lpstr>BS!Print_Area</vt:lpstr>
      <vt:lpstr>CF!Print_Area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Atcha Prompayat</cp:lastModifiedBy>
  <cp:lastPrinted>2023-02-01T08:05:44Z</cp:lastPrinted>
  <dcterms:created xsi:type="dcterms:W3CDTF">2000-04-08T11:18:30Z</dcterms:created>
  <dcterms:modified xsi:type="dcterms:W3CDTF">2023-02-21T04:44:19Z</dcterms:modified>
</cp:coreProperties>
</file>