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4 2022\FS Draft Q4 2022\FS Final\"/>
    </mc:Choice>
  </mc:AlternateContent>
  <bookViews>
    <workbookView xWindow="-120" yWindow="-120" windowWidth="21840" windowHeight="13140" tabRatio="818"/>
  </bookViews>
  <sheets>
    <sheet name="5-7" sheetId="1" r:id="rId1"/>
    <sheet name="8-9" sheetId="19" r:id="rId2"/>
    <sheet name="10" sheetId="20" r:id="rId3"/>
    <sheet name="11" sheetId="21" r:id="rId4"/>
    <sheet name="12-14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22" l="1"/>
  <c r="I105" i="22"/>
  <c r="K105" i="22"/>
  <c r="M105" i="22"/>
  <c r="K80" i="1"/>
  <c r="I44" i="19"/>
  <c r="AA19" i="20" l="1"/>
  <c r="AE19" i="20" l="1"/>
  <c r="K47" i="22"/>
  <c r="AE17" i="20" l="1"/>
  <c r="M23" i="1" l="1"/>
  <c r="AA22" i="20" l="1"/>
  <c r="AA20" i="20"/>
  <c r="AA24" i="20"/>
  <c r="AA31" i="20"/>
  <c r="AE24" i="20" l="1"/>
  <c r="AE20" i="20"/>
  <c r="AE22" i="20"/>
  <c r="M134" i="22"/>
  <c r="M47" i="22"/>
  <c r="I134" i="22"/>
  <c r="I47" i="22"/>
  <c r="M88" i="19"/>
  <c r="M81" i="19"/>
  <c r="M69" i="19"/>
  <c r="M44" i="19"/>
  <c r="M18" i="19"/>
  <c r="I88" i="19"/>
  <c r="I81" i="19"/>
  <c r="I69" i="19"/>
  <c r="I18" i="19"/>
  <c r="M136" i="1"/>
  <c r="M94" i="1"/>
  <c r="M80" i="1"/>
  <c r="M43" i="1"/>
  <c r="I136" i="1"/>
  <c r="I94" i="1"/>
  <c r="I80" i="1"/>
  <c r="I43" i="1"/>
  <c r="I23" i="1"/>
  <c r="I26" i="19" l="1"/>
  <c r="I72" i="19"/>
  <c r="M26" i="19"/>
  <c r="M72" i="19"/>
  <c r="I54" i="22"/>
  <c r="M54" i="22"/>
  <c r="M139" i="1"/>
  <c r="I139" i="1"/>
  <c r="M96" i="1"/>
  <c r="I96" i="1"/>
  <c r="I45" i="1"/>
  <c r="M45" i="1"/>
  <c r="S21" i="21"/>
  <c r="Q21" i="21"/>
  <c r="O21" i="21"/>
  <c r="M21" i="21"/>
  <c r="K21" i="21"/>
  <c r="I21" i="21"/>
  <c r="G21" i="21"/>
  <c r="U19" i="21"/>
  <c r="U17" i="21"/>
  <c r="U16" i="21"/>
  <c r="AC26" i="20"/>
  <c r="AA26" i="20"/>
  <c r="Y26" i="20"/>
  <c r="W26" i="20"/>
  <c r="U26" i="20"/>
  <c r="S26" i="20"/>
  <c r="Q26" i="20"/>
  <c r="O26" i="20"/>
  <c r="M26" i="20"/>
  <c r="K26" i="20"/>
  <c r="I26" i="20"/>
  <c r="G26" i="20"/>
  <c r="M137" i="22" l="1"/>
  <c r="I137" i="22"/>
  <c r="U21" i="21"/>
  <c r="G26" i="21"/>
  <c r="I26" i="21"/>
  <c r="K26" i="21"/>
  <c r="M26" i="21"/>
  <c r="Q26" i="21"/>
  <c r="I35" i="20"/>
  <c r="G35" i="20"/>
  <c r="K35" i="20"/>
  <c r="M35" i="20"/>
  <c r="M29" i="19"/>
  <c r="I29" i="19"/>
  <c r="I141" i="1"/>
  <c r="M141" i="1"/>
  <c r="M143" i="22" l="1"/>
  <c r="I143" i="22"/>
  <c r="I75" i="19"/>
  <c r="M75" i="19"/>
  <c r="A111" i="22"/>
  <c r="K64" i="22"/>
  <c r="G64" i="22"/>
  <c r="A59" i="22"/>
  <c r="K57" i="19"/>
  <c r="G57" i="19"/>
  <c r="A52" i="19"/>
  <c r="A106" i="1"/>
  <c r="K57" i="1"/>
  <c r="G57" i="1"/>
  <c r="A54" i="1"/>
  <c r="K116" i="22" l="1"/>
  <c r="G116" i="22"/>
  <c r="G109" i="1"/>
  <c r="K109" i="1"/>
  <c r="A112" i="22"/>
  <c r="A60" i="22"/>
  <c r="A53" i="19"/>
  <c r="K69" i="19"/>
  <c r="AE31" i="20" l="1"/>
  <c r="AA28" i="20" l="1"/>
  <c r="Y35" i="20"/>
  <c r="AE28" i="20" l="1"/>
  <c r="U22" i="21"/>
  <c r="S26" i="21" l="1"/>
  <c r="K44" i="19" l="1"/>
  <c r="K72" i="19" l="1"/>
  <c r="K134" i="22" l="1"/>
  <c r="K18" i="19" l="1"/>
  <c r="K26" i="19" l="1"/>
  <c r="K43" i="1"/>
  <c r="K94" i="1" l="1"/>
  <c r="K96" i="1" s="1"/>
  <c r="K29" i="19"/>
  <c r="K75" i="19" l="1"/>
  <c r="U24" i="21"/>
  <c r="O26" i="21"/>
  <c r="U26" i="21" l="1"/>
  <c r="K88" i="19"/>
  <c r="K81" i="19"/>
  <c r="K54" i="22" l="1"/>
  <c r="K136" i="1"/>
  <c r="K139" i="1" s="1"/>
  <c r="K141" i="1" s="1"/>
  <c r="K137" i="22" l="1"/>
  <c r="W35" i="20"/>
  <c r="K143" i="22" l="1"/>
  <c r="S35" i="20"/>
  <c r="G44" i="19" l="1"/>
  <c r="U35" i="20" l="1"/>
  <c r="AA29" i="20" l="1"/>
  <c r="AE29" i="20" l="1"/>
  <c r="AC35" i="20" l="1"/>
  <c r="G134" i="22" l="1"/>
  <c r="G69" i="19" l="1"/>
  <c r="G72" i="19" s="1"/>
  <c r="Q35" i="20" l="1"/>
  <c r="AA33" i="20"/>
  <c r="G18" i="19"/>
  <c r="G26" i="19" s="1"/>
  <c r="AE33" i="20" l="1"/>
  <c r="G29" i="19"/>
  <c r="G75" i="19" s="1"/>
  <c r="G88" i="19" l="1"/>
  <c r="G81" i="19" l="1"/>
  <c r="G136" i="1" l="1"/>
  <c r="G139" i="1" s="1"/>
  <c r="O35" i="20"/>
  <c r="AA35" i="20" l="1"/>
  <c r="G80" i="1" l="1"/>
  <c r="G94" i="1" l="1"/>
  <c r="G96" i="1" s="1"/>
  <c r="G141" i="1" s="1"/>
  <c r="G43" i="1" l="1"/>
  <c r="G23" i="1" l="1"/>
  <c r="G45" i="1" s="1"/>
  <c r="G47" i="22" l="1"/>
  <c r="G54" i="22" s="1"/>
  <c r="G137" i="22" l="1"/>
  <c r="G143" i="22" s="1"/>
  <c r="AE26" i="20"/>
  <c r="AE35" i="20" l="1"/>
  <c r="K23" i="1" l="1"/>
  <c r="K45" i="1" s="1"/>
</calcChain>
</file>

<file path=xl/sharedStrings.xml><?xml version="1.0" encoding="utf-8"?>
<sst xmlns="http://schemas.openxmlformats.org/spreadsheetml/2006/main" count="487" uniqueCount="289">
  <si>
    <t>WHA Corporation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</si>
  <si>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</si>
  <si>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</si>
  <si>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</si>
  <si>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</si>
  <si>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</si>
  <si>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</si>
  <si>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</si>
  <si>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Real estate development costs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</si>
  <si>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</si>
  <si>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</si>
  <si>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</si>
  <si>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</si>
  <si>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</si>
  <si>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</si>
  <si>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</si>
  <si>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</si>
  <si>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</si>
  <si>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</si>
  <si>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</si>
  <si>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     Director  __________________________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</si>
  <si>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</si>
  <si>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</si>
  <si>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</si>
  <si>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</si>
  <si>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</si>
  <si>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</si>
  <si>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</si>
  <si>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</si>
  <si>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</si>
  <si>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</si>
  <si>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loans</t>
  </si>
  <si>
    <t>Debentures</t>
  </si>
  <si>
    <t>Deferred revenue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</si>
  <si>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</si>
  <si>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</si>
  <si>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</si>
  <si>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</si>
  <si>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</si>
  <si>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</si>
  <si>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</si>
  <si>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</si>
  <si>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</si>
  <si>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</si>
  <si>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</si>
  <si>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</si>
  <si>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</si>
  <si>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</si>
  <si>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</si>
  <si>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</si>
  <si>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</si>
  <si>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</si>
  <si>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</si>
  <si>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</si>
  <si>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</si>
  <si>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</si>
  <si>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</si>
  <si>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</si>
  <si>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</si>
  <si>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</si>
  <si>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</si>
  <si>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</si>
  <si>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</si>
  <si>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</si>
  <si>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</si>
  <si>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joint ventures</t>
  </si>
  <si>
    <t>Other comprehensive income</t>
  </si>
  <si>
    <t>Currency translation differences</t>
  </si>
  <si>
    <t>Share of other comprehensive income</t>
  </si>
  <si>
    <t xml:space="preserve">Total items that will be reclassified </t>
  </si>
  <si>
    <t>Owners of the parent</t>
  </si>
  <si>
    <t xml:space="preserve">   attributable to:</t>
  </si>
  <si>
    <t>Share</t>
  </si>
  <si>
    <t>Capital</t>
  </si>
  <si>
    <t>Issued</t>
  </si>
  <si>
    <t>ownership</t>
  </si>
  <si>
    <t>Total</t>
  </si>
  <si>
    <t>Non-</t>
  </si>
  <si>
    <t>and paid-up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</si>
  <si>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</si>
  <si>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</si>
  <si>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</si>
  <si>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</si>
  <si>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</si>
  <si>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</si>
  <si>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</si>
  <si>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</si>
  <si>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</si>
  <si>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</si>
  <si>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</si>
  <si>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</si>
  <si>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</si>
  <si>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</si>
  <si>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</si>
  <si>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</si>
  <si>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</si>
  <si>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</si>
  <si>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</si>
  <si>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</si>
  <si>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</si>
  <si>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</si>
  <si>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</si>
  <si>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</si>
  <si>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</si>
  <si>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</si>
  <si>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</si>
  <si>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</si>
  <si>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</si>
  <si>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</si>
  <si>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 xml:space="preserve">Cash and cash equivalents at the end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</si>
  <si>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</si>
  <si>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</si>
  <si>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</si>
  <si>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</si>
  <si>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</si>
  <si>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</si>
  <si>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</si>
  <si>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Proceeds from long-term loans</t>
  </si>
  <si>
    <t>Dividend payable</t>
  </si>
  <si>
    <t>Proceeds from short-term loans to related parties</t>
  </si>
  <si>
    <t>Proceeds from capital reduction of investments</t>
  </si>
  <si>
    <t xml:space="preserve">Deposits from long-term </t>
  </si>
  <si>
    <t xml:space="preserve">   lease agreement</t>
  </si>
  <si>
    <t xml:space="preserve">Ordinary shares, </t>
  </si>
  <si>
    <t>15,677,730,186 shares</t>
  </si>
  <si>
    <t>Current portion of long-term loans</t>
  </si>
  <si>
    <t xml:space="preserve"> obligations</t>
  </si>
  <si>
    <t xml:space="preserve">Financial assets measured at </t>
  </si>
  <si>
    <t>fair value through profit or loss</t>
  </si>
  <si>
    <t xml:space="preserve">fair value through other </t>
  </si>
  <si>
    <t>comprehensive income</t>
  </si>
  <si>
    <t>amortised cost</t>
  </si>
  <si>
    <t>Current portion of lease liabilities</t>
  </si>
  <si>
    <t>Lease liabilities</t>
  </si>
  <si>
    <t xml:space="preserve">Items that will not be reclassified </t>
  </si>
  <si>
    <t>subsequently to profit or loss</t>
  </si>
  <si>
    <t xml:space="preserve">Total items that will not be reclassified </t>
  </si>
  <si>
    <t>14,946,834,679 shares</t>
  </si>
  <si>
    <t>Repayments of debentures</t>
  </si>
  <si>
    <t>Basic earnings per share</t>
  </si>
  <si>
    <t>Profit before income tax</t>
  </si>
  <si>
    <t>Earnings per share</t>
  </si>
  <si>
    <t>Profit attributable to:</t>
  </si>
  <si>
    <t xml:space="preserve">of associates and joint ventures </t>
  </si>
  <si>
    <t>accounted for using the equity method</t>
  </si>
  <si>
    <t xml:space="preserve">Measurement </t>
  </si>
  <si>
    <t>Share of other</t>
  </si>
  <si>
    <t xml:space="preserve"> comprehensive</t>
  </si>
  <si>
    <t xml:space="preserve">at fair value through </t>
  </si>
  <si>
    <t xml:space="preserve">other comprehensive </t>
  </si>
  <si>
    <t>associates and</t>
  </si>
  <si>
    <t>income</t>
  </si>
  <si>
    <t>Change in parent's ownership</t>
  </si>
  <si>
    <t xml:space="preserve"> </t>
  </si>
  <si>
    <t>interest in subsidiaries</t>
  </si>
  <si>
    <t>in associates</t>
  </si>
  <si>
    <t>Payments to non-controlling interests</t>
  </si>
  <si>
    <t>Net increase (decrease) in cash and</t>
  </si>
  <si>
    <t>cash equivalents</t>
  </si>
  <si>
    <t>Other comprehensive income (expense)</t>
  </si>
  <si>
    <t>of employee benefit</t>
  </si>
  <si>
    <t>Re-measurements</t>
  </si>
  <si>
    <t>at fair value through</t>
  </si>
  <si>
    <t>other comprehensive</t>
  </si>
  <si>
    <t xml:space="preserve"> surplus from</t>
  </si>
  <si>
    <t>Capital surplus</t>
  </si>
  <si>
    <t>Consolidated
 financial statements</t>
  </si>
  <si>
    <t>Separate 
financial statements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</si>
  <si>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</si>
  <si>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</si>
  <si>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</si>
  <si>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</si>
  <si>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</si>
  <si>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</si>
  <si>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</si>
  <si>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</si>
  <si>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</si>
  <si>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for the year</t>
  </si>
  <si>
    <t>15, 16</t>
  </si>
  <si>
    <t>Long-term loans to related parties</t>
  </si>
  <si>
    <t>other comprehensive income</t>
  </si>
  <si>
    <t xml:space="preserve">Income tax relating to items that </t>
  </si>
  <si>
    <t xml:space="preserve">will not be reclassified </t>
  </si>
  <si>
    <t xml:space="preserve">Items that will be reclassified </t>
  </si>
  <si>
    <t>and joint ventures</t>
  </si>
  <si>
    <t xml:space="preserve">of par Baht 0.10 each </t>
  </si>
  <si>
    <t>Deferred income tax liabilities</t>
  </si>
  <si>
    <t>Proceeds from long-term loans to related parties</t>
  </si>
  <si>
    <t>Exchange rate effect on cash and cash equivalents</t>
  </si>
  <si>
    <t>2021</t>
  </si>
  <si>
    <t>Closing balance 2021</t>
  </si>
  <si>
    <t>Impairment losses on inventories</t>
  </si>
  <si>
    <t>fair value through other comprehensive income</t>
  </si>
  <si>
    <t xml:space="preserve">Payments for financial assets measured at </t>
  </si>
  <si>
    <t>Investment properties</t>
  </si>
  <si>
    <t>Property, plant and equipment</t>
  </si>
  <si>
    <t>Intangible assets</t>
  </si>
  <si>
    <t>(Reversal of) impairment losses on financial assets</t>
  </si>
  <si>
    <t xml:space="preserve">Liabilities directly associated with </t>
  </si>
  <si>
    <r>
      <t xml:space="preserve">Liabilities and equity </t>
    </r>
    <r>
      <rPr>
        <sz val="9"/>
        <rFont val="Arial"/>
        <family val="2"/>
      </rPr>
      <t>(Cont'd)</t>
    </r>
  </si>
  <si>
    <t xml:space="preserve">Changes in fair value of financial assets </t>
  </si>
  <si>
    <t>measured at fair value through profit or loss</t>
  </si>
  <si>
    <t>Gain from exchange rate</t>
  </si>
  <si>
    <t>Cash generated from operations</t>
  </si>
  <si>
    <t>Dividend received</t>
  </si>
  <si>
    <t>Payments for investments in associates</t>
  </si>
  <si>
    <t>Repayments of short-term loans from related parties</t>
  </si>
  <si>
    <t>Repayments of long-term loans</t>
  </si>
  <si>
    <t>Proceeds from debentures</t>
  </si>
  <si>
    <t>Note</t>
  </si>
  <si>
    <t>the beginning of the year</t>
  </si>
  <si>
    <t>of the year</t>
  </si>
  <si>
    <t>The accompanying notes are an integral part of these consolidated and separate financial statements.</t>
  </si>
  <si>
    <t>Loss from dissolution of interests in joint ventures</t>
  </si>
  <si>
    <t>in joint ventures</t>
  </si>
  <si>
    <t>Proceeds from capital reduction of interests</t>
  </si>
  <si>
    <t xml:space="preserve">Transfer real estate development costs to </t>
  </si>
  <si>
    <t>investment properties</t>
  </si>
  <si>
    <t xml:space="preserve"> income of</t>
  </si>
  <si>
    <t>Changes in fair value of financial</t>
  </si>
  <si>
    <t xml:space="preserve">assets measured at fair value through </t>
  </si>
  <si>
    <t>Revenues from sales of goods</t>
  </si>
  <si>
    <t>Costs of sales of goods</t>
  </si>
  <si>
    <t>As at 31 December 2022</t>
  </si>
  <si>
    <t>2022</t>
  </si>
  <si>
    <t>For the year ended 31 December 2022</t>
  </si>
  <si>
    <t>Opening balance 2021</t>
  </si>
  <si>
    <t>Closing balance 2022</t>
  </si>
  <si>
    <t>Non-current assets held-for-sale</t>
  </si>
  <si>
    <t>assets classified as held-for-sale</t>
  </si>
  <si>
    <t xml:space="preserve">Equity attributable to the owners of </t>
  </si>
  <si>
    <t xml:space="preserve">Remeasurements of employee </t>
  </si>
  <si>
    <t>benefit obligations</t>
  </si>
  <si>
    <t>Attributable to the owners of the parent</t>
  </si>
  <si>
    <t>of financial assets</t>
  </si>
  <si>
    <t>from</t>
  </si>
  <si>
    <t>Change in</t>
  </si>
  <si>
    <t>parent's</t>
  </si>
  <si>
    <t>(expense) for the year</t>
  </si>
  <si>
    <t>Measurement</t>
  </si>
  <si>
    <t>Total comprehensive income</t>
  </si>
  <si>
    <t>Loss from sale of investments in subsidiaries</t>
  </si>
  <si>
    <t xml:space="preserve">(Gain) loss from the disposal of property, plant </t>
  </si>
  <si>
    <t>and equipment</t>
  </si>
  <si>
    <t>Changes in operating assets and liabilities :</t>
  </si>
  <si>
    <t>Payments of employee benefit</t>
  </si>
  <si>
    <t>Payments for the acquisition of financial assets</t>
  </si>
  <si>
    <t>measured at amortised cost</t>
  </si>
  <si>
    <t>Payments of short-term loans to related parties</t>
  </si>
  <si>
    <t>Payments of long-term loans to related parties</t>
  </si>
  <si>
    <t>Payments of investments in subsidiaries</t>
  </si>
  <si>
    <t xml:space="preserve">Proceeds from the disposal of </t>
  </si>
  <si>
    <t>investments in subsidiaries</t>
  </si>
  <si>
    <t>Payments of interests in joint ventures</t>
  </si>
  <si>
    <t>interests in joint ventures</t>
  </si>
  <si>
    <t>Proceeds from the dissolution of</t>
  </si>
  <si>
    <t xml:space="preserve">Payments for the acquisition of </t>
  </si>
  <si>
    <t xml:space="preserve">Payments of capitalised interests for </t>
  </si>
  <si>
    <t>Proceeds from the disposal of investment properties</t>
  </si>
  <si>
    <t>Payments of deposit for purchase of land</t>
  </si>
  <si>
    <t>Payments for the acquisition of property, plant</t>
  </si>
  <si>
    <t>Payments of capitalised interests for</t>
  </si>
  <si>
    <t>property, plant and equipment</t>
  </si>
  <si>
    <t>Proceeds from the disposal of property, plant</t>
  </si>
  <si>
    <t>Payments of short-term loans fee</t>
  </si>
  <si>
    <t>Payments of long-term loans fee</t>
  </si>
  <si>
    <t>Payments for issuance of debentures</t>
  </si>
  <si>
    <t>Payments of lease liabilities</t>
  </si>
  <si>
    <t xml:space="preserve">Account payables for the acquisition of </t>
  </si>
  <si>
    <t xml:space="preserve">Account payables for the acquisition of property, </t>
  </si>
  <si>
    <t>plant and equipment</t>
  </si>
  <si>
    <t xml:space="preserve">Addition of lease assets and liabilities </t>
  </si>
  <si>
    <t>from new contracts</t>
  </si>
  <si>
    <t>Termination of right-of-use assets</t>
  </si>
  <si>
    <t>Termination of lease liabilities</t>
  </si>
  <si>
    <t>Financial liabilities measured at</t>
  </si>
  <si>
    <t>Share of profit from associates</t>
  </si>
  <si>
    <t>Income tax expenses</t>
  </si>
  <si>
    <t>Write-off income tax</t>
  </si>
  <si>
    <t>in  joint venture</t>
  </si>
  <si>
    <t>Share of (profit) from associates and joint ventures</t>
  </si>
  <si>
    <t>(Gain) from sale of investment in joint venture</t>
  </si>
  <si>
    <t>(Gain) from the disposal of investment properties</t>
  </si>
  <si>
    <t>Loss from measurement of assets held-for-sale</t>
  </si>
  <si>
    <t>Payments of income tax on investment properties sold</t>
  </si>
  <si>
    <t>Net cash generated from investing activities</t>
  </si>
  <si>
    <t>Net cash used in financing activities</t>
  </si>
  <si>
    <t>(Gain) from change of interest in investment</t>
  </si>
  <si>
    <t>Net 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</si>
</sst>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3" fillId="0" borderId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0" fontId="28" fillId="0" borderId="0"/>
    <xf numFmtId="164" fontId="33" fillId="0" borderId="0" applyFont="0" applyFill="0" applyBorder="0" applyAlignment="0" applyProtection="0"/>
    <xf numFmtId="0" fontId="4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164" fontId="3" fillId="0" borderId="0" applyFont="0" applyFill="0" applyBorder="0" applyAlignment="0" applyProtection="0"/>
    <xf numFmtId="0" fontId="36" fillId="0" borderId="0"/>
    <xf numFmtId="0" fontId="3" fillId="0" borderId="0"/>
    <xf numFmtId="9" fontId="3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16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6" fillId="0" borderId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16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1" fillId="0" borderId="16" applyNumberFormat="0" applyFill="0" applyAlignment="0"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42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3" fillId="32" borderId="12" applyNumberFormat="0" applyFont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" fillId="0" borderId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0" fontId="3" fillId="0" borderId="0"/>
    <xf numFmtId="164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7" fillId="0" borderId="0"/>
    <xf numFmtId="164" fontId="33" fillId="0" borderId="0" applyFont="0" applyFill="0" applyBorder="0" applyAlignment="0" applyProtection="0"/>
    <xf numFmtId="0" fontId="2" fillId="0" borderId="0"/>
    <xf numFmtId="164" fontId="33" fillId="0" borderId="0" applyFont="0" applyFill="0" applyBorder="0" applyAlignment="0" applyProtection="0"/>
    <xf numFmtId="0" fontId="37" fillId="0" borderId="0"/>
    <xf numFmtId="0" fontId="33" fillId="0" borderId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7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7" fillId="0" borderId="0"/>
    <xf numFmtId="0" fontId="36" fillId="0" borderId="0"/>
    <xf numFmtId="0" fontId="33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20">
    <xf numFmtId="0" fontId="0" fillId="0" borderId="0" xfId="0"/>
    <xf numFmtId="0" fontId="6" fillId="0" borderId="0" xfId="40" applyFont="1" applyAlignment="1">
      <alignment vertical="center"/>
    </xf>
    <xf numFmtId="165" fontId="6" fillId="0" borderId="0" xfId="40" applyNumberFormat="1" applyFont="1" applyAlignment="1">
      <alignment horizontal="right" vertical="center"/>
    </xf>
    <xf numFmtId="0" fontId="5" fillId="0" borderId="0" xfId="40" applyFont="1" applyAlignment="1">
      <alignment vertical="center"/>
    </xf>
    <xf numFmtId="165" fontId="6" fillId="0" borderId="1" xfId="40" applyNumberFormat="1" applyFont="1" applyBorder="1" applyAlignment="1">
      <alignment horizontal="right" vertical="center"/>
    </xf>
    <xf numFmtId="165" fontId="5" fillId="0" borderId="0" xfId="40" applyNumberFormat="1" applyFont="1" applyAlignment="1">
      <alignment horizontal="right" vertical="center"/>
    </xf>
    <xf numFmtId="165" fontId="5" fillId="0" borderId="0" xfId="40" quotePrefix="1" applyNumberFormat="1" applyFont="1" applyAlignment="1">
      <alignment horizontal="right" vertical="center"/>
    </xf>
    <xf numFmtId="0" fontId="5" fillId="0" borderId="0" xfId="40" applyFont="1" applyAlignment="1">
      <alignment vertical="center" wrapText="1"/>
    </xf>
    <xf numFmtId="0" fontId="6" fillId="0" borderId="0" xfId="40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right" vertical="center"/>
    </xf>
    <xf numFmtId="38" fontId="6" fillId="0" borderId="0" xfId="40" applyNumberFormat="1" applyFont="1" applyAlignment="1">
      <alignment vertical="center"/>
    </xf>
    <xf numFmtId="165" fontId="6" fillId="0" borderId="0" xfId="39" applyNumberFormat="1" applyFont="1" applyAlignment="1">
      <alignment horizontal="right" vertical="center"/>
    </xf>
    <xf numFmtId="165" fontId="6" fillId="0" borderId="1" xfId="39" applyNumberFormat="1" applyFont="1" applyBorder="1" applyAlignment="1">
      <alignment horizontal="right" vertical="center"/>
    </xf>
    <xf numFmtId="0" fontId="5" fillId="0" borderId="0" xfId="39" applyFont="1" applyAlignment="1">
      <alignment vertical="center"/>
    </xf>
    <xf numFmtId="165" fontId="6" fillId="0" borderId="0" xfId="40" applyNumberFormat="1" applyFont="1" applyAlignment="1">
      <alignment horizontal="right" vertical="center" wrapText="1"/>
    </xf>
    <xf numFmtId="0" fontId="6" fillId="0" borderId="0" xfId="39" applyFont="1" applyAlignment="1">
      <alignment vertical="center"/>
    </xf>
    <xf numFmtId="0" fontId="7" fillId="0" borderId="0" xfId="40" applyFont="1" applyAlignment="1">
      <alignment vertical="center"/>
    </xf>
    <xf numFmtId="0" fontId="4" fillId="0" borderId="0" xfId="40" applyAlignment="1">
      <alignment vertical="center"/>
    </xf>
    <xf numFmtId="165" fontId="4" fillId="0" borderId="0" xfId="40" applyNumberFormat="1" applyAlignment="1">
      <alignment horizontal="right" vertical="center"/>
    </xf>
    <xf numFmtId="0" fontId="7" fillId="0" borderId="1" xfId="40" applyFont="1" applyBorder="1" applyAlignment="1">
      <alignment vertical="center"/>
    </xf>
    <xf numFmtId="0" fontId="4" fillId="0" borderId="1" xfId="40" applyBorder="1" applyAlignment="1">
      <alignment vertical="center"/>
    </xf>
    <xf numFmtId="165" fontId="4" fillId="0" borderId="1" xfId="40" applyNumberFormat="1" applyBorder="1" applyAlignment="1">
      <alignment horizontal="right" vertical="center"/>
    </xf>
    <xf numFmtId="0" fontId="4" fillId="0" borderId="0" xfId="40" applyAlignment="1">
      <alignment horizontal="center" vertical="center" wrapText="1"/>
    </xf>
    <xf numFmtId="38" fontId="7" fillId="0" borderId="0" xfId="40" applyNumberFormat="1" applyFont="1" applyAlignment="1">
      <alignment vertical="center"/>
    </xf>
    <xf numFmtId="38" fontId="4" fillId="0" borderId="0" xfId="40" applyNumberFormat="1" applyAlignment="1">
      <alignment vertical="center"/>
    </xf>
    <xf numFmtId="38" fontId="4" fillId="0" borderId="0" xfId="40" applyNumberFormat="1" applyAlignment="1">
      <alignment horizontal="center" vertical="center"/>
    </xf>
    <xf numFmtId="38" fontId="4" fillId="0" borderId="0" xfId="39" applyNumberFormat="1" applyAlignment="1">
      <alignment horizontal="center" vertical="center"/>
    </xf>
    <xf numFmtId="165" fontId="4" fillId="0" borderId="0" xfId="39" applyNumberFormat="1" applyAlignment="1">
      <alignment horizontal="right" vertical="center"/>
    </xf>
    <xf numFmtId="166" fontId="4" fillId="0" borderId="0" xfId="40" applyNumberFormat="1" applyAlignment="1">
      <alignment vertical="center"/>
    </xf>
    <xf numFmtId="38" fontId="4" fillId="0" borderId="1" xfId="40" applyNumberFormat="1" applyBorder="1" applyAlignment="1">
      <alignment vertical="center"/>
    </xf>
    <xf numFmtId="38" fontId="4" fillId="0" borderId="1" xfId="40" applyNumberFormat="1" applyBorder="1" applyAlignment="1">
      <alignment horizontal="center" vertical="center"/>
    </xf>
    <xf numFmtId="0" fontId="5" fillId="0" borderId="1" xfId="40" applyFont="1" applyBorder="1" applyAlignment="1">
      <alignment horizontal="center" vertical="center" wrapText="1"/>
    </xf>
    <xf numFmtId="38" fontId="5" fillId="0" borderId="0" xfId="40" applyNumberFormat="1" applyFont="1" applyAlignment="1">
      <alignment vertical="center"/>
    </xf>
    <xf numFmtId="38" fontId="6" fillId="0" borderId="0" xfId="40" applyNumberFormat="1" applyFont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/>
    </xf>
    <xf numFmtId="38" fontId="6" fillId="0" borderId="0" xfId="39" applyNumberFormat="1" applyFont="1" applyAlignment="1">
      <alignment horizontal="center"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39" applyNumberFormat="1" applyFont="1" applyAlignment="1">
      <alignment vertical="center"/>
    </xf>
    <xf numFmtId="165" fontId="6" fillId="0" borderId="2" xfId="40" applyNumberFormat="1" applyFont="1" applyBorder="1" applyAlignment="1">
      <alignment horizontal="right" vertical="center"/>
    </xf>
    <xf numFmtId="165" fontId="5" fillId="0" borderId="0" xfId="40" applyNumberFormat="1" applyFont="1" applyAlignment="1">
      <alignment horizontal="right" vertical="center" wrapText="1"/>
    </xf>
    <xf numFmtId="0" fontId="5" fillId="0" borderId="0" xfId="40" applyFont="1" applyAlignment="1">
      <alignment horizontal="center" vertical="center" wrapText="1"/>
    </xf>
    <xf numFmtId="165" fontId="6" fillId="0" borderId="2" xfId="39" applyNumberFormat="1" applyFont="1" applyBorder="1" applyAlignment="1">
      <alignment horizontal="right" vertical="center"/>
    </xf>
    <xf numFmtId="38" fontId="6" fillId="0" borderId="0" xfId="39" applyNumberFormat="1" applyFont="1" applyAlignment="1">
      <alignment vertical="center"/>
    </xf>
    <xf numFmtId="38" fontId="6" fillId="0" borderId="0" xfId="40" applyNumberFormat="1" applyFont="1" applyAlignment="1">
      <alignment horizontal="right" vertical="center"/>
    </xf>
    <xf numFmtId="9" fontId="6" fillId="0" borderId="0" xfId="44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 wrapText="1"/>
    </xf>
    <xf numFmtId="165" fontId="8" fillId="0" borderId="0" xfId="28" applyNumberFormat="1" applyFont="1" applyFill="1" applyAlignment="1">
      <alignment vertical="center" wrapText="1"/>
    </xf>
    <xf numFmtId="165" fontId="8" fillId="0" borderId="1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Alignment="1">
      <alignment horizontal="right" vertical="center" wrapText="1"/>
    </xf>
    <xf numFmtId="165" fontId="8" fillId="0" borderId="2" xfId="28" applyNumberFormat="1" applyFont="1" applyFill="1" applyBorder="1" applyAlignment="1">
      <alignment vertical="center" wrapText="1"/>
    </xf>
    <xf numFmtId="0" fontId="4" fillId="0" borderId="0" xfId="39" applyAlignment="1">
      <alignment vertical="center"/>
    </xf>
    <xf numFmtId="165" fontId="8" fillId="33" borderId="0" xfId="28" applyNumberFormat="1" applyFont="1" applyFill="1" applyBorder="1" applyAlignment="1">
      <alignment horizontal="right" vertical="center" wrapText="1"/>
    </xf>
    <xf numFmtId="165" fontId="8" fillId="33" borderId="0" xfId="40" applyNumberFormat="1" applyFont="1" applyFill="1" applyAlignment="1">
      <alignment horizontal="right" vertical="center"/>
    </xf>
    <xf numFmtId="165" fontId="6" fillId="33" borderId="0" xfId="40" applyNumberFormat="1" applyFont="1" applyFill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9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1" xfId="40" applyNumberFormat="1" applyFont="1" applyFill="1" applyBorder="1" applyAlignment="1">
      <alignment horizontal="right" vertical="center"/>
    </xf>
    <xf numFmtId="165" fontId="6" fillId="33" borderId="0" xfId="39" applyNumberFormat="1" applyFont="1" applyFill="1" applyAlignment="1">
      <alignment vertical="center"/>
    </xf>
    <xf numFmtId="165" fontId="6" fillId="33" borderId="2" xfId="40" applyNumberFormat="1" applyFont="1" applyFill="1" applyBorder="1" applyAlignment="1">
      <alignment horizontal="right" vertical="center"/>
    </xf>
    <xf numFmtId="165" fontId="6" fillId="33" borderId="3" xfId="39" applyNumberFormat="1" applyFont="1" applyFill="1" applyBorder="1" applyAlignment="1">
      <alignment horizontal="right" vertical="center"/>
    </xf>
    <xf numFmtId="165" fontId="5" fillId="33" borderId="0" xfId="40" applyNumberFormat="1" applyFont="1" applyFill="1" applyAlignment="1">
      <alignment horizontal="right" vertical="center" wrapText="1"/>
    </xf>
    <xf numFmtId="165" fontId="6" fillId="33" borderId="2" xfId="39" applyNumberFormat="1" applyFont="1" applyFill="1" applyBorder="1" applyAlignment="1">
      <alignment horizontal="right" vertical="center"/>
    </xf>
    <xf numFmtId="165" fontId="6" fillId="33" borderId="0" xfId="40" applyNumberFormat="1" applyFont="1" applyFill="1" applyAlignment="1">
      <alignment vertical="center"/>
    </xf>
    <xf numFmtId="170" fontId="6" fillId="33" borderId="15" xfId="40" applyNumberFormat="1" applyFont="1" applyFill="1" applyBorder="1" applyAlignment="1">
      <alignment horizontal="right" vertical="center"/>
    </xf>
    <xf numFmtId="9" fontId="6" fillId="33" borderId="0" xfId="44" applyFont="1" applyFill="1" applyBorder="1" applyAlignment="1">
      <alignment horizontal="right" vertical="center"/>
    </xf>
    <xf numFmtId="171" fontId="6" fillId="33" borderId="2" xfId="39" applyNumberFormat="1" applyFont="1" applyFill="1" applyBorder="1" applyAlignment="1">
      <alignment horizontal="right" vertical="center"/>
    </xf>
    <xf numFmtId="0" fontId="9" fillId="33" borderId="0" xfId="39" applyFont="1" applyFill="1" applyAlignment="1">
      <alignment vertical="center" wrapText="1"/>
    </xf>
    <xf numFmtId="165" fontId="8" fillId="33" borderId="0" xfId="28" applyNumberFormat="1" applyFont="1" applyFill="1" applyAlignment="1">
      <alignment vertical="center" wrapText="1"/>
    </xf>
    <xf numFmtId="165" fontId="8" fillId="33" borderId="1" xfId="39" applyNumberFormat="1" applyFont="1" applyFill="1" applyBorder="1" applyAlignment="1">
      <alignment vertical="center" wrapText="1"/>
    </xf>
    <xf numFmtId="165" fontId="8" fillId="33" borderId="0" xfId="28" applyNumberFormat="1" applyFont="1" applyFill="1" applyAlignment="1">
      <alignment horizontal="right" vertical="center" wrapText="1"/>
    </xf>
    <xf numFmtId="165" fontId="8" fillId="33" borderId="0" xfId="28" applyNumberFormat="1" applyFont="1" applyFill="1" applyBorder="1" applyAlignment="1">
      <alignment vertical="center" wrapText="1"/>
    </xf>
    <xf numFmtId="165" fontId="8" fillId="33" borderId="1" xfId="28" applyNumberFormat="1" applyFont="1" applyFill="1" applyBorder="1" applyAlignment="1">
      <alignment vertical="center" wrapText="1"/>
    </xf>
    <xf numFmtId="167" fontId="8" fillId="33" borderId="1" xfId="28" applyNumberFormat="1" applyFont="1" applyFill="1" applyBorder="1" applyAlignment="1">
      <alignment horizontal="right" vertical="center" wrapText="1"/>
    </xf>
    <xf numFmtId="165" fontId="8" fillId="33" borderId="2" xfId="28" applyNumberFormat="1" applyFont="1" applyFill="1" applyBorder="1" applyAlignment="1">
      <alignment vertical="center" wrapText="1"/>
    </xf>
    <xf numFmtId="167" fontId="6" fillId="0" borderId="0" xfId="28" applyNumberFormat="1" applyFont="1" applyFill="1" applyAlignment="1">
      <alignment horizontal="right" vertical="center"/>
    </xf>
    <xf numFmtId="169" fontId="6" fillId="0" borderId="0" xfId="40" applyNumberFormat="1" applyFont="1" applyAlignment="1">
      <alignment horizontal="center" vertical="center"/>
    </xf>
    <xf numFmtId="169" fontId="6" fillId="0" borderId="0" xfId="39" applyNumberFormat="1" applyFont="1" applyAlignment="1">
      <alignment horizontal="center" vertical="center"/>
    </xf>
    <xf numFmtId="165" fontId="6" fillId="0" borderId="0" xfId="39" applyNumberFormat="1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center" vertical="center"/>
    </xf>
    <xf numFmtId="170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right" vertical="center"/>
    </xf>
    <xf numFmtId="169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right" vertical="center"/>
    </xf>
    <xf numFmtId="172" fontId="7" fillId="0" borderId="0" xfId="39" applyNumberFormat="1" applyFont="1" applyAlignment="1">
      <alignment horizontal="center" vertical="center"/>
    </xf>
    <xf numFmtId="172" fontId="7" fillId="0" borderId="0" xfId="39" applyNumberFormat="1" applyFont="1" applyAlignment="1">
      <alignment horizontal="right" vertical="center"/>
    </xf>
    <xf numFmtId="165" fontId="6" fillId="33" borderId="1" xfId="39" applyNumberFormat="1" applyFont="1" applyFill="1" applyBorder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5" fontId="9" fillId="0" borderId="4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5" fontId="9" fillId="0" borderId="0" xfId="40" applyNumberFormat="1" applyFont="1" applyAlignment="1">
      <alignment horizontal="right" vertical="center"/>
    </xf>
    <xf numFmtId="165" fontId="9" fillId="0" borderId="0" xfId="39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right" vertical="center" wrapText="1"/>
    </xf>
    <xf numFmtId="165" fontId="9" fillId="0" borderId="0" xfId="40" applyNumberFormat="1" applyFont="1" applyAlignment="1">
      <alignment vertical="center"/>
    </xf>
    <xf numFmtId="165" fontId="8" fillId="33" borderId="0" xfId="40" applyNumberFormat="1" applyFont="1" applyFill="1" applyAlignment="1">
      <alignment horizontal="right" vertical="center" wrapText="1"/>
    </xf>
    <xf numFmtId="0" fontId="6" fillId="0" borderId="1" xfId="40" applyFont="1" applyBorder="1" applyAlignment="1">
      <alignment vertical="center"/>
    </xf>
    <xf numFmtId="0" fontId="8" fillId="0" borderId="0" xfId="40" applyFont="1" applyAlignment="1">
      <alignment vertical="center"/>
    </xf>
    <xf numFmtId="0" fontId="8" fillId="0" borderId="0" xfId="39" applyFont="1" applyAlignment="1">
      <alignment vertical="center"/>
    </xf>
    <xf numFmtId="0" fontId="9" fillId="0" borderId="0" xfId="39" applyFont="1" applyAlignment="1">
      <alignment vertical="center" wrapText="1"/>
    </xf>
    <xf numFmtId="0" fontId="8" fillId="0" borderId="0" xfId="39" applyFont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0" fontId="8" fillId="0" borderId="0" xfId="39" applyFont="1" applyAlignment="1">
      <alignment vertical="center" wrapText="1"/>
    </xf>
    <xf numFmtId="0" fontId="9" fillId="0" borderId="0" xfId="40" applyFont="1" applyAlignment="1">
      <alignment vertical="center" wrapText="1"/>
    </xf>
    <xf numFmtId="165" fontId="8" fillId="0" borderId="0" xfId="39" applyNumberFormat="1" applyFont="1" applyAlignment="1">
      <alignment vertical="center" wrapText="1"/>
    </xf>
    <xf numFmtId="165" fontId="9" fillId="0" borderId="0" xfId="40" applyNumberFormat="1" applyFont="1" applyAlignment="1">
      <alignment vertical="center" wrapText="1"/>
    </xf>
    <xf numFmtId="165" fontId="9" fillId="0" borderId="1" xfId="39" applyNumberFormat="1" applyFont="1" applyBorder="1" applyAlignment="1">
      <alignment horizontal="right" vertical="center"/>
    </xf>
    <xf numFmtId="0" fontId="5" fillId="0" borderId="1" xfId="40" applyFont="1" applyBorder="1" applyAlignment="1">
      <alignment vertical="center"/>
    </xf>
    <xf numFmtId="165" fontId="9" fillId="33" borderId="0" xfId="39" applyNumberFormat="1" applyFont="1" applyFill="1" applyAlignment="1">
      <alignment horizontal="right" vertical="center"/>
    </xf>
    <xf numFmtId="165" fontId="8" fillId="33" borderId="3" xfId="40" applyNumberFormat="1" applyFont="1" applyFill="1" applyBorder="1" applyAlignment="1">
      <alignment horizontal="right" vertical="center" wrapText="1"/>
    </xf>
    <xf numFmtId="165" fontId="8" fillId="0" borderId="0" xfId="39" applyNumberFormat="1" applyFont="1" applyAlignment="1">
      <alignment horizontal="right" vertical="center"/>
    </xf>
    <xf numFmtId="0" fontId="8" fillId="0" borderId="1" xfId="39" applyFont="1" applyBorder="1" applyAlignment="1">
      <alignment vertical="center"/>
    </xf>
    <xf numFmtId="165" fontId="8" fillId="0" borderId="1" xfId="39" applyNumberFormat="1" applyFont="1" applyBorder="1" applyAlignment="1">
      <alignment horizontal="right" vertical="center"/>
    </xf>
    <xf numFmtId="165" fontId="8" fillId="33" borderId="3" xfId="28" applyNumberFormat="1" applyFont="1" applyFill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165" fontId="8" fillId="0" borderId="3" xfId="28" applyNumberFormat="1" applyFont="1" applyFill="1" applyBorder="1" applyAlignment="1">
      <alignment vertical="center" wrapText="1"/>
    </xf>
    <xf numFmtId="169" fontId="4" fillId="0" borderId="0" xfId="40" applyNumberFormat="1" applyAlignment="1">
      <alignment horizontal="center" vertical="center"/>
    </xf>
    <xf numFmtId="169" fontId="4" fillId="0" borderId="1" xfId="40" applyNumberFormat="1" applyBorder="1" applyAlignment="1">
      <alignment horizontal="center" vertical="center"/>
    </xf>
    <xf numFmtId="165" fontId="4" fillId="0" borderId="1" xfId="39" applyNumberFormat="1" applyBorder="1" applyAlignment="1">
      <alignment horizontal="right" vertical="center"/>
    </xf>
    <xf numFmtId="37" fontId="4" fillId="0" borderId="1" xfId="40" applyNumberFormat="1" applyBorder="1" applyAlignment="1">
      <alignment horizontal="center" vertical="center"/>
    </xf>
    <xf numFmtId="172" fontId="4" fillId="0" borderId="0" xfId="39" applyNumberFormat="1" applyAlignment="1">
      <alignment horizontal="right" vertical="center"/>
    </xf>
    <xf numFmtId="173" fontId="4" fillId="0" borderId="0" xfId="40" applyNumberFormat="1" applyAlignment="1">
      <alignment horizontal="right" vertical="center"/>
    </xf>
    <xf numFmtId="0" fontId="4" fillId="0" borderId="1" xfId="39" applyBorder="1" applyAlignment="1">
      <alignment vertical="center"/>
    </xf>
    <xf numFmtId="165" fontId="4" fillId="0" borderId="1" xfId="39" applyNumberFormat="1" applyBorder="1" applyAlignment="1">
      <alignment vertical="center" wrapText="1"/>
    </xf>
    <xf numFmtId="0" fontId="7" fillId="0" borderId="1" xfId="39" applyFont="1" applyBorder="1" applyAlignment="1">
      <alignment vertical="center" wrapText="1"/>
    </xf>
    <xf numFmtId="0" fontId="7" fillId="0" borderId="0" xfId="39" applyFont="1" applyAlignment="1">
      <alignment vertical="center" wrapText="1"/>
    </xf>
    <xf numFmtId="0" fontId="9" fillId="0" borderId="3" xfId="40" applyFont="1" applyBorder="1" applyAlignment="1">
      <alignment vertical="center" wrapText="1"/>
    </xf>
    <xf numFmtId="165" fontId="9" fillId="0" borderId="3" xfId="40" applyNumberFormat="1" applyFont="1" applyBorder="1" applyAlignment="1">
      <alignment vertical="center" wrapText="1"/>
    </xf>
    <xf numFmtId="165" fontId="4" fillId="0" borderId="0" xfId="40" applyNumberFormat="1" applyAlignment="1">
      <alignment horizontal="center" vertical="center"/>
    </xf>
    <xf numFmtId="165" fontId="4" fillId="0" borderId="1" xfId="40" applyNumberFormat="1" applyBorder="1" applyAlignment="1">
      <alignment horizontal="center" vertical="center"/>
    </xf>
    <xf numFmtId="0" fontId="6" fillId="0" borderId="0" xfId="40" applyFont="1" applyAlignment="1">
      <alignment horizontal="center" vertical="center"/>
    </xf>
    <xf numFmtId="0" fontId="5" fillId="0" borderId="3" xfId="40" applyFont="1" applyBorder="1" applyAlignment="1">
      <alignment horizontal="center" vertical="center" wrapText="1"/>
    </xf>
    <xf numFmtId="37" fontId="4" fillId="0" borderId="1" xfId="40" applyNumberFormat="1" applyBorder="1" applyAlignment="1">
      <alignment vertical="center"/>
    </xf>
    <xf numFmtId="166" fontId="6" fillId="0" borderId="0" xfId="40" applyNumberFormat="1" applyFont="1" applyAlignment="1">
      <alignment horizontal="left" vertical="center"/>
    </xf>
    <xf numFmtId="0" fontId="6" fillId="0" borderId="0" xfId="39" applyFont="1" applyAlignment="1">
      <alignment horizontal="left" vertical="center" indent="1"/>
    </xf>
    <xf numFmtId="166" fontId="6" fillId="0" borderId="0" xfId="40" applyNumberFormat="1" applyFont="1" applyAlignment="1">
      <alignment horizontal="left" vertical="center" indent="1"/>
    </xf>
    <xf numFmtId="166" fontId="5" fillId="0" borderId="0" xfId="40" applyNumberFormat="1" applyFont="1" applyAlignment="1">
      <alignment vertical="center"/>
    </xf>
    <xf numFmtId="166" fontId="5" fillId="0" borderId="0" xfId="39" applyNumberFormat="1" applyFont="1" applyAlignment="1">
      <alignment vertical="center"/>
    </xf>
    <xf numFmtId="0" fontId="6" fillId="0" borderId="0" xfId="39" applyFont="1" applyAlignment="1">
      <alignment horizontal="left" vertical="center"/>
    </xf>
    <xf numFmtId="0" fontId="4" fillId="0" borderId="0" xfId="39" applyAlignment="1">
      <alignment horizontal="left" vertical="center"/>
    </xf>
    <xf numFmtId="169" fontId="4" fillId="0" borderId="0" xfId="39" applyNumberFormat="1" applyAlignment="1">
      <alignment horizontal="center" vertical="center"/>
    </xf>
    <xf numFmtId="165" fontId="8" fillId="33" borderId="2" xfId="40" applyNumberFormat="1" applyFont="1" applyFill="1" applyBorder="1" applyAlignment="1">
      <alignment horizontal="right" vertical="center" wrapText="1"/>
    </xf>
    <xf numFmtId="165" fontId="8" fillId="0" borderId="0" xfId="40" applyNumberFormat="1" applyFont="1" applyAlignment="1">
      <alignment vertical="center" wrapText="1"/>
    </xf>
    <xf numFmtId="0" fontId="7" fillId="0" borderId="0" xfId="39" applyFont="1" applyAlignment="1">
      <alignment vertical="center"/>
    </xf>
    <xf numFmtId="0" fontId="7" fillId="0" borderId="1" xfId="39" applyFont="1" applyBorder="1" applyAlignment="1">
      <alignment vertical="center"/>
    </xf>
    <xf numFmtId="0" fontId="9" fillId="0" borderId="0" xfId="40" applyFont="1" applyAlignment="1">
      <alignment vertical="center"/>
    </xf>
    <xf numFmtId="0" fontId="9" fillId="0" borderId="0" xfId="39" applyFont="1" applyAlignment="1">
      <alignment vertical="center"/>
    </xf>
    <xf numFmtId="0" fontId="9" fillId="0" borderId="0" xfId="39" applyFont="1" applyAlignment="1">
      <alignment horizontal="center" vertical="center"/>
    </xf>
    <xf numFmtId="0" fontId="9" fillId="0" borderId="3" xfId="39" applyFont="1" applyBorder="1" applyAlignment="1">
      <alignment horizontal="center" vertical="center" wrapText="1"/>
    </xf>
    <xf numFmtId="166" fontId="9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38" fontId="8" fillId="0" borderId="0" xfId="39" applyNumberFormat="1" applyFont="1" applyAlignment="1">
      <alignment horizontal="center" vertical="center" wrapText="1"/>
    </xf>
    <xf numFmtId="0" fontId="8" fillId="0" borderId="0" xfId="39" applyFont="1" applyAlignment="1">
      <alignment horizontal="center" vertical="center"/>
    </xf>
    <xf numFmtId="38" fontId="8" fillId="0" borderId="0" xfId="40" applyNumberFormat="1" applyFont="1" applyAlignment="1">
      <alignment vertical="center"/>
    </xf>
    <xf numFmtId="0" fontId="4" fillId="0" borderId="1" xfId="39" applyBorder="1" applyAlignment="1">
      <alignment vertical="center" wrapText="1"/>
    </xf>
    <xf numFmtId="0" fontId="4" fillId="0" borderId="1" xfId="39" applyBorder="1" applyAlignment="1">
      <alignment horizontal="center" vertical="center" wrapText="1"/>
    </xf>
    <xf numFmtId="0" fontId="9" fillId="0" borderId="1" xfId="39" applyFont="1" applyBorder="1" applyAlignment="1">
      <alignment vertical="center"/>
    </xf>
    <xf numFmtId="38" fontId="8" fillId="0" borderId="0" xfId="40" applyNumberFormat="1" applyFont="1" applyAlignment="1">
      <alignment horizontal="center" vertical="center" wrapText="1"/>
    </xf>
    <xf numFmtId="0" fontId="8" fillId="0" borderId="3" xfId="39" applyFont="1" applyBorder="1" applyAlignment="1">
      <alignment vertical="center"/>
    </xf>
    <xf numFmtId="38" fontId="8" fillId="0" borderId="3" xfId="40" applyNumberFormat="1" applyFont="1" applyBorder="1" applyAlignment="1">
      <alignment horizontal="center" vertical="center" wrapText="1"/>
    </xf>
    <xf numFmtId="166" fontId="9" fillId="0" borderId="0" xfId="40" applyNumberFormat="1" applyFont="1" applyAlignment="1">
      <alignment horizontal="left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  <xf numFmtId="165" fontId="9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center" vertical="center" wrapText="1"/>
    </xf>
    <xf numFmtId="165" fontId="9" fillId="0" borderId="0" xfId="40" applyNumberFormat="1" applyFont="1" applyAlignment="1">
      <alignment horizontal="left" vertical="center" wrapText="1"/>
    </xf>
    <xf numFmtId="165" fontId="8" fillId="0" borderId="3" xfId="40" applyNumberFormat="1" applyFont="1" applyBorder="1" applyAlignment="1">
      <alignment horizontal="right" vertical="center" wrapText="1"/>
    </xf>
    <xf numFmtId="165" fontId="8" fillId="0" borderId="1" xfId="40" applyNumberFormat="1" applyFont="1" applyBorder="1" applyAlignment="1">
      <alignment horizontal="right" vertical="center" wrapText="1"/>
    </xf>
    <xf numFmtId="165" fontId="8" fillId="33" borderId="1" xfId="40" applyNumberFormat="1" applyFont="1" applyFill="1" applyBorder="1" applyAlignment="1">
      <alignment horizontal="right" vertical="center" wrapText="1"/>
    </xf>
    <xf numFmtId="165" fontId="5" fillId="0" borderId="0" xfId="40" applyNumberFormat="1" applyFont="1" applyAlignment="1">
      <alignment horizontal="left" vertical="center" wrapText="1"/>
    </xf>
    <xf numFmtId="165" fontId="8" fillId="0" borderId="0" xfId="40" applyNumberFormat="1" applyFont="1" applyAlignment="1">
      <alignment horizontal="center" vertical="center"/>
    </xf>
    <xf numFmtId="165" fontId="8" fillId="0" borderId="0" xfId="28" applyNumberFormat="1" applyFont="1" applyBorder="1" applyAlignment="1">
      <alignment horizontal="right" vertical="center" wrapText="1"/>
    </xf>
    <xf numFmtId="38" fontId="6" fillId="0" borderId="1" xfId="40" applyNumberFormat="1" applyFont="1" applyBorder="1" applyAlignment="1">
      <alignment vertical="center"/>
    </xf>
    <xf numFmtId="165" fontId="9" fillId="0" borderId="0" xfId="40" quotePrefix="1" applyNumberFormat="1" applyFont="1" applyAlignment="1">
      <alignment horizontal="right" vertical="center"/>
    </xf>
    <xf numFmtId="165" fontId="8" fillId="0" borderId="1" xfId="39" applyNumberFormat="1" applyFont="1" applyBorder="1" applyAlignment="1">
      <alignment vertical="center" wrapText="1"/>
    </xf>
    <xf numFmtId="167" fontId="8" fillId="0" borderId="1" xfId="28" applyNumberFormat="1" applyFont="1" applyFill="1" applyBorder="1" applyAlignment="1">
      <alignment horizontal="right" vertical="center" wrapText="1"/>
    </xf>
    <xf numFmtId="168" fontId="8" fillId="0" borderId="1" xfId="28" applyNumberFormat="1" applyFont="1" applyFill="1" applyBorder="1" applyAlignment="1">
      <alignment horizontal="right" vertical="center" wrapText="1"/>
    </xf>
    <xf numFmtId="165" fontId="6" fillId="0" borderId="3" xfId="39" applyNumberFormat="1" applyFont="1" applyBorder="1" applyAlignment="1">
      <alignment horizontal="right" vertical="center"/>
    </xf>
    <xf numFmtId="170" fontId="6" fillId="0" borderId="0" xfId="40" applyNumberFormat="1" applyFont="1" applyAlignment="1">
      <alignment horizontal="center" vertical="center"/>
    </xf>
    <xf numFmtId="170" fontId="6" fillId="0" borderId="15" xfId="40" applyNumberFormat="1" applyFont="1" applyBorder="1" applyAlignment="1">
      <alignment horizontal="right" vertical="center"/>
    </xf>
    <xf numFmtId="170" fontId="6" fillId="0" borderId="0" xfId="40" applyNumberFormat="1" applyFont="1" applyAlignment="1">
      <alignment horizontal="right" vertical="center"/>
    </xf>
    <xf numFmtId="171" fontId="6" fillId="0" borderId="2" xfId="39" applyNumberFormat="1" applyFont="1" applyBorder="1" applyAlignment="1">
      <alignment horizontal="right" vertical="center"/>
    </xf>
    <xf numFmtId="165" fontId="6" fillId="0" borderId="3" xfId="39" applyNumberFormat="1" applyFont="1" applyBorder="1" applyAlignment="1">
      <alignment vertical="center"/>
    </xf>
    <xf numFmtId="43" fontId="8" fillId="0" borderId="0" xfId="28" applyFont="1" applyAlignment="1">
      <alignment horizontal="right" vertical="center"/>
    </xf>
    <xf numFmtId="167" fontId="8" fillId="0" borderId="0" xfId="28" applyNumberFormat="1" applyFont="1" applyFill="1" applyBorder="1" applyAlignment="1">
      <alignment vertical="center" wrapText="1"/>
    </xf>
    <xf numFmtId="167" fontId="8" fillId="0" borderId="0" xfId="28" applyNumberFormat="1" applyFont="1" applyAlignment="1">
      <alignment horizontal="right" vertical="center"/>
    </xf>
    <xf numFmtId="38" fontId="0" fillId="0" borderId="1" xfId="40" applyNumberFormat="1" applyFont="1" applyBorder="1" applyAlignment="1">
      <alignment vertical="center"/>
    </xf>
    <xf numFmtId="168" fontId="8" fillId="33" borderId="1" xfId="28" applyNumberFormat="1" applyFont="1" applyFill="1" applyBorder="1" applyAlignment="1">
      <alignment horizontal="right" vertical="center" wrapText="1"/>
    </xf>
    <xf numFmtId="43" fontId="8" fillId="33" borderId="0" xfId="28" applyFont="1" applyFill="1" applyAlignment="1">
      <alignment horizontal="right" vertical="center" wrapText="1"/>
    </xf>
    <xf numFmtId="165" fontId="6" fillId="33" borderId="3" xfId="39" applyNumberFormat="1" applyFont="1" applyFill="1" applyBorder="1" applyAlignment="1">
      <alignment vertical="center"/>
    </xf>
    <xf numFmtId="167" fontId="6" fillId="33" borderId="0" xfId="28" applyNumberFormat="1" applyFont="1" applyFill="1" applyAlignment="1">
      <alignment horizontal="right" vertical="center"/>
    </xf>
    <xf numFmtId="0" fontId="8" fillId="0" borderId="0" xfId="40" applyFont="1" applyAlignment="1">
      <alignment horizontal="center" vertical="center"/>
    </xf>
    <xf numFmtId="38" fontId="4" fillId="0" borderId="3" xfId="40" applyNumberFormat="1" applyBorder="1" applyAlignment="1">
      <alignment vertical="center"/>
    </xf>
    <xf numFmtId="38" fontId="4" fillId="0" borderId="1" xfId="39" applyNumberFormat="1" applyBorder="1" applyAlignment="1">
      <alignment vertical="center"/>
    </xf>
    <xf numFmtId="165" fontId="47" fillId="0" borderId="0" xfId="40" applyNumberFormat="1" applyFont="1" applyAlignment="1">
      <alignment horizontal="right" vertical="center" wrapText="1"/>
    </xf>
    <xf numFmtId="165" fontId="47" fillId="0" borderId="0" xfId="28" applyNumberFormat="1" applyFont="1" applyFill="1" applyAlignment="1">
      <alignment horizontal="right" vertical="center" wrapText="1"/>
    </xf>
    <xf numFmtId="0" fontId="4" fillId="0" borderId="0" xfId="39" applyAlignment="1">
      <alignment horizontal="center" vertical="center"/>
    </xf>
    <xf numFmtId="0" fontId="4" fillId="0" borderId="1" xfId="39" applyBorder="1" applyAlignment="1">
      <alignment horizontal="center" vertical="center"/>
    </xf>
    <xf numFmtId="165" fontId="8" fillId="0" borderId="0" xfId="39" applyNumberFormat="1" applyFont="1" applyAlignment="1">
      <alignment horizontal="center" vertical="center" wrapText="1"/>
    </xf>
    <xf numFmtId="0" fontId="8" fillId="0" borderId="1" xfId="39" applyFont="1" applyBorder="1" applyAlignment="1">
      <alignment horizontal="center" vertical="center"/>
    </xf>
    <xf numFmtId="0" fontId="8" fillId="0" borderId="3" xfId="40" applyFont="1" applyBorder="1" applyAlignment="1">
      <alignment horizontal="center" vertical="center" wrapText="1"/>
    </xf>
    <xf numFmtId="0" fontId="8" fillId="0" borderId="1" xfId="39" applyFont="1" applyBorder="1" applyAlignment="1">
      <alignment horizontal="center" vertical="center" wrapText="1"/>
    </xf>
    <xf numFmtId="173" fontId="6" fillId="0" borderId="0" xfId="40" applyNumberFormat="1" applyFont="1" applyAlignment="1">
      <alignment horizontal="right" vertical="center"/>
    </xf>
    <xf numFmtId="172" fontId="6" fillId="0" borderId="0" xfId="39" applyNumberFormat="1" applyFont="1" applyAlignment="1">
      <alignment horizontal="right" vertical="center"/>
    </xf>
    <xf numFmtId="165" fontId="5" fillId="0" borderId="0" xfId="40" applyNumberFormat="1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center" vertical="center" wrapText="1"/>
    </xf>
    <xf numFmtId="0" fontId="6" fillId="0" borderId="0" xfId="40" applyFont="1" applyAlignment="1">
      <alignment horizontal="left" vertical="center"/>
    </xf>
    <xf numFmtId="165" fontId="5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5" xfId="40" applyNumberFormat="1" applyFont="1" applyBorder="1" applyAlignment="1">
      <alignment horizontal="center" vertical="center"/>
    </xf>
    <xf numFmtId="165" fontId="9" fillId="0" borderId="17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</cellXfs>
  <cellStyles count="297">
    <cellStyle name="20% - Accent1" xfId="1" builtinId="30" customBuiltin="1"/>
    <cellStyle name="20% - Accent1 2" xfId="179"/>
    <cellStyle name="20% - Accent2" xfId="2" builtinId="34" customBuiltin="1"/>
    <cellStyle name="20% - Accent2 2" xfId="181"/>
    <cellStyle name="20% - Accent3" xfId="3" builtinId="38" customBuiltin="1"/>
    <cellStyle name="20% - Accent3 2" xfId="183"/>
    <cellStyle name="20% - Accent4" xfId="4" builtinId="42" customBuiltin="1"/>
    <cellStyle name="20% - Accent4 2" xfId="185"/>
    <cellStyle name="20% - Accent5" xfId="5" builtinId="46" customBuiltin="1"/>
    <cellStyle name="20% - Accent5 2" xfId="187"/>
    <cellStyle name="20% - Accent6" xfId="6" builtinId="50" customBuiltin="1"/>
    <cellStyle name="20% - Accent6 2" xfId="189"/>
    <cellStyle name="40% - Accent1" xfId="7" builtinId="31" customBuiltin="1"/>
    <cellStyle name="40% - Accent1 2" xfId="180"/>
    <cellStyle name="40% - Accent2" xfId="8" builtinId="35" customBuiltin="1"/>
    <cellStyle name="40% - Accent2 2" xfId="182"/>
    <cellStyle name="40% - Accent3" xfId="9" builtinId="39" customBuiltin="1"/>
    <cellStyle name="40% - Accent3 2" xfId="184"/>
    <cellStyle name="40% - Accent4" xfId="10" builtinId="43" customBuiltin="1"/>
    <cellStyle name="40% - Accent4 2" xfId="186"/>
    <cellStyle name="40% - Accent5" xfId="11" builtinId="47" customBuiltin="1"/>
    <cellStyle name="40% - Accent5 2" xfId="188"/>
    <cellStyle name="40% - Accent6" xfId="12" builtinId="51" customBuiltin="1"/>
    <cellStyle name="40% - Accent6 2" xfId="190"/>
    <cellStyle name="60% - Accent1" xfId="13" builtinId="32" customBuiltin="1"/>
    <cellStyle name="60% - Accent1 2" xfId="192"/>
    <cellStyle name="60% - Accent2" xfId="14" builtinId="36" customBuiltin="1"/>
    <cellStyle name="60% - Accent2 2" xfId="193"/>
    <cellStyle name="60% - Accent3" xfId="15" builtinId="40" customBuiltin="1"/>
    <cellStyle name="60% - Accent3 2" xfId="194"/>
    <cellStyle name="60% - Accent4" xfId="16" builtinId="44" customBuiltin="1"/>
    <cellStyle name="60% - Accent4 2" xfId="195"/>
    <cellStyle name="60% - Accent5" xfId="17" builtinId="48" customBuiltin="1"/>
    <cellStyle name="60% - Accent5 2" xfId="196"/>
    <cellStyle name="60% - Accent6" xfId="18" builtinId="52" customBuiltin="1"/>
    <cellStyle name="60% - Accent6 2" xfId="197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/>
    <cellStyle name="Comma 10 14 2 2 2 2" xfId="252"/>
    <cellStyle name="Comma 10 18 2" xfId="90"/>
    <cellStyle name="Comma 10 18 2 2" xfId="92"/>
    <cellStyle name="Comma 10 18 2 2 2" xfId="217"/>
    <cellStyle name="Comma 10 18 2 3" xfId="215"/>
    <cellStyle name="Comma 10 18 4" xfId="83"/>
    <cellStyle name="Comma 10 18 4 2" xfId="211"/>
    <cellStyle name="Comma 10 18 6" xfId="126"/>
    <cellStyle name="Comma 10 18 6 2" xfId="237"/>
    <cellStyle name="Comma 10 19" xfId="157"/>
    <cellStyle name="Comma 10 19 2" xfId="262"/>
    <cellStyle name="Comma 10 20" xfId="162"/>
    <cellStyle name="Comma 10 20 2" xfId="266"/>
    <cellStyle name="Comma 10 21" xfId="142"/>
    <cellStyle name="Comma 10 21 2" xfId="250"/>
    <cellStyle name="Comma 10 26" xfId="164"/>
    <cellStyle name="Comma 10 26 2" xfId="268"/>
    <cellStyle name="Comma 10 7 10 2" xfId="135"/>
    <cellStyle name="Comma 10 7 10 2 2" xfId="246"/>
    <cellStyle name="Comma 12 2 12" xfId="128"/>
    <cellStyle name="Comma 12 2 12 2" xfId="239"/>
    <cellStyle name="Comma 12 2 13" xfId="132"/>
    <cellStyle name="Comma 12 2 13 2" xfId="243"/>
    <cellStyle name="Comma 12 21" xfId="137"/>
    <cellStyle name="Comma 12 21 2" xfId="247"/>
    <cellStyle name="Comma 14 10" xfId="67"/>
    <cellStyle name="Comma 14 10 2" xfId="206"/>
    <cellStyle name="Comma 14 10 6" xfId="73"/>
    <cellStyle name="Comma 14 10 6 2" xfId="207"/>
    <cellStyle name="Comma 16 16" xfId="160"/>
    <cellStyle name="Comma 16 16 2" xfId="265"/>
    <cellStyle name="Comma 164" xfId="99"/>
    <cellStyle name="Comma 164 2" xfId="220"/>
    <cellStyle name="Comma 164 4" xfId="104"/>
    <cellStyle name="Comma 164 4 2" xfId="224"/>
    <cellStyle name="Comma 178 2" xfId="86"/>
    <cellStyle name="Comma 178 2 2" xfId="213"/>
    <cellStyle name="Comma 182" xfId="170"/>
    <cellStyle name="Comma 182 2" xfId="272"/>
    <cellStyle name="Comma 186 2" xfId="147"/>
    <cellStyle name="Comma 186 2 2" xfId="253"/>
    <cellStyle name="Comma 188 2" xfId="65"/>
    <cellStyle name="Comma 188 2 2" xfId="205"/>
    <cellStyle name="Comma 189 2 2 2" xfId="140"/>
    <cellStyle name="Comma 189 2 2 2 2" xfId="248"/>
    <cellStyle name="Comma 19 15" xfId="129"/>
    <cellStyle name="Comma 19 15 2" xfId="240"/>
    <cellStyle name="Comma 19 17" xfId="133"/>
    <cellStyle name="Comma 19 17 2" xfId="244"/>
    <cellStyle name="Comma 190" xfId="109"/>
    <cellStyle name="Comma 190 2" xfId="227"/>
    <cellStyle name="Comma 191" xfId="64"/>
    <cellStyle name="Comma 191 2" xfId="204"/>
    <cellStyle name="Comma 195" xfId="91"/>
    <cellStyle name="Comma 195 2" xfId="216"/>
    <cellStyle name="Comma 2" xfId="29"/>
    <cellStyle name="Comma 2 15" xfId="123"/>
    <cellStyle name="Comma 2 2" xfId="51"/>
    <cellStyle name="Comma 2 3" xfId="199"/>
    <cellStyle name="Comma 2 30 4" xfId="85"/>
    <cellStyle name="Comma 2 30 4 2" xfId="212"/>
    <cellStyle name="Comma 2 31 2" xfId="148"/>
    <cellStyle name="Comma 2 31 2 2" xfId="254"/>
    <cellStyle name="Comma 2 4" xfId="276"/>
    <cellStyle name="Comma 2 4 12" xfId="144"/>
    <cellStyle name="Comma 2 4 12 2" xfId="251"/>
    <cellStyle name="Comma 2 43" xfId="125"/>
    <cellStyle name="Comma 2 43 2" xfId="236"/>
    <cellStyle name="Comma 2 46" xfId="122"/>
    <cellStyle name="Comma 2 46 2" xfId="235"/>
    <cellStyle name="Comma 2 7" xfId="287"/>
    <cellStyle name="Comma 210" xfId="101"/>
    <cellStyle name="Comma 210 2" xfId="222"/>
    <cellStyle name="Comma 212" xfId="106"/>
    <cellStyle name="Comma 212 2" xfId="225"/>
    <cellStyle name="Comma 218" xfId="165"/>
    <cellStyle name="Comma 218 2" xfId="269"/>
    <cellStyle name="Comma 219" xfId="166"/>
    <cellStyle name="Comma 219 2" xfId="270"/>
    <cellStyle name="Comma 220" xfId="156"/>
    <cellStyle name="Comma 220 2" xfId="261"/>
    <cellStyle name="Comma 221" xfId="168"/>
    <cellStyle name="Comma 221 2" xfId="271"/>
    <cellStyle name="Comma 222" xfId="163"/>
    <cellStyle name="Comma 222 2" xfId="267"/>
    <cellStyle name="Comma 223" xfId="150"/>
    <cellStyle name="Comma 223 2" xfId="256"/>
    <cellStyle name="Comma 225" xfId="117"/>
    <cellStyle name="Comma 225 2" xfId="231"/>
    <cellStyle name="Comma 238" xfId="119"/>
    <cellStyle name="Comma 238 2" xfId="233"/>
    <cellStyle name="Comma 25 11" xfId="151"/>
    <cellStyle name="Comma 25 11 2" xfId="257"/>
    <cellStyle name="Comma 3" xfId="52"/>
    <cellStyle name="Comma 3 2" xfId="202"/>
    <cellStyle name="Comma 3 38" xfId="149"/>
    <cellStyle name="Comma 3 38 2" xfId="255"/>
    <cellStyle name="Comma 3 46" xfId="159"/>
    <cellStyle name="Comma 3 46 2" xfId="264"/>
    <cellStyle name="Comma 4" xfId="198"/>
    <cellStyle name="Comma 4 2" xfId="292"/>
    <cellStyle name="Comma 4 2 14" xfId="113"/>
    <cellStyle name="Comma 4 2 14 2" xfId="229"/>
    <cellStyle name="Comma 4 2 3" xfId="62"/>
    <cellStyle name="Comma 4 2 3 2" xfId="203"/>
    <cellStyle name="Comma 4 3" xfId="279"/>
    <cellStyle name="Comma 5" xfId="286"/>
    <cellStyle name="Comma 5 2" xfId="281"/>
    <cellStyle name="Comma 5 2 23" xfId="77"/>
    <cellStyle name="Comma 5 2 23 2" xfId="209"/>
    <cellStyle name="Comma 5 2 25" xfId="75"/>
    <cellStyle name="Comma 5 2 25 2" xfId="208"/>
    <cellStyle name="Comma 5 3" xfId="293"/>
    <cellStyle name="Comma 5 4 13" xfId="80"/>
    <cellStyle name="Comma 5 4 13 2" xfId="210"/>
    <cellStyle name="Comma 6" xfId="284"/>
    <cellStyle name="Comma 7" xfId="274"/>
    <cellStyle name="Comma 8" xfId="277"/>
    <cellStyle name="Comma 9 3" xfId="285"/>
    <cellStyle name="Currency 2" xfId="50"/>
    <cellStyle name="Explanatory Text" xfId="30" builtinId="53" customBuiltin="1"/>
    <cellStyle name="Followed Hyperlink" xfId="57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/>
    <cellStyle name="Hyperlink 14" xfId="71"/>
    <cellStyle name="Hyperlink 15" xfId="136"/>
    <cellStyle name="Hyperlink 2" xfId="59"/>
    <cellStyle name="Hyperlink 2 2" xfId="72"/>
    <cellStyle name="Hyperlink 3 6" xfId="138"/>
    <cellStyle name="Hyperlink 5 5" xfId="70"/>
    <cellStyle name="Hyperlink 8" xfId="98"/>
    <cellStyle name="Index Number" xfId="288"/>
    <cellStyle name="Input" xfId="36" builtinId="20" customBuiltin="1"/>
    <cellStyle name="Linked Cell" xfId="37" builtinId="24" customBuiltin="1"/>
    <cellStyle name="Neutral" xfId="38" builtinId="28" customBuiltin="1"/>
    <cellStyle name="Neutral 2" xfId="200"/>
    <cellStyle name="Normal" xfId="0" builtinId="0" customBuiltin="1"/>
    <cellStyle name="Normal - Style1 2" xfId="39"/>
    <cellStyle name="Normal 10" xfId="105"/>
    <cellStyle name="Normal 10 8 2" xfId="84"/>
    <cellStyle name="Normal 11" xfId="175"/>
    <cellStyle name="Normal 11 11" xfId="110"/>
    <cellStyle name="Normal 11 11 2" xfId="228"/>
    <cellStyle name="Normal 12" xfId="191"/>
    <cellStyle name="Normal 12 12" xfId="158"/>
    <cellStyle name="Normal 12 12 2" xfId="263"/>
    <cellStyle name="Normal 12 9" xfId="152"/>
    <cellStyle name="Normal 12 9 2" xfId="258"/>
    <cellStyle name="Normal 13" xfId="174"/>
    <cellStyle name="Normal 13 12" xfId="131"/>
    <cellStyle name="Normal 13 12 2" xfId="242"/>
    <cellStyle name="Normal 13 8 2" xfId="121"/>
    <cellStyle name="Normal 13 9" xfId="127"/>
    <cellStyle name="Normal 13 9 2" xfId="238"/>
    <cellStyle name="Normal 14" xfId="178"/>
    <cellStyle name="Normal 14 7" xfId="102"/>
    <cellStyle name="Normal 15" xfId="172"/>
    <cellStyle name="Normal 16" xfId="273"/>
    <cellStyle name="Normal 17" xfId="280"/>
    <cellStyle name="Normal 18" xfId="294"/>
    <cellStyle name="Normal 19" xfId="295"/>
    <cellStyle name="Normal 190 3" xfId="111"/>
    <cellStyle name="Normal 192 3" xfId="94"/>
    <cellStyle name="Normal 197 3" xfId="112"/>
    <cellStyle name="Normal 2" xfId="40"/>
    <cellStyle name="Normal 2 10" xfId="41"/>
    <cellStyle name="Normal 2 2" xfId="53"/>
    <cellStyle name="Normal 2 2 15 2" xfId="89"/>
    <cellStyle name="Normal 2 2 2" xfId="169"/>
    <cellStyle name="Normal 2 2 2 12" xfId="74"/>
    <cellStyle name="Normal 2 2 24" xfId="63"/>
    <cellStyle name="Normal 2 2 3" xfId="278"/>
    <cellStyle name="Normal 2 3" xfId="283"/>
    <cellStyle name="Normal 2 3 2" xfId="124"/>
    <cellStyle name="Normal 2 33" xfId="118"/>
    <cellStyle name="Normal 2 33 2" xfId="232"/>
    <cellStyle name="Normal 2 4" xfId="291"/>
    <cellStyle name="Normal 20" xfId="296"/>
    <cellStyle name="Normal 3" xfId="55"/>
    <cellStyle name="Normal 3 14" xfId="139"/>
    <cellStyle name="Normal 3 2" xfId="58"/>
    <cellStyle name="Normal 3 2 2 13" xfId="68"/>
    <cellStyle name="Normal 3 2 3 11" xfId="161"/>
    <cellStyle name="Normal 3 3" xfId="60"/>
    <cellStyle name="Normal 3 4" xfId="290"/>
    <cellStyle name="Normal 311 2" xfId="93"/>
    <cellStyle name="Normal 319" xfId="146"/>
    <cellStyle name="Normal 319 2" xfId="81"/>
    <cellStyle name="Normal 320 2" xfId="141"/>
    <cellStyle name="Normal 320 2 2" xfId="249"/>
    <cellStyle name="Normal 324" xfId="108"/>
    <cellStyle name="Normal 324 2" xfId="226"/>
    <cellStyle name="Normal 326" xfId="66"/>
    <cellStyle name="Normal 331" xfId="107"/>
    <cellStyle name="Normal 332" xfId="97"/>
    <cellStyle name="Normal 332 2" xfId="219"/>
    <cellStyle name="Normal 333" xfId="88"/>
    <cellStyle name="Normal 333 2" xfId="214"/>
    <cellStyle name="Normal 348" xfId="155"/>
    <cellStyle name="Normal 348 2" xfId="260"/>
    <cellStyle name="Normal 352" xfId="154"/>
    <cellStyle name="Normal 352 2" xfId="259"/>
    <cellStyle name="Normal 356" xfId="100"/>
    <cellStyle name="Normal 356 2" xfId="221"/>
    <cellStyle name="Normal 4" xfId="56"/>
    <cellStyle name="Normal 43 2" xfId="289"/>
    <cellStyle name="Normal 5" xfId="48"/>
    <cellStyle name="Normal 5 19" xfId="69"/>
    <cellStyle name="Normal 5 2 2 2" xfId="167"/>
    <cellStyle name="Normal 52" xfId="275"/>
    <cellStyle name="Normal 55 5" xfId="76"/>
    <cellStyle name="Normal 6" xfId="49"/>
    <cellStyle name="Normal 6 2 2 2" xfId="79"/>
    <cellStyle name="Normal 7" xfId="173"/>
    <cellStyle name="Normal 8" xfId="176"/>
    <cellStyle name="Normal 8 2" xfId="114"/>
    <cellStyle name="Normal 8 2 5" xfId="115"/>
    <cellStyle name="Normal 8 2 5 2" xfId="230"/>
    <cellStyle name="Normal 9" xfId="177"/>
    <cellStyle name="Normal 9 2" xfId="282"/>
    <cellStyle name="Note" xfId="42" builtinId="10" customBuiltin="1"/>
    <cellStyle name="Note 2" xfId="201"/>
    <cellStyle name="Output" xfId="43" builtinId="21" customBuiltin="1"/>
    <cellStyle name="Percent 10 5" xfId="82"/>
    <cellStyle name="Percent 102" xfId="143"/>
    <cellStyle name="Percent 108" xfId="116"/>
    <cellStyle name="Percent 129" xfId="96"/>
    <cellStyle name="Percent 129 2" xfId="218"/>
    <cellStyle name="Percent 130" xfId="103"/>
    <cellStyle name="Percent 130 2" xfId="223"/>
    <cellStyle name="Percent 2" xfId="44"/>
    <cellStyle name="Percent 2 10" xfId="120"/>
    <cellStyle name="Percent 2 10 2" xfId="234"/>
    <cellStyle name="Percent 2 2" xfId="171"/>
    <cellStyle name="Percent 2 3 3" xfId="87"/>
    <cellStyle name="Percent 2 7" xfId="78"/>
    <cellStyle name="Percent 3" xfId="61"/>
    <cellStyle name="Percent 4 6" xfId="95"/>
    <cellStyle name="Percent 5 11" xfId="134"/>
    <cellStyle name="Percent 5 11 2" xfId="245"/>
    <cellStyle name="Percent 5 8" xfId="130"/>
    <cellStyle name="Percent 5 8 2" xfId="24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zoomScaleNormal="100" zoomScaleSheetLayoutView="120" workbookViewId="0">
      <selection activeCell="G12" sqref="G12"/>
    </sheetView>
  </sheetViews>
  <sheetFormatPr defaultColWidth="9.140625" defaultRowHeight="16.5" customHeight="1"/>
  <cols>
    <col min="1" max="3" width="1.28515625" style="17" customWidth="1"/>
    <col min="4" max="4" width="24.28515625" style="17" customWidth="1"/>
    <col min="5" max="5" width="5.85546875" style="17" bestFit="1" customWidth="1"/>
    <col min="6" max="6" width="0.7109375" style="17" customWidth="1"/>
    <col min="7" max="7" width="13.140625" style="18" customWidth="1"/>
    <col min="8" max="8" width="0.7109375" style="17" customWidth="1"/>
    <col min="9" max="9" width="13.140625" style="18" customWidth="1"/>
    <col min="10" max="10" width="0.7109375" style="18" customWidth="1"/>
    <col min="11" max="11" width="13.140625" style="18" customWidth="1"/>
    <col min="12" max="12" width="0.7109375" style="18" customWidth="1"/>
    <col min="13" max="13" width="13.140625" style="18" customWidth="1"/>
    <col min="14" max="16384" width="9.140625" style="17"/>
  </cols>
  <sheetData>
    <row r="1" spans="1:13" ht="16.5" customHeight="1">
      <c r="A1" s="16" t="s">
        <v>0</v>
      </c>
      <c r="B1" s="16"/>
      <c r="C1" s="16"/>
      <c r="D1" s="16"/>
    </row>
    <row r="2" spans="1:13" ht="16.5" customHeight="1">
      <c r="A2" s="16" t="s">
        <v>1</v>
      </c>
      <c r="B2" s="16"/>
      <c r="C2" s="16"/>
      <c r="D2" s="16"/>
    </row>
    <row r="3" spans="1:13" ht="16.5" customHeight="1">
      <c r="A3" s="19" t="s">
        <v>223</v>
      </c>
      <c r="B3" s="19"/>
      <c r="C3" s="19"/>
      <c r="D3" s="19"/>
      <c r="E3" s="20"/>
      <c r="F3" s="20"/>
      <c r="G3" s="21"/>
      <c r="H3" s="20"/>
      <c r="I3" s="21"/>
      <c r="J3" s="21"/>
      <c r="K3" s="21"/>
      <c r="L3" s="21"/>
      <c r="M3" s="21"/>
    </row>
    <row r="6" spans="1:13" ht="16.5" customHeight="1">
      <c r="A6" s="1"/>
      <c r="B6" s="1"/>
      <c r="C6" s="1"/>
      <c r="D6" s="1"/>
      <c r="E6" s="1"/>
      <c r="F6" s="1"/>
      <c r="G6" s="211" t="s">
        <v>166</v>
      </c>
      <c r="H6" s="211"/>
      <c r="I6" s="211"/>
      <c r="J6" s="2"/>
      <c r="K6" s="211" t="s">
        <v>167</v>
      </c>
      <c r="L6" s="211"/>
      <c r="M6" s="211"/>
    </row>
    <row r="7" spans="1:13" ht="16.5" customHeight="1">
      <c r="A7" s="1"/>
      <c r="B7" s="1"/>
      <c r="C7" s="1"/>
      <c r="D7" s="1"/>
      <c r="E7" s="1"/>
      <c r="F7" s="1"/>
      <c r="G7" s="212"/>
      <c r="H7" s="212"/>
      <c r="I7" s="212"/>
      <c r="J7" s="2"/>
      <c r="K7" s="212"/>
      <c r="L7" s="212"/>
      <c r="M7" s="212"/>
    </row>
    <row r="8" spans="1:13" ht="16.5" customHeight="1">
      <c r="A8" s="1"/>
      <c r="B8" s="1"/>
      <c r="C8" s="1"/>
      <c r="D8" s="1"/>
      <c r="E8" s="1"/>
      <c r="F8" s="1"/>
      <c r="G8" s="6" t="s">
        <v>224</v>
      </c>
      <c r="H8" s="1"/>
      <c r="I8" s="6" t="s">
        <v>189</v>
      </c>
      <c r="J8" s="5"/>
      <c r="K8" s="6" t="s">
        <v>224</v>
      </c>
      <c r="L8" s="1"/>
      <c r="M8" s="6" t="s">
        <v>189</v>
      </c>
    </row>
    <row r="9" spans="1:13" ht="16.5" customHeight="1">
      <c r="A9" s="7"/>
      <c r="B9" s="7"/>
      <c r="C9" s="7"/>
      <c r="D9" s="7"/>
      <c r="E9" s="31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8"/>
      <c r="M9" s="9" t="s">
        <v>3</v>
      </c>
    </row>
    <row r="10" spans="1:13" ht="16.5" customHeight="1">
      <c r="A10" s="32" t="s">
        <v>4</v>
      </c>
      <c r="B10" s="32"/>
      <c r="C10" s="32"/>
      <c r="D10" s="32"/>
      <c r="E10" s="10"/>
      <c r="F10" s="33"/>
      <c r="G10" s="55"/>
      <c r="H10" s="33"/>
      <c r="I10" s="2"/>
      <c r="J10" s="2"/>
      <c r="K10" s="55"/>
      <c r="L10" s="2"/>
      <c r="M10" s="2"/>
    </row>
    <row r="11" spans="1:13" ht="6" customHeight="1">
      <c r="A11" s="1"/>
      <c r="B11" s="1"/>
      <c r="C11" s="1"/>
      <c r="D11" s="32"/>
      <c r="E11" s="10"/>
      <c r="F11" s="33"/>
      <c r="G11" s="56"/>
      <c r="H11" s="33"/>
      <c r="I11" s="34"/>
      <c r="J11" s="2"/>
      <c r="K11" s="56"/>
      <c r="L11" s="2"/>
      <c r="M11" s="34"/>
    </row>
    <row r="12" spans="1:13" ht="16.5" customHeight="1">
      <c r="A12" s="3" t="s">
        <v>5</v>
      </c>
      <c r="B12" s="1"/>
      <c r="C12" s="1"/>
      <c r="D12" s="10"/>
      <c r="E12" s="33"/>
      <c r="F12" s="33"/>
      <c r="G12" s="55"/>
      <c r="H12" s="33"/>
      <c r="I12" s="2"/>
      <c r="J12" s="2"/>
      <c r="K12" s="55"/>
      <c r="L12" s="2"/>
      <c r="M12" s="2"/>
    </row>
    <row r="13" spans="1:13" ht="6" customHeight="1">
      <c r="A13" s="1"/>
      <c r="B13" s="1"/>
      <c r="C13" s="1"/>
      <c r="D13" s="32"/>
      <c r="E13" s="10"/>
      <c r="F13" s="33"/>
      <c r="G13" s="56"/>
      <c r="H13" s="33"/>
      <c r="I13" s="34"/>
      <c r="J13" s="2"/>
      <c r="K13" s="56"/>
      <c r="L13" s="2"/>
      <c r="M13" s="34"/>
    </row>
    <row r="14" spans="1:13" ht="16.5" customHeight="1">
      <c r="A14" s="1" t="s">
        <v>6</v>
      </c>
      <c r="B14" s="1"/>
      <c r="C14" s="1"/>
      <c r="D14" s="10"/>
      <c r="E14" s="35">
        <v>8</v>
      </c>
      <c r="F14" s="35"/>
      <c r="G14" s="57">
        <v>7148077328</v>
      </c>
      <c r="H14" s="11"/>
      <c r="I14" s="11">
        <v>3572749098</v>
      </c>
      <c r="J14" s="11"/>
      <c r="K14" s="57">
        <v>2158086014</v>
      </c>
      <c r="L14" s="11"/>
      <c r="M14" s="11">
        <v>923942179</v>
      </c>
    </row>
    <row r="15" spans="1:13" ht="16.5" customHeight="1">
      <c r="A15" s="1" t="s">
        <v>99</v>
      </c>
      <c r="B15" s="1"/>
      <c r="C15" s="1"/>
      <c r="D15" s="10"/>
      <c r="E15" s="35">
        <v>9</v>
      </c>
      <c r="F15" s="35"/>
      <c r="G15" s="57">
        <v>559204873</v>
      </c>
      <c r="H15" s="11"/>
      <c r="I15" s="11">
        <v>435468593</v>
      </c>
      <c r="J15" s="11"/>
      <c r="K15" s="57">
        <v>352364361</v>
      </c>
      <c r="L15" s="11"/>
      <c r="M15" s="11">
        <v>205213229</v>
      </c>
    </row>
    <row r="16" spans="1:13" ht="16.5" customHeight="1">
      <c r="A16" s="1" t="s">
        <v>7</v>
      </c>
      <c r="B16" s="1"/>
      <c r="C16" s="1"/>
      <c r="D16" s="10"/>
      <c r="E16" s="35">
        <v>31</v>
      </c>
      <c r="F16" s="35"/>
      <c r="G16" s="57">
        <v>267600000</v>
      </c>
      <c r="H16" s="11"/>
      <c r="I16" s="11">
        <v>330327207</v>
      </c>
      <c r="J16" s="11"/>
      <c r="K16" s="57">
        <v>7291850000</v>
      </c>
      <c r="L16" s="11"/>
      <c r="M16" s="11">
        <v>7224800000</v>
      </c>
    </row>
    <row r="17" spans="1:13" ht="16.5" customHeight="1">
      <c r="A17" s="1" t="s">
        <v>127</v>
      </c>
      <c r="B17" s="1"/>
      <c r="C17" s="1"/>
      <c r="D17" s="10"/>
      <c r="E17" s="35"/>
      <c r="F17" s="35"/>
      <c r="G17" s="57"/>
      <c r="H17" s="11"/>
      <c r="I17" s="11"/>
      <c r="J17" s="11"/>
      <c r="K17" s="57"/>
      <c r="L17" s="11"/>
      <c r="M17" s="11"/>
    </row>
    <row r="18" spans="1:13" ht="16.5" customHeight="1">
      <c r="A18" s="1"/>
      <c r="B18" s="1" t="s">
        <v>131</v>
      </c>
      <c r="C18" s="1"/>
      <c r="D18" s="10"/>
      <c r="E18" s="35">
        <v>10</v>
      </c>
      <c r="F18" s="35"/>
      <c r="G18" s="57">
        <v>20851865</v>
      </c>
      <c r="H18" s="11"/>
      <c r="I18" s="11">
        <v>817935</v>
      </c>
      <c r="J18" s="11"/>
      <c r="K18" s="57">
        <v>0</v>
      </c>
      <c r="L18" s="11"/>
      <c r="M18" s="11">
        <v>0</v>
      </c>
    </row>
    <row r="19" spans="1:13" ht="16.5" customHeight="1">
      <c r="A19" s="1" t="s">
        <v>8</v>
      </c>
      <c r="B19" s="1"/>
      <c r="C19" s="1"/>
      <c r="D19" s="10"/>
      <c r="E19" s="35">
        <v>11</v>
      </c>
      <c r="F19" s="35"/>
      <c r="G19" s="57">
        <v>10690397997</v>
      </c>
      <c r="H19" s="11"/>
      <c r="I19" s="11">
        <v>12635489347</v>
      </c>
      <c r="J19" s="11"/>
      <c r="K19" s="57">
        <v>0</v>
      </c>
      <c r="L19" s="11"/>
      <c r="M19" s="11">
        <v>0</v>
      </c>
    </row>
    <row r="20" spans="1:13" ht="16.5" customHeight="1">
      <c r="A20" s="1" t="s">
        <v>9</v>
      </c>
      <c r="B20" s="1"/>
      <c r="C20" s="1"/>
      <c r="D20" s="10"/>
      <c r="E20" s="35"/>
      <c r="F20" s="35"/>
      <c r="G20" s="57">
        <v>443390988</v>
      </c>
      <c r="H20" s="11"/>
      <c r="I20" s="11">
        <v>708301839</v>
      </c>
      <c r="J20" s="11"/>
      <c r="K20" s="57">
        <v>69758893</v>
      </c>
      <c r="L20" s="11"/>
      <c r="M20" s="11">
        <v>120954088</v>
      </c>
    </row>
    <row r="21" spans="1:13" ht="16.5" customHeight="1">
      <c r="A21" s="1" t="s">
        <v>228</v>
      </c>
      <c r="B21" s="1"/>
      <c r="C21" s="1"/>
      <c r="D21" s="10"/>
      <c r="E21" s="35">
        <v>12</v>
      </c>
      <c r="F21" s="35"/>
      <c r="G21" s="91">
        <v>902850</v>
      </c>
      <c r="H21" s="11"/>
      <c r="I21" s="12">
        <v>160786392</v>
      </c>
      <c r="J21" s="11"/>
      <c r="K21" s="62">
        <v>0</v>
      </c>
      <c r="L21" s="11"/>
      <c r="M21" s="184">
        <v>0</v>
      </c>
    </row>
    <row r="22" spans="1:13" ht="6" customHeight="1">
      <c r="A22" s="1"/>
      <c r="B22" s="1"/>
      <c r="C22" s="1"/>
      <c r="D22" s="32"/>
      <c r="E22" s="10"/>
      <c r="F22" s="33"/>
      <c r="G22" s="56"/>
      <c r="H22" s="33"/>
      <c r="I22" s="34"/>
      <c r="J22" s="2"/>
      <c r="K22" s="56"/>
      <c r="L22" s="2"/>
      <c r="M22" s="34"/>
    </row>
    <row r="23" spans="1:13" ht="16.5" customHeight="1">
      <c r="A23" s="32" t="s">
        <v>10</v>
      </c>
      <c r="B23" s="1"/>
      <c r="C23" s="1"/>
      <c r="D23" s="10"/>
      <c r="E23" s="35"/>
      <c r="F23" s="33"/>
      <c r="G23" s="59">
        <f>SUM(G14:G22)</f>
        <v>19130425901</v>
      </c>
      <c r="H23" s="33"/>
      <c r="I23" s="4">
        <f>SUM(I14:I22)</f>
        <v>17843940411</v>
      </c>
      <c r="J23" s="33"/>
      <c r="K23" s="59">
        <f>SUM(K14:K22)</f>
        <v>9872059268</v>
      </c>
      <c r="L23" s="2"/>
      <c r="M23" s="4">
        <f>SUM(M14:M22)</f>
        <v>8474909496</v>
      </c>
    </row>
    <row r="24" spans="1:13" ht="16.5" customHeight="1">
      <c r="A24" s="10"/>
      <c r="B24" s="10"/>
      <c r="C24" s="10"/>
      <c r="D24" s="10"/>
      <c r="E24" s="35"/>
      <c r="F24" s="33"/>
      <c r="G24" s="58"/>
      <c r="H24" s="37"/>
      <c r="I24" s="36"/>
      <c r="J24" s="37"/>
      <c r="K24" s="58"/>
      <c r="L24" s="37"/>
      <c r="M24" s="36"/>
    </row>
    <row r="25" spans="1:13" ht="16.5" customHeight="1">
      <c r="A25" s="32" t="s">
        <v>11</v>
      </c>
      <c r="B25" s="32"/>
      <c r="C25" s="32"/>
      <c r="D25" s="10"/>
      <c r="E25" s="35"/>
      <c r="F25" s="33"/>
      <c r="G25" s="55"/>
      <c r="H25" s="33"/>
      <c r="I25" s="2"/>
      <c r="J25" s="33"/>
      <c r="K25" s="55"/>
      <c r="L25" s="2"/>
      <c r="M25" s="2"/>
    </row>
    <row r="26" spans="1:13" ht="6" customHeight="1">
      <c r="A26" s="1"/>
      <c r="B26" s="1"/>
      <c r="C26" s="1"/>
      <c r="D26" s="32"/>
      <c r="E26" s="10"/>
      <c r="F26" s="33"/>
      <c r="G26" s="56"/>
      <c r="H26" s="33"/>
      <c r="I26" s="34"/>
      <c r="J26" s="2"/>
      <c r="K26" s="56"/>
      <c r="L26" s="2"/>
      <c r="M26" s="34"/>
    </row>
    <row r="27" spans="1:13" ht="16.5" customHeight="1">
      <c r="A27" s="1" t="s">
        <v>127</v>
      </c>
      <c r="B27" s="1"/>
      <c r="C27" s="1"/>
      <c r="D27" s="10"/>
      <c r="E27" s="35"/>
      <c r="F27" s="35"/>
      <c r="G27" s="60"/>
      <c r="H27" s="38"/>
      <c r="I27" s="38"/>
      <c r="J27" s="38"/>
      <c r="K27" s="60"/>
      <c r="L27" s="38"/>
      <c r="M27" s="38"/>
    </row>
    <row r="28" spans="1:13" ht="16.5" customHeight="1">
      <c r="A28" s="1"/>
      <c r="B28" s="1" t="s">
        <v>128</v>
      </c>
      <c r="C28" s="1"/>
      <c r="D28" s="10"/>
      <c r="E28" s="35">
        <v>10</v>
      </c>
      <c r="F28" s="35"/>
      <c r="G28" s="60">
        <v>730099695</v>
      </c>
      <c r="H28" s="38"/>
      <c r="I28" s="38">
        <v>917932874</v>
      </c>
      <c r="J28" s="38"/>
      <c r="K28" s="60">
        <v>0</v>
      </c>
      <c r="L28" s="38"/>
      <c r="M28" s="38">
        <v>0</v>
      </c>
    </row>
    <row r="29" spans="1:13" ht="16.5" customHeight="1">
      <c r="A29" s="1" t="s">
        <v>179</v>
      </c>
      <c r="B29" s="1"/>
      <c r="C29" s="1"/>
      <c r="D29" s="10"/>
      <c r="E29" s="35">
        <v>31</v>
      </c>
      <c r="F29" s="35"/>
      <c r="G29" s="60">
        <v>247050552</v>
      </c>
      <c r="H29" s="38"/>
      <c r="I29" s="38">
        <v>268090552</v>
      </c>
      <c r="J29" s="38"/>
      <c r="K29" s="60">
        <v>0</v>
      </c>
      <c r="L29" s="38"/>
      <c r="M29" s="38">
        <v>0</v>
      </c>
    </row>
    <row r="30" spans="1:13" ht="16.5" customHeight="1">
      <c r="A30" s="1" t="s">
        <v>127</v>
      </c>
      <c r="B30" s="1"/>
      <c r="C30" s="1"/>
      <c r="D30" s="10"/>
      <c r="E30" s="35"/>
      <c r="F30" s="35"/>
      <c r="G30" s="60"/>
      <c r="H30" s="38"/>
      <c r="I30" s="38"/>
      <c r="J30" s="38"/>
      <c r="K30" s="60"/>
      <c r="L30" s="38"/>
      <c r="M30" s="38"/>
    </row>
    <row r="31" spans="1:13" ht="16.5" customHeight="1">
      <c r="A31" s="1"/>
      <c r="B31" s="1" t="s">
        <v>129</v>
      </c>
      <c r="C31" s="1"/>
      <c r="D31" s="10"/>
      <c r="E31" s="1"/>
      <c r="F31" s="35"/>
      <c r="G31" s="60"/>
      <c r="H31" s="38"/>
      <c r="I31" s="38"/>
      <c r="J31" s="38"/>
      <c r="K31" s="60"/>
      <c r="L31" s="38"/>
      <c r="M31" s="38"/>
    </row>
    <row r="32" spans="1:13" ht="16.5" customHeight="1">
      <c r="A32" s="1"/>
      <c r="B32" s="1" t="s">
        <v>130</v>
      </c>
      <c r="C32" s="1"/>
      <c r="D32" s="10"/>
      <c r="E32" s="35">
        <v>10</v>
      </c>
      <c r="F32" s="35"/>
      <c r="G32" s="60">
        <v>6524880934</v>
      </c>
      <c r="H32" s="38"/>
      <c r="I32" s="38">
        <v>7255057790</v>
      </c>
      <c r="J32" s="38"/>
      <c r="K32" s="60">
        <v>5463315571</v>
      </c>
      <c r="L32" s="38"/>
      <c r="M32" s="38">
        <v>6114145976</v>
      </c>
    </row>
    <row r="33" spans="1:13" ht="16.5" customHeight="1">
      <c r="A33" s="10" t="s">
        <v>12</v>
      </c>
      <c r="B33" s="10"/>
      <c r="C33" s="10"/>
      <c r="D33" s="10"/>
      <c r="E33" s="35">
        <v>13</v>
      </c>
      <c r="F33" s="35"/>
      <c r="G33" s="57">
        <v>14139038457</v>
      </c>
      <c r="H33" s="38"/>
      <c r="I33" s="11">
        <v>13615817710</v>
      </c>
      <c r="J33" s="38"/>
      <c r="K33" s="60">
        <v>0</v>
      </c>
      <c r="L33" s="38"/>
      <c r="M33" s="38">
        <v>0</v>
      </c>
    </row>
    <row r="34" spans="1:13" ht="16.5" customHeight="1">
      <c r="A34" s="10" t="s">
        <v>13</v>
      </c>
      <c r="B34" s="10"/>
      <c r="C34" s="10"/>
      <c r="D34" s="10"/>
      <c r="E34" s="35">
        <v>14</v>
      </c>
      <c r="F34" s="35"/>
      <c r="G34" s="57">
        <v>0</v>
      </c>
      <c r="H34" s="38"/>
      <c r="I34" s="11">
        <v>0</v>
      </c>
      <c r="J34" s="38"/>
      <c r="K34" s="60">
        <v>25931890787</v>
      </c>
      <c r="L34" s="38"/>
      <c r="M34" s="38">
        <v>26317683807</v>
      </c>
    </row>
    <row r="35" spans="1:13" ht="16.5" customHeight="1">
      <c r="A35" s="10" t="s">
        <v>14</v>
      </c>
      <c r="B35" s="10"/>
      <c r="C35" s="10"/>
      <c r="D35" s="10"/>
      <c r="E35" s="35">
        <v>13</v>
      </c>
      <c r="F35" s="35"/>
      <c r="G35" s="57">
        <v>2289441201</v>
      </c>
      <c r="H35" s="38"/>
      <c r="I35" s="11">
        <v>2096682360</v>
      </c>
      <c r="J35" s="38"/>
      <c r="K35" s="60">
        <v>744351000</v>
      </c>
      <c r="L35" s="38"/>
      <c r="M35" s="38">
        <v>744351000</v>
      </c>
    </row>
    <row r="36" spans="1:13" ht="16.5" customHeight="1">
      <c r="A36" s="1" t="s">
        <v>194</v>
      </c>
      <c r="B36" s="10"/>
      <c r="C36" s="10"/>
      <c r="D36" s="10"/>
      <c r="E36" s="35">
        <v>15</v>
      </c>
      <c r="F36" s="35"/>
      <c r="G36" s="57">
        <v>12005563913</v>
      </c>
      <c r="H36" s="11"/>
      <c r="I36" s="11">
        <v>11499773514</v>
      </c>
      <c r="J36" s="11"/>
      <c r="K36" s="60">
        <v>3675179006</v>
      </c>
      <c r="L36" s="11"/>
      <c r="M36" s="38">
        <v>4390656454</v>
      </c>
    </row>
    <row r="37" spans="1:13" ht="16.5" customHeight="1">
      <c r="A37" s="213" t="s">
        <v>195</v>
      </c>
      <c r="B37" s="213"/>
      <c r="C37" s="213"/>
      <c r="D37" s="213"/>
      <c r="E37" s="35">
        <v>16</v>
      </c>
      <c r="F37" s="35"/>
      <c r="G37" s="57">
        <v>7828892984</v>
      </c>
      <c r="H37" s="11"/>
      <c r="I37" s="11">
        <v>6659794747</v>
      </c>
      <c r="J37" s="11"/>
      <c r="K37" s="60">
        <v>205035975</v>
      </c>
      <c r="L37" s="11"/>
      <c r="M37" s="38">
        <v>216234158</v>
      </c>
    </row>
    <row r="38" spans="1:13" ht="16.5" customHeight="1">
      <c r="A38" s="1" t="s">
        <v>196</v>
      </c>
      <c r="B38" s="10"/>
      <c r="C38" s="10"/>
      <c r="D38" s="10"/>
      <c r="E38" s="35"/>
      <c r="F38" s="35"/>
      <c r="G38" s="57">
        <v>4118659963</v>
      </c>
      <c r="H38" s="11"/>
      <c r="I38" s="11">
        <v>4118659963</v>
      </c>
      <c r="J38" s="11"/>
      <c r="K38" s="60">
        <v>0</v>
      </c>
      <c r="L38" s="11"/>
      <c r="M38" s="38">
        <v>0</v>
      </c>
    </row>
    <row r="39" spans="1:13" ht="16.5" customHeight="1">
      <c r="A39" s="1" t="s">
        <v>15</v>
      </c>
      <c r="B39" s="10"/>
      <c r="C39" s="10"/>
      <c r="D39" s="10"/>
      <c r="E39" s="35">
        <v>17</v>
      </c>
      <c r="F39" s="35"/>
      <c r="G39" s="57">
        <v>17575045652</v>
      </c>
      <c r="H39" s="11"/>
      <c r="I39" s="11">
        <v>17575045652</v>
      </c>
      <c r="J39" s="11"/>
      <c r="K39" s="60">
        <v>0</v>
      </c>
      <c r="L39" s="11"/>
      <c r="M39" s="38">
        <v>0</v>
      </c>
    </row>
    <row r="40" spans="1:13" ht="16.5" customHeight="1">
      <c r="A40" s="10" t="s">
        <v>16</v>
      </c>
      <c r="B40" s="10"/>
      <c r="C40" s="10"/>
      <c r="D40" s="10"/>
      <c r="E40" s="35">
        <v>18</v>
      </c>
      <c r="F40" s="35"/>
      <c r="G40" s="57">
        <v>181215961</v>
      </c>
      <c r="H40" s="11"/>
      <c r="I40" s="11">
        <v>180829647</v>
      </c>
      <c r="J40" s="11"/>
      <c r="K40" s="60">
        <v>0</v>
      </c>
      <c r="L40" s="11"/>
      <c r="M40" s="38">
        <v>0</v>
      </c>
    </row>
    <row r="41" spans="1:13" ht="16.5" customHeight="1">
      <c r="A41" s="10" t="s">
        <v>17</v>
      </c>
      <c r="B41" s="10"/>
      <c r="C41" s="10"/>
      <c r="D41" s="10"/>
      <c r="E41" s="35"/>
      <c r="F41" s="35"/>
      <c r="G41" s="91">
        <v>1531819952</v>
      </c>
      <c r="H41" s="11"/>
      <c r="I41" s="12">
        <v>737868241</v>
      </c>
      <c r="J41" s="11"/>
      <c r="K41" s="196">
        <v>36408251</v>
      </c>
      <c r="L41" s="11"/>
      <c r="M41" s="189">
        <v>42512519</v>
      </c>
    </row>
    <row r="42" spans="1:13" ht="6" customHeight="1">
      <c r="A42" s="1"/>
      <c r="B42" s="1"/>
      <c r="C42" s="1"/>
      <c r="D42" s="32"/>
      <c r="E42" s="10"/>
      <c r="F42" s="33"/>
      <c r="G42" s="56"/>
      <c r="H42" s="33"/>
      <c r="I42" s="34"/>
      <c r="J42" s="2"/>
      <c r="K42" s="56"/>
      <c r="L42" s="2"/>
      <c r="M42" s="34"/>
    </row>
    <row r="43" spans="1:13" ht="16.5" customHeight="1">
      <c r="A43" s="32" t="s">
        <v>18</v>
      </c>
      <c r="B43" s="32"/>
      <c r="C43" s="32"/>
      <c r="D43" s="10"/>
      <c r="E43" s="35"/>
      <c r="F43" s="33"/>
      <c r="G43" s="59">
        <f>SUM(G27:G42)</f>
        <v>67171709264</v>
      </c>
      <c r="H43" s="33"/>
      <c r="I43" s="4">
        <f>SUM(I27:I42)</f>
        <v>64925553050</v>
      </c>
      <c r="J43" s="33"/>
      <c r="K43" s="59">
        <f>SUM(K27:K42)</f>
        <v>36056180590</v>
      </c>
      <c r="L43" s="2"/>
      <c r="M43" s="4">
        <f>SUM(M27:M42)</f>
        <v>37825583914</v>
      </c>
    </row>
    <row r="44" spans="1:13" ht="6" customHeight="1">
      <c r="A44" s="1"/>
      <c r="B44" s="1"/>
      <c r="C44" s="1"/>
      <c r="D44" s="32"/>
      <c r="E44" s="10"/>
      <c r="F44" s="33"/>
      <c r="G44" s="56"/>
      <c r="H44" s="33"/>
      <c r="I44" s="34"/>
      <c r="J44" s="2"/>
      <c r="K44" s="56"/>
      <c r="L44" s="2"/>
      <c r="M44" s="34"/>
    </row>
    <row r="45" spans="1:13" ht="16.5" customHeight="1" thickBot="1">
      <c r="A45" s="32" t="s">
        <v>19</v>
      </c>
      <c r="B45" s="32"/>
      <c r="C45" s="32"/>
      <c r="D45" s="10"/>
      <c r="E45" s="35"/>
      <c r="F45" s="33"/>
      <c r="G45" s="61">
        <f>SUM(G23,G43)</f>
        <v>86302135165</v>
      </c>
      <c r="H45" s="33"/>
      <c r="I45" s="39">
        <f>+I23+I43</f>
        <v>82769493461</v>
      </c>
      <c r="J45" s="33"/>
      <c r="K45" s="61">
        <f>+K23+K43</f>
        <v>45928239858</v>
      </c>
      <c r="L45" s="2"/>
      <c r="M45" s="39">
        <f>+M23+M43</f>
        <v>46300493410</v>
      </c>
    </row>
    <row r="46" spans="1:13" ht="16.5" customHeight="1" thickTop="1">
      <c r="A46" s="23"/>
      <c r="B46" s="23"/>
      <c r="C46" s="23"/>
      <c r="D46" s="24"/>
      <c r="E46" s="26"/>
      <c r="F46" s="25"/>
      <c r="H46" s="25"/>
      <c r="J46" s="25"/>
    </row>
    <row r="47" spans="1:13" ht="15" customHeight="1">
      <c r="A47" s="23"/>
      <c r="B47" s="23"/>
      <c r="C47" s="23"/>
      <c r="D47" s="24"/>
      <c r="E47" s="26"/>
      <c r="F47" s="25"/>
      <c r="H47" s="25"/>
      <c r="J47" s="25"/>
    </row>
    <row r="48" spans="1:13" ht="10.5" customHeight="1">
      <c r="A48" s="28"/>
      <c r="B48" s="23"/>
      <c r="C48" s="23"/>
      <c r="D48" s="24"/>
      <c r="E48" s="26"/>
      <c r="F48" s="25"/>
      <c r="H48" s="25"/>
      <c r="J48" s="25"/>
    </row>
    <row r="49" spans="1:13" ht="16.5" customHeight="1">
      <c r="A49" s="28" t="s">
        <v>20</v>
      </c>
      <c r="B49" s="23"/>
      <c r="C49" s="23"/>
      <c r="D49" s="24"/>
      <c r="E49" s="26"/>
      <c r="F49" s="25"/>
      <c r="H49" s="25"/>
      <c r="J49" s="25"/>
    </row>
    <row r="50" spans="1:13" ht="16.5" customHeight="1">
      <c r="A50" s="28"/>
      <c r="B50" s="23"/>
      <c r="C50" s="23"/>
      <c r="D50" s="24"/>
      <c r="E50" s="26"/>
      <c r="F50" s="25"/>
      <c r="H50" s="25"/>
      <c r="J50" s="25"/>
    </row>
    <row r="51" spans="1:13" ht="21.95" customHeight="1">
      <c r="A51" s="29" t="s">
        <v>212</v>
      </c>
      <c r="B51" s="29"/>
      <c r="C51" s="29"/>
      <c r="D51" s="29"/>
      <c r="E51" s="29"/>
      <c r="F51" s="30"/>
      <c r="G51" s="21"/>
      <c r="H51" s="30"/>
      <c r="I51" s="21"/>
      <c r="J51" s="21"/>
      <c r="K51" s="21"/>
      <c r="L51" s="21"/>
      <c r="M51" s="21"/>
    </row>
    <row r="52" spans="1:13" ht="16.5" customHeight="1">
      <c r="A52" s="16" t="s">
        <v>0</v>
      </c>
      <c r="B52" s="16"/>
      <c r="C52" s="16"/>
      <c r="D52" s="16"/>
    </row>
    <row r="53" spans="1:13" ht="16.5" customHeight="1">
      <c r="A53" s="16" t="s">
        <v>1</v>
      </c>
      <c r="B53" s="16"/>
      <c r="C53" s="16"/>
      <c r="D53" s="16"/>
    </row>
    <row r="54" spans="1:13" ht="16.5" customHeight="1">
      <c r="A54" s="19" t="str">
        <f>A3</f>
        <v>As at 31 December 2022</v>
      </c>
      <c r="B54" s="19"/>
      <c r="C54" s="19"/>
      <c r="D54" s="19"/>
      <c r="E54" s="20"/>
      <c r="F54" s="20"/>
      <c r="G54" s="21"/>
      <c r="H54" s="20"/>
      <c r="I54" s="21"/>
      <c r="J54" s="21"/>
      <c r="K54" s="21"/>
      <c r="L54" s="21"/>
      <c r="M54" s="21"/>
    </row>
    <row r="56" spans="1:13" ht="16.5" customHeight="1">
      <c r="A56" s="52"/>
      <c r="B56" s="24"/>
      <c r="C56" s="24"/>
      <c r="D56" s="24"/>
      <c r="E56" s="26"/>
      <c r="F56" s="26"/>
      <c r="G56" s="27"/>
      <c r="H56" s="27"/>
      <c r="I56" s="27"/>
      <c r="J56" s="27"/>
      <c r="K56" s="27"/>
      <c r="L56" s="27"/>
      <c r="M56" s="27"/>
    </row>
    <row r="57" spans="1:13" ht="16.5" customHeight="1">
      <c r="A57" s="1"/>
      <c r="B57" s="1"/>
      <c r="C57" s="1"/>
      <c r="D57" s="1"/>
      <c r="E57" s="1"/>
      <c r="F57" s="1"/>
      <c r="G57" s="211" t="str">
        <f>G6</f>
        <v>Consolidated
 financial statements</v>
      </c>
      <c r="H57" s="211"/>
      <c r="I57" s="211"/>
      <c r="J57" s="2"/>
      <c r="K57" s="211" t="str">
        <f>K6</f>
        <v>Separate 
financial statements</v>
      </c>
      <c r="L57" s="211"/>
      <c r="M57" s="211"/>
    </row>
    <row r="58" spans="1:13" ht="16.5" customHeight="1">
      <c r="A58" s="1"/>
      <c r="B58" s="1"/>
      <c r="C58" s="1"/>
      <c r="D58" s="1"/>
      <c r="E58" s="1"/>
      <c r="F58" s="1"/>
      <c r="G58" s="212"/>
      <c r="H58" s="212"/>
      <c r="I58" s="212"/>
      <c r="J58" s="2"/>
      <c r="K58" s="212"/>
      <c r="L58" s="212"/>
      <c r="M58" s="212"/>
    </row>
    <row r="59" spans="1:13" ht="16.5" customHeight="1">
      <c r="A59" s="7"/>
      <c r="B59" s="7"/>
      <c r="C59" s="7"/>
      <c r="D59" s="7"/>
      <c r="E59" s="1"/>
      <c r="F59" s="8"/>
      <c r="G59" s="6" t="s">
        <v>224</v>
      </c>
      <c r="H59" s="1"/>
      <c r="I59" s="6" t="s">
        <v>189</v>
      </c>
      <c r="J59" s="5"/>
      <c r="K59" s="6" t="s">
        <v>224</v>
      </c>
      <c r="L59" s="1"/>
      <c r="M59" s="6" t="s">
        <v>189</v>
      </c>
    </row>
    <row r="60" spans="1:13" ht="16.5" customHeight="1">
      <c r="A60" s="7"/>
      <c r="B60" s="7"/>
      <c r="C60" s="7"/>
      <c r="D60" s="7"/>
      <c r="E60" s="31" t="s">
        <v>2</v>
      </c>
      <c r="F60" s="8"/>
      <c r="G60" s="9" t="s">
        <v>3</v>
      </c>
      <c r="H60" s="8"/>
      <c r="I60" s="9" t="s">
        <v>3</v>
      </c>
      <c r="J60" s="5"/>
      <c r="K60" s="9" t="s">
        <v>3</v>
      </c>
      <c r="L60" s="8"/>
      <c r="M60" s="9" t="s">
        <v>3</v>
      </c>
    </row>
    <row r="61" spans="1:13" ht="6" customHeight="1">
      <c r="A61" s="32"/>
      <c r="B61" s="32"/>
      <c r="C61" s="32"/>
      <c r="D61" s="10"/>
      <c r="E61" s="33"/>
      <c r="F61" s="33"/>
      <c r="G61" s="55"/>
      <c r="H61" s="33"/>
      <c r="I61" s="2"/>
      <c r="J61" s="33"/>
      <c r="K61" s="55"/>
      <c r="L61" s="2"/>
      <c r="M61" s="2"/>
    </row>
    <row r="62" spans="1:13" ht="16.5" customHeight="1">
      <c r="A62" s="32" t="s">
        <v>21</v>
      </c>
      <c r="B62" s="32"/>
      <c r="C62" s="32"/>
      <c r="D62" s="32"/>
      <c r="E62" s="8"/>
      <c r="F62" s="8"/>
      <c r="G62" s="63"/>
      <c r="H62" s="8"/>
      <c r="I62" s="40"/>
      <c r="J62" s="40"/>
      <c r="K62" s="63"/>
      <c r="L62" s="40"/>
      <c r="M62" s="40"/>
    </row>
    <row r="63" spans="1:13" ht="6" customHeight="1">
      <c r="A63" s="1"/>
      <c r="B63" s="1"/>
      <c r="C63" s="1"/>
      <c r="D63" s="32"/>
      <c r="E63" s="10"/>
      <c r="F63" s="33"/>
      <c r="G63" s="56"/>
      <c r="H63" s="33"/>
      <c r="I63" s="34"/>
      <c r="J63" s="2"/>
      <c r="K63" s="56"/>
      <c r="L63" s="2"/>
      <c r="M63" s="34"/>
    </row>
    <row r="64" spans="1:13" ht="16.5" customHeight="1">
      <c r="A64" s="32" t="s">
        <v>22</v>
      </c>
      <c r="B64" s="32"/>
      <c r="C64" s="32"/>
      <c r="D64" s="32"/>
      <c r="E64" s="8"/>
      <c r="F64" s="8"/>
      <c r="G64" s="63"/>
      <c r="H64" s="8"/>
      <c r="I64" s="40"/>
      <c r="J64" s="40"/>
      <c r="K64" s="63"/>
      <c r="L64" s="40"/>
      <c r="M64" s="40"/>
    </row>
    <row r="65" spans="1:13" ht="6" customHeight="1">
      <c r="A65" s="1"/>
      <c r="B65" s="1"/>
      <c r="C65" s="1"/>
      <c r="D65" s="32"/>
      <c r="E65" s="10"/>
      <c r="F65" s="33"/>
      <c r="G65" s="56"/>
      <c r="H65" s="33"/>
      <c r="I65" s="34"/>
      <c r="J65" s="2"/>
      <c r="K65" s="56"/>
      <c r="L65" s="2"/>
      <c r="M65" s="34"/>
    </row>
    <row r="66" spans="1:13" ht="16.5" customHeight="1">
      <c r="A66" s="1" t="s">
        <v>111</v>
      </c>
      <c r="B66" s="10"/>
      <c r="C66" s="10"/>
      <c r="D66" s="10"/>
      <c r="E66" s="35">
        <v>19</v>
      </c>
      <c r="F66" s="35"/>
      <c r="G66" s="57">
        <v>1599904548</v>
      </c>
      <c r="H66" s="11"/>
      <c r="I66" s="11">
        <v>2997305243</v>
      </c>
      <c r="J66" s="11"/>
      <c r="K66" s="57">
        <v>0</v>
      </c>
      <c r="L66" s="11"/>
      <c r="M66" s="11">
        <v>1997384975</v>
      </c>
    </row>
    <row r="67" spans="1:13" ht="16.5" customHeight="1">
      <c r="A67" s="1" t="s">
        <v>275</v>
      </c>
      <c r="B67" s="10"/>
      <c r="C67" s="10"/>
      <c r="D67" s="10"/>
      <c r="E67" s="35"/>
      <c r="F67" s="35"/>
      <c r="G67" s="57"/>
      <c r="H67" s="11"/>
      <c r="I67" s="11"/>
      <c r="J67" s="11"/>
      <c r="K67" s="57"/>
      <c r="L67" s="11"/>
      <c r="M67" s="11"/>
    </row>
    <row r="68" spans="1:13" ht="16.5" customHeight="1">
      <c r="A68" s="1"/>
      <c r="B68" s="10" t="s">
        <v>128</v>
      </c>
      <c r="C68" s="10"/>
      <c r="D68" s="10"/>
      <c r="E68" s="35">
        <v>10</v>
      </c>
      <c r="F68" s="35"/>
      <c r="G68" s="57">
        <v>8242323</v>
      </c>
      <c r="H68" s="11"/>
      <c r="I68" s="11">
        <v>0</v>
      </c>
      <c r="J68" s="11"/>
      <c r="K68" s="57">
        <v>0</v>
      </c>
      <c r="L68" s="11"/>
      <c r="M68" s="11">
        <v>0</v>
      </c>
    </row>
    <row r="69" spans="1:13" ht="16.5" customHeight="1">
      <c r="A69" s="15" t="s">
        <v>26</v>
      </c>
      <c r="B69" s="10"/>
      <c r="C69" s="10"/>
      <c r="D69" s="10"/>
      <c r="E69" s="35">
        <v>19</v>
      </c>
      <c r="F69" s="35"/>
      <c r="G69" s="57">
        <v>0</v>
      </c>
      <c r="H69" s="11"/>
      <c r="I69" s="11">
        <v>0</v>
      </c>
      <c r="J69" s="11"/>
      <c r="K69" s="57">
        <v>743500000</v>
      </c>
      <c r="L69" s="11"/>
      <c r="M69" s="11">
        <v>846100000</v>
      </c>
    </row>
    <row r="70" spans="1:13" ht="16.5" customHeight="1">
      <c r="A70" s="10" t="s">
        <v>23</v>
      </c>
      <c r="B70" s="10"/>
      <c r="C70" s="10"/>
      <c r="D70" s="10"/>
      <c r="E70" s="35">
        <v>20</v>
      </c>
      <c r="F70" s="35"/>
      <c r="G70" s="57">
        <v>2743378093</v>
      </c>
      <c r="H70" s="11"/>
      <c r="I70" s="11">
        <v>2583133331</v>
      </c>
      <c r="J70" s="11"/>
      <c r="K70" s="57">
        <v>309868541</v>
      </c>
      <c r="L70" s="11"/>
      <c r="M70" s="11">
        <v>353024750</v>
      </c>
    </row>
    <row r="71" spans="1:13" ht="16.5" customHeight="1">
      <c r="A71" s="15" t="s">
        <v>125</v>
      </c>
      <c r="B71" s="10"/>
      <c r="C71" s="10"/>
      <c r="D71" s="10"/>
      <c r="E71" s="35">
        <v>19</v>
      </c>
      <c r="F71" s="35"/>
      <c r="G71" s="57">
        <v>3148653011</v>
      </c>
      <c r="H71" s="11"/>
      <c r="I71" s="11">
        <v>6178703658</v>
      </c>
      <c r="J71" s="11"/>
      <c r="K71" s="57">
        <v>1470000000</v>
      </c>
      <c r="L71" s="11"/>
      <c r="M71" s="11">
        <v>1499798482</v>
      </c>
    </row>
    <row r="72" spans="1:13" ht="16.5" customHeight="1">
      <c r="A72" s="15" t="s">
        <v>24</v>
      </c>
      <c r="B72" s="10"/>
      <c r="C72" s="10"/>
      <c r="D72" s="10"/>
      <c r="E72" s="35">
        <v>21</v>
      </c>
      <c r="F72" s="33"/>
      <c r="G72" s="55">
        <v>8364653757</v>
      </c>
      <c r="H72" s="2"/>
      <c r="I72" s="2">
        <v>6252738859</v>
      </c>
      <c r="J72" s="2"/>
      <c r="K72" s="57">
        <v>5575465995</v>
      </c>
      <c r="L72" s="2"/>
      <c r="M72" s="11">
        <v>4753393234</v>
      </c>
    </row>
    <row r="73" spans="1:13" ht="16.5" customHeight="1">
      <c r="A73" s="15" t="s">
        <v>25</v>
      </c>
      <c r="B73" s="1"/>
      <c r="C73" s="1"/>
      <c r="D73" s="10"/>
      <c r="E73" s="35">
        <v>22</v>
      </c>
      <c r="F73" s="35"/>
      <c r="G73" s="55">
        <v>203949440</v>
      </c>
      <c r="H73" s="11"/>
      <c r="I73" s="2">
        <v>147402492</v>
      </c>
      <c r="J73" s="11"/>
      <c r="K73" s="57">
        <v>88607895</v>
      </c>
      <c r="L73" s="11"/>
      <c r="M73" s="11">
        <v>65483746</v>
      </c>
    </row>
    <row r="74" spans="1:13" ht="16.5" customHeight="1">
      <c r="A74" s="10" t="s">
        <v>27</v>
      </c>
      <c r="B74" s="10"/>
      <c r="C74" s="10"/>
      <c r="D74" s="10"/>
      <c r="E74" s="35"/>
      <c r="F74" s="35"/>
      <c r="G74" s="57">
        <v>94705610</v>
      </c>
      <c r="H74" s="11"/>
      <c r="I74" s="11">
        <v>145688998</v>
      </c>
      <c r="J74" s="11"/>
      <c r="K74" s="57">
        <v>0</v>
      </c>
      <c r="L74" s="11"/>
      <c r="M74" s="11">
        <v>0</v>
      </c>
    </row>
    <row r="75" spans="1:13" ht="16.5" customHeight="1">
      <c r="A75" s="10" t="s">
        <v>132</v>
      </c>
      <c r="B75" s="10"/>
      <c r="C75" s="10"/>
      <c r="D75" s="10"/>
      <c r="E75" s="35">
        <v>10</v>
      </c>
      <c r="F75" s="35"/>
      <c r="G75" s="57">
        <v>22535835</v>
      </c>
      <c r="H75" s="11"/>
      <c r="I75" s="11">
        <v>30280845</v>
      </c>
      <c r="J75" s="11"/>
      <c r="K75" s="57">
        <v>3684711</v>
      </c>
      <c r="L75" s="11"/>
      <c r="M75" s="11">
        <v>4152435</v>
      </c>
    </row>
    <row r="76" spans="1:13" ht="16.5" customHeight="1">
      <c r="A76" s="10" t="s">
        <v>28</v>
      </c>
      <c r="B76" s="10"/>
      <c r="C76" s="10"/>
      <c r="D76" s="10"/>
      <c r="E76" s="35"/>
      <c r="F76" s="35"/>
      <c r="G76" s="57">
        <v>212231788</v>
      </c>
      <c r="H76" s="11"/>
      <c r="I76" s="11">
        <v>157855639</v>
      </c>
      <c r="J76" s="11"/>
      <c r="K76" s="57">
        <v>99402472</v>
      </c>
      <c r="L76" s="11"/>
      <c r="M76" s="11">
        <v>43224825</v>
      </c>
    </row>
    <row r="77" spans="1:13" ht="16.5" customHeight="1">
      <c r="A77" s="10" t="s">
        <v>198</v>
      </c>
      <c r="B77" s="10"/>
      <c r="C77" s="10"/>
      <c r="D77" s="10"/>
      <c r="E77" s="35"/>
      <c r="F77" s="35"/>
      <c r="G77" s="57"/>
      <c r="H77" s="11"/>
      <c r="I77" s="11"/>
      <c r="J77" s="11"/>
      <c r="K77" s="57"/>
      <c r="L77" s="11"/>
      <c r="M77" s="11"/>
    </row>
    <row r="78" spans="1:13" ht="16.5" customHeight="1">
      <c r="A78" s="1"/>
      <c r="B78" s="10" t="s">
        <v>229</v>
      </c>
      <c r="C78" s="10"/>
      <c r="D78" s="10"/>
      <c r="E78" s="35">
        <v>12</v>
      </c>
      <c r="F78" s="35"/>
      <c r="G78" s="91">
        <v>0</v>
      </c>
      <c r="H78" s="11"/>
      <c r="I78" s="12">
        <v>142818051</v>
      </c>
      <c r="J78" s="11"/>
      <c r="K78" s="91">
        <v>0</v>
      </c>
      <c r="L78" s="11"/>
      <c r="M78" s="12">
        <v>0</v>
      </c>
    </row>
    <row r="79" spans="1:13" ht="6" customHeight="1">
      <c r="A79" s="1"/>
      <c r="B79" s="1"/>
      <c r="C79" s="1"/>
      <c r="D79" s="32"/>
      <c r="E79" s="10"/>
      <c r="F79" s="33"/>
      <c r="G79" s="56"/>
      <c r="H79" s="33"/>
      <c r="I79" s="34"/>
      <c r="J79" s="2"/>
      <c r="K79" s="56"/>
      <c r="L79" s="2"/>
      <c r="M79" s="34"/>
    </row>
    <row r="80" spans="1:13" ht="16.5" customHeight="1">
      <c r="A80" s="32" t="s">
        <v>29</v>
      </c>
      <c r="B80" s="10"/>
      <c r="C80" s="10"/>
      <c r="D80" s="10"/>
      <c r="E80" s="35"/>
      <c r="F80" s="33"/>
      <c r="G80" s="59">
        <f>SUM(G66:G78)</f>
        <v>16398254405</v>
      </c>
      <c r="H80" s="33"/>
      <c r="I80" s="4">
        <f>SUM(I66:I78)</f>
        <v>18635927116</v>
      </c>
      <c r="J80" s="33"/>
      <c r="K80" s="59">
        <f>SUM(K66:K78)</f>
        <v>8290529614</v>
      </c>
      <c r="L80" s="2"/>
      <c r="M80" s="4">
        <f>SUM(M66:M78)</f>
        <v>9562562447</v>
      </c>
    </row>
    <row r="81" spans="1:13" ht="16.5" customHeight="1">
      <c r="A81" s="10"/>
      <c r="B81" s="10"/>
      <c r="C81" s="10"/>
      <c r="D81" s="10"/>
      <c r="E81" s="35"/>
      <c r="F81" s="33"/>
      <c r="G81" s="55"/>
      <c r="H81" s="33"/>
      <c r="I81" s="2"/>
      <c r="J81" s="33"/>
      <c r="K81" s="55"/>
      <c r="L81" s="2"/>
      <c r="M81" s="2"/>
    </row>
    <row r="82" spans="1:13" ht="16.5" customHeight="1">
      <c r="A82" s="32" t="s">
        <v>30</v>
      </c>
      <c r="B82" s="32"/>
      <c r="C82" s="32"/>
      <c r="D82" s="10"/>
      <c r="E82" s="35"/>
      <c r="F82" s="33"/>
      <c r="G82" s="55"/>
      <c r="H82" s="33"/>
      <c r="I82" s="2"/>
      <c r="J82" s="33"/>
      <c r="K82" s="55"/>
      <c r="L82" s="2"/>
      <c r="M82" s="2"/>
    </row>
    <row r="83" spans="1:13" ht="6" customHeight="1">
      <c r="A83" s="1"/>
      <c r="B83" s="1"/>
      <c r="C83" s="1"/>
      <c r="D83" s="32"/>
      <c r="E83" s="10"/>
      <c r="F83" s="33"/>
      <c r="G83" s="56"/>
      <c r="H83" s="33"/>
      <c r="I83" s="34"/>
      <c r="J83" s="2"/>
      <c r="K83" s="56"/>
      <c r="L83" s="2"/>
      <c r="M83" s="34"/>
    </row>
    <row r="84" spans="1:13" ht="16.5" customHeight="1">
      <c r="A84" s="15" t="s">
        <v>31</v>
      </c>
      <c r="B84" s="1"/>
      <c r="C84" s="1"/>
      <c r="D84" s="10"/>
      <c r="E84" s="35">
        <v>19</v>
      </c>
      <c r="F84" s="35"/>
      <c r="G84" s="57">
        <v>2749589078</v>
      </c>
      <c r="H84" s="11"/>
      <c r="I84" s="11">
        <v>2089650674</v>
      </c>
      <c r="J84" s="11"/>
      <c r="K84" s="57">
        <v>1130000000</v>
      </c>
      <c r="L84" s="11"/>
      <c r="M84" s="11">
        <v>1290000000</v>
      </c>
    </row>
    <row r="85" spans="1:13" ht="16.5" customHeight="1">
      <c r="A85" s="15" t="s">
        <v>32</v>
      </c>
      <c r="B85" s="10"/>
      <c r="C85" s="10"/>
      <c r="D85" s="10"/>
      <c r="E85" s="35">
        <v>21</v>
      </c>
      <c r="F85" s="33"/>
      <c r="G85" s="57">
        <v>24328728282</v>
      </c>
      <c r="H85" s="33"/>
      <c r="I85" s="11">
        <v>20896587183</v>
      </c>
      <c r="J85" s="33"/>
      <c r="K85" s="57">
        <v>15217999914</v>
      </c>
      <c r="L85" s="2"/>
      <c r="M85" s="11">
        <v>13294278953</v>
      </c>
    </row>
    <row r="86" spans="1:13" ht="16.5" customHeight="1">
      <c r="A86" s="10" t="s">
        <v>33</v>
      </c>
      <c r="B86" s="10"/>
      <c r="C86" s="32"/>
      <c r="D86" s="10"/>
      <c r="E86" s="35">
        <v>22</v>
      </c>
      <c r="F86" s="33"/>
      <c r="G86" s="55">
        <v>3256360485</v>
      </c>
      <c r="H86" s="33"/>
      <c r="I86" s="2">
        <v>3187321358</v>
      </c>
      <c r="J86" s="33"/>
      <c r="K86" s="57">
        <v>590426126</v>
      </c>
      <c r="L86" s="2"/>
      <c r="M86" s="11">
        <v>612989797</v>
      </c>
    </row>
    <row r="87" spans="1:13" ht="16.5" customHeight="1">
      <c r="A87" s="10" t="s">
        <v>133</v>
      </c>
      <c r="B87" s="10"/>
      <c r="C87" s="32"/>
      <c r="D87" s="10"/>
      <c r="E87" s="35">
        <v>10</v>
      </c>
      <c r="F87" s="33"/>
      <c r="G87" s="55">
        <v>357853314</v>
      </c>
      <c r="H87" s="33"/>
      <c r="I87" s="2">
        <v>338098894</v>
      </c>
      <c r="J87" s="33"/>
      <c r="K87" s="57">
        <v>101223508</v>
      </c>
      <c r="L87" s="2"/>
      <c r="M87" s="11">
        <v>15338669</v>
      </c>
    </row>
    <row r="88" spans="1:13" ht="16.5" customHeight="1">
      <c r="A88" s="1" t="s">
        <v>186</v>
      </c>
      <c r="B88" s="32"/>
      <c r="C88" s="1"/>
      <c r="D88" s="10"/>
      <c r="E88" s="35">
        <v>18</v>
      </c>
      <c r="F88" s="35"/>
      <c r="G88" s="57">
        <v>3145406403</v>
      </c>
      <c r="H88" s="11"/>
      <c r="I88" s="11">
        <v>3182192159</v>
      </c>
      <c r="J88" s="11"/>
      <c r="K88" s="57">
        <v>22060698</v>
      </c>
      <c r="L88" s="11"/>
      <c r="M88" s="11">
        <v>143526041</v>
      </c>
    </row>
    <row r="89" spans="1:13" ht="16.5" customHeight="1">
      <c r="A89" s="10" t="s">
        <v>121</v>
      </c>
      <c r="B89" s="32"/>
      <c r="C89" s="1"/>
      <c r="D89" s="10"/>
      <c r="E89" s="35"/>
      <c r="F89" s="35"/>
      <c r="G89" s="57"/>
      <c r="H89" s="11"/>
      <c r="I89" s="11"/>
      <c r="J89" s="11"/>
      <c r="K89" s="57"/>
      <c r="L89" s="11"/>
      <c r="M89" s="11"/>
    </row>
    <row r="90" spans="1:13" ht="16.5" customHeight="1">
      <c r="A90" s="1" t="s">
        <v>122</v>
      </c>
      <c r="B90" s="32"/>
      <c r="C90" s="32"/>
      <c r="D90" s="10"/>
      <c r="E90" s="35">
        <v>10</v>
      </c>
      <c r="F90" s="33"/>
      <c r="G90" s="55">
        <v>154517629</v>
      </c>
      <c r="H90" s="33"/>
      <c r="I90" s="2">
        <v>153274481</v>
      </c>
      <c r="J90" s="33"/>
      <c r="K90" s="57">
        <v>23960960</v>
      </c>
      <c r="L90" s="2"/>
      <c r="M90" s="11">
        <v>23689805</v>
      </c>
    </row>
    <row r="91" spans="1:13" ht="16.5" customHeight="1">
      <c r="A91" s="10" t="s">
        <v>35</v>
      </c>
      <c r="B91" s="1"/>
      <c r="C91" s="1"/>
      <c r="D91" s="10"/>
      <c r="E91" s="35">
        <v>23</v>
      </c>
      <c r="F91" s="35"/>
      <c r="G91" s="57">
        <v>191180786</v>
      </c>
      <c r="H91" s="11"/>
      <c r="I91" s="11">
        <v>185791238</v>
      </c>
      <c r="J91" s="11"/>
      <c r="K91" s="57">
        <v>56759467</v>
      </c>
      <c r="L91" s="2"/>
      <c r="M91" s="11">
        <v>62353233</v>
      </c>
    </row>
    <row r="92" spans="1:13" ht="16.5" customHeight="1">
      <c r="A92" s="10" t="s">
        <v>36</v>
      </c>
      <c r="B92" s="32"/>
      <c r="C92" s="32"/>
      <c r="D92" s="10"/>
      <c r="E92" s="35"/>
      <c r="F92" s="35"/>
      <c r="G92" s="91">
        <v>108438591</v>
      </c>
      <c r="H92" s="33"/>
      <c r="I92" s="12">
        <v>70878012</v>
      </c>
      <c r="J92" s="33"/>
      <c r="K92" s="62">
        <v>0</v>
      </c>
      <c r="L92" s="2"/>
      <c r="M92" s="184">
        <v>0</v>
      </c>
    </row>
    <row r="93" spans="1:13" ht="6" customHeight="1">
      <c r="A93" s="1"/>
      <c r="B93" s="1"/>
      <c r="C93" s="1"/>
      <c r="D93" s="32"/>
      <c r="E93" s="10"/>
      <c r="F93" s="33"/>
      <c r="G93" s="56"/>
      <c r="H93" s="33"/>
      <c r="I93" s="34"/>
      <c r="J93" s="2"/>
      <c r="K93" s="56"/>
      <c r="L93" s="2"/>
      <c r="M93" s="34"/>
    </row>
    <row r="94" spans="1:13" ht="16.5" customHeight="1">
      <c r="A94" s="32" t="s">
        <v>37</v>
      </c>
      <c r="B94" s="32"/>
      <c r="C94" s="32"/>
      <c r="D94" s="10"/>
      <c r="E94" s="35"/>
      <c r="F94" s="33"/>
      <c r="G94" s="59">
        <f>SUM(G84:G93)</f>
        <v>34292074568</v>
      </c>
      <c r="H94" s="33"/>
      <c r="I94" s="4">
        <f>SUM(I84:I93)</f>
        <v>30103793999</v>
      </c>
      <c r="J94" s="33"/>
      <c r="K94" s="59">
        <f>SUM(K82:K92)</f>
        <v>17142430673</v>
      </c>
      <c r="L94" s="2"/>
      <c r="M94" s="4">
        <f>SUM(M82:M92)</f>
        <v>15442176498</v>
      </c>
    </row>
    <row r="95" spans="1:13" ht="6" customHeight="1">
      <c r="A95" s="1"/>
      <c r="B95" s="1"/>
      <c r="C95" s="1"/>
      <c r="D95" s="32"/>
      <c r="E95" s="10"/>
      <c r="F95" s="33"/>
      <c r="G95" s="56"/>
      <c r="H95" s="33"/>
      <c r="I95" s="34"/>
      <c r="J95" s="2"/>
      <c r="K95" s="56"/>
      <c r="L95" s="2"/>
      <c r="M95" s="34"/>
    </row>
    <row r="96" spans="1:13" ht="16.5" customHeight="1">
      <c r="A96" s="32" t="s">
        <v>38</v>
      </c>
      <c r="B96" s="32"/>
      <c r="C96" s="32"/>
      <c r="D96" s="10"/>
      <c r="E96" s="33"/>
      <c r="F96" s="33"/>
      <c r="G96" s="59">
        <f>+G80+G94</f>
        <v>50690328973</v>
      </c>
      <c r="H96" s="33"/>
      <c r="I96" s="4">
        <f>+I80+I94</f>
        <v>48739721115</v>
      </c>
      <c r="J96" s="33"/>
      <c r="K96" s="59">
        <f>+K80+K94</f>
        <v>25432960287</v>
      </c>
      <c r="L96" s="2"/>
      <c r="M96" s="4">
        <f>+M80+M94</f>
        <v>25004738945</v>
      </c>
    </row>
    <row r="97" spans="1:13" ht="16.5" customHeight="1">
      <c r="A97" s="23"/>
      <c r="B97" s="23"/>
      <c r="C97" s="23"/>
      <c r="D97" s="24"/>
      <c r="E97" s="25"/>
      <c r="F97" s="25"/>
      <c r="H97" s="25"/>
      <c r="J97" s="25"/>
    </row>
    <row r="98" spans="1:13" ht="16.5" customHeight="1">
      <c r="A98" s="23"/>
      <c r="B98" s="23"/>
      <c r="C98" s="23"/>
      <c r="D98" s="24"/>
      <c r="E98" s="25"/>
      <c r="F98" s="25"/>
      <c r="H98" s="25"/>
      <c r="J98" s="25"/>
    </row>
    <row r="99" spans="1:13" ht="16.5" customHeight="1">
      <c r="A99" s="23"/>
      <c r="B99" s="23"/>
      <c r="C99" s="23"/>
      <c r="D99" s="24"/>
      <c r="E99" s="25"/>
      <c r="F99" s="25"/>
      <c r="H99" s="25"/>
      <c r="J99" s="25"/>
    </row>
    <row r="100" spans="1:13" ht="16.5" customHeight="1">
      <c r="A100" s="23"/>
      <c r="B100" s="23"/>
      <c r="C100" s="23"/>
      <c r="D100" s="24"/>
      <c r="E100" s="25"/>
      <c r="F100" s="25"/>
      <c r="H100" s="25"/>
      <c r="J100" s="25"/>
    </row>
    <row r="101" spans="1:13" ht="15.75" customHeight="1">
      <c r="A101" s="23"/>
      <c r="B101" s="23"/>
      <c r="C101" s="23"/>
      <c r="D101" s="24"/>
      <c r="E101" s="25"/>
      <c r="F101" s="25"/>
      <c r="H101" s="25"/>
      <c r="J101" s="25"/>
    </row>
    <row r="102" spans="1:13" ht="3.75" customHeight="1">
      <c r="A102" s="23"/>
      <c r="B102" s="23"/>
      <c r="C102" s="23"/>
      <c r="D102" s="24"/>
      <c r="E102" s="25"/>
      <c r="F102" s="25"/>
      <c r="H102" s="25"/>
      <c r="J102" s="25"/>
    </row>
    <row r="103" spans="1:13" ht="21.95" customHeight="1">
      <c r="A103" s="29" t="s">
        <v>212</v>
      </c>
      <c r="B103" s="29"/>
      <c r="C103" s="29"/>
      <c r="D103" s="29"/>
      <c r="E103" s="20"/>
      <c r="F103" s="30"/>
      <c r="G103" s="21"/>
      <c r="H103" s="30"/>
      <c r="I103" s="21"/>
      <c r="J103" s="21"/>
      <c r="K103" s="21"/>
      <c r="L103" s="21"/>
      <c r="M103" s="21"/>
    </row>
    <row r="104" spans="1:13" ht="16.5" customHeight="1">
      <c r="A104" s="16" t="s">
        <v>0</v>
      </c>
      <c r="B104" s="16"/>
      <c r="C104" s="16"/>
      <c r="D104" s="16"/>
    </row>
    <row r="105" spans="1:13" ht="16.5" customHeight="1">
      <c r="A105" s="16" t="s">
        <v>1</v>
      </c>
      <c r="B105" s="16"/>
      <c r="C105" s="16"/>
      <c r="D105" s="16"/>
    </row>
    <row r="106" spans="1:13" ht="16.5" customHeight="1">
      <c r="A106" s="19" t="str">
        <f>A3</f>
        <v>As at 31 December 2022</v>
      </c>
      <c r="B106" s="19"/>
      <c r="C106" s="19"/>
      <c r="D106" s="19"/>
      <c r="E106" s="20"/>
      <c r="F106" s="20"/>
      <c r="G106" s="21"/>
      <c r="H106" s="20"/>
      <c r="I106" s="21"/>
      <c r="J106" s="21"/>
      <c r="K106" s="21"/>
      <c r="L106" s="21"/>
      <c r="M106" s="21"/>
    </row>
    <row r="109" spans="1:13" ht="16.5" customHeight="1">
      <c r="A109" s="1"/>
      <c r="B109" s="1"/>
      <c r="C109" s="1"/>
      <c r="D109" s="1"/>
      <c r="E109" s="1"/>
      <c r="F109" s="1"/>
      <c r="G109" s="211" t="str">
        <f>G57</f>
        <v>Consolidated
 financial statements</v>
      </c>
      <c r="H109" s="211"/>
      <c r="I109" s="211"/>
      <c r="J109" s="2"/>
      <c r="K109" s="211" t="str">
        <f>K57</f>
        <v>Separate 
financial statements</v>
      </c>
      <c r="L109" s="211"/>
      <c r="M109" s="211"/>
    </row>
    <row r="110" spans="1:13" ht="16.5" customHeight="1">
      <c r="A110" s="1"/>
      <c r="B110" s="1"/>
      <c r="C110" s="1"/>
      <c r="D110" s="1"/>
      <c r="E110" s="1"/>
      <c r="F110" s="1"/>
      <c r="G110" s="212"/>
      <c r="H110" s="212"/>
      <c r="I110" s="212"/>
      <c r="J110" s="2"/>
      <c r="K110" s="212"/>
      <c r="L110" s="212"/>
      <c r="M110" s="212"/>
    </row>
    <row r="111" spans="1:13" ht="16.5" customHeight="1">
      <c r="A111" s="7"/>
      <c r="B111" s="7"/>
      <c r="C111" s="7"/>
      <c r="D111" s="7"/>
      <c r="E111" s="1"/>
      <c r="F111" s="8"/>
      <c r="G111" s="6" t="s">
        <v>224</v>
      </c>
      <c r="H111" s="1"/>
      <c r="I111" s="6" t="s">
        <v>189</v>
      </c>
      <c r="J111" s="5"/>
      <c r="K111" s="6" t="s">
        <v>224</v>
      </c>
      <c r="L111" s="1"/>
      <c r="M111" s="6" t="s">
        <v>189</v>
      </c>
    </row>
    <row r="112" spans="1:13" ht="16.5" customHeight="1">
      <c r="A112" s="7"/>
      <c r="B112" s="7"/>
      <c r="C112" s="7"/>
      <c r="D112" s="7"/>
      <c r="E112" s="1"/>
      <c r="F112" s="8"/>
      <c r="G112" s="9" t="s">
        <v>3</v>
      </c>
      <c r="H112" s="8"/>
      <c r="I112" s="9" t="s">
        <v>3</v>
      </c>
      <c r="J112" s="5"/>
      <c r="K112" s="9" t="s">
        <v>3</v>
      </c>
      <c r="L112" s="8"/>
      <c r="M112" s="9" t="s">
        <v>3</v>
      </c>
    </row>
    <row r="113" spans="1:13" ht="16.5" customHeight="1">
      <c r="A113" s="7"/>
      <c r="B113" s="7"/>
      <c r="C113" s="7"/>
      <c r="D113" s="7"/>
      <c r="E113" s="1"/>
      <c r="F113" s="8"/>
      <c r="G113" s="63"/>
      <c r="H113" s="8"/>
      <c r="I113" s="40"/>
      <c r="J113" s="40"/>
      <c r="K113" s="63"/>
      <c r="L113" s="40"/>
      <c r="M113" s="40"/>
    </row>
    <row r="114" spans="1:13" ht="16.5" customHeight="1">
      <c r="A114" s="32" t="s">
        <v>199</v>
      </c>
      <c r="B114" s="7"/>
      <c r="C114" s="7"/>
      <c r="D114" s="7"/>
      <c r="E114" s="41"/>
      <c r="F114" s="8"/>
      <c r="G114" s="63"/>
      <c r="H114" s="8"/>
      <c r="I114" s="40"/>
      <c r="J114" s="40"/>
      <c r="K114" s="63"/>
      <c r="L114" s="40"/>
      <c r="M114" s="40"/>
    </row>
    <row r="115" spans="1:13" ht="16.5" customHeight="1">
      <c r="A115" s="1"/>
      <c r="B115" s="1"/>
      <c r="C115" s="1"/>
      <c r="D115" s="32"/>
      <c r="E115" s="10"/>
      <c r="F115" s="33"/>
      <c r="G115" s="56"/>
      <c r="H115" s="33"/>
      <c r="I115" s="34"/>
      <c r="J115" s="2"/>
      <c r="K115" s="56"/>
      <c r="L115" s="2"/>
      <c r="M115" s="34"/>
    </row>
    <row r="116" spans="1:13" ht="16.5" customHeight="1">
      <c r="A116" s="13" t="s">
        <v>39</v>
      </c>
      <c r="B116" s="32"/>
      <c r="C116" s="32"/>
      <c r="D116" s="10"/>
      <c r="E116" s="35"/>
      <c r="F116" s="33"/>
      <c r="G116" s="55"/>
      <c r="H116" s="33"/>
      <c r="I116" s="2"/>
      <c r="J116" s="2"/>
      <c r="K116" s="55"/>
      <c r="L116" s="2"/>
      <c r="M116" s="2"/>
    </row>
    <row r="117" spans="1:13" ht="16.5" customHeight="1">
      <c r="A117" s="1"/>
      <c r="B117" s="1"/>
      <c r="C117" s="1"/>
      <c r="D117" s="32"/>
      <c r="E117" s="10"/>
      <c r="F117" s="33"/>
      <c r="G117" s="56"/>
      <c r="H117" s="33"/>
      <c r="I117" s="34"/>
      <c r="J117" s="2"/>
      <c r="K117" s="56"/>
      <c r="L117" s="2"/>
      <c r="M117" s="34"/>
    </row>
    <row r="118" spans="1:13" ht="16.5" customHeight="1">
      <c r="A118" s="10" t="s">
        <v>40</v>
      </c>
      <c r="B118" s="10"/>
      <c r="C118" s="10"/>
      <c r="D118" s="10"/>
      <c r="E118" s="35"/>
      <c r="F118" s="33"/>
      <c r="G118" s="55"/>
      <c r="H118" s="33"/>
      <c r="I118" s="2"/>
      <c r="J118" s="2"/>
      <c r="K118" s="55"/>
      <c r="L118" s="2"/>
      <c r="M118" s="2"/>
    </row>
    <row r="119" spans="1:13" ht="16.5" customHeight="1">
      <c r="A119" s="10"/>
      <c r="B119" s="10" t="s">
        <v>41</v>
      </c>
      <c r="C119" s="10"/>
      <c r="D119" s="10"/>
      <c r="E119" s="35"/>
      <c r="F119" s="33"/>
      <c r="G119" s="55"/>
      <c r="H119" s="33"/>
      <c r="I119" s="2"/>
      <c r="J119" s="2"/>
      <c r="K119" s="55"/>
      <c r="L119" s="2"/>
      <c r="M119" s="2"/>
    </row>
    <row r="120" spans="1:13" ht="16.5" customHeight="1">
      <c r="A120" s="10"/>
      <c r="B120" s="10"/>
      <c r="C120" s="10" t="s">
        <v>123</v>
      </c>
      <c r="D120" s="10"/>
      <c r="E120" s="35"/>
      <c r="F120" s="33"/>
      <c r="G120" s="55"/>
      <c r="H120" s="33"/>
      <c r="I120" s="2"/>
      <c r="J120" s="33"/>
      <c r="K120" s="55"/>
      <c r="L120" s="2"/>
      <c r="M120" s="2"/>
    </row>
    <row r="121" spans="1:13" ht="16.5" customHeight="1">
      <c r="A121" s="10"/>
      <c r="B121" s="10"/>
      <c r="C121" s="10"/>
      <c r="D121" s="10" t="s">
        <v>124</v>
      </c>
      <c r="E121" s="35"/>
      <c r="F121" s="33"/>
      <c r="G121" s="55"/>
      <c r="H121" s="33"/>
      <c r="I121" s="2"/>
      <c r="J121" s="33"/>
      <c r="K121" s="55"/>
      <c r="L121" s="2"/>
      <c r="M121" s="2"/>
    </row>
    <row r="122" spans="1:13" ht="16.5" customHeight="1" thickBot="1">
      <c r="A122" s="10"/>
      <c r="B122" s="10"/>
      <c r="C122" s="10"/>
      <c r="D122" s="10" t="s">
        <v>185</v>
      </c>
      <c r="E122" s="35"/>
      <c r="F122" s="33"/>
      <c r="G122" s="64">
        <v>1567773019</v>
      </c>
      <c r="H122" s="11"/>
      <c r="I122" s="42">
        <v>1567773019</v>
      </c>
      <c r="J122" s="11"/>
      <c r="K122" s="64">
        <v>1567773019</v>
      </c>
      <c r="L122" s="11"/>
      <c r="M122" s="42">
        <v>1567773019</v>
      </c>
    </row>
    <row r="123" spans="1:13" ht="16.5" customHeight="1" thickTop="1">
      <c r="A123" s="10"/>
      <c r="B123" s="10"/>
      <c r="C123" s="10"/>
      <c r="D123" s="10"/>
      <c r="E123" s="35"/>
      <c r="F123" s="33"/>
      <c r="G123" s="57"/>
      <c r="H123" s="11"/>
      <c r="I123" s="11"/>
      <c r="J123" s="11"/>
      <c r="K123" s="57"/>
      <c r="L123" s="11"/>
      <c r="M123" s="11"/>
    </row>
    <row r="124" spans="1:13" ht="16.5" customHeight="1">
      <c r="A124" s="1"/>
      <c r="B124" s="10" t="s">
        <v>42</v>
      </c>
      <c r="C124" s="10"/>
      <c r="D124" s="10"/>
      <c r="E124" s="35"/>
      <c r="F124" s="33"/>
      <c r="G124" s="55"/>
      <c r="H124" s="33"/>
      <c r="I124" s="2"/>
      <c r="J124" s="33"/>
      <c r="K124" s="55"/>
      <c r="L124" s="2"/>
      <c r="M124" s="2"/>
    </row>
    <row r="125" spans="1:13" ht="16.5" customHeight="1">
      <c r="A125" s="1"/>
      <c r="B125" s="10"/>
      <c r="C125" s="10" t="s">
        <v>123</v>
      </c>
      <c r="D125" s="10"/>
      <c r="E125" s="35"/>
      <c r="F125" s="33"/>
      <c r="G125" s="55"/>
      <c r="H125" s="33"/>
      <c r="I125" s="2"/>
      <c r="J125" s="33"/>
      <c r="K125" s="55"/>
      <c r="L125" s="2"/>
      <c r="M125" s="2"/>
    </row>
    <row r="126" spans="1:13" ht="16.5" customHeight="1">
      <c r="A126" s="1"/>
      <c r="B126" s="10"/>
      <c r="C126" s="10"/>
      <c r="D126" s="10" t="s">
        <v>137</v>
      </c>
      <c r="E126" s="35"/>
      <c r="F126" s="33"/>
      <c r="G126" s="55"/>
      <c r="H126" s="33"/>
      <c r="I126" s="2"/>
      <c r="J126" s="33"/>
      <c r="K126" s="55"/>
      <c r="L126" s="2"/>
      <c r="M126" s="2"/>
    </row>
    <row r="127" spans="1:13" ht="16.5" customHeight="1">
      <c r="A127" s="1"/>
      <c r="B127" s="10"/>
      <c r="C127" s="10"/>
      <c r="D127" s="10" t="s">
        <v>43</v>
      </c>
      <c r="E127" s="35"/>
      <c r="F127" s="33"/>
      <c r="G127" s="55">
        <v>1494683468</v>
      </c>
      <c r="H127" s="2"/>
      <c r="I127" s="2">
        <v>1494683468</v>
      </c>
      <c r="J127" s="37"/>
      <c r="K127" s="197">
        <v>1494683468</v>
      </c>
      <c r="L127" s="37"/>
      <c r="M127" s="77">
        <v>1494683468</v>
      </c>
    </row>
    <row r="128" spans="1:13" ht="16.5" customHeight="1">
      <c r="A128" s="1" t="s">
        <v>44</v>
      </c>
      <c r="B128" s="1"/>
      <c r="C128" s="1"/>
      <c r="D128" s="43"/>
      <c r="E128" s="35"/>
      <c r="F128" s="35"/>
      <c r="G128" s="57">
        <v>15266493181</v>
      </c>
      <c r="H128" s="11"/>
      <c r="I128" s="11">
        <v>15266493181</v>
      </c>
      <c r="J128" s="11"/>
      <c r="K128" s="57">
        <v>15266493181</v>
      </c>
      <c r="L128" s="11"/>
      <c r="M128" s="11">
        <v>15266493181</v>
      </c>
    </row>
    <row r="129" spans="1:13" ht="16.5" customHeight="1">
      <c r="A129" s="1" t="s">
        <v>45</v>
      </c>
      <c r="B129" s="1"/>
      <c r="C129" s="1"/>
      <c r="D129" s="43"/>
      <c r="E129" s="35"/>
      <c r="F129" s="35"/>
      <c r="G129" s="57">
        <v>172861100</v>
      </c>
      <c r="H129" s="11"/>
      <c r="I129" s="11">
        <v>172861100</v>
      </c>
      <c r="J129" s="11"/>
      <c r="K129" s="57">
        <v>202175962</v>
      </c>
      <c r="L129" s="11"/>
      <c r="M129" s="11">
        <v>202175962</v>
      </c>
    </row>
    <row r="130" spans="1:13" ht="16.5" customHeight="1">
      <c r="A130" s="1" t="s">
        <v>46</v>
      </c>
      <c r="B130" s="1"/>
      <c r="C130" s="1"/>
      <c r="D130" s="43"/>
      <c r="E130" s="35"/>
      <c r="F130" s="35"/>
      <c r="G130" s="57"/>
      <c r="H130" s="35"/>
      <c r="I130" s="11"/>
      <c r="J130" s="35"/>
      <c r="K130" s="57"/>
      <c r="L130" s="11"/>
      <c r="M130" s="11"/>
    </row>
    <row r="131" spans="1:13" ht="16.5" customHeight="1">
      <c r="A131" s="1"/>
      <c r="B131" s="1" t="s">
        <v>47</v>
      </c>
      <c r="C131" s="1"/>
      <c r="D131" s="1"/>
      <c r="E131" s="35"/>
      <c r="F131" s="35"/>
      <c r="G131" s="57">
        <v>156777302</v>
      </c>
      <c r="H131" s="35"/>
      <c r="I131" s="11">
        <v>156777302</v>
      </c>
      <c r="J131" s="35"/>
      <c r="K131" s="57">
        <v>156777302</v>
      </c>
      <c r="L131" s="11"/>
      <c r="M131" s="11">
        <v>156777302</v>
      </c>
    </row>
    <row r="132" spans="1:13" ht="16.5" customHeight="1">
      <c r="A132" s="1"/>
      <c r="B132" s="1" t="s">
        <v>48</v>
      </c>
      <c r="C132" s="1"/>
      <c r="D132" s="1"/>
      <c r="E132" s="35"/>
      <c r="F132" s="35"/>
      <c r="G132" s="57">
        <v>12105771285</v>
      </c>
      <c r="H132" s="33"/>
      <c r="I132" s="11">
        <v>10158393866</v>
      </c>
      <c r="J132" s="33"/>
      <c r="K132" s="57">
        <v>3378642969</v>
      </c>
      <c r="L132" s="2"/>
      <c r="M132" s="11">
        <v>3423385669</v>
      </c>
    </row>
    <row r="133" spans="1:13" ht="16.5" customHeight="1">
      <c r="A133" s="1" t="s">
        <v>49</v>
      </c>
      <c r="B133" s="32"/>
      <c r="C133" s="32"/>
      <c r="D133" s="10"/>
      <c r="E133" s="35"/>
      <c r="F133" s="35"/>
      <c r="G133" s="91">
        <v>2853028706</v>
      </c>
      <c r="H133" s="33"/>
      <c r="I133" s="12">
        <v>3344898451</v>
      </c>
      <c r="J133" s="33"/>
      <c r="K133" s="62">
        <v>-3493311</v>
      </c>
      <c r="L133" s="2"/>
      <c r="M133" s="184">
        <v>752238883</v>
      </c>
    </row>
    <row r="134" spans="1:13" ht="16.5" customHeight="1">
      <c r="A134" s="1"/>
      <c r="B134" s="32"/>
      <c r="C134" s="32"/>
      <c r="D134" s="10"/>
      <c r="E134" s="35"/>
      <c r="F134" s="35"/>
      <c r="G134" s="55"/>
      <c r="H134" s="33"/>
      <c r="I134" s="2"/>
      <c r="J134" s="33"/>
      <c r="K134" s="55"/>
      <c r="L134" s="2"/>
      <c r="M134" s="2"/>
    </row>
    <row r="135" spans="1:13" ht="16.5" customHeight="1">
      <c r="A135" s="3" t="s">
        <v>230</v>
      </c>
      <c r="B135" s="10"/>
      <c r="C135" s="10"/>
      <c r="D135" s="10"/>
      <c r="E135" s="35"/>
      <c r="F135" s="33"/>
      <c r="G135" s="55"/>
      <c r="H135" s="33"/>
      <c r="I135" s="2"/>
      <c r="J135" s="33"/>
      <c r="K135" s="55"/>
      <c r="L135" s="2"/>
      <c r="M135" s="2"/>
    </row>
    <row r="136" spans="1:13" ht="16.5" customHeight="1">
      <c r="A136" s="1"/>
      <c r="B136" s="3" t="s">
        <v>50</v>
      </c>
      <c r="C136" s="3"/>
      <c r="D136" s="1"/>
      <c r="E136" s="35"/>
      <c r="F136" s="33"/>
      <c r="G136" s="55">
        <f>SUM(G127:G133)</f>
        <v>32049615042</v>
      </c>
      <c r="H136" s="33"/>
      <c r="I136" s="2">
        <f>SUM(I127:I133)</f>
        <v>30594107368</v>
      </c>
      <c r="J136" s="33"/>
      <c r="K136" s="55">
        <f>SUM(K127:K133)</f>
        <v>20495279571</v>
      </c>
      <c r="L136" s="2"/>
      <c r="M136" s="2">
        <f>SUM(M127:M133)</f>
        <v>21295754465</v>
      </c>
    </row>
    <row r="137" spans="1:13" ht="16.5" customHeight="1">
      <c r="A137" s="1" t="s">
        <v>51</v>
      </c>
      <c r="B137" s="1"/>
      <c r="C137" s="1"/>
      <c r="D137" s="1"/>
      <c r="E137" s="35"/>
      <c r="F137" s="33"/>
      <c r="G137" s="91">
        <v>3562191150</v>
      </c>
      <c r="H137" s="44"/>
      <c r="I137" s="12">
        <v>3435664978</v>
      </c>
      <c r="J137" s="44"/>
      <c r="K137" s="91">
        <v>0</v>
      </c>
      <c r="L137" s="2"/>
      <c r="M137" s="12">
        <v>0</v>
      </c>
    </row>
    <row r="138" spans="1:13" ht="16.5" customHeight="1">
      <c r="A138" s="1"/>
      <c r="B138" s="1"/>
      <c r="C138" s="1"/>
      <c r="D138" s="32"/>
      <c r="E138" s="10"/>
      <c r="F138" s="33"/>
      <c r="G138" s="56"/>
      <c r="H138" s="33"/>
      <c r="I138" s="34"/>
      <c r="J138" s="2"/>
      <c r="K138" s="56"/>
      <c r="L138" s="2"/>
      <c r="M138" s="34"/>
    </row>
    <row r="139" spans="1:13" ht="16.5" customHeight="1">
      <c r="A139" s="3" t="s">
        <v>52</v>
      </c>
      <c r="B139" s="1"/>
      <c r="C139" s="1"/>
      <c r="D139" s="1"/>
      <c r="E139" s="33"/>
      <c r="F139" s="33"/>
      <c r="G139" s="59">
        <f>SUM(G136:G137)</f>
        <v>35611806192</v>
      </c>
      <c r="H139" s="33"/>
      <c r="I139" s="4">
        <f>SUM(I136:I137)</f>
        <v>34029772346</v>
      </c>
      <c r="J139" s="33"/>
      <c r="K139" s="59">
        <f>SUM(K136:K137)</f>
        <v>20495279571</v>
      </c>
      <c r="L139" s="2"/>
      <c r="M139" s="4">
        <f>SUM(M136:M137)</f>
        <v>21295754465</v>
      </c>
    </row>
    <row r="140" spans="1:13" ht="16.5" customHeight="1">
      <c r="A140" s="1"/>
      <c r="B140" s="1"/>
      <c r="C140" s="1"/>
      <c r="D140" s="32"/>
      <c r="E140" s="10"/>
      <c r="F140" s="33"/>
      <c r="G140" s="56"/>
      <c r="H140" s="33"/>
      <c r="I140" s="34"/>
      <c r="J140" s="2"/>
      <c r="K140" s="56"/>
      <c r="L140" s="2"/>
      <c r="M140" s="34"/>
    </row>
    <row r="141" spans="1:13" ht="16.5" customHeight="1" thickBot="1">
      <c r="A141" s="3" t="s">
        <v>53</v>
      </c>
      <c r="B141" s="3"/>
      <c r="C141" s="3"/>
      <c r="D141" s="3"/>
      <c r="E141" s="8"/>
      <c r="F141" s="8"/>
      <c r="G141" s="61">
        <f>+G139+G96</f>
        <v>86302135165</v>
      </c>
      <c r="H141" s="8"/>
      <c r="I141" s="39">
        <f>+I139+I96</f>
        <v>82769493461</v>
      </c>
      <c r="J141" s="8"/>
      <c r="K141" s="61">
        <f>+K139+K96</f>
        <v>45928239858</v>
      </c>
      <c r="L141" s="14"/>
      <c r="M141" s="39">
        <f>+M139+M96</f>
        <v>46300493410</v>
      </c>
    </row>
    <row r="142" spans="1:13" ht="16.5" customHeight="1" thickTop="1">
      <c r="A142" s="16"/>
      <c r="B142" s="16"/>
      <c r="C142" s="16"/>
      <c r="D142" s="16"/>
      <c r="E142" s="22"/>
      <c r="F142" s="22"/>
      <c r="H142" s="22"/>
    </row>
    <row r="143" spans="1:13" ht="16.5" customHeight="1">
      <c r="A143" s="16"/>
      <c r="B143" s="16"/>
      <c r="C143" s="16"/>
      <c r="D143" s="16"/>
      <c r="E143" s="22"/>
      <c r="F143" s="22"/>
      <c r="H143" s="22"/>
    </row>
    <row r="144" spans="1:13" ht="16.5" customHeight="1">
      <c r="A144" s="16"/>
      <c r="B144" s="16"/>
      <c r="C144" s="16"/>
      <c r="D144" s="16"/>
      <c r="E144" s="22"/>
      <c r="F144" s="22"/>
      <c r="H144" s="22"/>
    </row>
    <row r="145" spans="1:13" ht="16.5" customHeight="1">
      <c r="A145" s="16"/>
      <c r="B145" s="16"/>
      <c r="C145" s="16"/>
      <c r="D145" s="16"/>
      <c r="E145" s="22"/>
      <c r="F145" s="22"/>
      <c r="H145" s="22"/>
    </row>
    <row r="146" spans="1:13" ht="16.5" customHeight="1">
      <c r="A146" s="16"/>
      <c r="B146" s="16"/>
      <c r="C146" s="16"/>
      <c r="D146" s="16"/>
      <c r="E146" s="22"/>
      <c r="F146" s="22"/>
      <c r="H146" s="22"/>
    </row>
    <row r="147" spans="1:13" ht="16.5" customHeight="1">
      <c r="A147" s="16"/>
      <c r="B147" s="16"/>
      <c r="C147" s="16"/>
      <c r="D147" s="16"/>
      <c r="E147" s="22"/>
      <c r="F147" s="22"/>
      <c r="H147" s="22"/>
    </row>
    <row r="148" spans="1:13" ht="16.5" customHeight="1">
      <c r="A148" s="16"/>
      <c r="B148" s="16"/>
      <c r="C148" s="16"/>
      <c r="D148" s="16"/>
      <c r="E148" s="22"/>
      <c r="F148" s="22"/>
      <c r="H148" s="22"/>
    </row>
    <row r="149" spans="1:13" ht="12" customHeight="1">
      <c r="A149" s="16"/>
      <c r="B149" s="16"/>
      <c r="C149" s="16"/>
      <c r="D149" s="16"/>
      <c r="E149" s="22"/>
      <c r="F149" s="22"/>
      <c r="H149" s="22"/>
    </row>
    <row r="150" spans="1:13" ht="21.95" customHeight="1">
      <c r="A150" s="29" t="s">
        <v>212</v>
      </c>
      <c r="B150" s="29"/>
      <c r="C150" s="29"/>
      <c r="D150" s="29"/>
      <c r="E150" s="29"/>
      <c r="F150" s="30"/>
      <c r="G150" s="21"/>
      <c r="H150" s="30"/>
      <c r="I150" s="21"/>
      <c r="J150" s="21"/>
      <c r="K150" s="21"/>
      <c r="L150" s="21"/>
      <c r="M150" s="21"/>
    </row>
  </sheetData>
  <mergeCells count="7">
    <mergeCell ref="G109:I110"/>
    <mergeCell ref="K109:M110"/>
    <mergeCell ref="A37:D37"/>
    <mergeCell ref="G6:I7"/>
    <mergeCell ref="K6:M7"/>
    <mergeCell ref="G57:I58"/>
    <mergeCell ref="K57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Zeros="0" zoomScaleNormal="100" zoomScaleSheetLayoutView="100" workbookViewId="0">
      <selection activeCell="E1" sqref="E1:M1048576"/>
    </sheetView>
  </sheetViews>
  <sheetFormatPr defaultColWidth="9.140625" defaultRowHeight="16.5" customHeight="1"/>
  <cols>
    <col min="1" max="3" width="1.7109375" style="17" customWidth="1"/>
    <col min="4" max="4" width="29" style="17" customWidth="1"/>
    <col min="5" max="5" width="5.7109375" style="122" customWidth="1"/>
    <col min="6" max="6" width="0.7109375" style="122" customWidth="1"/>
    <col min="7" max="7" width="13.28515625" style="18" customWidth="1"/>
    <col min="8" max="8" width="0.7109375" style="122" customWidth="1"/>
    <col min="9" max="9" width="13.28515625" style="18" customWidth="1"/>
    <col min="10" max="10" width="0.7109375" style="18" customWidth="1"/>
    <col min="11" max="11" width="13.28515625" style="18" customWidth="1"/>
    <col min="12" max="12" width="0.7109375" style="18" customWidth="1"/>
    <col min="13" max="13" width="13.28515625" style="18" customWidth="1"/>
    <col min="14" max="16384" width="9.140625" style="17"/>
  </cols>
  <sheetData>
    <row r="1" spans="1:13" ht="16.5" customHeight="1">
      <c r="A1" s="16" t="s">
        <v>0</v>
      </c>
      <c r="B1" s="16"/>
      <c r="C1" s="16"/>
      <c r="D1" s="122"/>
      <c r="E1" s="134"/>
      <c r="F1" s="18"/>
      <c r="G1" s="122"/>
      <c r="H1" s="18"/>
      <c r="I1" s="122"/>
    </row>
    <row r="2" spans="1:13" ht="16.5" customHeight="1">
      <c r="A2" s="16" t="s">
        <v>168</v>
      </c>
      <c r="B2" s="16"/>
      <c r="C2" s="16"/>
      <c r="D2" s="122"/>
      <c r="E2" s="134"/>
      <c r="F2" s="18"/>
      <c r="G2" s="122"/>
      <c r="H2" s="18"/>
      <c r="I2" s="122"/>
    </row>
    <row r="3" spans="1:13" ht="16.5" customHeight="1">
      <c r="A3" s="19" t="s">
        <v>225</v>
      </c>
      <c r="B3" s="19"/>
      <c r="C3" s="19"/>
      <c r="D3" s="123"/>
      <c r="E3" s="135"/>
      <c r="F3" s="21"/>
      <c r="G3" s="123"/>
      <c r="H3" s="21"/>
      <c r="I3" s="123"/>
      <c r="J3" s="21"/>
      <c r="K3" s="21"/>
      <c r="L3" s="21"/>
      <c r="M3" s="21"/>
    </row>
    <row r="4" spans="1:13" ht="16.5" customHeight="1">
      <c r="A4" s="1"/>
      <c r="B4" s="1"/>
      <c r="C4" s="1"/>
      <c r="D4" s="1"/>
      <c r="E4" s="78"/>
      <c r="F4" s="78"/>
      <c r="G4" s="2"/>
      <c r="H4" s="78"/>
      <c r="I4" s="2"/>
      <c r="J4" s="2"/>
      <c r="K4" s="2"/>
      <c r="L4" s="2"/>
      <c r="M4" s="2"/>
    </row>
    <row r="5" spans="1:13" ht="16.5" customHeight="1">
      <c r="A5" s="1"/>
      <c r="B5" s="1"/>
      <c r="C5" s="1"/>
      <c r="D5" s="1"/>
      <c r="E5" s="78"/>
      <c r="F5" s="78"/>
      <c r="G5" s="2"/>
      <c r="H5" s="78"/>
      <c r="I5" s="2"/>
      <c r="J5" s="2"/>
      <c r="K5" s="2"/>
      <c r="L5" s="2"/>
      <c r="M5" s="2"/>
    </row>
    <row r="6" spans="1:13" ht="16.5" customHeight="1">
      <c r="A6" s="1"/>
      <c r="B6" s="1"/>
      <c r="C6" s="1"/>
      <c r="D6" s="1"/>
      <c r="E6" s="136"/>
      <c r="F6" s="1"/>
      <c r="G6" s="215" t="s">
        <v>54</v>
      </c>
      <c r="H6" s="215"/>
      <c r="I6" s="215"/>
      <c r="J6" s="5"/>
      <c r="K6" s="215" t="s">
        <v>55</v>
      </c>
      <c r="L6" s="215"/>
      <c r="M6" s="215"/>
    </row>
    <row r="7" spans="1:13" ht="16.5" customHeight="1">
      <c r="A7" s="1"/>
      <c r="B7" s="1"/>
      <c r="C7" s="1"/>
      <c r="D7" s="1"/>
      <c r="E7" s="136"/>
      <c r="F7" s="1"/>
      <c r="G7" s="214" t="s">
        <v>169</v>
      </c>
      <c r="H7" s="214"/>
      <c r="I7" s="214"/>
      <c r="J7" s="5"/>
      <c r="K7" s="214" t="s">
        <v>170</v>
      </c>
      <c r="L7" s="214"/>
      <c r="M7" s="214"/>
    </row>
    <row r="8" spans="1:13" ht="16.5" customHeight="1">
      <c r="A8" s="1"/>
      <c r="B8" s="1"/>
      <c r="C8" s="1"/>
      <c r="D8" s="1"/>
      <c r="E8" s="136"/>
      <c r="F8" s="1"/>
      <c r="G8" s="6" t="s">
        <v>224</v>
      </c>
      <c r="H8" s="1"/>
      <c r="I8" s="6" t="s">
        <v>189</v>
      </c>
      <c r="J8" s="5"/>
      <c r="K8" s="6" t="s">
        <v>224</v>
      </c>
      <c r="L8" s="1"/>
      <c r="M8" s="6" t="s">
        <v>189</v>
      </c>
    </row>
    <row r="9" spans="1:13" ht="16.5" customHeight="1">
      <c r="A9" s="1"/>
      <c r="B9" s="1"/>
      <c r="C9" s="1"/>
      <c r="D9" s="1"/>
      <c r="E9" s="137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5"/>
      <c r="M9" s="9" t="s">
        <v>3</v>
      </c>
    </row>
    <row r="10" spans="1:13" ht="16.5" customHeight="1">
      <c r="A10" s="1"/>
      <c r="B10" s="1"/>
      <c r="C10" s="1"/>
      <c r="D10" s="1"/>
      <c r="E10" s="78"/>
      <c r="F10" s="78"/>
      <c r="G10" s="55"/>
      <c r="H10" s="78"/>
      <c r="I10" s="2"/>
      <c r="J10" s="2"/>
      <c r="K10" s="55"/>
      <c r="L10" s="2"/>
      <c r="M10" s="2"/>
    </row>
    <row r="11" spans="1:13" ht="16.5" customHeight="1">
      <c r="A11" s="1" t="s">
        <v>56</v>
      </c>
      <c r="B11" s="1"/>
      <c r="C11" s="1"/>
      <c r="D11" s="1"/>
      <c r="E11" s="35"/>
      <c r="F11" s="79"/>
      <c r="G11" s="57">
        <v>2031156508</v>
      </c>
      <c r="H11" s="79"/>
      <c r="I11" s="11">
        <v>2014079356</v>
      </c>
      <c r="J11" s="79"/>
      <c r="K11" s="57">
        <v>223341341</v>
      </c>
      <c r="L11" s="11"/>
      <c r="M11" s="11">
        <v>203971159</v>
      </c>
    </row>
    <row r="12" spans="1:13" ht="16.5" customHeight="1">
      <c r="A12" s="1" t="s">
        <v>57</v>
      </c>
      <c r="B12" s="1"/>
      <c r="C12" s="1"/>
      <c r="D12" s="1"/>
      <c r="E12" s="35"/>
      <c r="F12" s="79"/>
      <c r="G12" s="57">
        <v>9732576640</v>
      </c>
      <c r="H12" s="79"/>
      <c r="I12" s="11">
        <v>6539351452</v>
      </c>
      <c r="J12" s="79"/>
      <c r="K12" s="57">
        <v>1673567314</v>
      </c>
      <c r="L12" s="80"/>
      <c r="M12" s="11">
        <v>1274829510</v>
      </c>
    </row>
    <row r="13" spans="1:13" ht="16.5" customHeight="1">
      <c r="A13" s="1" t="s">
        <v>221</v>
      </c>
      <c r="B13" s="1"/>
      <c r="C13" s="1"/>
      <c r="D13" s="1"/>
      <c r="E13" s="35"/>
      <c r="F13" s="79"/>
      <c r="G13" s="57">
        <v>1965279892</v>
      </c>
      <c r="H13" s="79"/>
      <c r="I13" s="11">
        <v>1863780849</v>
      </c>
      <c r="J13" s="79"/>
      <c r="K13" s="57">
        <v>0</v>
      </c>
      <c r="L13" s="80"/>
      <c r="M13" s="11">
        <v>0</v>
      </c>
    </row>
    <row r="14" spans="1:13" ht="16.5" customHeight="1">
      <c r="A14" s="1" t="s">
        <v>58</v>
      </c>
      <c r="B14" s="1"/>
      <c r="C14" s="1"/>
      <c r="D14" s="1"/>
      <c r="E14" s="35"/>
      <c r="F14" s="79"/>
      <c r="G14" s="57">
        <v>-1055912634</v>
      </c>
      <c r="H14" s="79"/>
      <c r="I14" s="11">
        <v>-950897525</v>
      </c>
      <c r="J14" s="79"/>
      <c r="K14" s="57">
        <v>-132503466</v>
      </c>
      <c r="L14" s="11"/>
      <c r="M14" s="11">
        <v>-98929357</v>
      </c>
    </row>
    <row r="15" spans="1:13" ht="16.5" customHeight="1">
      <c r="A15" s="1" t="s">
        <v>59</v>
      </c>
      <c r="B15" s="1"/>
      <c r="C15" s="1"/>
      <c r="D15" s="1"/>
      <c r="E15" s="35"/>
      <c r="F15" s="79"/>
      <c r="G15" s="57">
        <v>-5362358342</v>
      </c>
      <c r="H15" s="79"/>
      <c r="I15" s="11">
        <v>-3604695080</v>
      </c>
      <c r="J15" s="79"/>
      <c r="K15" s="57">
        <v>-1149409894</v>
      </c>
      <c r="L15" s="11"/>
      <c r="M15" s="11">
        <v>-897386402</v>
      </c>
    </row>
    <row r="16" spans="1:13" ht="16.5" customHeight="1">
      <c r="A16" s="1" t="s">
        <v>222</v>
      </c>
      <c r="B16" s="1"/>
      <c r="C16" s="1"/>
      <c r="D16" s="1"/>
      <c r="E16" s="35"/>
      <c r="F16" s="79"/>
      <c r="G16" s="62">
        <v>-1174092261</v>
      </c>
      <c r="H16" s="79"/>
      <c r="I16" s="184">
        <v>-1107453238</v>
      </c>
      <c r="J16" s="79"/>
      <c r="K16" s="62">
        <v>0</v>
      </c>
      <c r="L16" s="80"/>
      <c r="M16" s="184">
        <v>0</v>
      </c>
    </row>
    <row r="17" spans="1:13" ht="16.5" customHeight="1">
      <c r="A17" s="1"/>
      <c r="B17" s="1"/>
      <c r="C17" s="1"/>
      <c r="D17" s="1"/>
      <c r="E17" s="35"/>
      <c r="F17" s="78"/>
      <c r="G17" s="55"/>
      <c r="H17" s="78"/>
      <c r="I17" s="2"/>
      <c r="J17" s="78"/>
      <c r="K17" s="55"/>
      <c r="L17" s="2"/>
      <c r="M17" s="2"/>
    </row>
    <row r="18" spans="1:13" ht="16.5" customHeight="1">
      <c r="A18" s="3" t="s">
        <v>60</v>
      </c>
      <c r="B18" s="3"/>
      <c r="C18" s="3"/>
      <c r="D18" s="3"/>
      <c r="E18" s="35"/>
      <c r="F18" s="78"/>
      <c r="G18" s="55">
        <f>SUM(G11:G17)</f>
        <v>6136649803</v>
      </c>
      <c r="H18" s="78"/>
      <c r="I18" s="2">
        <f>SUM(I11:I17)</f>
        <v>4754165814</v>
      </c>
      <c r="J18" s="78"/>
      <c r="K18" s="55">
        <f>SUM(K11:K17)</f>
        <v>614995295</v>
      </c>
      <c r="L18" s="2"/>
      <c r="M18" s="2">
        <f>SUM(M11:M17)</f>
        <v>482484910</v>
      </c>
    </row>
    <row r="19" spans="1:13" ht="16.5" customHeight="1">
      <c r="A19" s="1" t="s">
        <v>61</v>
      </c>
      <c r="B19" s="1"/>
      <c r="C19" s="1"/>
      <c r="D19" s="1"/>
      <c r="E19" s="35">
        <v>26</v>
      </c>
      <c r="F19" s="79"/>
      <c r="G19" s="57">
        <v>1253313038</v>
      </c>
      <c r="H19" s="79"/>
      <c r="I19" s="11">
        <v>1221609942</v>
      </c>
      <c r="J19" s="79"/>
      <c r="K19" s="57">
        <v>2707412559</v>
      </c>
      <c r="L19" s="11"/>
      <c r="M19" s="11">
        <v>2934003460</v>
      </c>
    </row>
    <row r="20" spans="1:13" ht="16.5" customHeight="1">
      <c r="A20" s="1" t="s">
        <v>62</v>
      </c>
      <c r="B20" s="1"/>
      <c r="C20" s="1"/>
      <c r="D20" s="1"/>
      <c r="E20" s="35"/>
      <c r="F20" s="79"/>
      <c r="G20" s="57">
        <v>-406598992</v>
      </c>
      <c r="H20" s="79"/>
      <c r="I20" s="11">
        <v>-122082655</v>
      </c>
      <c r="J20" s="79"/>
      <c r="K20" s="57">
        <v>0</v>
      </c>
      <c r="L20" s="80"/>
      <c r="M20" s="11">
        <v>0</v>
      </c>
    </row>
    <row r="21" spans="1:13" ht="16.5" customHeight="1">
      <c r="A21" s="1" t="s">
        <v>63</v>
      </c>
      <c r="B21" s="1"/>
      <c r="C21" s="1"/>
      <c r="D21" s="1"/>
      <c r="E21" s="35"/>
      <c r="F21" s="35"/>
      <c r="G21" s="57">
        <v>-1575288984</v>
      </c>
      <c r="H21" s="35"/>
      <c r="I21" s="11">
        <v>-1481822158</v>
      </c>
      <c r="J21" s="35"/>
      <c r="K21" s="57">
        <v>-464418528</v>
      </c>
      <c r="L21" s="11"/>
      <c r="M21" s="11">
        <v>-400195099</v>
      </c>
    </row>
    <row r="22" spans="1:13" ht="16.5" customHeight="1">
      <c r="A22" s="1" t="s">
        <v>64</v>
      </c>
      <c r="B22" s="1"/>
      <c r="C22" s="1"/>
      <c r="D22" s="1"/>
      <c r="E22" s="35">
        <v>27</v>
      </c>
      <c r="F22" s="79"/>
      <c r="G22" s="57">
        <v>-1126183529</v>
      </c>
      <c r="H22" s="79"/>
      <c r="I22" s="11">
        <v>-1145549180</v>
      </c>
      <c r="J22" s="79"/>
      <c r="K22" s="57">
        <v>-736769523</v>
      </c>
      <c r="L22" s="11"/>
      <c r="M22" s="11">
        <v>-760530991</v>
      </c>
    </row>
    <row r="23" spans="1:13" ht="16.5" customHeight="1">
      <c r="A23" s="1" t="s">
        <v>276</v>
      </c>
      <c r="B23" s="1"/>
      <c r="C23" s="1"/>
      <c r="D23" s="1"/>
      <c r="E23" s="35"/>
      <c r="F23" s="79"/>
      <c r="G23" s="57"/>
      <c r="H23" s="79"/>
      <c r="I23" s="11"/>
      <c r="J23" s="79"/>
      <c r="K23" s="57"/>
      <c r="L23" s="11"/>
      <c r="M23" s="11"/>
    </row>
    <row r="24" spans="1:13" ht="16.5" customHeight="1">
      <c r="A24" s="1"/>
      <c r="B24" s="1" t="s">
        <v>184</v>
      </c>
      <c r="C24" s="1"/>
      <c r="D24" s="1"/>
      <c r="E24" s="35"/>
      <c r="F24" s="79"/>
      <c r="G24" s="62">
        <v>585278951</v>
      </c>
      <c r="H24" s="79"/>
      <c r="I24" s="184">
        <v>325069457</v>
      </c>
      <c r="J24" s="79"/>
      <c r="K24" s="62">
        <v>0</v>
      </c>
      <c r="L24" s="80"/>
      <c r="M24" s="184">
        <v>0</v>
      </c>
    </row>
    <row r="25" spans="1:13" ht="16.5" customHeight="1">
      <c r="A25" s="1"/>
      <c r="B25" s="1"/>
      <c r="C25" s="1"/>
      <c r="D25" s="1"/>
      <c r="E25" s="35"/>
      <c r="F25" s="78"/>
      <c r="G25" s="55"/>
      <c r="H25" s="78"/>
      <c r="I25" s="2"/>
      <c r="J25" s="78"/>
      <c r="K25" s="55"/>
      <c r="L25" s="2"/>
      <c r="M25" s="2"/>
    </row>
    <row r="26" spans="1:13" ht="16.5" customHeight="1">
      <c r="A26" s="3" t="s">
        <v>140</v>
      </c>
      <c r="B26" s="3"/>
      <c r="C26" s="3"/>
      <c r="D26" s="3"/>
      <c r="E26" s="35"/>
      <c r="F26" s="1"/>
      <c r="G26" s="65">
        <f>SUM(G18:G24)</f>
        <v>4867170287</v>
      </c>
      <c r="H26" s="1"/>
      <c r="I26" s="81">
        <f>SUM(I18:I24)</f>
        <v>3551391220</v>
      </c>
      <c r="J26" s="1"/>
      <c r="K26" s="65">
        <f>SUM(K18:K24)</f>
        <v>2121219803</v>
      </c>
      <c r="L26" s="1"/>
      <c r="M26" s="81">
        <f>SUM(M18:M24)</f>
        <v>2255762280</v>
      </c>
    </row>
    <row r="27" spans="1:13" ht="16.5" customHeight="1">
      <c r="A27" s="1" t="s">
        <v>277</v>
      </c>
      <c r="B27" s="1"/>
      <c r="C27" s="1"/>
      <c r="D27" s="1"/>
      <c r="E27" s="35">
        <v>29</v>
      </c>
      <c r="F27" s="79"/>
      <c r="G27" s="91">
        <v>-545704403</v>
      </c>
      <c r="H27" s="79"/>
      <c r="I27" s="12">
        <v>-678583705</v>
      </c>
      <c r="J27" s="79"/>
      <c r="K27" s="62">
        <v>-67467706</v>
      </c>
      <c r="L27" s="11"/>
      <c r="M27" s="184">
        <v>-23561314</v>
      </c>
    </row>
    <row r="28" spans="1:13" ht="16.5" customHeight="1">
      <c r="A28" s="1"/>
      <c r="B28" s="1"/>
      <c r="C28" s="1"/>
      <c r="D28" s="1"/>
      <c r="E28" s="35"/>
      <c r="F28" s="78"/>
      <c r="G28" s="55"/>
      <c r="H28" s="78"/>
      <c r="I28" s="2"/>
      <c r="J28" s="78"/>
      <c r="K28" s="55"/>
      <c r="L28" s="2"/>
      <c r="M28" s="2"/>
    </row>
    <row r="29" spans="1:13" ht="16.5" customHeight="1">
      <c r="A29" s="3" t="s">
        <v>175</v>
      </c>
      <c r="B29" s="3"/>
      <c r="C29" s="3"/>
      <c r="D29" s="3"/>
      <c r="E29" s="35"/>
      <c r="F29" s="79"/>
      <c r="G29" s="91">
        <f>SUM(G26:G27)</f>
        <v>4321465884</v>
      </c>
      <c r="H29" s="79"/>
      <c r="I29" s="12">
        <f>SUM(I26:I27)</f>
        <v>2872807515</v>
      </c>
      <c r="J29" s="79"/>
      <c r="K29" s="91">
        <f>SUM(K26:K27)</f>
        <v>2053752097</v>
      </c>
      <c r="L29" s="11"/>
      <c r="M29" s="12">
        <f>SUM(M26:M27)</f>
        <v>2232200966</v>
      </c>
    </row>
    <row r="30" spans="1:13" ht="16.5" customHeight="1">
      <c r="A30" s="1"/>
      <c r="B30" s="1"/>
      <c r="C30" s="1"/>
      <c r="D30" s="1"/>
      <c r="E30" s="35"/>
      <c r="F30" s="78"/>
      <c r="G30" s="55"/>
      <c r="H30" s="78"/>
      <c r="I30" s="2"/>
      <c r="J30" s="78"/>
      <c r="K30" s="67"/>
      <c r="L30" s="2"/>
      <c r="M30" s="45"/>
    </row>
    <row r="31" spans="1:13" ht="16.5" customHeight="1">
      <c r="A31" s="13" t="s">
        <v>66</v>
      </c>
      <c r="B31" s="13"/>
      <c r="C31" s="13"/>
      <c r="D31" s="13"/>
      <c r="E31" s="35"/>
      <c r="F31" s="79"/>
      <c r="G31" s="57"/>
      <c r="H31" s="79"/>
      <c r="I31" s="11"/>
      <c r="J31" s="79"/>
      <c r="K31" s="57"/>
      <c r="L31" s="11"/>
      <c r="M31" s="11"/>
    </row>
    <row r="32" spans="1:13" ht="16.5" customHeight="1">
      <c r="A32" s="13"/>
      <c r="B32" s="15" t="s">
        <v>134</v>
      </c>
      <c r="C32" s="15"/>
      <c r="D32" s="15"/>
      <c r="E32" s="35"/>
      <c r="F32" s="79"/>
      <c r="G32" s="57"/>
      <c r="H32" s="79"/>
      <c r="I32" s="11"/>
      <c r="J32" s="79"/>
      <c r="K32" s="57"/>
      <c r="L32" s="11"/>
      <c r="M32" s="11"/>
    </row>
    <row r="33" spans="1:13" ht="16.5" customHeight="1">
      <c r="A33" s="13"/>
      <c r="B33" s="15"/>
      <c r="C33" s="15" t="s">
        <v>135</v>
      </c>
      <c r="D33" s="15"/>
      <c r="E33" s="35"/>
      <c r="F33" s="79"/>
      <c r="G33" s="57"/>
      <c r="H33" s="79"/>
      <c r="I33" s="11"/>
      <c r="J33" s="79"/>
      <c r="K33" s="57"/>
      <c r="L33" s="11"/>
      <c r="M33" s="11"/>
    </row>
    <row r="34" spans="1:13" ht="16.5" customHeight="1">
      <c r="A34" s="13"/>
      <c r="B34" s="15"/>
      <c r="C34" s="15" t="s">
        <v>219</v>
      </c>
      <c r="D34" s="15"/>
      <c r="E34" s="35"/>
      <c r="F34" s="79"/>
      <c r="G34" s="57"/>
      <c r="H34" s="79"/>
      <c r="I34" s="11"/>
      <c r="J34" s="79"/>
      <c r="K34" s="57"/>
      <c r="L34" s="11"/>
      <c r="M34" s="11"/>
    </row>
    <row r="35" spans="1:13" ht="16.5" customHeight="1">
      <c r="A35" s="13"/>
      <c r="B35" s="15"/>
      <c r="C35" s="15"/>
      <c r="D35" s="15" t="s">
        <v>220</v>
      </c>
      <c r="E35" s="35"/>
      <c r="F35" s="79"/>
      <c r="G35" s="57"/>
      <c r="H35" s="79"/>
      <c r="I35" s="11"/>
      <c r="J35" s="79"/>
      <c r="K35" s="57"/>
      <c r="L35" s="11"/>
      <c r="M35" s="11"/>
    </row>
    <row r="36" spans="1:13" ht="16.5" customHeight="1">
      <c r="A36" s="13"/>
      <c r="B36" s="15"/>
      <c r="C36" s="15"/>
      <c r="D36" s="15" t="s">
        <v>180</v>
      </c>
      <c r="E36" s="35">
        <v>10</v>
      </c>
      <c r="F36" s="79"/>
      <c r="G36" s="57">
        <v>-1156603925</v>
      </c>
      <c r="H36" s="79"/>
      <c r="I36" s="11">
        <v>109616872</v>
      </c>
      <c r="J36" s="79"/>
      <c r="K36" s="57">
        <v>-959016914</v>
      </c>
      <c r="L36" s="11"/>
      <c r="M36" s="11">
        <v>-66869470</v>
      </c>
    </row>
    <row r="37" spans="1:13" ht="16.5" customHeight="1">
      <c r="A37" s="13"/>
      <c r="B37" s="15"/>
      <c r="C37" s="15" t="s">
        <v>231</v>
      </c>
      <c r="D37" s="15"/>
      <c r="E37" s="35"/>
      <c r="F37" s="79"/>
      <c r="G37" s="57"/>
      <c r="H37" s="79"/>
      <c r="I37" s="11"/>
      <c r="J37" s="79"/>
      <c r="K37" s="57"/>
      <c r="L37" s="11"/>
      <c r="M37" s="11"/>
    </row>
    <row r="38" spans="1:13" ht="16.5" customHeight="1">
      <c r="A38" s="13"/>
      <c r="B38" s="15"/>
      <c r="C38" s="15"/>
      <c r="D38" s="15" t="s">
        <v>232</v>
      </c>
      <c r="E38" s="35">
        <v>23</v>
      </c>
      <c r="F38" s="79"/>
      <c r="G38" s="57">
        <v>12822043</v>
      </c>
      <c r="H38" s="79"/>
      <c r="I38" s="11">
        <v>0</v>
      </c>
      <c r="J38" s="79"/>
      <c r="K38" s="57">
        <v>14351671</v>
      </c>
      <c r="L38" s="11"/>
      <c r="M38" s="11">
        <v>0</v>
      </c>
    </row>
    <row r="39" spans="1:13" ht="16.5" customHeight="1">
      <c r="A39" s="13"/>
      <c r="B39" s="15"/>
      <c r="C39" s="15" t="s">
        <v>181</v>
      </c>
      <c r="D39" s="15"/>
      <c r="E39" s="35"/>
      <c r="F39" s="79"/>
      <c r="G39" s="57"/>
      <c r="H39" s="79"/>
      <c r="I39" s="11"/>
      <c r="J39" s="79"/>
      <c r="K39" s="57"/>
      <c r="L39" s="11"/>
      <c r="M39" s="11"/>
    </row>
    <row r="40" spans="1:13" ht="16.5" customHeight="1">
      <c r="A40" s="13"/>
      <c r="B40" s="15"/>
      <c r="C40" s="15"/>
      <c r="D40" s="15" t="s">
        <v>182</v>
      </c>
      <c r="E40" s="35"/>
      <c r="F40" s="79"/>
      <c r="G40" s="57"/>
      <c r="H40" s="79"/>
      <c r="I40" s="11"/>
      <c r="J40" s="79"/>
      <c r="K40" s="57"/>
      <c r="L40" s="11"/>
      <c r="M40" s="11"/>
    </row>
    <row r="41" spans="1:13" ht="16.5" customHeight="1">
      <c r="A41" s="13"/>
      <c r="B41" s="15"/>
      <c r="C41" s="15"/>
      <c r="D41" s="15" t="s">
        <v>135</v>
      </c>
      <c r="E41" s="35">
        <v>29</v>
      </c>
      <c r="F41" s="79"/>
      <c r="G41" s="62">
        <v>228756377</v>
      </c>
      <c r="H41" s="79"/>
      <c r="I41" s="184">
        <v>-21923374</v>
      </c>
      <c r="J41" s="79"/>
      <c r="K41" s="62">
        <v>188933049</v>
      </c>
      <c r="L41" s="11"/>
      <c r="M41" s="184">
        <v>13373894</v>
      </c>
    </row>
    <row r="42" spans="1:13" ht="16.5" customHeight="1">
      <c r="A42" s="13"/>
      <c r="B42" s="15"/>
      <c r="C42" s="15"/>
      <c r="D42" s="15"/>
      <c r="E42" s="35"/>
      <c r="F42" s="79"/>
      <c r="G42" s="57"/>
      <c r="H42" s="79"/>
      <c r="I42" s="11"/>
      <c r="J42" s="79"/>
      <c r="K42" s="57"/>
      <c r="L42" s="11"/>
      <c r="M42" s="11"/>
    </row>
    <row r="43" spans="1:13" ht="16.5" customHeight="1">
      <c r="A43" s="13"/>
      <c r="B43" s="82" t="s">
        <v>136</v>
      </c>
      <c r="C43" s="82"/>
      <c r="D43" s="82"/>
      <c r="E43" s="35"/>
      <c r="F43" s="79"/>
      <c r="G43" s="57"/>
      <c r="H43" s="79"/>
      <c r="I43" s="11"/>
      <c r="J43" s="79"/>
      <c r="K43" s="57"/>
      <c r="L43" s="11"/>
      <c r="M43" s="11"/>
    </row>
    <row r="44" spans="1:13" ht="16.5" customHeight="1">
      <c r="A44" s="13"/>
      <c r="B44" s="82"/>
      <c r="C44" s="82" t="s">
        <v>135</v>
      </c>
      <c r="D44" s="82"/>
      <c r="E44" s="35"/>
      <c r="F44" s="79"/>
      <c r="G44" s="62">
        <f>SUM(G32:G41)</f>
        <v>-915025505</v>
      </c>
      <c r="H44" s="79"/>
      <c r="I44" s="184">
        <f>SUM(I32:I41)</f>
        <v>87693498</v>
      </c>
      <c r="J44" s="79"/>
      <c r="K44" s="62">
        <f>SUM(K32:K41)</f>
        <v>-755732194</v>
      </c>
      <c r="L44" s="11"/>
      <c r="M44" s="184">
        <f>SUM(M32:M41)</f>
        <v>-53495576</v>
      </c>
    </row>
    <row r="45" spans="1:13" ht="16.5" customHeight="1">
      <c r="A45" s="13"/>
      <c r="B45" s="82"/>
      <c r="C45" s="82"/>
      <c r="D45" s="82"/>
      <c r="E45" s="35"/>
      <c r="F45" s="79"/>
      <c r="G45" s="11"/>
      <c r="H45" s="79"/>
      <c r="I45" s="11"/>
      <c r="J45" s="79"/>
      <c r="K45" s="11"/>
      <c r="L45" s="11"/>
      <c r="M45" s="11"/>
    </row>
    <row r="46" spans="1:13" ht="16.5" customHeight="1">
      <c r="A46" s="13"/>
      <c r="B46" s="82"/>
      <c r="C46" s="82"/>
      <c r="D46" s="82"/>
      <c r="E46" s="35"/>
      <c r="F46" s="79"/>
      <c r="G46" s="11"/>
      <c r="H46" s="79"/>
      <c r="I46" s="11"/>
      <c r="J46" s="79"/>
      <c r="K46" s="11"/>
      <c r="L46" s="11"/>
      <c r="M46" s="11"/>
    </row>
    <row r="47" spans="1:13" ht="16.5" customHeight="1">
      <c r="A47" s="13"/>
      <c r="B47" s="82"/>
      <c r="C47" s="82"/>
      <c r="D47" s="82"/>
      <c r="E47" s="35"/>
      <c r="F47" s="79"/>
      <c r="G47" s="11"/>
      <c r="H47" s="79"/>
      <c r="I47" s="11"/>
      <c r="J47" s="79"/>
      <c r="K47" s="11"/>
      <c r="L47" s="11"/>
      <c r="M47" s="11"/>
    </row>
    <row r="48" spans="1:13" ht="16.5" customHeight="1">
      <c r="A48" s="13"/>
      <c r="B48" s="82"/>
      <c r="C48" s="82"/>
      <c r="D48" s="82"/>
      <c r="E48" s="35"/>
      <c r="F48" s="79"/>
      <c r="G48" s="11"/>
      <c r="H48" s="79"/>
      <c r="I48" s="11"/>
      <c r="J48" s="79"/>
      <c r="K48" s="11"/>
      <c r="L48" s="11"/>
      <c r="M48" s="11"/>
    </row>
    <row r="49" spans="1:13" ht="18" customHeight="1">
      <c r="A49" s="13"/>
      <c r="B49" s="82"/>
      <c r="C49" s="82"/>
      <c r="D49" s="82"/>
      <c r="E49" s="35"/>
      <c r="F49" s="79"/>
      <c r="G49" s="11"/>
      <c r="H49" s="79"/>
      <c r="I49" s="11"/>
      <c r="J49" s="79"/>
      <c r="K49" s="11"/>
      <c r="L49" s="11"/>
      <c r="M49" s="11"/>
    </row>
    <row r="50" spans="1:13" ht="21.95" customHeight="1">
      <c r="A50" s="138" t="s">
        <v>212</v>
      </c>
      <c r="B50" s="138"/>
      <c r="C50" s="138"/>
      <c r="D50" s="138"/>
      <c r="E50" s="125"/>
      <c r="F50" s="125"/>
      <c r="G50" s="21"/>
      <c r="H50" s="125"/>
      <c r="I50" s="21"/>
      <c r="J50" s="21"/>
      <c r="K50" s="21"/>
      <c r="L50" s="21"/>
      <c r="M50" s="21"/>
    </row>
    <row r="51" spans="1:13" ht="16.5" customHeight="1">
      <c r="A51" s="16" t="s">
        <v>0</v>
      </c>
      <c r="B51" s="16"/>
      <c r="C51" s="16"/>
      <c r="D51" s="16"/>
    </row>
    <row r="52" spans="1:13" ht="16.5" customHeight="1">
      <c r="A52" s="16" t="str">
        <f>A2</f>
        <v>Statements of Comprehensive income</v>
      </c>
      <c r="B52" s="16"/>
      <c r="C52" s="16"/>
      <c r="D52" s="16"/>
    </row>
    <row r="53" spans="1:13" ht="16.5" customHeight="1">
      <c r="A53" s="19" t="str">
        <f>A3</f>
        <v>For the year ended 31 December 2022</v>
      </c>
      <c r="B53" s="19"/>
      <c r="C53" s="19"/>
      <c r="D53" s="19"/>
      <c r="E53" s="123"/>
      <c r="F53" s="123"/>
      <c r="G53" s="21"/>
      <c r="H53" s="123"/>
      <c r="I53" s="21"/>
      <c r="J53" s="21"/>
      <c r="K53" s="21"/>
      <c r="L53" s="21"/>
      <c r="M53" s="21"/>
    </row>
    <row r="54" spans="1:13" ht="16.5" customHeight="1">
      <c r="A54" s="1"/>
      <c r="B54" s="1"/>
      <c r="C54" s="1"/>
      <c r="D54" s="1"/>
      <c r="E54" s="78"/>
      <c r="F54" s="78"/>
      <c r="G54" s="2"/>
      <c r="H54" s="78"/>
      <c r="I54" s="2"/>
      <c r="J54" s="2"/>
      <c r="K54" s="2"/>
      <c r="L54" s="2"/>
      <c r="M54" s="2"/>
    </row>
    <row r="55" spans="1:13" ht="16.5" customHeight="1">
      <c r="A55" s="1"/>
      <c r="B55" s="1"/>
      <c r="C55" s="1"/>
      <c r="D55" s="1"/>
      <c r="E55" s="78"/>
      <c r="F55" s="78"/>
      <c r="G55" s="2"/>
      <c r="H55" s="78"/>
      <c r="I55" s="2"/>
      <c r="J55" s="2"/>
      <c r="K55" s="2"/>
      <c r="L55" s="2"/>
      <c r="M55" s="2"/>
    </row>
    <row r="56" spans="1:13" ht="16.5" customHeight="1">
      <c r="A56" s="1"/>
      <c r="B56" s="1"/>
      <c r="C56" s="1"/>
      <c r="D56" s="1"/>
      <c r="E56" s="136"/>
      <c r="F56" s="1"/>
      <c r="G56" s="215" t="s">
        <v>54</v>
      </c>
      <c r="H56" s="215"/>
      <c r="I56" s="215"/>
      <c r="J56" s="5"/>
      <c r="K56" s="215" t="s">
        <v>55</v>
      </c>
      <c r="L56" s="215"/>
      <c r="M56" s="215"/>
    </row>
    <row r="57" spans="1:13" ht="16.5" customHeight="1">
      <c r="A57" s="1"/>
      <c r="B57" s="1"/>
      <c r="C57" s="1"/>
      <c r="D57" s="1"/>
      <c r="E57" s="136"/>
      <c r="F57" s="1"/>
      <c r="G57" s="214" t="str">
        <f>G7</f>
        <v xml:space="preserve"> financial statements</v>
      </c>
      <c r="H57" s="214"/>
      <c r="I57" s="214"/>
      <c r="J57" s="5"/>
      <c r="K57" s="214" t="str">
        <f>K7</f>
        <v>financial statements</v>
      </c>
      <c r="L57" s="214"/>
      <c r="M57" s="214"/>
    </row>
    <row r="58" spans="1:13" ht="16.5" customHeight="1">
      <c r="A58" s="1"/>
      <c r="B58" s="1"/>
      <c r="C58" s="1"/>
      <c r="D58" s="1"/>
      <c r="E58" s="136"/>
      <c r="F58" s="1"/>
      <c r="G58" s="6" t="s">
        <v>224</v>
      </c>
      <c r="H58" s="1"/>
      <c r="I58" s="6" t="s">
        <v>189</v>
      </c>
      <c r="J58" s="5"/>
      <c r="K58" s="6" t="s">
        <v>224</v>
      </c>
      <c r="L58" s="1"/>
      <c r="M58" s="6" t="s">
        <v>189</v>
      </c>
    </row>
    <row r="59" spans="1:13" ht="16.5" customHeight="1">
      <c r="A59" s="1"/>
      <c r="B59" s="1"/>
      <c r="C59" s="1"/>
      <c r="D59" s="1"/>
      <c r="E59" s="137" t="s">
        <v>209</v>
      </c>
      <c r="F59" s="8"/>
      <c r="G59" s="9" t="s">
        <v>3</v>
      </c>
      <c r="H59" s="8"/>
      <c r="I59" s="9" t="s">
        <v>3</v>
      </c>
      <c r="J59" s="5"/>
      <c r="K59" s="9" t="s">
        <v>3</v>
      </c>
      <c r="L59" s="5"/>
      <c r="M59" s="9" t="s">
        <v>3</v>
      </c>
    </row>
    <row r="60" spans="1:13" ht="15" customHeight="1">
      <c r="A60" s="13"/>
      <c r="B60" s="15"/>
      <c r="C60" s="15"/>
      <c r="D60" s="15"/>
      <c r="E60" s="35"/>
      <c r="F60" s="79"/>
      <c r="G60" s="57"/>
      <c r="H60" s="79"/>
      <c r="I60" s="11"/>
      <c r="J60" s="79"/>
      <c r="K60" s="57"/>
      <c r="L60" s="11"/>
      <c r="M60" s="11"/>
    </row>
    <row r="61" spans="1:13" ht="16.5" customHeight="1">
      <c r="A61" s="82"/>
      <c r="B61" s="82" t="s">
        <v>183</v>
      </c>
      <c r="C61" s="82"/>
      <c r="D61" s="15"/>
      <c r="E61" s="35"/>
      <c r="F61" s="79"/>
      <c r="G61" s="57"/>
      <c r="H61" s="79"/>
      <c r="I61" s="11"/>
      <c r="J61" s="79"/>
      <c r="K61" s="57"/>
      <c r="L61" s="11"/>
      <c r="M61" s="11"/>
    </row>
    <row r="62" spans="1:13" ht="16.5" customHeight="1">
      <c r="A62" s="82"/>
      <c r="B62" s="82"/>
      <c r="C62" s="82" t="s">
        <v>135</v>
      </c>
      <c r="D62" s="15"/>
      <c r="E62" s="35"/>
      <c r="F62" s="79"/>
      <c r="G62" s="57"/>
      <c r="H62" s="79"/>
      <c r="I62" s="11"/>
      <c r="J62" s="79"/>
      <c r="K62" s="57"/>
      <c r="L62" s="11"/>
      <c r="M62" s="11"/>
    </row>
    <row r="63" spans="1:13" ht="16.5" customHeight="1">
      <c r="A63" s="82"/>
      <c r="B63" s="1"/>
      <c r="C63" s="82" t="s">
        <v>67</v>
      </c>
      <c r="D63" s="15"/>
      <c r="E63" s="35"/>
      <c r="F63" s="79"/>
      <c r="G63" s="57">
        <v>-22557292</v>
      </c>
      <c r="H63" s="79"/>
      <c r="I63" s="11">
        <v>73581025</v>
      </c>
      <c r="J63" s="79"/>
      <c r="K63" s="57">
        <v>0</v>
      </c>
      <c r="L63" s="11"/>
      <c r="M63" s="11">
        <v>0</v>
      </c>
    </row>
    <row r="64" spans="1:13" ht="16.5" customHeight="1">
      <c r="A64" s="82"/>
      <c r="B64" s="1"/>
      <c r="C64" s="139" t="s">
        <v>68</v>
      </c>
      <c r="D64" s="140"/>
      <c r="E64" s="35"/>
      <c r="F64" s="79"/>
      <c r="G64" s="57"/>
      <c r="H64" s="79"/>
      <c r="I64" s="11"/>
      <c r="J64" s="79"/>
      <c r="K64" s="57"/>
      <c r="L64" s="11"/>
      <c r="M64" s="11"/>
    </row>
    <row r="65" spans="1:13" ht="16.5" customHeight="1">
      <c r="A65" s="82"/>
      <c r="B65" s="141"/>
      <c r="C65" s="1"/>
      <c r="D65" s="139" t="s">
        <v>143</v>
      </c>
      <c r="E65" s="35"/>
      <c r="F65" s="79"/>
      <c r="G65" s="57"/>
      <c r="H65" s="79"/>
      <c r="I65" s="11"/>
      <c r="J65" s="79"/>
      <c r="K65" s="57"/>
      <c r="L65" s="11"/>
      <c r="M65" s="11"/>
    </row>
    <row r="66" spans="1:13" ht="16.5" customHeight="1">
      <c r="A66" s="82"/>
      <c r="B66" s="141"/>
      <c r="C66" s="1"/>
      <c r="D66" s="139" t="s">
        <v>144</v>
      </c>
      <c r="E66" s="35"/>
      <c r="F66" s="79"/>
      <c r="G66" s="62">
        <v>625914277</v>
      </c>
      <c r="H66" s="79"/>
      <c r="I66" s="184">
        <v>530165589</v>
      </c>
      <c r="J66" s="79"/>
      <c r="K66" s="62">
        <v>0</v>
      </c>
      <c r="L66" s="11"/>
      <c r="M66" s="184">
        <v>0</v>
      </c>
    </row>
    <row r="67" spans="1:13" ht="15" customHeight="1">
      <c r="A67" s="1"/>
      <c r="B67" s="1"/>
      <c r="C67" s="1"/>
      <c r="D67" s="1"/>
      <c r="E67" s="35"/>
      <c r="F67" s="78"/>
      <c r="G67" s="55"/>
      <c r="H67" s="78"/>
      <c r="I67" s="2"/>
      <c r="J67" s="78"/>
      <c r="K67" s="55"/>
      <c r="L67" s="2"/>
      <c r="M67" s="2"/>
    </row>
    <row r="68" spans="1:13" s="28" customFormat="1" ht="16.5" customHeight="1">
      <c r="A68" s="82"/>
      <c r="B68" s="82" t="s">
        <v>69</v>
      </c>
      <c r="C68" s="82"/>
      <c r="D68" s="82"/>
      <c r="E68" s="35"/>
      <c r="F68" s="84"/>
      <c r="G68" s="83"/>
      <c r="H68" s="84"/>
      <c r="I68" s="185"/>
      <c r="J68" s="84"/>
      <c r="K68" s="83"/>
      <c r="L68" s="82"/>
      <c r="M68" s="185"/>
    </row>
    <row r="69" spans="1:13" s="28" customFormat="1" ht="16.5" customHeight="1">
      <c r="A69" s="82"/>
      <c r="B69" s="82"/>
      <c r="C69" s="82" t="s">
        <v>135</v>
      </c>
      <c r="D69" s="82"/>
      <c r="E69" s="35"/>
      <c r="F69" s="84"/>
      <c r="G69" s="66">
        <f>SUM(G63:G66)</f>
        <v>603356985</v>
      </c>
      <c r="H69" s="84"/>
      <c r="I69" s="186">
        <f>SUM(I63:I66)</f>
        <v>603746614</v>
      </c>
      <c r="J69" s="84"/>
      <c r="K69" s="66">
        <f>SUM(K63:K66)</f>
        <v>0</v>
      </c>
      <c r="L69" s="82"/>
      <c r="M69" s="186">
        <f>SUM(M63:M66)</f>
        <v>0</v>
      </c>
    </row>
    <row r="70" spans="1:13" s="28" customFormat="1" ht="15" customHeight="1">
      <c r="A70" s="82"/>
      <c r="B70" s="82"/>
      <c r="C70" s="82"/>
      <c r="D70" s="82"/>
      <c r="E70" s="35"/>
      <c r="F70" s="84"/>
      <c r="G70" s="85"/>
      <c r="H70" s="84"/>
      <c r="I70" s="187"/>
      <c r="J70" s="84"/>
      <c r="K70" s="85"/>
      <c r="L70" s="82"/>
      <c r="M70" s="187"/>
    </row>
    <row r="71" spans="1:13" ht="16.5" customHeight="1">
      <c r="A71" s="142" t="s">
        <v>159</v>
      </c>
      <c r="B71" s="82"/>
      <c r="C71" s="13"/>
      <c r="D71" s="13"/>
      <c r="E71" s="35"/>
      <c r="F71" s="79"/>
      <c r="G71" s="57"/>
      <c r="H71" s="79"/>
      <c r="I71" s="11"/>
      <c r="J71" s="79"/>
      <c r="K71" s="57"/>
      <c r="L71" s="11"/>
      <c r="M71" s="11"/>
    </row>
    <row r="72" spans="1:13" ht="16.5" customHeight="1">
      <c r="A72" s="82"/>
      <c r="B72" s="142" t="s">
        <v>176</v>
      </c>
      <c r="C72" s="3"/>
      <c r="D72" s="3"/>
      <c r="E72" s="35"/>
      <c r="F72" s="79"/>
      <c r="G72" s="91">
        <f>SUM(G44,G69)</f>
        <v>-311668520</v>
      </c>
      <c r="H72" s="79"/>
      <c r="I72" s="12">
        <f>SUM(I44,I69)</f>
        <v>691440112</v>
      </c>
      <c r="J72" s="79"/>
      <c r="K72" s="91">
        <f>SUM(K44,K69)</f>
        <v>-755732194</v>
      </c>
      <c r="L72" s="11"/>
      <c r="M72" s="12">
        <f>SUM(M44,M69)</f>
        <v>-53495576</v>
      </c>
    </row>
    <row r="73" spans="1:13" ht="15" customHeight="1">
      <c r="A73" s="1"/>
      <c r="B73" s="1"/>
      <c r="C73" s="1"/>
      <c r="D73" s="1"/>
      <c r="E73" s="35"/>
      <c r="F73" s="78"/>
      <c r="G73" s="55"/>
      <c r="H73" s="78"/>
      <c r="I73" s="2"/>
      <c r="J73" s="78"/>
      <c r="K73" s="55"/>
      <c r="L73" s="2"/>
      <c r="M73" s="2"/>
    </row>
    <row r="74" spans="1:13" ht="16.5" customHeight="1">
      <c r="A74" s="3" t="s">
        <v>240</v>
      </c>
      <c r="B74" s="1"/>
      <c r="C74" s="1"/>
      <c r="D74" s="1"/>
      <c r="E74" s="35"/>
      <c r="F74" s="78"/>
      <c r="G74" s="55"/>
      <c r="H74" s="78"/>
      <c r="I74" s="2"/>
      <c r="J74" s="78"/>
      <c r="K74" s="55"/>
      <c r="L74" s="2"/>
      <c r="M74" s="2"/>
    </row>
    <row r="75" spans="1:13" ht="16.5" customHeight="1" thickBot="1">
      <c r="A75" s="1"/>
      <c r="B75" s="142" t="s">
        <v>177</v>
      </c>
      <c r="C75" s="13"/>
      <c r="D75" s="13"/>
      <c r="E75" s="35"/>
      <c r="F75" s="79"/>
      <c r="G75" s="64">
        <f>+G29+G72</f>
        <v>4009797364</v>
      </c>
      <c r="H75" s="79"/>
      <c r="I75" s="42">
        <f>+I29+I72</f>
        <v>3564247627</v>
      </c>
      <c r="J75" s="79"/>
      <c r="K75" s="64">
        <f>+K29+K72</f>
        <v>1298019903</v>
      </c>
      <c r="L75" s="11"/>
      <c r="M75" s="42">
        <f>+M29+M72</f>
        <v>2178705390</v>
      </c>
    </row>
    <row r="76" spans="1:13" ht="15" customHeight="1" thickTop="1">
      <c r="A76" s="1"/>
      <c r="B76" s="1"/>
      <c r="C76" s="1"/>
      <c r="D76" s="1"/>
      <c r="E76" s="78"/>
      <c r="F76" s="78"/>
      <c r="G76" s="55"/>
      <c r="H76" s="78"/>
      <c r="I76" s="2"/>
      <c r="J76" s="78"/>
      <c r="K76" s="55"/>
      <c r="L76" s="2"/>
      <c r="M76" s="2"/>
    </row>
    <row r="77" spans="1:13" ht="16.5" customHeight="1">
      <c r="A77" s="13" t="s">
        <v>142</v>
      </c>
      <c r="B77" s="13"/>
      <c r="C77" s="13"/>
      <c r="D77" s="13"/>
      <c r="E77" s="79"/>
      <c r="F77" s="79"/>
      <c r="G77" s="57"/>
      <c r="H77" s="79"/>
      <c r="I77" s="11"/>
      <c r="J77" s="79"/>
      <c r="K77" s="57"/>
      <c r="L77" s="11"/>
      <c r="M77" s="11"/>
    </row>
    <row r="78" spans="1:13" ht="16.5" customHeight="1">
      <c r="A78" s="15"/>
      <c r="B78" s="15" t="s">
        <v>70</v>
      </c>
      <c r="C78" s="15"/>
      <c r="D78" s="15"/>
      <c r="E78" s="79"/>
      <c r="F78" s="86"/>
      <c r="G78" s="57">
        <v>4045872216</v>
      </c>
      <c r="H78" s="86"/>
      <c r="I78" s="11">
        <v>2590070839</v>
      </c>
      <c r="J78" s="86"/>
      <c r="K78" s="57">
        <v>2053752097</v>
      </c>
      <c r="L78" s="11"/>
      <c r="M78" s="11">
        <v>2232200966</v>
      </c>
    </row>
    <row r="79" spans="1:13" ht="16.5" customHeight="1">
      <c r="A79" s="15"/>
      <c r="B79" s="15" t="s">
        <v>51</v>
      </c>
      <c r="C79" s="15"/>
      <c r="D79" s="15"/>
      <c r="E79" s="79"/>
      <c r="F79" s="86"/>
      <c r="G79" s="91">
        <v>275593668</v>
      </c>
      <c r="H79" s="86"/>
      <c r="I79" s="12">
        <v>282736676</v>
      </c>
      <c r="J79" s="86"/>
      <c r="K79" s="91">
        <v>0</v>
      </c>
      <c r="L79" s="80"/>
      <c r="M79" s="12">
        <v>0</v>
      </c>
    </row>
    <row r="80" spans="1:13" ht="15" customHeight="1">
      <c r="A80" s="1"/>
      <c r="B80" s="1"/>
      <c r="C80" s="1"/>
      <c r="D80" s="1"/>
      <c r="E80" s="78"/>
      <c r="F80" s="78"/>
      <c r="G80" s="55"/>
      <c r="H80" s="78"/>
      <c r="I80" s="2"/>
      <c r="J80" s="78"/>
      <c r="K80" s="55"/>
      <c r="L80" s="2"/>
      <c r="M80" s="2"/>
    </row>
    <row r="81" spans="1:13" ht="16.5" customHeight="1" thickBot="1">
      <c r="A81" s="3"/>
      <c r="B81" s="3"/>
      <c r="C81" s="3"/>
      <c r="D81" s="3"/>
      <c r="E81" s="79"/>
      <c r="F81" s="79"/>
      <c r="G81" s="64">
        <f>SUM(G78:G80)</f>
        <v>4321465884</v>
      </c>
      <c r="H81" s="79"/>
      <c r="I81" s="42">
        <f>SUM(I78:I80)</f>
        <v>2872807515</v>
      </c>
      <c r="J81" s="79"/>
      <c r="K81" s="64">
        <f>SUM(K78:K80)</f>
        <v>2053752097</v>
      </c>
      <c r="L81" s="11"/>
      <c r="M81" s="42">
        <f>SUM(M78:M80)</f>
        <v>2232200966</v>
      </c>
    </row>
    <row r="82" spans="1:13" ht="15" customHeight="1" thickTop="1">
      <c r="A82" s="1"/>
      <c r="B82" s="1"/>
      <c r="C82" s="1"/>
      <c r="D82" s="1"/>
      <c r="E82" s="78"/>
      <c r="F82" s="78"/>
      <c r="G82" s="55"/>
      <c r="H82" s="78"/>
      <c r="I82" s="2"/>
      <c r="J82" s="2"/>
      <c r="K82" s="55"/>
      <c r="L82" s="2"/>
      <c r="M82" s="2"/>
    </row>
    <row r="83" spans="1:13" ht="16.5" customHeight="1">
      <c r="A83" s="13" t="s">
        <v>240</v>
      </c>
      <c r="B83" s="13"/>
      <c r="C83" s="13"/>
      <c r="D83" s="13"/>
      <c r="E83" s="79"/>
      <c r="F83" s="79"/>
      <c r="G83" s="57"/>
      <c r="H83" s="79"/>
      <c r="I83" s="11"/>
      <c r="J83" s="11"/>
      <c r="K83" s="57"/>
      <c r="L83" s="11"/>
      <c r="M83" s="11"/>
    </row>
    <row r="84" spans="1:13" ht="16.5" customHeight="1">
      <c r="A84" s="13" t="s">
        <v>71</v>
      </c>
      <c r="B84" s="13"/>
      <c r="C84" s="13"/>
      <c r="D84" s="13"/>
      <c r="E84" s="79"/>
      <c r="F84" s="79"/>
      <c r="G84" s="57"/>
      <c r="H84" s="79"/>
      <c r="I84" s="11"/>
      <c r="J84" s="79"/>
      <c r="K84" s="57"/>
      <c r="L84" s="11"/>
      <c r="M84" s="11"/>
    </row>
    <row r="85" spans="1:13" ht="16.5" customHeight="1">
      <c r="A85" s="15"/>
      <c r="B85" s="15" t="s">
        <v>70</v>
      </c>
      <c r="C85" s="15"/>
      <c r="D85" s="15"/>
      <c r="E85" s="35"/>
      <c r="F85" s="86"/>
      <c r="G85" s="57">
        <v>3554002470</v>
      </c>
      <c r="H85" s="86"/>
      <c r="I85" s="11">
        <v>3127245088</v>
      </c>
      <c r="J85" s="86"/>
      <c r="K85" s="57">
        <v>1298019903</v>
      </c>
      <c r="L85" s="11"/>
      <c r="M85" s="11">
        <v>2178705390</v>
      </c>
    </row>
    <row r="86" spans="1:13" ht="16.5" customHeight="1">
      <c r="A86" s="15"/>
      <c r="B86" s="15" t="s">
        <v>51</v>
      </c>
      <c r="C86" s="15"/>
      <c r="D86" s="15"/>
      <c r="E86" s="35"/>
      <c r="F86" s="79"/>
      <c r="G86" s="91">
        <v>455794894</v>
      </c>
      <c r="H86" s="79"/>
      <c r="I86" s="12">
        <v>437002539</v>
      </c>
      <c r="J86" s="79"/>
      <c r="K86" s="91">
        <v>0</v>
      </c>
      <c r="L86" s="80"/>
      <c r="M86" s="12">
        <v>0</v>
      </c>
    </row>
    <row r="87" spans="1:13" ht="15" customHeight="1">
      <c r="A87" s="1"/>
      <c r="B87" s="1"/>
      <c r="C87" s="1"/>
      <c r="D87" s="1"/>
      <c r="E87" s="35"/>
      <c r="F87" s="78"/>
      <c r="G87" s="55"/>
      <c r="H87" s="78"/>
      <c r="I87" s="2"/>
      <c r="J87" s="78"/>
      <c r="K87" s="55"/>
      <c r="L87" s="2"/>
      <c r="M87" s="2"/>
    </row>
    <row r="88" spans="1:13" ht="16.5" customHeight="1" thickBot="1">
      <c r="A88" s="13"/>
      <c r="B88" s="143"/>
      <c r="C88" s="13"/>
      <c r="D88" s="13"/>
      <c r="E88" s="35"/>
      <c r="F88" s="79"/>
      <c r="G88" s="64">
        <f>SUM(G85:G86)</f>
        <v>4009797364</v>
      </c>
      <c r="H88" s="79"/>
      <c r="I88" s="42">
        <f>SUM(I85:I86)</f>
        <v>3564247627</v>
      </c>
      <c r="J88" s="79"/>
      <c r="K88" s="64">
        <f>SUM(K85:K86)</f>
        <v>1298019903</v>
      </c>
      <c r="L88" s="11"/>
      <c r="M88" s="42">
        <f>SUM(M85:M86)</f>
        <v>2178705390</v>
      </c>
    </row>
    <row r="89" spans="1:13" ht="16.5" customHeight="1" thickTop="1">
      <c r="A89" s="13"/>
      <c r="B89" s="13"/>
      <c r="C89" s="13"/>
      <c r="D89" s="13"/>
      <c r="E89" s="35"/>
      <c r="F89" s="79"/>
      <c r="G89" s="57"/>
      <c r="H89" s="79"/>
      <c r="I89" s="11"/>
      <c r="J89" s="79"/>
      <c r="K89" s="57"/>
      <c r="L89" s="11"/>
      <c r="M89" s="11"/>
    </row>
    <row r="90" spans="1:13" ht="16.5" customHeight="1">
      <c r="A90" s="13" t="s">
        <v>141</v>
      </c>
      <c r="B90" s="13"/>
      <c r="C90" s="13"/>
      <c r="D90" s="13"/>
      <c r="E90" s="35">
        <v>30</v>
      </c>
      <c r="F90" s="79"/>
      <c r="G90" s="57"/>
      <c r="H90" s="79"/>
      <c r="I90" s="11"/>
      <c r="J90" s="79"/>
      <c r="K90" s="57"/>
      <c r="L90" s="11"/>
      <c r="M90" s="11"/>
    </row>
    <row r="91" spans="1:13" ht="15" customHeight="1">
      <c r="A91" s="13"/>
      <c r="B91" s="13"/>
      <c r="C91" s="13"/>
      <c r="D91" s="13"/>
      <c r="E91" s="35"/>
      <c r="F91" s="79"/>
      <c r="G91" s="57"/>
      <c r="H91" s="79"/>
      <c r="I91" s="11"/>
      <c r="J91" s="79"/>
      <c r="K91" s="57"/>
      <c r="L91" s="11"/>
      <c r="M91" s="11"/>
    </row>
    <row r="92" spans="1:13" ht="16.5" customHeight="1" thickBot="1">
      <c r="A92" s="144"/>
      <c r="B92" s="144" t="s">
        <v>139</v>
      </c>
      <c r="C92" s="144"/>
      <c r="D92" s="144"/>
      <c r="E92" s="35"/>
      <c r="F92" s="87"/>
      <c r="G92" s="68">
        <v>0.27068421527966507</v>
      </c>
      <c r="H92" s="87"/>
      <c r="I92" s="188">
        <v>0.17330000000000001</v>
      </c>
      <c r="J92" s="87"/>
      <c r="K92" s="68">
        <v>0.13740381432635232</v>
      </c>
      <c r="L92" s="88"/>
      <c r="M92" s="188">
        <v>0.14929999999999999</v>
      </c>
    </row>
    <row r="93" spans="1:13" ht="16.5" customHeight="1" thickTop="1">
      <c r="A93" s="144"/>
      <c r="B93" s="144"/>
      <c r="C93" s="144"/>
      <c r="D93" s="144"/>
      <c r="E93" s="79"/>
      <c r="F93" s="87"/>
      <c r="G93" s="209"/>
      <c r="H93" s="87"/>
      <c r="I93" s="209"/>
      <c r="J93" s="87"/>
      <c r="K93" s="210"/>
      <c r="L93" s="88"/>
      <c r="M93" s="210"/>
    </row>
    <row r="94" spans="1:13" ht="16.5" customHeight="1">
      <c r="A94" s="144"/>
      <c r="B94" s="144"/>
      <c r="C94" s="144"/>
      <c r="D94" s="144"/>
      <c r="E94" s="79"/>
      <c r="F94" s="87"/>
      <c r="G94" s="209"/>
      <c r="H94" s="87"/>
      <c r="I94" s="209"/>
      <c r="J94" s="87"/>
      <c r="K94" s="210"/>
      <c r="L94" s="88"/>
      <c r="M94" s="210"/>
    </row>
    <row r="95" spans="1:13" ht="16.5" customHeight="1">
      <c r="A95" s="145"/>
      <c r="B95" s="145"/>
      <c r="C95" s="145"/>
      <c r="D95" s="145"/>
      <c r="E95" s="146"/>
      <c r="F95" s="89"/>
      <c r="G95" s="127"/>
      <c r="H95" s="89"/>
      <c r="I95" s="127"/>
      <c r="J95" s="89"/>
      <c r="K95" s="126"/>
      <c r="L95" s="90"/>
      <c r="M95" s="126"/>
    </row>
    <row r="96" spans="1:13" ht="16.5" customHeight="1">
      <c r="A96" s="145"/>
      <c r="B96" s="145"/>
      <c r="C96" s="145"/>
      <c r="D96" s="145"/>
      <c r="E96" s="146"/>
      <c r="F96" s="89"/>
      <c r="G96" s="127"/>
      <c r="H96" s="89"/>
      <c r="I96" s="127"/>
      <c r="J96" s="89"/>
      <c r="K96" s="126"/>
      <c r="L96" s="90"/>
      <c r="M96" s="126"/>
    </row>
    <row r="97" spans="1:13" ht="16.5" customHeight="1">
      <c r="A97" s="145"/>
      <c r="B97" s="145"/>
      <c r="C97" s="145"/>
      <c r="D97" s="145"/>
      <c r="E97" s="146"/>
      <c r="F97" s="89"/>
      <c r="G97" s="127"/>
      <c r="H97" s="89"/>
      <c r="I97" s="127"/>
      <c r="J97" s="89"/>
      <c r="K97" s="126"/>
      <c r="L97" s="90"/>
      <c r="M97" s="126"/>
    </row>
    <row r="98" spans="1:13" ht="16.5" customHeight="1">
      <c r="A98" s="145"/>
      <c r="B98" s="145"/>
      <c r="C98" s="145"/>
      <c r="D98" s="145"/>
      <c r="E98" s="146"/>
      <c r="F98" s="89"/>
      <c r="G98" s="127"/>
      <c r="H98" s="89"/>
      <c r="I98" s="127"/>
      <c r="J98" s="89"/>
      <c r="K98" s="126"/>
      <c r="L98" s="90"/>
      <c r="M98" s="126"/>
    </row>
    <row r="99" spans="1:13" ht="16.5" customHeight="1">
      <c r="A99" s="145"/>
      <c r="B99" s="145"/>
      <c r="C99" s="145"/>
      <c r="D99" s="145"/>
      <c r="E99" s="146"/>
      <c r="F99" s="89"/>
      <c r="G99" s="127"/>
      <c r="H99" s="89"/>
      <c r="I99" s="127"/>
      <c r="J99" s="89"/>
      <c r="K99" s="126"/>
      <c r="L99" s="90"/>
      <c r="M99" s="126"/>
    </row>
    <row r="100" spans="1:13" ht="16.5" customHeight="1">
      <c r="A100" s="145"/>
      <c r="B100" s="145"/>
      <c r="C100" s="145"/>
      <c r="D100" s="145"/>
      <c r="E100" s="146"/>
      <c r="F100" s="89"/>
      <c r="G100" s="127"/>
      <c r="H100" s="89"/>
      <c r="I100" s="127"/>
      <c r="J100" s="89"/>
      <c r="K100" s="126"/>
      <c r="L100" s="90"/>
      <c r="M100" s="126"/>
    </row>
    <row r="101" spans="1:13" ht="21.95" customHeight="1">
      <c r="A101" s="138" t="s">
        <v>212</v>
      </c>
      <c r="B101" s="138"/>
      <c r="C101" s="138"/>
      <c r="D101" s="138"/>
      <c r="E101" s="125"/>
      <c r="F101" s="125"/>
      <c r="G101" s="21"/>
      <c r="H101" s="125"/>
      <c r="I101" s="21"/>
      <c r="J101" s="21"/>
      <c r="K101" s="21"/>
      <c r="L101" s="21"/>
      <c r="M101" s="21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zoomScaleNormal="100" zoomScaleSheetLayoutView="110" workbookViewId="0">
      <selection activeCell="I19" sqref="I19"/>
    </sheetView>
  </sheetViews>
  <sheetFormatPr defaultColWidth="9.140625" defaultRowHeight="16.149999999999999" customHeight="1"/>
  <cols>
    <col min="1" max="3" width="1.28515625" style="17" customWidth="1"/>
    <col min="4" max="4" width="20.85546875" style="17" customWidth="1"/>
    <col min="5" max="5" width="5.140625" style="17" customWidth="1"/>
    <col min="6" max="6" width="0.85546875" style="17" customWidth="1"/>
    <col min="7" max="7" width="10.7109375" style="18" customWidth="1"/>
    <col min="8" max="8" width="0.5703125" style="18" customWidth="1"/>
    <col min="9" max="9" width="11.7109375" style="18" customWidth="1"/>
    <col min="10" max="10" width="0.5703125" style="18" customWidth="1"/>
    <col min="11" max="11" width="13.85546875" style="18" customWidth="1"/>
    <col min="12" max="12" width="0.5703125" style="18" customWidth="1"/>
    <col min="13" max="13" width="12.140625" style="18" customWidth="1"/>
    <col min="14" max="14" width="0.5703125" style="18" customWidth="1"/>
    <col min="15" max="15" width="12.7109375" style="18" customWidth="1"/>
    <col min="16" max="16" width="0.5703125" style="18" customWidth="1"/>
    <col min="17" max="17" width="10.85546875" style="18" bestFit="1" customWidth="1"/>
    <col min="18" max="18" width="0.5703125" style="18" customWidth="1"/>
    <col min="19" max="19" width="14.7109375" style="18" customWidth="1"/>
    <col min="20" max="20" width="0.5703125" style="18" customWidth="1"/>
    <col min="21" max="21" width="16" style="18" customWidth="1"/>
    <col min="22" max="22" width="0.5703125" style="18" customWidth="1"/>
    <col min="23" max="23" width="12.140625" style="18" customWidth="1"/>
    <col min="24" max="24" width="0.5703125" style="18" customWidth="1"/>
    <col min="25" max="25" width="11.42578125" style="18" customWidth="1"/>
    <col min="26" max="26" width="0.5703125" style="18" customWidth="1"/>
    <col min="27" max="27" width="12" style="18" bestFit="1" customWidth="1"/>
    <col min="28" max="28" width="0.5703125" style="18" customWidth="1"/>
    <col min="29" max="29" width="10.85546875" style="18" bestFit="1" customWidth="1"/>
    <col min="30" max="30" width="0.5703125" style="18" customWidth="1"/>
    <col min="31" max="31" width="11.7109375" style="18" customWidth="1"/>
    <col min="32" max="16384" width="9.140625" style="17"/>
  </cols>
  <sheetData>
    <row r="1" spans="1:31" ht="16.149999999999999" customHeight="1">
      <c r="A1" s="16" t="s">
        <v>0</v>
      </c>
      <c r="B1" s="16"/>
      <c r="C1" s="16"/>
      <c r="D1" s="16"/>
      <c r="E1" s="16"/>
      <c r="F1" s="16"/>
    </row>
    <row r="2" spans="1:31" ht="16.149999999999999" customHeight="1">
      <c r="A2" s="16" t="s">
        <v>171</v>
      </c>
      <c r="B2" s="16"/>
      <c r="C2" s="16"/>
      <c r="D2" s="16"/>
      <c r="E2" s="16"/>
      <c r="F2" s="16"/>
    </row>
    <row r="3" spans="1:31" ht="16.149999999999999" customHeight="1">
      <c r="A3" s="19" t="s">
        <v>225</v>
      </c>
      <c r="B3" s="19"/>
      <c r="C3" s="19"/>
      <c r="D3" s="19"/>
      <c r="E3" s="19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16.149999999999999" customHeight="1">
      <c r="A4" s="16"/>
      <c r="B4" s="16"/>
      <c r="C4" s="16"/>
      <c r="D4" s="16"/>
      <c r="E4" s="16"/>
      <c r="F4" s="16"/>
    </row>
    <row r="5" spans="1:31" s="1" customFormat="1" ht="16.149999999999999" customHeight="1"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s="81" customFormat="1" ht="16.149999999999999" customHeight="1">
      <c r="A6" s="170"/>
      <c r="B6" s="170"/>
      <c r="C6" s="170"/>
      <c r="D6" s="170"/>
      <c r="E6" s="92"/>
      <c r="F6" s="92"/>
      <c r="G6" s="216" t="s">
        <v>172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</row>
    <row r="7" spans="1:31" s="81" customFormat="1" ht="16.149999999999999" customHeight="1">
      <c r="A7" s="170"/>
      <c r="B7" s="170"/>
      <c r="C7" s="170"/>
      <c r="D7" s="170"/>
      <c r="E7" s="92"/>
      <c r="F7" s="92"/>
      <c r="G7" s="217" t="s">
        <v>233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93"/>
      <c r="AC7" s="93"/>
      <c r="AD7" s="93"/>
      <c r="AE7" s="93"/>
    </row>
    <row r="8" spans="1:31" s="81" customFormat="1" ht="16.149999999999999" customHeight="1">
      <c r="A8" s="170"/>
      <c r="B8" s="170"/>
      <c r="C8" s="170"/>
      <c r="D8" s="170"/>
      <c r="E8" s="94"/>
      <c r="F8" s="94"/>
      <c r="G8" s="95"/>
      <c r="H8" s="95"/>
      <c r="I8" s="95"/>
      <c r="J8" s="95"/>
      <c r="K8" s="92"/>
      <c r="L8" s="92"/>
      <c r="M8" s="92"/>
      <c r="N8" s="92"/>
      <c r="O8" s="92"/>
      <c r="P8" s="96"/>
      <c r="Q8" s="217" t="s">
        <v>49</v>
      </c>
      <c r="R8" s="217"/>
      <c r="S8" s="217"/>
      <c r="T8" s="217"/>
      <c r="U8" s="217"/>
      <c r="V8" s="217"/>
      <c r="W8" s="217"/>
      <c r="X8" s="217"/>
      <c r="Y8" s="217"/>
      <c r="Z8" s="96"/>
      <c r="AA8" s="95"/>
      <c r="AB8" s="96"/>
      <c r="AC8" s="95"/>
      <c r="AD8" s="96"/>
      <c r="AE8" s="96"/>
    </row>
    <row r="9" spans="1:31" s="81" customFormat="1" ht="16.149999999999999" customHeight="1">
      <c r="A9" s="170"/>
      <c r="B9" s="170"/>
      <c r="C9" s="170"/>
      <c r="D9" s="170"/>
      <c r="E9" s="94"/>
      <c r="F9" s="94"/>
      <c r="G9" s="95"/>
      <c r="H9" s="95"/>
      <c r="I9" s="95"/>
      <c r="J9" s="95"/>
      <c r="K9" s="92"/>
      <c r="L9" s="92"/>
      <c r="M9" s="92"/>
      <c r="N9" s="92"/>
      <c r="O9" s="92"/>
      <c r="P9" s="96"/>
      <c r="Q9" s="217" t="s">
        <v>66</v>
      </c>
      <c r="R9" s="217"/>
      <c r="S9" s="217"/>
      <c r="T9" s="217"/>
      <c r="U9" s="217"/>
      <c r="V9" s="217"/>
      <c r="W9" s="217"/>
      <c r="X9" s="96"/>
      <c r="Y9" s="92"/>
      <c r="Z9" s="96"/>
      <c r="AA9" s="95"/>
      <c r="AB9" s="96"/>
      <c r="AC9" s="95"/>
      <c r="AD9" s="96"/>
      <c r="AE9" s="96"/>
    </row>
    <row r="10" spans="1:31" s="81" customFormat="1" ht="15.75" customHeight="1">
      <c r="A10" s="170"/>
      <c r="B10" s="170"/>
      <c r="C10" s="170"/>
      <c r="D10" s="170"/>
      <c r="E10" s="94"/>
      <c r="F10" s="94"/>
      <c r="G10" s="95"/>
      <c r="H10" s="95"/>
      <c r="I10" s="95"/>
      <c r="J10" s="95"/>
      <c r="K10" s="92"/>
      <c r="L10" s="92"/>
      <c r="M10" s="92"/>
      <c r="N10" s="92"/>
      <c r="O10" s="92"/>
      <c r="P10" s="96"/>
      <c r="Q10" s="169"/>
      <c r="R10" s="169"/>
      <c r="T10" s="169"/>
      <c r="U10" s="97" t="s">
        <v>145</v>
      </c>
      <c r="V10" s="169"/>
      <c r="W10" s="96" t="s">
        <v>146</v>
      </c>
      <c r="X10" s="96"/>
      <c r="Y10" s="96" t="s">
        <v>236</v>
      </c>
      <c r="Z10" s="96"/>
      <c r="AA10" s="95"/>
      <c r="AB10" s="96"/>
      <c r="AC10" s="95"/>
      <c r="AD10" s="96"/>
      <c r="AE10" s="96"/>
    </row>
    <row r="11" spans="1:31" s="81" customFormat="1" ht="15.75" customHeight="1">
      <c r="A11" s="170"/>
      <c r="B11" s="170"/>
      <c r="C11" s="170"/>
      <c r="D11" s="170"/>
      <c r="E11" s="94"/>
      <c r="F11" s="94"/>
      <c r="G11" s="96"/>
      <c r="H11" s="96"/>
      <c r="I11" s="96" t="s">
        <v>72</v>
      </c>
      <c r="J11" s="95"/>
      <c r="K11" s="96"/>
      <c r="L11" s="95"/>
      <c r="M11" s="92"/>
      <c r="N11" s="92"/>
      <c r="O11" s="92"/>
      <c r="P11" s="96"/>
      <c r="Q11" s="92"/>
      <c r="R11" s="92"/>
      <c r="S11" s="97"/>
      <c r="T11" s="92"/>
      <c r="U11" s="97" t="s">
        <v>234</v>
      </c>
      <c r="V11" s="92"/>
      <c r="W11" s="96" t="s">
        <v>147</v>
      </c>
      <c r="X11" s="92"/>
      <c r="Y11" s="96" t="s">
        <v>237</v>
      </c>
      <c r="Z11" s="92"/>
      <c r="AA11" s="92"/>
      <c r="AB11" s="92"/>
      <c r="AC11" s="92"/>
      <c r="AD11" s="96"/>
      <c r="AE11" s="96"/>
    </row>
    <row r="12" spans="1:31" s="81" customFormat="1" ht="15.75" customHeight="1">
      <c r="A12" s="170"/>
      <c r="B12" s="170"/>
      <c r="C12" s="170"/>
      <c r="D12" s="170"/>
      <c r="E12" s="94"/>
      <c r="F12" s="94"/>
      <c r="G12" s="96" t="s">
        <v>74</v>
      </c>
      <c r="H12" s="96"/>
      <c r="I12" s="96" t="s">
        <v>112</v>
      </c>
      <c r="J12" s="95"/>
      <c r="K12" s="96" t="s">
        <v>165</v>
      </c>
      <c r="L12" s="95"/>
      <c r="M12" s="216" t="s">
        <v>46</v>
      </c>
      <c r="N12" s="216"/>
      <c r="O12" s="216"/>
      <c r="P12" s="96"/>
      <c r="Q12" s="96"/>
      <c r="R12" s="169"/>
      <c r="S12" s="97" t="s">
        <v>161</v>
      </c>
      <c r="T12" s="96"/>
      <c r="U12" s="97" t="s">
        <v>148</v>
      </c>
      <c r="V12" s="96"/>
      <c r="W12" s="96" t="s">
        <v>218</v>
      </c>
      <c r="X12" s="96"/>
      <c r="Y12" s="97" t="s">
        <v>75</v>
      </c>
      <c r="Z12" s="96"/>
      <c r="AA12" s="97" t="s">
        <v>76</v>
      </c>
      <c r="AB12" s="96"/>
      <c r="AC12" s="97" t="s">
        <v>77</v>
      </c>
      <c r="AD12" s="96"/>
      <c r="AE12" s="96"/>
    </row>
    <row r="13" spans="1:31" s="81" customFormat="1" ht="15.75" customHeight="1">
      <c r="A13" s="170"/>
      <c r="B13" s="170"/>
      <c r="C13" s="170"/>
      <c r="D13" s="170"/>
      <c r="E13" s="94"/>
      <c r="F13" s="94"/>
      <c r="G13" s="96" t="s">
        <v>78</v>
      </c>
      <c r="H13" s="96"/>
      <c r="I13" s="96" t="s">
        <v>113</v>
      </c>
      <c r="J13" s="96"/>
      <c r="K13" s="96" t="s">
        <v>235</v>
      </c>
      <c r="L13" s="96"/>
      <c r="M13" s="96" t="s">
        <v>79</v>
      </c>
      <c r="N13" s="96"/>
      <c r="O13" s="96"/>
      <c r="P13" s="96"/>
      <c r="Q13" s="96" t="s">
        <v>114</v>
      </c>
      <c r="R13" s="96"/>
      <c r="S13" s="97" t="s">
        <v>160</v>
      </c>
      <c r="T13" s="96"/>
      <c r="U13" s="97" t="s">
        <v>149</v>
      </c>
      <c r="V13" s="96"/>
      <c r="W13" s="97" t="s">
        <v>150</v>
      </c>
      <c r="X13" s="96"/>
      <c r="Y13" s="97" t="s">
        <v>80</v>
      </c>
      <c r="Z13" s="96"/>
      <c r="AA13" s="97" t="s">
        <v>81</v>
      </c>
      <c r="AB13" s="96"/>
      <c r="AC13" s="97" t="s">
        <v>82</v>
      </c>
      <c r="AD13" s="96"/>
      <c r="AE13" s="96"/>
    </row>
    <row r="14" spans="1:31" s="81" customFormat="1" ht="15.75" customHeight="1">
      <c r="A14" s="170"/>
      <c r="B14" s="170"/>
      <c r="C14" s="170"/>
      <c r="D14" s="170"/>
      <c r="E14" s="94"/>
      <c r="F14" s="94"/>
      <c r="G14" s="96" t="s">
        <v>83</v>
      </c>
      <c r="H14" s="96"/>
      <c r="I14" s="96" t="s">
        <v>84</v>
      </c>
      <c r="J14" s="96"/>
      <c r="K14" s="96" t="s">
        <v>85</v>
      </c>
      <c r="L14" s="96"/>
      <c r="M14" s="96" t="s">
        <v>86</v>
      </c>
      <c r="N14" s="96"/>
      <c r="O14" s="96" t="s">
        <v>48</v>
      </c>
      <c r="P14" s="96"/>
      <c r="Q14" s="96" t="s">
        <v>115</v>
      </c>
      <c r="R14" s="96"/>
      <c r="S14" s="97" t="s">
        <v>126</v>
      </c>
      <c r="T14" s="96"/>
      <c r="U14" s="97" t="s">
        <v>151</v>
      </c>
      <c r="V14" s="96"/>
      <c r="W14" s="96" t="s">
        <v>65</v>
      </c>
      <c r="X14" s="96"/>
      <c r="Y14" s="96" t="s">
        <v>87</v>
      </c>
      <c r="Z14" s="96"/>
      <c r="AA14" s="97" t="s">
        <v>50</v>
      </c>
      <c r="AB14" s="96"/>
      <c r="AC14" s="97" t="s">
        <v>88</v>
      </c>
      <c r="AD14" s="96"/>
      <c r="AE14" s="97" t="s">
        <v>116</v>
      </c>
    </row>
    <row r="15" spans="1:31" s="81" customFormat="1" ht="15.75" customHeight="1">
      <c r="A15" s="170"/>
      <c r="B15" s="170"/>
      <c r="C15" s="170"/>
      <c r="D15" s="170"/>
      <c r="E15" s="168" t="s">
        <v>209</v>
      </c>
      <c r="F15" s="94"/>
      <c r="G15" s="98" t="s">
        <v>3</v>
      </c>
      <c r="H15" s="96"/>
      <c r="I15" s="98" t="s">
        <v>3</v>
      </c>
      <c r="J15" s="96"/>
      <c r="K15" s="98" t="s">
        <v>3</v>
      </c>
      <c r="L15" s="96"/>
      <c r="M15" s="98" t="s">
        <v>3</v>
      </c>
      <c r="N15" s="96"/>
      <c r="O15" s="98" t="s">
        <v>3</v>
      </c>
      <c r="P15" s="96"/>
      <c r="Q15" s="98" t="s">
        <v>3</v>
      </c>
      <c r="R15" s="96"/>
      <c r="S15" s="98" t="s">
        <v>3</v>
      </c>
      <c r="T15" s="96"/>
      <c r="U15" s="98" t="s">
        <v>3</v>
      </c>
      <c r="V15" s="96"/>
      <c r="W15" s="98" t="s">
        <v>3</v>
      </c>
      <c r="X15" s="96"/>
      <c r="Y15" s="98" t="s">
        <v>3</v>
      </c>
      <c r="Z15" s="96"/>
      <c r="AA15" s="98" t="s">
        <v>3</v>
      </c>
      <c r="AB15" s="96"/>
      <c r="AC15" s="98" t="s">
        <v>3</v>
      </c>
      <c r="AD15" s="96"/>
      <c r="AE15" s="98" t="s">
        <v>3</v>
      </c>
    </row>
    <row r="16" spans="1:31" s="81" customFormat="1" ht="16.149999999999999" customHeight="1">
      <c r="A16" s="92"/>
      <c r="B16" s="92"/>
      <c r="C16" s="92"/>
      <c r="D16" s="92"/>
      <c r="E16" s="171"/>
      <c r="F16" s="148"/>
      <c r="G16" s="46"/>
      <c r="H16" s="46"/>
      <c r="I16" s="46"/>
      <c r="J16" s="46"/>
      <c r="K16" s="95"/>
      <c r="L16" s="46"/>
      <c r="M16" s="46"/>
      <c r="N16" s="46"/>
      <c r="O16" s="46"/>
      <c r="P16" s="46"/>
      <c r="Q16" s="46"/>
      <c r="R16" s="46"/>
      <c r="S16" s="99"/>
      <c r="T16" s="46"/>
      <c r="U16" s="99"/>
      <c r="V16" s="46"/>
      <c r="W16" s="99"/>
      <c r="X16" s="46"/>
      <c r="Y16" s="99"/>
      <c r="Z16" s="46"/>
      <c r="AA16" s="99"/>
      <c r="AB16" s="46"/>
      <c r="AC16" s="99"/>
      <c r="AD16" s="46"/>
      <c r="AE16" s="46"/>
    </row>
    <row r="17" spans="1:31" s="81" customFormat="1" ht="16.149999999999999" customHeight="1">
      <c r="A17" s="100" t="s">
        <v>226</v>
      </c>
      <c r="B17" s="100"/>
      <c r="C17" s="100"/>
      <c r="D17" s="100"/>
      <c r="E17" s="171"/>
      <c r="F17" s="172"/>
      <c r="G17" s="99">
        <v>1494683468</v>
      </c>
      <c r="H17" s="46"/>
      <c r="I17" s="99">
        <v>15266493181</v>
      </c>
      <c r="J17" s="46"/>
      <c r="K17" s="99">
        <v>172861100</v>
      </c>
      <c r="L17" s="46"/>
      <c r="M17" s="99">
        <v>156777302</v>
      </c>
      <c r="N17" s="46"/>
      <c r="O17" s="99">
        <v>8916505414</v>
      </c>
      <c r="P17" s="46"/>
      <c r="Q17" s="99">
        <v>-179901348</v>
      </c>
      <c r="R17" s="46"/>
      <c r="S17" s="99">
        <v>35993188</v>
      </c>
      <c r="T17" s="46"/>
      <c r="U17" s="99">
        <v>725637838</v>
      </c>
      <c r="V17" s="46"/>
      <c r="W17" s="99">
        <v>-929343633</v>
      </c>
      <c r="X17" s="46"/>
      <c r="Y17" s="99">
        <v>3145479644</v>
      </c>
      <c r="Z17" s="46"/>
      <c r="AA17" s="99">
        <v>28805186154</v>
      </c>
      <c r="AB17" s="46"/>
      <c r="AC17" s="99">
        <v>3361980334</v>
      </c>
      <c r="AD17" s="46"/>
      <c r="AE17" s="99">
        <f>SUM(AA17:AC17)</f>
        <v>32167166488</v>
      </c>
    </row>
    <row r="18" spans="1:31" s="81" customFormat="1" ht="16.149999999999999" customHeight="1">
      <c r="A18" s="92" t="s">
        <v>152</v>
      </c>
      <c r="B18" s="92"/>
      <c r="C18" s="92"/>
      <c r="D18" s="92"/>
      <c r="E18" s="171"/>
      <c r="F18" s="172"/>
      <c r="G18" s="99"/>
      <c r="H18" s="46"/>
      <c r="I18" s="99"/>
      <c r="J18" s="46"/>
      <c r="K18" s="99"/>
      <c r="L18" s="46"/>
      <c r="M18" s="99"/>
      <c r="N18" s="46"/>
      <c r="O18" s="99"/>
      <c r="P18" s="46"/>
      <c r="Q18" s="99"/>
      <c r="R18" s="46"/>
      <c r="S18" s="99"/>
      <c r="T18" s="46"/>
      <c r="U18" s="99"/>
      <c r="V18" s="46"/>
      <c r="W18" s="99"/>
      <c r="X18" s="46"/>
      <c r="Y18" s="99"/>
      <c r="Z18" s="46"/>
      <c r="AA18" s="99"/>
      <c r="AB18" s="46"/>
      <c r="AC18" s="99"/>
      <c r="AD18" s="46"/>
      <c r="AE18" s="99"/>
    </row>
    <row r="19" spans="1:31" s="81" customFormat="1" ht="16.149999999999999" customHeight="1">
      <c r="A19" s="92" t="s">
        <v>153</v>
      </c>
      <c r="B19" s="92" t="s">
        <v>154</v>
      </c>
      <c r="C19" s="92"/>
      <c r="D19" s="92"/>
      <c r="E19" s="171"/>
      <c r="F19" s="172"/>
      <c r="G19" s="201">
        <v>0</v>
      </c>
      <c r="H19" s="202"/>
      <c r="I19" s="201">
        <v>0</v>
      </c>
      <c r="J19" s="202"/>
      <c r="K19" s="201">
        <v>0</v>
      </c>
      <c r="L19" s="202"/>
      <c r="M19" s="201">
        <v>0</v>
      </c>
      <c r="N19" s="46"/>
      <c r="O19" s="99">
        <v>0</v>
      </c>
      <c r="P19" s="46"/>
      <c r="Q19" s="99">
        <v>0</v>
      </c>
      <c r="R19" s="46"/>
      <c r="S19" s="99">
        <v>0</v>
      </c>
      <c r="T19" s="46"/>
      <c r="U19" s="99">
        <v>0</v>
      </c>
      <c r="V19" s="46"/>
      <c r="W19" s="99"/>
      <c r="X19" s="46"/>
      <c r="Y19" s="99">
        <v>9858513</v>
      </c>
      <c r="Z19" s="46"/>
      <c r="AA19" s="99">
        <f>SUM(G19:Y19)</f>
        <v>9858513</v>
      </c>
      <c r="AB19" s="46"/>
      <c r="AC19" s="99">
        <v>-15468107</v>
      </c>
      <c r="AD19" s="46"/>
      <c r="AE19" s="99">
        <f>SUM(AA19:AC19)</f>
        <v>-5609594</v>
      </c>
    </row>
    <row r="20" spans="1:31" s="81" customFormat="1" ht="16.149999999999999" customHeight="1">
      <c r="A20" s="92" t="s">
        <v>89</v>
      </c>
      <c r="B20" s="92"/>
      <c r="C20" s="100"/>
      <c r="D20" s="92"/>
      <c r="E20" s="171">
        <v>24</v>
      </c>
      <c r="F20" s="172"/>
      <c r="G20" s="99">
        <v>0</v>
      </c>
      <c r="H20" s="46"/>
      <c r="I20" s="99">
        <v>0</v>
      </c>
      <c r="J20" s="46"/>
      <c r="K20" s="99">
        <v>0</v>
      </c>
      <c r="L20" s="46"/>
      <c r="M20" s="99">
        <v>0</v>
      </c>
      <c r="N20" s="46"/>
      <c r="O20" s="99">
        <v>-1348182387</v>
      </c>
      <c r="P20" s="46"/>
      <c r="Q20" s="99">
        <v>0</v>
      </c>
      <c r="R20" s="46"/>
      <c r="S20" s="99">
        <v>0</v>
      </c>
      <c r="T20" s="46"/>
      <c r="U20" s="99">
        <v>0</v>
      </c>
      <c r="V20" s="46"/>
      <c r="W20" s="99">
        <v>0</v>
      </c>
      <c r="X20" s="46"/>
      <c r="Y20" s="99">
        <v>0</v>
      </c>
      <c r="Z20" s="46"/>
      <c r="AA20" s="99">
        <f>SUM(G20:Y20)</f>
        <v>-1348182387</v>
      </c>
      <c r="AB20" s="46"/>
      <c r="AC20" s="99">
        <v>0</v>
      </c>
      <c r="AD20" s="46"/>
      <c r="AE20" s="99">
        <f t="shared" ref="AE20" si="0">SUM(AA20:AC20)</f>
        <v>-1348182387</v>
      </c>
    </row>
    <row r="21" spans="1:31" s="81" customFormat="1" ht="16.149999999999999" customHeight="1">
      <c r="A21" s="92" t="s">
        <v>90</v>
      </c>
      <c r="B21" s="92"/>
      <c r="C21" s="92"/>
      <c r="D21" s="92"/>
      <c r="E21" s="171"/>
      <c r="F21" s="172"/>
      <c r="G21" s="99"/>
      <c r="H21" s="46"/>
      <c r="I21" s="99"/>
      <c r="J21" s="46"/>
      <c r="K21" s="99"/>
      <c r="L21" s="46"/>
      <c r="M21" s="99"/>
      <c r="N21" s="46"/>
      <c r="O21" s="99"/>
      <c r="P21" s="46"/>
      <c r="Q21" s="99"/>
      <c r="R21" s="46"/>
      <c r="S21" s="99"/>
      <c r="T21" s="46"/>
      <c r="U21" s="99"/>
      <c r="V21" s="46"/>
      <c r="W21" s="99"/>
      <c r="X21" s="46"/>
      <c r="Y21" s="99"/>
      <c r="Z21" s="46"/>
      <c r="AA21" s="99"/>
      <c r="AB21" s="46"/>
      <c r="AC21" s="99"/>
      <c r="AD21" s="46"/>
      <c r="AE21" s="99"/>
    </row>
    <row r="22" spans="1:31" s="81" customFormat="1" ht="16.350000000000001" customHeight="1">
      <c r="A22" s="92"/>
      <c r="B22" s="92" t="s">
        <v>91</v>
      </c>
      <c r="C22" s="92"/>
      <c r="D22" s="92"/>
      <c r="E22" s="172"/>
      <c r="F22" s="172"/>
      <c r="G22" s="99">
        <v>0</v>
      </c>
      <c r="H22" s="46"/>
      <c r="I22" s="99">
        <v>0</v>
      </c>
      <c r="J22" s="46"/>
      <c r="K22" s="99">
        <v>0</v>
      </c>
      <c r="L22" s="46"/>
      <c r="M22" s="99">
        <v>0</v>
      </c>
      <c r="N22" s="46"/>
      <c r="O22" s="99">
        <v>0</v>
      </c>
      <c r="P22" s="46"/>
      <c r="Q22" s="99">
        <v>0</v>
      </c>
      <c r="R22" s="46"/>
      <c r="S22" s="99">
        <v>0</v>
      </c>
      <c r="T22" s="46"/>
      <c r="U22" s="99">
        <v>0</v>
      </c>
      <c r="V22" s="46"/>
      <c r="W22" s="99">
        <v>0</v>
      </c>
      <c r="X22" s="46"/>
      <c r="Y22" s="99">
        <v>0</v>
      </c>
      <c r="Z22" s="46"/>
      <c r="AA22" s="99">
        <f>SUM(G22:Y22)</f>
        <v>0</v>
      </c>
      <c r="AB22" s="46"/>
      <c r="AC22" s="99">
        <v>-347849788</v>
      </c>
      <c r="AD22" s="46"/>
      <c r="AE22" s="99">
        <f>SUM(AA22:AC22)</f>
        <v>-347849788</v>
      </c>
    </row>
    <row r="23" spans="1:31" s="81" customFormat="1" ht="16.350000000000001" customHeight="1">
      <c r="A23" s="92" t="s">
        <v>92</v>
      </c>
      <c r="B23" s="92"/>
      <c r="C23" s="100"/>
      <c r="D23" s="100"/>
      <c r="E23" s="171"/>
      <c r="F23" s="172"/>
      <c r="G23" s="99"/>
      <c r="H23" s="46"/>
      <c r="I23" s="99"/>
      <c r="J23" s="46"/>
      <c r="K23" s="99"/>
      <c r="L23" s="46"/>
      <c r="M23" s="99"/>
      <c r="N23" s="46"/>
      <c r="O23" s="99"/>
      <c r="P23" s="46"/>
      <c r="Q23" s="99"/>
      <c r="R23" s="46"/>
      <c r="S23" s="99"/>
      <c r="T23" s="46"/>
      <c r="U23" s="99"/>
      <c r="V23" s="46"/>
      <c r="W23" s="99"/>
      <c r="X23" s="46"/>
      <c r="Y23" s="99"/>
      <c r="Z23" s="46"/>
      <c r="AA23" s="99"/>
      <c r="AB23" s="46"/>
      <c r="AC23" s="99"/>
      <c r="AD23" s="46"/>
      <c r="AE23" s="99"/>
    </row>
    <row r="24" spans="1:31" s="81" customFormat="1" ht="16.350000000000001" customHeight="1">
      <c r="A24" s="92"/>
      <c r="B24" s="92" t="s">
        <v>177</v>
      </c>
      <c r="C24" s="92"/>
      <c r="D24" s="92"/>
      <c r="E24" s="171"/>
      <c r="F24" s="92"/>
      <c r="G24" s="174">
        <v>0</v>
      </c>
      <c r="H24" s="46"/>
      <c r="I24" s="174">
        <v>0</v>
      </c>
      <c r="J24" s="46"/>
      <c r="K24" s="174">
        <v>0</v>
      </c>
      <c r="L24" s="46"/>
      <c r="M24" s="174">
        <v>0</v>
      </c>
      <c r="N24" s="46"/>
      <c r="O24" s="174">
        <v>2590070839</v>
      </c>
      <c r="P24" s="46"/>
      <c r="Q24" s="174">
        <v>77514418</v>
      </c>
      <c r="R24" s="46"/>
      <c r="S24" s="174">
        <v>0</v>
      </c>
      <c r="T24" s="46"/>
      <c r="U24" s="174">
        <v>85637214</v>
      </c>
      <c r="V24" s="46"/>
      <c r="W24" s="174">
        <v>374022617</v>
      </c>
      <c r="X24" s="46"/>
      <c r="Y24" s="174">
        <v>0</v>
      </c>
      <c r="Z24" s="46"/>
      <c r="AA24" s="173">
        <f>SUM(G24:Y24)</f>
        <v>3127245088</v>
      </c>
      <c r="AB24" s="46"/>
      <c r="AC24" s="174">
        <v>437002539</v>
      </c>
      <c r="AD24" s="46"/>
      <c r="AE24" s="173">
        <f>SUM(AA24:AC24)</f>
        <v>3564247627</v>
      </c>
    </row>
    <row r="25" spans="1:31" s="81" customFormat="1" ht="6" customHeight="1">
      <c r="A25" s="92"/>
      <c r="B25" s="92"/>
      <c r="C25" s="92"/>
      <c r="D25" s="92"/>
      <c r="E25" s="171"/>
      <c r="F25" s="148"/>
      <c r="G25" s="46"/>
      <c r="H25" s="46"/>
      <c r="I25" s="46"/>
      <c r="J25" s="46"/>
      <c r="K25" s="46"/>
      <c r="L25" s="46"/>
      <c r="M25" s="46"/>
      <c r="N25" s="46"/>
      <c r="O25" s="46"/>
      <c r="P25" s="95"/>
      <c r="Q25" s="46"/>
      <c r="R25" s="95"/>
      <c r="S25" s="46"/>
      <c r="T25" s="95"/>
      <c r="U25" s="46"/>
      <c r="V25" s="95"/>
      <c r="W25" s="46"/>
      <c r="X25" s="95"/>
      <c r="Y25" s="46"/>
      <c r="Z25" s="95"/>
      <c r="AA25" s="46"/>
      <c r="AB25" s="95"/>
      <c r="AC25" s="46"/>
      <c r="AD25" s="95"/>
      <c r="AE25" s="46"/>
    </row>
    <row r="26" spans="1:31" s="81" customFormat="1" ht="16.350000000000001" customHeight="1">
      <c r="A26" s="100" t="s">
        <v>190</v>
      </c>
      <c r="B26" s="92"/>
      <c r="C26" s="92"/>
      <c r="D26" s="92"/>
      <c r="E26" s="171"/>
      <c r="F26" s="148"/>
      <c r="G26" s="99">
        <f>SUM(G17:G24)</f>
        <v>1494683468</v>
      </c>
      <c r="H26" s="99"/>
      <c r="I26" s="99">
        <f>SUM(I17:I24)</f>
        <v>15266493181</v>
      </c>
      <c r="J26" s="99"/>
      <c r="K26" s="99">
        <f>SUM(K17:K24)</f>
        <v>172861100</v>
      </c>
      <c r="L26" s="99"/>
      <c r="M26" s="99">
        <f>SUM(M17:M24)</f>
        <v>156777302</v>
      </c>
      <c r="N26" s="99"/>
      <c r="O26" s="99">
        <f>SUM(O17:O24)</f>
        <v>10158393866</v>
      </c>
      <c r="P26" s="95"/>
      <c r="Q26" s="99">
        <f>SUM(Q17:Q24)</f>
        <v>-102386930</v>
      </c>
      <c r="R26" s="95"/>
      <c r="S26" s="99">
        <f>SUM(S17:S24)</f>
        <v>35993188</v>
      </c>
      <c r="T26" s="95"/>
      <c r="U26" s="99">
        <f>SUM(U17:U24)</f>
        <v>811275052</v>
      </c>
      <c r="V26" s="95"/>
      <c r="W26" s="99">
        <f>SUM(W17:W24)</f>
        <v>-555321016</v>
      </c>
      <c r="X26" s="95"/>
      <c r="Y26" s="99">
        <f>SUM(Y17:Y24)</f>
        <v>3155338157</v>
      </c>
      <c r="Z26" s="95"/>
      <c r="AA26" s="99">
        <f>SUM(AA17:AA24)</f>
        <v>30594107368</v>
      </c>
      <c r="AB26" s="95"/>
      <c r="AC26" s="99">
        <f>SUM(AC17:AC24)</f>
        <v>3435664978</v>
      </c>
      <c r="AD26" s="95"/>
      <c r="AE26" s="99">
        <f>SUM(AE17:AE24)</f>
        <v>34029772346</v>
      </c>
    </row>
    <row r="27" spans="1:31" s="81" customFormat="1" ht="16.350000000000001" customHeight="1">
      <c r="A27" s="92" t="s">
        <v>152</v>
      </c>
      <c r="B27" s="92"/>
      <c r="C27" s="92"/>
      <c r="D27" s="92"/>
      <c r="E27" s="171"/>
      <c r="F27" s="172"/>
      <c r="G27" s="101"/>
      <c r="H27" s="46"/>
      <c r="I27" s="101"/>
      <c r="J27" s="46"/>
      <c r="K27" s="101"/>
      <c r="L27" s="46"/>
      <c r="M27" s="101"/>
      <c r="N27" s="46"/>
      <c r="O27" s="101"/>
      <c r="P27" s="46"/>
      <c r="Q27" s="101"/>
      <c r="R27" s="46"/>
      <c r="S27" s="101"/>
      <c r="T27" s="46"/>
      <c r="U27" s="101"/>
      <c r="V27" s="46"/>
      <c r="W27" s="101"/>
      <c r="X27" s="46"/>
      <c r="Y27" s="101"/>
      <c r="Z27" s="46"/>
      <c r="AA27" s="101"/>
      <c r="AB27" s="46"/>
      <c r="AC27" s="101"/>
      <c r="AD27" s="46"/>
      <c r="AE27" s="101"/>
    </row>
    <row r="28" spans="1:31" s="81" customFormat="1" ht="16.350000000000001" customHeight="1">
      <c r="A28" s="92" t="s">
        <v>153</v>
      </c>
      <c r="B28" s="92" t="s">
        <v>154</v>
      </c>
      <c r="C28" s="92"/>
      <c r="D28" s="92"/>
      <c r="E28" s="171"/>
      <c r="F28" s="172"/>
      <c r="G28" s="101">
        <v>0</v>
      </c>
      <c r="H28" s="46"/>
      <c r="I28" s="101">
        <v>0</v>
      </c>
      <c r="J28" s="46"/>
      <c r="K28" s="101">
        <v>0</v>
      </c>
      <c r="L28" s="46"/>
      <c r="M28" s="101">
        <v>0</v>
      </c>
      <c r="N28" s="46"/>
      <c r="O28" s="101">
        <v>0</v>
      </c>
      <c r="P28" s="46"/>
      <c r="Q28" s="101">
        <v>0</v>
      </c>
      <c r="R28" s="46"/>
      <c r="S28" s="101">
        <v>0</v>
      </c>
      <c r="T28" s="46"/>
      <c r="U28" s="101">
        <v>0</v>
      </c>
      <c r="V28" s="46"/>
      <c r="W28" s="101">
        <v>0</v>
      </c>
      <c r="X28" s="46"/>
      <c r="Y28" s="101">
        <v>1</v>
      </c>
      <c r="Z28" s="46"/>
      <c r="AA28" s="101">
        <f>SUM(G28:Y28)</f>
        <v>1</v>
      </c>
      <c r="AB28" s="46"/>
      <c r="AC28" s="101">
        <v>-16</v>
      </c>
      <c r="AD28" s="46"/>
      <c r="AE28" s="101">
        <f>SUM(AA28:AC28)</f>
        <v>-15</v>
      </c>
    </row>
    <row r="29" spans="1:31" s="81" customFormat="1" ht="16.350000000000001" customHeight="1">
      <c r="A29" s="92" t="s">
        <v>89</v>
      </c>
      <c r="B29" s="92"/>
      <c r="C29" s="100"/>
      <c r="D29" s="92"/>
      <c r="E29" s="171">
        <v>24</v>
      </c>
      <c r="F29" s="172"/>
      <c r="G29" s="101">
        <v>0</v>
      </c>
      <c r="H29" s="46"/>
      <c r="I29" s="101">
        <v>0</v>
      </c>
      <c r="J29" s="46"/>
      <c r="K29" s="101">
        <v>0</v>
      </c>
      <c r="L29" s="46"/>
      <c r="M29" s="101">
        <v>0</v>
      </c>
      <c r="N29" s="46"/>
      <c r="O29" s="101">
        <v>-2098494797</v>
      </c>
      <c r="P29" s="46"/>
      <c r="Q29" s="101">
        <v>0</v>
      </c>
      <c r="R29" s="46"/>
      <c r="S29" s="101">
        <v>0</v>
      </c>
      <c r="T29" s="46"/>
      <c r="U29" s="101">
        <v>0</v>
      </c>
      <c r="V29" s="46"/>
      <c r="W29" s="101">
        <v>0</v>
      </c>
      <c r="X29" s="46"/>
      <c r="Y29" s="101">
        <v>0</v>
      </c>
      <c r="Z29" s="46"/>
      <c r="AA29" s="101">
        <f>SUM(G29:Y29)</f>
        <v>-2098494797</v>
      </c>
      <c r="AB29" s="46"/>
      <c r="AC29" s="101">
        <v>0</v>
      </c>
      <c r="AD29" s="46"/>
      <c r="AE29" s="101">
        <f>SUM(AA29:AC29)</f>
        <v>-2098494797</v>
      </c>
    </row>
    <row r="30" spans="1:31" s="81" customFormat="1" ht="16.350000000000001" customHeight="1">
      <c r="A30" s="92" t="s">
        <v>90</v>
      </c>
      <c r="B30" s="92"/>
      <c r="C30" s="92"/>
      <c r="D30" s="92"/>
      <c r="E30" s="171"/>
      <c r="F30" s="172"/>
      <c r="G30" s="101"/>
      <c r="H30" s="46"/>
      <c r="I30" s="101"/>
      <c r="J30" s="46"/>
      <c r="K30" s="101"/>
      <c r="L30" s="46"/>
      <c r="M30" s="101"/>
      <c r="N30" s="46"/>
      <c r="O30" s="101"/>
      <c r="P30" s="46"/>
      <c r="Q30" s="101"/>
      <c r="R30" s="46"/>
      <c r="S30" s="101"/>
      <c r="T30" s="46"/>
      <c r="U30" s="101"/>
      <c r="V30" s="46"/>
      <c r="W30" s="101"/>
      <c r="X30" s="46"/>
      <c r="Y30" s="101"/>
      <c r="Z30" s="46"/>
      <c r="AA30" s="101"/>
      <c r="AB30" s="46"/>
      <c r="AC30" s="101"/>
      <c r="AD30" s="46"/>
      <c r="AE30" s="101"/>
    </row>
    <row r="31" spans="1:31" s="81" customFormat="1" ht="16.350000000000001" customHeight="1">
      <c r="A31" s="92"/>
      <c r="B31" s="92" t="s">
        <v>91</v>
      </c>
      <c r="C31" s="92"/>
      <c r="D31" s="92"/>
      <c r="E31" s="172"/>
      <c r="F31" s="172"/>
      <c r="G31" s="101">
        <v>0</v>
      </c>
      <c r="H31" s="46"/>
      <c r="I31" s="101">
        <v>0</v>
      </c>
      <c r="J31" s="46"/>
      <c r="K31" s="101">
        <v>0</v>
      </c>
      <c r="L31" s="46"/>
      <c r="M31" s="101">
        <v>0</v>
      </c>
      <c r="N31" s="46"/>
      <c r="O31" s="101">
        <v>0</v>
      </c>
      <c r="P31" s="46"/>
      <c r="Q31" s="101">
        <v>0</v>
      </c>
      <c r="R31" s="46"/>
      <c r="S31" s="101">
        <v>0</v>
      </c>
      <c r="T31" s="46"/>
      <c r="U31" s="101">
        <v>0</v>
      </c>
      <c r="V31" s="46"/>
      <c r="W31" s="101">
        <v>0</v>
      </c>
      <c r="X31" s="46"/>
      <c r="Y31" s="101">
        <v>0</v>
      </c>
      <c r="Z31" s="46"/>
      <c r="AA31" s="101">
        <f>SUM(G31:Y31)</f>
        <v>0</v>
      </c>
      <c r="AB31" s="46"/>
      <c r="AC31" s="101">
        <v>-329268706</v>
      </c>
      <c r="AD31" s="46"/>
      <c r="AE31" s="101">
        <f>SUM(AA31:AC31)</f>
        <v>-329268706</v>
      </c>
    </row>
    <row r="32" spans="1:31" s="81" customFormat="1" ht="16.350000000000001" customHeight="1">
      <c r="A32" s="92" t="s">
        <v>92</v>
      </c>
      <c r="B32" s="92"/>
      <c r="C32" s="100"/>
      <c r="D32" s="100"/>
      <c r="E32" s="171"/>
      <c r="F32" s="172"/>
      <c r="G32" s="101"/>
      <c r="H32" s="46"/>
      <c r="I32" s="101"/>
      <c r="J32" s="46"/>
      <c r="K32" s="101"/>
      <c r="L32" s="46"/>
      <c r="M32" s="101"/>
      <c r="N32" s="46"/>
      <c r="O32" s="101"/>
      <c r="P32" s="46"/>
      <c r="Q32" s="101"/>
      <c r="R32" s="46"/>
      <c r="S32" s="101"/>
      <c r="T32" s="46"/>
      <c r="U32" s="101"/>
      <c r="V32" s="46"/>
      <c r="W32" s="101"/>
      <c r="X32" s="46"/>
      <c r="Y32" s="101"/>
      <c r="Z32" s="46"/>
      <c r="AA32" s="101"/>
      <c r="AB32" s="46"/>
      <c r="AC32" s="101"/>
      <c r="AD32" s="46"/>
      <c r="AE32" s="101"/>
    </row>
    <row r="33" spans="1:31" s="81" customFormat="1" ht="16.350000000000001" customHeight="1">
      <c r="A33" s="92"/>
      <c r="B33" s="92" t="s">
        <v>238</v>
      </c>
      <c r="C33" s="92"/>
      <c r="D33" s="92"/>
      <c r="E33" s="171"/>
      <c r="F33" s="92"/>
      <c r="G33" s="175">
        <v>0</v>
      </c>
      <c r="H33" s="46"/>
      <c r="I33" s="175">
        <v>0</v>
      </c>
      <c r="J33" s="46"/>
      <c r="K33" s="175">
        <v>0</v>
      </c>
      <c r="L33" s="46"/>
      <c r="M33" s="175">
        <v>0</v>
      </c>
      <c r="N33" s="46"/>
      <c r="O33" s="175">
        <v>4045872216</v>
      </c>
      <c r="P33" s="46"/>
      <c r="Q33" s="175">
        <v>-19176775</v>
      </c>
      <c r="R33" s="46"/>
      <c r="S33" s="175">
        <v>11280790</v>
      </c>
      <c r="T33" s="46"/>
      <c r="U33" s="175">
        <v>-925545415</v>
      </c>
      <c r="V33" s="46"/>
      <c r="W33" s="175">
        <v>441571654</v>
      </c>
      <c r="X33" s="46"/>
      <c r="Y33" s="175">
        <v>0</v>
      </c>
      <c r="Z33" s="46"/>
      <c r="AA33" s="115">
        <f>SUM(G33:Y33)</f>
        <v>3554002470</v>
      </c>
      <c r="AB33" s="46"/>
      <c r="AC33" s="115">
        <v>455794894</v>
      </c>
      <c r="AD33" s="46"/>
      <c r="AE33" s="115">
        <f>SUM(AA33:AC33)</f>
        <v>4009797364</v>
      </c>
    </row>
    <row r="34" spans="1:31" s="81" customFormat="1" ht="16.350000000000001" customHeight="1">
      <c r="A34" s="92"/>
      <c r="B34" s="92"/>
      <c r="C34" s="92"/>
      <c r="D34" s="92"/>
      <c r="E34" s="171"/>
      <c r="F34" s="148"/>
      <c r="G34" s="53"/>
      <c r="H34" s="46"/>
      <c r="I34" s="53"/>
      <c r="J34" s="46"/>
      <c r="K34" s="54"/>
      <c r="L34" s="46"/>
      <c r="M34" s="53"/>
      <c r="N34" s="46"/>
      <c r="O34" s="53"/>
      <c r="P34" s="46"/>
      <c r="Q34" s="53"/>
      <c r="R34" s="46"/>
      <c r="S34" s="101"/>
      <c r="T34" s="46"/>
      <c r="U34" s="101"/>
      <c r="V34" s="46"/>
      <c r="W34" s="101"/>
      <c r="X34" s="46"/>
      <c r="Y34" s="101"/>
      <c r="Z34" s="46"/>
      <c r="AA34" s="101"/>
      <c r="AB34" s="46"/>
      <c r="AC34" s="101"/>
      <c r="AD34" s="46"/>
      <c r="AE34" s="53"/>
    </row>
    <row r="35" spans="1:31" s="81" customFormat="1" ht="16.350000000000001" customHeight="1" thickBot="1">
      <c r="A35" s="100" t="s">
        <v>227</v>
      </c>
      <c r="B35" s="100"/>
      <c r="C35" s="100"/>
      <c r="D35" s="100"/>
      <c r="E35" s="171"/>
      <c r="F35" s="172"/>
      <c r="G35" s="147">
        <f>SUM(G26:G33)</f>
        <v>1494683468</v>
      </c>
      <c r="H35" s="46"/>
      <c r="I35" s="147">
        <f>SUM(I26:I33)</f>
        <v>15266493181</v>
      </c>
      <c r="J35" s="46"/>
      <c r="K35" s="147">
        <f>SUM(K26:K33)</f>
        <v>172861100</v>
      </c>
      <c r="L35" s="46"/>
      <c r="M35" s="147">
        <f>SUM(M26:M33)</f>
        <v>156777302</v>
      </c>
      <c r="N35" s="46"/>
      <c r="O35" s="147">
        <f>SUM(O26:O33)</f>
        <v>12105771285</v>
      </c>
      <c r="P35" s="46"/>
      <c r="Q35" s="147">
        <f>SUM(Q26:Q33)</f>
        <v>-121563705</v>
      </c>
      <c r="R35" s="46"/>
      <c r="S35" s="147">
        <f>SUM(S26:S33)</f>
        <v>47273978</v>
      </c>
      <c r="T35" s="46"/>
      <c r="U35" s="147">
        <f>SUM(U26:U33)</f>
        <v>-114270363</v>
      </c>
      <c r="V35" s="46"/>
      <c r="W35" s="147">
        <f>SUM(W26:W33)</f>
        <v>-113749362</v>
      </c>
      <c r="X35" s="46"/>
      <c r="Y35" s="147">
        <f>SUM(Y26:Y33)</f>
        <v>3155338158</v>
      </c>
      <c r="Z35" s="46"/>
      <c r="AA35" s="147">
        <f>SUM(AA26:AA33)</f>
        <v>32049615042</v>
      </c>
      <c r="AB35" s="46"/>
      <c r="AC35" s="147">
        <f>SUM(AC26:AC33)</f>
        <v>3562191150</v>
      </c>
      <c r="AD35" s="46"/>
      <c r="AE35" s="147">
        <f>SUM(AE26:AE33)</f>
        <v>35611806192</v>
      </c>
    </row>
    <row r="36" spans="1:31" s="81" customFormat="1" ht="16.350000000000001" customHeight="1" thickTop="1">
      <c r="A36" s="100"/>
      <c r="B36" s="100"/>
      <c r="C36" s="100"/>
      <c r="D36" s="100"/>
      <c r="E36" s="171"/>
      <c r="F36" s="172"/>
      <c r="G36" s="99"/>
      <c r="H36" s="46"/>
      <c r="I36" s="99"/>
      <c r="J36" s="46"/>
      <c r="K36" s="99"/>
      <c r="L36" s="46"/>
      <c r="M36" s="99"/>
      <c r="N36" s="46"/>
      <c r="O36" s="99"/>
      <c r="P36" s="46"/>
      <c r="Q36" s="99"/>
      <c r="R36" s="46"/>
      <c r="S36" s="99"/>
      <c r="T36" s="46"/>
      <c r="U36" s="99"/>
      <c r="V36" s="46"/>
      <c r="W36" s="99"/>
      <c r="X36" s="46"/>
      <c r="Y36" s="99"/>
      <c r="Z36" s="46"/>
      <c r="AA36" s="99"/>
      <c r="AB36" s="46"/>
      <c r="AC36" s="99"/>
      <c r="AD36" s="46"/>
      <c r="AE36" s="99"/>
    </row>
    <row r="37" spans="1:31" s="81" customFormat="1" ht="16.350000000000001" customHeight="1">
      <c r="A37" s="100"/>
      <c r="B37" s="100"/>
      <c r="C37" s="100"/>
      <c r="D37" s="100"/>
      <c r="E37" s="171"/>
      <c r="F37" s="172"/>
      <c r="G37" s="99"/>
      <c r="H37" s="46"/>
      <c r="I37" s="99"/>
      <c r="J37" s="46"/>
      <c r="K37" s="99"/>
      <c r="L37" s="46"/>
      <c r="M37" s="99"/>
      <c r="N37" s="46"/>
      <c r="O37" s="99"/>
      <c r="P37" s="46"/>
      <c r="Q37" s="99"/>
      <c r="R37" s="46"/>
      <c r="S37" s="99"/>
      <c r="T37" s="46"/>
      <c r="U37" s="99"/>
      <c r="V37" s="46"/>
      <c r="W37" s="99"/>
      <c r="X37" s="46"/>
      <c r="Y37" s="99"/>
      <c r="Z37" s="46"/>
      <c r="AA37" s="99"/>
      <c r="AB37" s="46"/>
      <c r="AC37" s="99"/>
      <c r="AD37" s="46"/>
      <c r="AE37" s="99"/>
    </row>
    <row r="38" spans="1:31" s="81" customFormat="1" ht="16.350000000000001" customHeight="1">
      <c r="A38" s="100"/>
      <c r="B38" s="100"/>
      <c r="C38" s="100"/>
      <c r="D38" s="100"/>
      <c r="E38" s="171"/>
      <c r="F38" s="172"/>
      <c r="G38" s="99"/>
      <c r="H38" s="46"/>
      <c r="I38" s="99"/>
      <c r="J38" s="46"/>
      <c r="K38" s="99"/>
      <c r="L38" s="46"/>
      <c r="M38" s="99"/>
      <c r="N38" s="46"/>
      <c r="O38" s="99"/>
      <c r="P38" s="46"/>
      <c r="Q38" s="99"/>
      <c r="R38" s="46"/>
      <c r="S38" s="99"/>
      <c r="T38" s="46"/>
      <c r="U38" s="99"/>
      <c r="V38" s="46"/>
      <c r="W38" s="99"/>
      <c r="X38" s="46"/>
      <c r="Y38" s="99"/>
      <c r="Z38" s="46"/>
      <c r="AA38" s="99"/>
      <c r="AB38" s="46"/>
      <c r="AC38" s="99"/>
      <c r="AD38" s="46"/>
      <c r="AE38" s="99"/>
    </row>
    <row r="39" spans="1:31" s="81" customFormat="1" ht="16.350000000000001" customHeight="1">
      <c r="A39" s="100"/>
      <c r="B39" s="100"/>
      <c r="C39" s="100"/>
      <c r="D39" s="100"/>
      <c r="E39" s="171"/>
      <c r="F39" s="172"/>
      <c r="G39" s="99"/>
      <c r="H39" s="46"/>
      <c r="I39" s="99"/>
      <c r="J39" s="46"/>
      <c r="K39" s="99"/>
      <c r="L39" s="46"/>
      <c r="M39" s="99"/>
      <c r="N39" s="46"/>
      <c r="O39" s="99"/>
      <c r="P39" s="46"/>
      <c r="Q39" s="99"/>
      <c r="R39" s="46"/>
      <c r="S39" s="99"/>
      <c r="T39" s="46"/>
      <c r="U39" s="99"/>
      <c r="V39" s="46"/>
      <c r="W39" s="99"/>
      <c r="X39" s="46"/>
      <c r="Y39" s="99"/>
      <c r="Z39" s="46"/>
      <c r="AA39" s="99"/>
      <c r="AB39" s="46"/>
      <c r="AC39" s="99"/>
      <c r="AD39" s="46"/>
      <c r="AE39" s="99"/>
    </row>
    <row r="40" spans="1:31" s="81" customFormat="1" ht="16.350000000000001" customHeight="1">
      <c r="A40" s="100"/>
      <c r="B40" s="100"/>
      <c r="C40" s="100"/>
      <c r="D40" s="100"/>
      <c r="E40" s="171"/>
      <c r="F40" s="172"/>
      <c r="G40" s="99"/>
      <c r="H40" s="46"/>
      <c r="I40" s="99"/>
      <c r="J40" s="46"/>
      <c r="K40" s="99"/>
      <c r="L40" s="46"/>
      <c r="M40" s="99"/>
      <c r="N40" s="46"/>
      <c r="O40" s="99"/>
      <c r="P40" s="46"/>
      <c r="Q40" s="99"/>
      <c r="R40" s="46"/>
      <c r="S40" s="99"/>
      <c r="T40" s="46"/>
      <c r="U40" s="99"/>
      <c r="V40" s="46"/>
      <c r="W40" s="99"/>
      <c r="X40" s="46"/>
      <c r="Y40" s="99"/>
      <c r="Z40" s="46"/>
      <c r="AA40" s="99"/>
      <c r="AB40" s="46"/>
      <c r="AC40" s="99"/>
      <c r="AD40" s="46"/>
      <c r="AE40" s="99"/>
    </row>
    <row r="41" spans="1:31" s="81" customFormat="1" ht="16.350000000000001" customHeight="1">
      <c r="A41" s="100"/>
      <c r="B41" s="100"/>
      <c r="C41" s="100"/>
      <c r="D41" s="100"/>
      <c r="E41" s="171"/>
      <c r="F41" s="172"/>
      <c r="G41" s="99"/>
      <c r="H41" s="46"/>
      <c r="I41" s="99"/>
      <c r="J41" s="46"/>
      <c r="K41" s="99"/>
      <c r="L41" s="46"/>
      <c r="M41" s="99"/>
      <c r="N41" s="46"/>
      <c r="O41" s="99"/>
      <c r="P41" s="46"/>
      <c r="Q41" s="99"/>
      <c r="R41" s="46"/>
      <c r="S41" s="99"/>
      <c r="T41" s="46"/>
      <c r="U41" s="99"/>
      <c r="V41" s="46"/>
      <c r="W41" s="99"/>
      <c r="X41" s="46"/>
      <c r="Y41" s="99"/>
      <c r="Z41" s="46"/>
      <c r="AA41" s="99"/>
      <c r="AB41" s="46"/>
      <c r="AC41" s="99"/>
      <c r="AD41" s="46"/>
      <c r="AE41" s="99"/>
    </row>
    <row r="42" spans="1:31" s="81" customFormat="1" ht="16.350000000000001" customHeight="1">
      <c r="A42" s="100"/>
      <c r="B42" s="100"/>
      <c r="C42" s="100"/>
      <c r="D42" s="100"/>
      <c r="E42" s="171"/>
      <c r="F42" s="172"/>
      <c r="G42" s="99"/>
      <c r="H42" s="46"/>
      <c r="I42" s="99"/>
      <c r="J42" s="46"/>
      <c r="K42" s="99"/>
      <c r="L42" s="46"/>
      <c r="M42" s="99"/>
      <c r="N42" s="46"/>
      <c r="O42" s="99"/>
      <c r="P42" s="46"/>
      <c r="Q42" s="99"/>
      <c r="R42" s="46"/>
      <c r="S42" s="99"/>
      <c r="T42" s="46"/>
      <c r="U42" s="99"/>
      <c r="V42" s="46"/>
      <c r="W42" s="99"/>
      <c r="X42" s="46"/>
      <c r="Y42" s="99"/>
      <c r="Z42" s="46"/>
      <c r="AA42" s="99"/>
      <c r="AB42" s="46"/>
      <c r="AC42" s="99"/>
      <c r="AD42" s="46"/>
      <c r="AE42" s="99"/>
    </row>
    <row r="43" spans="1:31" s="81" customFormat="1" ht="16.350000000000001" customHeight="1">
      <c r="A43" s="100"/>
      <c r="B43" s="100"/>
      <c r="C43" s="100"/>
      <c r="D43" s="100"/>
      <c r="E43" s="171"/>
      <c r="F43" s="172"/>
      <c r="G43" s="99"/>
      <c r="H43" s="46"/>
      <c r="I43" s="99"/>
      <c r="J43" s="46"/>
      <c r="K43" s="99"/>
      <c r="L43" s="46"/>
      <c r="M43" s="99"/>
      <c r="N43" s="46"/>
      <c r="O43" s="99"/>
      <c r="P43" s="46"/>
      <c r="Q43" s="99"/>
      <c r="R43" s="46"/>
      <c r="S43" s="99"/>
      <c r="T43" s="46"/>
      <c r="U43" s="99"/>
      <c r="V43" s="46"/>
      <c r="W43" s="99"/>
      <c r="X43" s="46"/>
      <c r="Y43" s="99"/>
      <c r="Z43" s="46"/>
      <c r="AA43" s="99"/>
      <c r="AB43" s="46"/>
      <c r="AC43" s="99"/>
      <c r="AD43" s="46"/>
      <c r="AE43" s="99"/>
    </row>
    <row r="44" spans="1:31" s="81" customFormat="1" ht="16.350000000000001" customHeight="1">
      <c r="A44" s="100"/>
      <c r="B44" s="100"/>
      <c r="C44" s="100"/>
      <c r="D44" s="100"/>
      <c r="E44" s="171"/>
      <c r="F44" s="172"/>
      <c r="G44" s="99"/>
      <c r="H44" s="46"/>
      <c r="I44" s="99"/>
      <c r="J44" s="46"/>
      <c r="K44" s="99"/>
      <c r="L44" s="46"/>
      <c r="M44" s="99"/>
      <c r="N44" s="46"/>
      <c r="O44" s="99"/>
      <c r="P44" s="46"/>
      <c r="Q44" s="99"/>
      <c r="R44" s="46"/>
      <c r="S44" s="99"/>
      <c r="T44" s="46"/>
      <c r="U44" s="99"/>
      <c r="V44" s="46"/>
      <c r="W44" s="99"/>
      <c r="X44" s="46"/>
      <c r="Y44" s="99"/>
      <c r="Z44" s="46"/>
      <c r="AA44" s="99"/>
      <c r="AB44" s="46"/>
      <c r="AC44" s="99"/>
      <c r="AD44" s="46"/>
      <c r="AE44" s="99"/>
    </row>
    <row r="45" spans="1:31" s="81" customFormat="1" ht="4.5" customHeight="1">
      <c r="A45" s="100"/>
      <c r="B45" s="100"/>
      <c r="C45" s="100"/>
      <c r="D45" s="100"/>
      <c r="E45" s="171"/>
      <c r="F45" s="172"/>
      <c r="G45" s="99"/>
      <c r="H45" s="46"/>
      <c r="I45" s="99"/>
      <c r="J45" s="46"/>
      <c r="K45" s="99"/>
      <c r="L45" s="46"/>
      <c r="M45" s="99"/>
      <c r="N45" s="46"/>
      <c r="O45" s="99"/>
      <c r="P45" s="46"/>
      <c r="Q45" s="99"/>
      <c r="R45" s="46"/>
      <c r="S45" s="99"/>
      <c r="T45" s="46"/>
      <c r="U45" s="99"/>
      <c r="V45" s="46"/>
      <c r="W45" s="99"/>
      <c r="X45" s="46"/>
      <c r="Y45" s="99"/>
      <c r="Z45" s="46"/>
      <c r="AA45" s="99"/>
      <c r="AB45" s="46"/>
      <c r="AC45" s="99"/>
      <c r="AD45" s="46"/>
      <c r="AE45" s="99"/>
    </row>
    <row r="46" spans="1:31" ht="21.95" customHeight="1">
      <c r="A46" s="29" t="s">
        <v>212</v>
      </c>
      <c r="B46" s="29"/>
      <c r="C46" s="29"/>
      <c r="D46" s="29"/>
      <c r="E46" s="20"/>
      <c r="F46" s="20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</row>
  </sheetData>
  <mergeCells count="5">
    <mergeCell ref="G6:AE6"/>
    <mergeCell ref="G7:AA7"/>
    <mergeCell ref="M12:O12"/>
    <mergeCell ref="Q9:W9"/>
    <mergeCell ref="Q8:Y8"/>
  </mergeCells>
  <phoneticPr fontId="8" type="noConversion"/>
  <pageMargins left="0.3" right="0.3" top="0.5" bottom="0.6" header="0.49" footer="0.4"/>
  <pageSetup paperSize="9" scale="72" firstPageNumber="10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85" zoomScaleNormal="85" zoomScaleSheetLayoutView="100" workbookViewId="0">
      <selection activeCell="E1" sqref="E1:U1048576"/>
    </sheetView>
  </sheetViews>
  <sheetFormatPr defaultColWidth="9.140625" defaultRowHeight="15.4" customHeight="1"/>
  <cols>
    <col min="1" max="3" width="1.28515625" style="1" customWidth="1"/>
    <col min="4" max="4" width="20.140625" style="1" customWidth="1"/>
    <col min="5" max="5" width="5.28515625" style="1" bestFit="1" customWidth="1"/>
    <col min="6" max="6" width="0.7109375" style="1" customWidth="1"/>
    <col min="7" max="7" width="11" style="2" customWidth="1"/>
    <col min="8" max="8" width="0.7109375" style="2" customWidth="1"/>
    <col min="9" max="9" width="11.7109375" style="2" bestFit="1" customWidth="1"/>
    <col min="10" max="10" width="0.7109375" style="2" customWidth="1"/>
    <col min="11" max="11" width="10.7109375" style="2" customWidth="1"/>
    <col min="12" max="12" width="0.7109375" style="2" customWidth="1"/>
    <col min="13" max="13" width="11.7109375" style="2" customWidth="1"/>
    <col min="14" max="14" width="0.7109375" style="2" customWidth="1"/>
    <col min="15" max="15" width="12.7109375" style="2" customWidth="1"/>
    <col min="16" max="16" width="0.7109375" style="2" customWidth="1"/>
    <col min="17" max="17" width="15.7109375" style="2" customWidth="1"/>
    <col min="18" max="18" width="0.7109375" style="2" customWidth="1"/>
    <col min="19" max="19" width="17" style="2" customWidth="1"/>
    <col min="20" max="20" width="0.7109375" style="2" customWidth="1"/>
    <col min="21" max="21" width="12.28515625" style="1" bestFit="1" customWidth="1"/>
    <col min="22" max="16384" width="9.140625" style="1"/>
  </cols>
  <sheetData>
    <row r="1" spans="1:21" ht="16.5" customHeight="1">
      <c r="A1" s="16" t="s">
        <v>0</v>
      </c>
      <c r="B1" s="3"/>
      <c r="C1" s="3"/>
      <c r="D1" s="3"/>
      <c r="E1" s="3"/>
      <c r="F1" s="3"/>
    </row>
    <row r="2" spans="1:21" ht="16.5" customHeight="1">
      <c r="A2" s="16" t="s">
        <v>171</v>
      </c>
      <c r="B2" s="3"/>
      <c r="C2" s="3"/>
      <c r="D2" s="3"/>
      <c r="E2" s="3"/>
      <c r="F2" s="3"/>
    </row>
    <row r="3" spans="1:21" ht="16.5" customHeight="1">
      <c r="A3" s="19" t="s">
        <v>225</v>
      </c>
      <c r="B3" s="113"/>
      <c r="C3" s="113"/>
      <c r="D3" s="113"/>
      <c r="E3" s="113"/>
      <c r="F3" s="11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02"/>
    </row>
    <row r="4" spans="1:21" s="81" customFormat="1" ht="16.5" customHeight="1">
      <c r="A4" s="176"/>
      <c r="B4" s="176"/>
      <c r="C4" s="176"/>
      <c r="D4" s="176"/>
      <c r="E4" s="176"/>
      <c r="F4" s="2"/>
      <c r="G4" s="14"/>
      <c r="H4" s="14"/>
      <c r="I4" s="14"/>
      <c r="J4" s="2"/>
      <c r="K4" s="14"/>
      <c r="L4" s="2"/>
      <c r="P4" s="14"/>
      <c r="Q4" s="14"/>
      <c r="R4" s="2"/>
      <c r="S4" s="14"/>
      <c r="T4" s="2"/>
      <c r="U4" s="14"/>
    </row>
    <row r="5" spans="1:21" s="81" customFormat="1" ht="16.5" customHeight="1">
      <c r="A5" s="176"/>
      <c r="B5" s="176"/>
      <c r="C5" s="176"/>
      <c r="D5" s="176"/>
      <c r="E5" s="176"/>
      <c r="F5" s="2"/>
      <c r="G5" s="14"/>
      <c r="H5" s="14"/>
      <c r="I5" s="14"/>
      <c r="J5" s="2"/>
      <c r="K5" s="14"/>
      <c r="L5" s="2"/>
      <c r="P5" s="14"/>
      <c r="Q5" s="14"/>
      <c r="R5" s="2"/>
      <c r="S5" s="14"/>
      <c r="T5" s="2"/>
      <c r="U5" s="14"/>
    </row>
    <row r="6" spans="1:21" s="81" customFormat="1" ht="16.5" customHeight="1">
      <c r="A6" s="172"/>
      <c r="B6" s="172"/>
      <c r="C6" s="172"/>
      <c r="D6" s="172"/>
      <c r="E6" s="92"/>
      <c r="F6" s="92"/>
      <c r="G6" s="216" t="s">
        <v>173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 s="81" customFormat="1" ht="16.5" customHeight="1">
      <c r="A7" s="172"/>
      <c r="B7" s="172"/>
      <c r="C7" s="172"/>
      <c r="D7" s="172"/>
      <c r="E7" s="94"/>
      <c r="F7" s="96"/>
      <c r="G7" s="92"/>
      <c r="H7" s="92"/>
      <c r="I7" s="92"/>
      <c r="J7" s="96"/>
      <c r="K7" s="95"/>
      <c r="L7" s="96"/>
      <c r="M7" s="96"/>
      <c r="N7" s="96"/>
      <c r="O7" s="95"/>
      <c r="P7" s="100"/>
      <c r="Q7" s="217" t="s">
        <v>49</v>
      </c>
      <c r="R7" s="217"/>
      <c r="S7" s="217"/>
      <c r="T7" s="96"/>
      <c r="U7" s="96"/>
    </row>
    <row r="8" spans="1:21" s="81" customFormat="1" ht="16.5" customHeight="1">
      <c r="A8" s="172"/>
      <c r="B8" s="172"/>
      <c r="C8" s="172"/>
      <c r="D8" s="172"/>
      <c r="E8" s="94"/>
      <c r="F8" s="96"/>
      <c r="L8" s="96"/>
      <c r="P8" s="100"/>
      <c r="Q8" s="218" t="s">
        <v>66</v>
      </c>
      <c r="R8" s="218"/>
      <c r="S8" s="218"/>
      <c r="T8" s="96"/>
      <c r="U8" s="96"/>
    </row>
    <row r="9" spans="1:21" s="81" customFormat="1" ht="16.5" customHeight="1">
      <c r="A9" s="172"/>
      <c r="B9" s="172"/>
      <c r="C9" s="172"/>
      <c r="D9" s="172"/>
      <c r="E9" s="94"/>
      <c r="F9" s="96"/>
      <c r="L9" s="96"/>
      <c r="P9" s="100"/>
      <c r="Q9" s="169"/>
      <c r="R9" s="169"/>
      <c r="S9" s="96" t="s">
        <v>239</v>
      </c>
      <c r="T9" s="96"/>
      <c r="U9" s="96"/>
    </row>
    <row r="10" spans="1:21" s="81" customFormat="1" ht="16.5" customHeight="1">
      <c r="A10" s="172"/>
      <c r="B10" s="172"/>
      <c r="C10" s="172"/>
      <c r="D10" s="172"/>
      <c r="E10" s="94"/>
      <c r="F10" s="96"/>
      <c r="G10" s="96"/>
      <c r="H10" s="96"/>
      <c r="I10" s="96" t="s">
        <v>72</v>
      </c>
      <c r="J10" s="95"/>
      <c r="L10" s="96"/>
      <c r="P10" s="96"/>
      <c r="Q10" s="97"/>
      <c r="R10" s="96"/>
      <c r="S10" s="97" t="s">
        <v>234</v>
      </c>
      <c r="T10" s="96"/>
      <c r="U10" s="96"/>
    </row>
    <row r="11" spans="1:21" s="81" customFormat="1" ht="16.5" customHeight="1">
      <c r="A11" s="172"/>
      <c r="B11" s="172"/>
      <c r="C11" s="172"/>
      <c r="D11" s="172"/>
      <c r="E11" s="94"/>
      <c r="F11" s="96"/>
      <c r="G11" s="96" t="s">
        <v>74</v>
      </c>
      <c r="H11" s="96"/>
      <c r="I11" s="96" t="s">
        <v>112</v>
      </c>
      <c r="J11" s="95"/>
      <c r="K11" s="96" t="s">
        <v>73</v>
      </c>
      <c r="L11" s="96"/>
      <c r="M11" s="216" t="s">
        <v>46</v>
      </c>
      <c r="N11" s="216"/>
      <c r="O11" s="216"/>
      <c r="P11" s="96"/>
      <c r="Q11" s="97" t="s">
        <v>161</v>
      </c>
      <c r="R11" s="96"/>
      <c r="S11" s="97" t="s">
        <v>162</v>
      </c>
      <c r="T11" s="96"/>
      <c r="U11" s="96"/>
    </row>
    <row r="12" spans="1:21" s="81" customFormat="1" ht="16.5" customHeight="1">
      <c r="A12" s="172"/>
      <c r="B12" s="172"/>
      <c r="C12" s="172"/>
      <c r="D12" s="172"/>
      <c r="E12" s="94"/>
      <c r="F12" s="96"/>
      <c r="G12" s="96" t="s">
        <v>78</v>
      </c>
      <c r="H12" s="96"/>
      <c r="I12" s="96" t="s">
        <v>113</v>
      </c>
      <c r="J12" s="96"/>
      <c r="K12" s="96" t="s">
        <v>164</v>
      </c>
      <c r="L12" s="96"/>
      <c r="M12" s="96" t="s">
        <v>79</v>
      </c>
      <c r="N12" s="96"/>
      <c r="O12" s="96"/>
      <c r="P12" s="96"/>
      <c r="Q12" s="97" t="s">
        <v>160</v>
      </c>
      <c r="R12" s="96"/>
      <c r="S12" s="97" t="s">
        <v>163</v>
      </c>
      <c r="T12" s="96"/>
    </row>
    <row r="13" spans="1:21" s="81" customFormat="1" ht="16.5" customHeight="1">
      <c r="A13" s="172"/>
      <c r="B13" s="172"/>
      <c r="C13" s="172"/>
      <c r="D13" s="172"/>
      <c r="E13" s="94"/>
      <c r="F13" s="96"/>
      <c r="G13" s="96" t="s">
        <v>83</v>
      </c>
      <c r="H13" s="96"/>
      <c r="I13" s="96" t="s">
        <v>84</v>
      </c>
      <c r="J13" s="96"/>
      <c r="K13" s="96" t="s">
        <v>85</v>
      </c>
      <c r="L13" s="96"/>
      <c r="M13" s="96" t="s">
        <v>86</v>
      </c>
      <c r="N13" s="96"/>
      <c r="O13" s="96" t="s">
        <v>48</v>
      </c>
      <c r="P13" s="96"/>
      <c r="Q13" s="97" t="s">
        <v>126</v>
      </c>
      <c r="R13" s="96"/>
      <c r="S13" s="97" t="s">
        <v>151</v>
      </c>
      <c r="T13" s="96"/>
      <c r="U13" s="96" t="s">
        <v>52</v>
      </c>
    </row>
    <row r="14" spans="1:21" s="81" customFormat="1" ht="16.5" customHeight="1">
      <c r="A14" s="172"/>
      <c r="B14" s="172"/>
      <c r="C14" s="172"/>
      <c r="D14" s="172"/>
      <c r="E14" s="168" t="s">
        <v>209</v>
      </c>
      <c r="F14" s="96"/>
      <c r="G14" s="98" t="s">
        <v>3</v>
      </c>
      <c r="H14" s="96"/>
      <c r="I14" s="98" t="s">
        <v>3</v>
      </c>
      <c r="J14" s="96"/>
      <c r="K14" s="98" t="s">
        <v>3</v>
      </c>
      <c r="L14" s="96"/>
      <c r="M14" s="98" t="s">
        <v>3</v>
      </c>
      <c r="N14" s="96"/>
      <c r="O14" s="98" t="s">
        <v>3</v>
      </c>
      <c r="P14" s="96"/>
      <c r="Q14" s="98" t="s">
        <v>3</v>
      </c>
      <c r="R14" s="96"/>
      <c r="S14" s="98" t="s">
        <v>3</v>
      </c>
      <c r="T14" s="96"/>
      <c r="U14" s="98" t="s">
        <v>3</v>
      </c>
    </row>
    <row r="15" spans="1:21" s="81" customFormat="1" ht="6" customHeight="1">
      <c r="A15" s="172"/>
      <c r="B15" s="172"/>
      <c r="C15" s="172"/>
      <c r="D15" s="172"/>
      <c r="E15" s="172"/>
      <c r="F15" s="95"/>
      <c r="G15" s="99"/>
      <c r="H15" s="99"/>
      <c r="I15" s="99"/>
      <c r="J15" s="95"/>
      <c r="K15" s="99"/>
      <c r="L15" s="95"/>
      <c r="M15" s="92"/>
      <c r="N15" s="92"/>
      <c r="O15" s="92"/>
      <c r="P15" s="99"/>
      <c r="Q15" s="99"/>
      <c r="R15" s="95"/>
      <c r="S15" s="99"/>
      <c r="T15" s="95"/>
      <c r="U15" s="99"/>
    </row>
    <row r="16" spans="1:21" s="81" customFormat="1" ht="16.5" customHeight="1">
      <c r="A16" s="100" t="s">
        <v>226</v>
      </c>
      <c r="B16" s="100"/>
      <c r="C16" s="100"/>
      <c r="D16" s="100"/>
      <c r="E16" s="172"/>
      <c r="F16" s="95"/>
      <c r="G16" s="99">
        <v>1494683468</v>
      </c>
      <c r="H16" s="46"/>
      <c r="I16" s="99">
        <v>15266493181</v>
      </c>
      <c r="J16" s="46"/>
      <c r="K16" s="99">
        <v>202175962</v>
      </c>
      <c r="L16" s="46"/>
      <c r="M16" s="99">
        <v>156777302</v>
      </c>
      <c r="N16" s="46"/>
      <c r="O16" s="99">
        <v>2539367090</v>
      </c>
      <c r="P16" s="46"/>
      <c r="Q16" s="99">
        <v>3755718</v>
      </c>
      <c r="R16" s="46"/>
      <c r="S16" s="99">
        <v>801978741</v>
      </c>
      <c r="T16" s="46"/>
      <c r="U16" s="99">
        <f>SUM(G16:S16)</f>
        <v>20465231462</v>
      </c>
    </row>
    <row r="17" spans="1:21" s="81" customFormat="1" ht="16.5" customHeight="1">
      <c r="A17" s="92" t="s">
        <v>89</v>
      </c>
      <c r="B17" s="92"/>
      <c r="C17" s="92"/>
      <c r="D17" s="92"/>
      <c r="E17" s="177">
        <v>24</v>
      </c>
      <c r="F17" s="95"/>
      <c r="G17" s="99">
        <v>0</v>
      </c>
      <c r="H17" s="46"/>
      <c r="I17" s="99">
        <v>0</v>
      </c>
      <c r="J17" s="46"/>
      <c r="K17" s="99">
        <v>0</v>
      </c>
      <c r="L17" s="46"/>
      <c r="M17" s="99">
        <v>0</v>
      </c>
      <c r="N17" s="46"/>
      <c r="O17" s="99">
        <v>-1348182387</v>
      </c>
      <c r="P17" s="46"/>
      <c r="Q17" s="99">
        <v>0</v>
      </c>
      <c r="R17" s="46"/>
      <c r="S17" s="99">
        <v>0</v>
      </c>
      <c r="T17" s="46"/>
      <c r="U17" s="99">
        <f>SUM(G17:S17)</f>
        <v>-1348182387</v>
      </c>
    </row>
    <row r="18" spans="1:21" s="81" customFormat="1" ht="16.5" customHeight="1">
      <c r="A18" s="92" t="s">
        <v>240</v>
      </c>
      <c r="B18" s="92"/>
      <c r="C18" s="92"/>
      <c r="D18" s="92"/>
      <c r="E18" s="177"/>
      <c r="F18" s="95"/>
      <c r="G18" s="99"/>
      <c r="H18" s="46"/>
      <c r="I18" s="99"/>
      <c r="J18" s="46"/>
      <c r="K18" s="99"/>
      <c r="L18" s="46"/>
      <c r="M18" s="99"/>
      <c r="N18" s="46"/>
      <c r="O18" s="99"/>
      <c r="P18" s="46"/>
      <c r="Q18" s="99"/>
      <c r="R18" s="46"/>
      <c r="S18" s="99"/>
      <c r="T18" s="46"/>
      <c r="U18" s="99"/>
    </row>
    <row r="19" spans="1:21" s="81" customFormat="1" ht="16.5" customHeight="1">
      <c r="A19" s="92"/>
      <c r="B19" s="92" t="s">
        <v>238</v>
      </c>
      <c r="C19" s="92"/>
      <c r="D19" s="92"/>
      <c r="E19" s="148"/>
      <c r="F19" s="95"/>
      <c r="G19" s="173">
        <v>0</v>
      </c>
      <c r="H19" s="46"/>
      <c r="I19" s="173">
        <v>0</v>
      </c>
      <c r="J19" s="46"/>
      <c r="K19" s="173">
        <v>0</v>
      </c>
      <c r="L19" s="46"/>
      <c r="M19" s="173">
        <v>0</v>
      </c>
      <c r="N19" s="46"/>
      <c r="O19" s="173">
        <v>2232200966</v>
      </c>
      <c r="P19" s="46"/>
      <c r="Q19" s="173">
        <v>0</v>
      </c>
      <c r="R19" s="46"/>
      <c r="S19" s="173">
        <v>-53495576</v>
      </c>
      <c r="T19" s="46"/>
      <c r="U19" s="173">
        <f>SUM(G19:S19)</f>
        <v>2178705390</v>
      </c>
    </row>
    <row r="20" spans="1:21" s="81" customFormat="1" ht="6" customHeight="1">
      <c r="A20" s="92"/>
      <c r="B20" s="92"/>
      <c r="C20" s="92"/>
      <c r="D20" s="92"/>
      <c r="E20" s="148"/>
      <c r="F20" s="95"/>
      <c r="G20" s="178"/>
      <c r="H20" s="178"/>
      <c r="I20" s="178"/>
      <c r="J20" s="95"/>
      <c r="K20" s="178"/>
      <c r="L20" s="95"/>
      <c r="M20" s="178"/>
      <c r="N20" s="95"/>
      <c r="O20" s="178"/>
      <c r="P20" s="178"/>
      <c r="Q20" s="178"/>
      <c r="R20" s="95"/>
      <c r="S20" s="178"/>
      <c r="T20" s="95"/>
      <c r="U20" s="178"/>
    </row>
    <row r="21" spans="1:21" s="81" customFormat="1" ht="16.5" customHeight="1">
      <c r="A21" s="100" t="s">
        <v>190</v>
      </c>
      <c r="B21" s="92"/>
      <c r="C21" s="92"/>
      <c r="D21" s="92"/>
      <c r="E21" s="148"/>
      <c r="F21" s="95"/>
      <c r="G21" s="99">
        <f>SUM(G16:G19)</f>
        <v>1494683468</v>
      </c>
      <c r="H21" s="99"/>
      <c r="I21" s="99">
        <f>SUM(I16:I19)</f>
        <v>15266493181</v>
      </c>
      <c r="J21" s="95"/>
      <c r="K21" s="99">
        <f>SUM(K16:K19)</f>
        <v>202175962</v>
      </c>
      <c r="L21" s="95"/>
      <c r="M21" s="99">
        <f>SUM(M16:M19)</f>
        <v>156777302</v>
      </c>
      <c r="N21" s="95"/>
      <c r="O21" s="99">
        <f>SUM(O16:O19)</f>
        <v>3423385669</v>
      </c>
      <c r="P21" s="99"/>
      <c r="Q21" s="99">
        <f>SUM(Q16:Q19)</f>
        <v>3755718</v>
      </c>
      <c r="R21" s="95"/>
      <c r="S21" s="99">
        <f>SUM(S16:S19)</f>
        <v>748483165</v>
      </c>
      <c r="T21" s="95"/>
      <c r="U21" s="99">
        <f>SUM(U16:U19)</f>
        <v>21295754465</v>
      </c>
    </row>
    <row r="22" spans="1:21" s="81" customFormat="1" ht="16.5" customHeight="1">
      <c r="A22" s="92" t="s">
        <v>89</v>
      </c>
      <c r="B22" s="92"/>
      <c r="C22" s="92"/>
      <c r="D22" s="92"/>
      <c r="E22" s="177">
        <v>24</v>
      </c>
      <c r="F22" s="95"/>
      <c r="G22" s="101">
        <v>0</v>
      </c>
      <c r="H22" s="46"/>
      <c r="I22" s="101">
        <v>0</v>
      </c>
      <c r="J22" s="46"/>
      <c r="K22" s="101">
        <v>0</v>
      </c>
      <c r="L22" s="46"/>
      <c r="M22" s="101">
        <v>0</v>
      </c>
      <c r="N22" s="46"/>
      <c r="O22" s="101">
        <v>-2098494797</v>
      </c>
      <c r="P22" s="46"/>
      <c r="Q22" s="101">
        <v>0</v>
      </c>
      <c r="R22" s="46"/>
      <c r="S22" s="101">
        <v>0</v>
      </c>
      <c r="T22" s="46"/>
      <c r="U22" s="101">
        <f>SUM(G22:S22)</f>
        <v>-2098494797</v>
      </c>
    </row>
    <row r="23" spans="1:21" s="81" customFormat="1" ht="16.5" customHeight="1">
      <c r="A23" s="92" t="s">
        <v>240</v>
      </c>
      <c r="B23" s="92"/>
      <c r="C23" s="92"/>
      <c r="D23" s="92"/>
      <c r="E23" s="177"/>
      <c r="F23" s="95"/>
      <c r="G23" s="101"/>
      <c r="H23" s="46"/>
      <c r="I23" s="101"/>
      <c r="J23" s="46"/>
      <c r="K23" s="101"/>
      <c r="L23" s="46"/>
      <c r="M23" s="101"/>
      <c r="N23" s="46"/>
      <c r="O23" s="101"/>
      <c r="P23" s="46"/>
      <c r="Q23" s="101"/>
      <c r="R23" s="46"/>
      <c r="S23" s="101"/>
      <c r="T23" s="46"/>
      <c r="U23" s="101"/>
    </row>
    <row r="24" spans="1:21" s="81" customFormat="1" ht="16.5" customHeight="1">
      <c r="A24" s="92"/>
      <c r="B24" s="92" t="s">
        <v>238</v>
      </c>
      <c r="C24" s="92"/>
      <c r="D24" s="92"/>
      <c r="E24" s="148"/>
      <c r="F24" s="95"/>
      <c r="G24" s="115">
        <v>0</v>
      </c>
      <c r="H24" s="46"/>
      <c r="I24" s="115">
        <v>0</v>
      </c>
      <c r="J24" s="46"/>
      <c r="K24" s="115">
        <v>0</v>
      </c>
      <c r="L24" s="46"/>
      <c r="M24" s="115">
        <v>0</v>
      </c>
      <c r="N24" s="46"/>
      <c r="O24" s="115">
        <v>2053752097</v>
      </c>
      <c r="P24" s="46"/>
      <c r="Q24" s="115">
        <v>11481337</v>
      </c>
      <c r="R24" s="46"/>
      <c r="S24" s="115">
        <v>-767213531</v>
      </c>
      <c r="T24" s="46"/>
      <c r="U24" s="115">
        <f>SUM(G24:S24)</f>
        <v>1298019903</v>
      </c>
    </row>
    <row r="25" spans="1:21" s="81" customFormat="1" ht="6" customHeight="1">
      <c r="A25" s="92"/>
      <c r="B25" s="92"/>
      <c r="C25" s="92"/>
      <c r="D25" s="92"/>
      <c r="E25" s="148"/>
      <c r="F25" s="95"/>
      <c r="G25" s="53"/>
      <c r="H25" s="46"/>
      <c r="I25" s="53"/>
      <c r="J25" s="46"/>
      <c r="K25" s="53"/>
      <c r="L25" s="46"/>
      <c r="M25" s="53"/>
      <c r="N25" s="46"/>
      <c r="O25" s="53"/>
      <c r="P25" s="46"/>
      <c r="Q25" s="53"/>
      <c r="R25" s="46"/>
      <c r="S25" s="53"/>
      <c r="T25" s="46"/>
      <c r="U25" s="53"/>
    </row>
    <row r="26" spans="1:21" s="81" customFormat="1" ht="16.5" customHeight="1" thickBot="1">
      <c r="A26" s="100" t="s">
        <v>227</v>
      </c>
      <c r="B26" s="100"/>
      <c r="C26" s="170"/>
      <c r="D26" s="170"/>
      <c r="E26" s="172"/>
      <c r="F26" s="95"/>
      <c r="G26" s="147">
        <f>SUM(G21:G24)</f>
        <v>1494683468</v>
      </c>
      <c r="H26" s="46"/>
      <c r="I26" s="147">
        <f>SUM(I21:I24)</f>
        <v>15266493181</v>
      </c>
      <c r="J26" s="46"/>
      <c r="K26" s="147">
        <f>SUM(K21:K24)</f>
        <v>202175962</v>
      </c>
      <c r="L26" s="46"/>
      <c r="M26" s="147">
        <f>SUM(M21:M24)</f>
        <v>156777302</v>
      </c>
      <c r="N26" s="46"/>
      <c r="O26" s="147">
        <f>SUM(O21:O24)</f>
        <v>3378642969</v>
      </c>
      <c r="P26" s="46"/>
      <c r="Q26" s="147">
        <f>SUM(Q21:Q24)</f>
        <v>15237055</v>
      </c>
      <c r="R26" s="46"/>
      <c r="S26" s="147">
        <f>SUM(S21:S24)</f>
        <v>-18730366</v>
      </c>
      <c r="T26" s="46"/>
      <c r="U26" s="147">
        <f>SUM(U21:U24)</f>
        <v>20495279571</v>
      </c>
    </row>
    <row r="27" spans="1:21" s="81" customFormat="1" ht="15" customHeight="1" thickTop="1">
      <c r="A27" s="100"/>
      <c r="B27" s="100"/>
      <c r="C27" s="170"/>
      <c r="D27" s="170"/>
      <c r="E27" s="172"/>
      <c r="F27" s="95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</row>
    <row r="28" spans="1:21" s="81" customFormat="1" ht="15" customHeight="1">
      <c r="A28" s="100"/>
      <c r="B28" s="100"/>
      <c r="C28" s="170"/>
      <c r="D28" s="170"/>
      <c r="E28" s="172"/>
      <c r="F28" s="95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</row>
    <row r="29" spans="1:21" s="81" customFormat="1" ht="15" customHeight="1">
      <c r="A29" s="100"/>
      <c r="B29" s="100"/>
      <c r="C29" s="170"/>
      <c r="D29" s="170"/>
      <c r="E29" s="172"/>
      <c r="F29" s="95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</row>
    <row r="30" spans="1:21" s="81" customFormat="1" ht="15" customHeight="1">
      <c r="A30" s="100"/>
      <c r="B30" s="100"/>
      <c r="C30" s="170"/>
      <c r="D30" s="170"/>
      <c r="E30" s="172"/>
      <c r="F30" s="95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 s="81" customFormat="1" ht="15" customHeight="1">
      <c r="A31" s="100"/>
      <c r="B31" s="100"/>
      <c r="C31" s="170"/>
      <c r="D31" s="170"/>
      <c r="E31" s="172"/>
      <c r="F31" s="95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1" s="81" customFormat="1" ht="15" customHeight="1">
      <c r="A32" s="100"/>
      <c r="B32" s="100"/>
      <c r="C32" s="170"/>
      <c r="D32" s="170"/>
      <c r="E32" s="172"/>
      <c r="F32" s="95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1:21" s="81" customFormat="1" ht="14.25" customHeight="1">
      <c r="A33" s="100"/>
      <c r="B33" s="100"/>
      <c r="C33" s="170"/>
      <c r="D33" s="170"/>
      <c r="E33" s="172"/>
      <c r="F33" s="95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</row>
    <row r="34" spans="1:21" ht="21.95" customHeight="1">
      <c r="A34" s="193" t="s">
        <v>212</v>
      </c>
      <c r="B34" s="179"/>
      <c r="C34" s="179"/>
      <c r="D34" s="179"/>
      <c r="E34" s="102"/>
      <c r="F34" s="102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02"/>
    </row>
  </sheetData>
  <mergeCells count="4">
    <mergeCell ref="G6:U6"/>
    <mergeCell ref="M11:O11"/>
    <mergeCell ref="Q8:S8"/>
    <mergeCell ref="Q7:S7"/>
  </mergeCells>
  <phoneticPr fontId="8" type="noConversion"/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zoomScaleNormal="100" zoomScaleSheetLayoutView="140" workbookViewId="0">
      <selection activeCell="D7" sqref="D7"/>
    </sheetView>
  </sheetViews>
  <sheetFormatPr defaultColWidth="9.140625" defaultRowHeight="16.5" customHeight="1"/>
  <cols>
    <col min="1" max="3" width="1.28515625" style="104" customWidth="1"/>
    <col min="4" max="4" width="35.5703125" style="104" customWidth="1"/>
    <col min="5" max="5" width="5.5703125" style="159" bestFit="1" customWidth="1"/>
    <col min="6" max="6" width="0.7109375" style="104" customWidth="1"/>
    <col min="7" max="7" width="12.85546875" style="116" customWidth="1"/>
    <col min="8" max="8" width="0.7109375" style="104" customWidth="1"/>
    <col min="9" max="9" width="12.85546875" style="116" customWidth="1"/>
    <col min="10" max="10" width="0.7109375" style="116" customWidth="1"/>
    <col min="11" max="11" width="11.7109375" style="116" customWidth="1"/>
    <col min="12" max="12" width="0.7109375" style="116" customWidth="1"/>
    <col min="13" max="13" width="11.7109375" style="116" customWidth="1"/>
    <col min="14" max="16384" width="9.140625" style="104"/>
  </cols>
  <sheetData>
    <row r="1" spans="1:13" s="52" customFormat="1" ht="16.5" customHeight="1">
      <c r="A1" s="16" t="s">
        <v>0</v>
      </c>
      <c r="C1" s="149"/>
      <c r="E1" s="203"/>
      <c r="G1" s="27"/>
      <c r="I1" s="27"/>
      <c r="J1" s="27"/>
      <c r="K1" s="27"/>
      <c r="L1" s="27"/>
      <c r="M1" s="27"/>
    </row>
    <row r="2" spans="1:13" s="52" customFormat="1" ht="16.5" customHeight="1">
      <c r="A2" s="16" t="s">
        <v>174</v>
      </c>
      <c r="C2" s="149"/>
      <c r="E2" s="203"/>
      <c r="G2" s="27"/>
      <c r="I2" s="27"/>
      <c r="J2" s="27"/>
      <c r="K2" s="27"/>
      <c r="L2" s="27"/>
      <c r="M2" s="27"/>
    </row>
    <row r="3" spans="1:13" s="52" customFormat="1" ht="16.5" customHeight="1">
      <c r="A3" s="19" t="s">
        <v>225</v>
      </c>
      <c r="B3" s="128"/>
      <c r="C3" s="150"/>
      <c r="D3" s="128"/>
      <c r="E3" s="204"/>
      <c r="F3" s="128"/>
      <c r="G3" s="124"/>
      <c r="H3" s="128"/>
      <c r="I3" s="124"/>
      <c r="J3" s="124"/>
      <c r="K3" s="124"/>
      <c r="L3" s="124"/>
      <c r="M3" s="124"/>
    </row>
    <row r="4" spans="1:13" ht="15" customHeight="1">
      <c r="A4" s="151"/>
      <c r="C4" s="152"/>
    </row>
    <row r="5" spans="1:13" ht="15" customHeight="1">
      <c r="A5" s="151"/>
      <c r="C5" s="152"/>
    </row>
    <row r="6" spans="1:13" s="103" customFormat="1" ht="15" customHeight="1">
      <c r="E6" s="198"/>
      <c r="G6" s="219" t="s">
        <v>54</v>
      </c>
      <c r="H6" s="219"/>
      <c r="I6" s="219"/>
      <c r="J6" s="96"/>
      <c r="K6" s="219" t="s">
        <v>55</v>
      </c>
      <c r="L6" s="219"/>
      <c r="M6" s="219"/>
    </row>
    <row r="7" spans="1:13" s="103" customFormat="1" ht="15" customHeight="1">
      <c r="E7" s="198"/>
      <c r="G7" s="216" t="s">
        <v>169</v>
      </c>
      <c r="H7" s="216"/>
      <c r="I7" s="216"/>
      <c r="J7" s="96"/>
      <c r="K7" s="216" t="s">
        <v>169</v>
      </c>
      <c r="L7" s="216"/>
      <c r="M7" s="216"/>
    </row>
    <row r="8" spans="1:13" s="103" customFormat="1" ht="15" customHeight="1">
      <c r="E8" s="198"/>
      <c r="G8" s="180" t="s">
        <v>224</v>
      </c>
      <c r="I8" s="180" t="s">
        <v>189</v>
      </c>
      <c r="J8" s="96"/>
      <c r="K8" s="180" t="s">
        <v>224</v>
      </c>
      <c r="M8" s="180" t="s">
        <v>189</v>
      </c>
    </row>
    <row r="9" spans="1:13" ht="15" customHeight="1">
      <c r="A9" s="152"/>
      <c r="C9" s="105"/>
      <c r="D9" s="153"/>
      <c r="E9" s="154" t="s">
        <v>2</v>
      </c>
      <c r="F9" s="107"/>
      <c r="G9" s="98" t="s">
        <v>3</v>
      </c>
      <c r="H9" s="107"/>
      <c r="I9" s="98" t="s">
        <v>3</v>
      </c>
      <c r="J9" s="96"/>
      <c r="K9" s="98" t="s">
        <v>3</v>
      </c>
      <c r="L9" s="96"/>
      <c r="M9" s="98" t="s">
        <v>3</v>
      </c>
    </row>
    <row r="10" spans="1:13" s="105" customFormat="1" ht="15" customHeight="1">
      <c r="A10" s="155" t="s">
        <v>93</v>
      </c>
      <c r="B10" s="104"/>
      <c r="C10" s="108"/>
      <c r="D10" s="106"/>
      <c r="E10" s="106"/>
      <c r="G10" s="69"/>
      <c r="K10" s="69"/>
    </row>
    <row r="11" spans="1:13" s="105" customFormat="1" ht="15" customHeight="1">
      <c r="A11" s="156" t="s">
        <v>140</v>
      </c>
      <c r="B11" s="104"/>
      <c r="C11" s="104"/>
      <c r="D11" s="106"/>
      <c r="E11" s="106"/>
      <c r="G11" s="70">
        <v>4867170287</v>
      </c>
      <c r="I11" s="47">
        <v>3551391220</v>
      </c>
      <c r="J11" s="47"/>
      <c r="K11" s="70">
        <v>2121219803</v>
      </c>
      <c r="L11" s="47"/>
      <c r="M11" s="47">
        <v>2255762280</v>
      </c>
    </row>
    <row r="12" spans="1:13" s="105" customFormat="1" ht="15" customHeight="1">
      <c r="A12" s="156" t="s">
        <v>94</v>
      </c>
      <c r="B12" s="104"/>
      <c r="C12" s="104"/>
      <c r="D12" s="106"/>
      <c r="E12" s="106"/>
      <c r="F12" s="47"/>
      <c r="G12" s="70"/>
      <c r="H12" s="47"/>
      <c r="I12" s="47"/>
      <c r="J12" s="47"/>
      <c r="K12" s="70"/>
      <c r="L12" s="47"/>
      <c r="M12" s="47"/>
    </row>
    <row r="13" spans="1:13" ht="15" customHeight="1">
      <c r="B13" s="104" t="s">
        <v>197</v>
      </c>
      <c r="D13" s="157"/>
      <c r="F13" s="47"/>
      <c r="G13" s="70">
        <v>-6830370</v>
      </c>
      <c r="H13" s="47"/>
      <c r="I13" s="47">
        <v>-8668168</v>
      </c>
      <c r="J13" s="47"/>
      <c r="K13" s="70">
        <v>-1441948</v>
      </c>
      <c r="L13" s="47"/>
      <c r="M13" s="47">
        <v>-2653915</v>
      </c>
    </row>
    <row r="14" spans="1:13" s="105" customFormat="1" ht="15" customHeight="1">
      <c r="A14" s="104"/>
      <c r="B14" s="156" t="s">
        <v>95</v>
      </c>
      <c r="C14" s="104"/>
      <c r="D14" s="106"/>
      <c r="E14" s="106" t="s">
        <v>178</v>
      </c>
      <c r="F14" s="47"/>
      <c r="G14" s="70">
        <v>604984602</v>
      </c>
      <c r="H14" s="47"/>
      <c r="I14" s="47">
        <v>614661226</v>
      </c>
      <c r="J14" s="47"/>
      <c r="K14" s="70">
        <v>86411733</v>
      </c>
      <c r="L14" s="47"/>
      <c r="M14" s="47">
        <v>77829541</v>
      </c>
    </row>
    <row r="15" spans="1:13" s="105" customFormat="1" ht="15" customHeight="1">
      <c r="A15" s="104"/>
      <c r="B15" s="156" t="s">
        <v>96</v>
      </c>
      <c r="C15" s="104"/>
      <c r="D15" s="107"/>
      <c r="E15" s="171"/>
      <c r="F15" s="47"/>
      <c r="G15" s="70">
        <v>5524342</v>
      </c>
      <c r="H15" s="47"/>
      <c r="I15" s="47">
        <v>5329240</v>
      </c>
      <c r="J15" s="47"/>
      <c r="K15" s="70">
        <v>501016</v>
      </c>
      <c r="L15" s="47"/>
      <c r="M15" s="47">
        <v>1044802</v>
      </c>
    </row>
    <row r="16" spans="1:13" s="105" customFormat="1" ht="15" customHeight="1">
      <c r="A16" s="104"/>
      <c r="B16" s="156" t="s">
        <v>278</v>
      </c>
      <c r="C16" s="104"/>
      <c r="D16" s="107"/>
      <c r="E16" s="171"/>
      <c r="F16" s="47"/>
      <c r="G16" s="70">
        <v>23216792</v>
      </c>
      <c r="H16" s="47"/>
      <c r="I16" s="47">
        <v>0</v>
      </c>
      <c r="J16" s="47"/>
      <c r="K16" s="70">
        <v>0</v>
      </c>
      <c r="L16" s="47"/>
      <c r="M16" s="47">
        <v>0</v>
      </c>
    </row>
    <row r="17" spans="1:13" s="105" customFormat="1" ht="15" customHeight="1">
      <c r="A17" s="104"/>
      <c r="B17" s="156" t="s">
        <v>191</v>
      </c>
      <c r="C17" s="104"/>
      <c r="D17" s="107"/>
      <c r="E17" s="171"/>
      <c r="F17" s="47"/>
      <c r="G17" s="70">
        <v>0</v>
      </c>
      <c r="H17" s="47"/>
      <c r="I17" s="47">
        <v>154771619</v>
      </c>
      <c r="J17" s="47"/>
      <c r="K17" s="70">
        <v>0</v>
      </c>
      <c r="L17" s="47"/>
      <c r="M17" s="47">
        <v>0</v>
      </c>
    </row>
    <row r="18" spans="1:13" s="105" customFormat="1" ht="15" customHeight="1">
      <c r="A18" s="104"/>
      <c r="B18" s="156" t="s">
        <v>200</v>
      </c>
      <c r="C18" s="104"/>
      <c r="D18" s="107"/>
      <c r="E18" s="171"/>
      <c r="F18" s="47"/>
      <c r="G18" s="70"/>
      <c r="H18" s="47"/>
      <c r="I18" s="47"/>
      <c r="J18" s="47"/>
      <c r="K18" s="70"/>
      <c r="L18" s="47"/>
      <c r="M18" s="47"/>
    </row>
    <row r="19" spans="1:13" s="105" customFormat="1" ht="15" customHeight="1">
      <c r="A19" s="104"/>
      <c r="B19" s="156"/>
      <c r="C19" s="104" t="s">
        <v>201</v>
      </c>
      <c r="D19" s="107"/>
      <c r="E19" s="171"/>
      <c r="F19" s="47"/>
      <c r="G19" s="70">
        <v>229380502</v>
      </c>
      <c r="H19" s="47"/>
      <c r="I19" s="47">
        <v>-55385125</v>
      </c>
      <c r="J19" s="47"/>
      <c r="K19" s="70">
        <v>0</v>
      </c>
      <c r="L19" s="47"/>
      <c r="M19" s="47">
        <v>0</v>
      </c>
    </row>
    <row r="20" spans="1:13" s="105" customFormat="1" ht="15" customHeight="1">
      <c r="A20" s="104"/>
      <c r="B20" s="156" t="s">
        <v>241</v>
      </c>
      <c r="C20" s="104"/>
      <c r="D20" s="107"/>
      <c r="E20" s="171">
        <v>26</v>
      </c>
      <c r="F20" s="47"/>
      <c r="G20" s="70">
        <v>0</v>
      </c>
      <c r="H20" s="47"/>
      <c r="I20" s="47">
        <v>0</v>
      </c>
      <c r="J20" s="47"/>
      <c r="K20" s="70">
        <v>169792989.90000001</v>
      </c>
      <c r="L20" s="47"/>
      <c r="M20" s="47">
        <v>0</v>
      </c>
    </row>
    <row r="21" spans="1:13" s="105" customFormat="1" ht="15" customHeight="1">
      <c r="A21" s="104"/>
      <c r="B21" s="104" t="s">
        <v>281</v>
      </c>
      <c r="C21" s="104"/>
      <c r="D21" s="106"/>
      <c r="E21" s="106">
        <v>26</v>
      </c>
      <c r="F21" s="47"/>
      <c r="G21" s="70">
        <v>-105779729</v>
      </c>
      <c r="H21" s="47"/>
      <c r="I21" s="47">
        <v>0</v>
      </c>
      <c r="J21" s="47"/>
      <c r="K21" s="70">
        <v>0</v>
      </c>
      <c r="L21" s="47"/>
      <c r="M21" s="47">
        <v>0</v>
      </c>
    </row>
    <row r="22" spans="1:13" s="105" customFormat="1" ht="15" customHeight="1">
      <c r="A22" s="104"/>
      <c r="B22" s="104" t="s">
        <v>287</v>
      </c>
      <c r="C22" s="104"/>
      <c r="D22" s="106"/>
      <c r="E22" s="106"/>
      <c r="F22" s="47"/>
      <c r="G22" s="69"/>
      <c r="K22" s="69"/>
    </row>
    <row r="23" spans="1:13" s="105" customFormat="1" ht="15" customHeight="1">
      <c r="A23" s="104"/>
      <c r="B23" s="104"/>
      <c r="C23" s="104" t="s">
        <v>279</v>
      </c>
      <c r="D23" s="106"/>
      <c r="E23" s="106"/>
      <c r="F23" s="47"/>
      <c r="G23" s="70">
        <v>-6834228</v>
      </c>
      <c r="H23" s="47"/>
      <c r="I23" s="47">
        <v>0</v>
      </c>
      <c r="J23" s="47"/>
      <c r="K23" s="70">
        <v>0</v>
      </c>
      <c r="L23" s="47"/>
      <c r="M23" s="47">
        <v>0</v>
      </c>
    </row>
    <row r="24" spans="1:13" s="108" customFormat="1" ht="15" customHeight="1">
      <c r="B24" s="104" t="s">
        <v>282</v>
      </c>
      <c r="C24" s="104"/>
      <c r="D24" s="106"/>
      <c r="E24" s="106"/>
      <c r="G24" s="70">
        <v>-1589421680</v>
      </c>
      <c r="I24" s="47">
        <v>-2147825905</v>
      </c>
      <c r="J24" s="47"/>
      <c r="K24" s="70">
        <v>-524157420</v>
      </c>
      <c r="L24" s="47"/>
      <c r="M24" s="47">
        <v>-376832171</v>
      </c>
    </row>
    <row r="25" spans="1:13" s="108" customFormat="1" ht="15" customHeight="1">
      <c r="B25" s="104" t="s">
        <v>242</v>
      </c>
      <c r="C25" s="104"/>
      <c r="D25" s="106"/>
      <c r="E25" s="106"/>
      <c r="G25" s="70"/>
      <c r="I25" s="47"/>
      <c r="J25" s="47"/>
      <c r="K25" s="70"/>
      <c r="L25" s="47"/>
      <c r="M25" s="47"/>
    </row>
    <row r="26" spans="1:13" s="108" customFormat="1" ht="15" customHeight="1">
      <c r="C26" s="104" t="s">
        <v>243</v>
      </c>
      <c r="D26" s="106"/>
      <c r="E26" s="106"/>
      <c r="G26" s="70">
        <v>-239096437</v>
      </c>
      <c r="I26" s="47">
        <v>12042264</v>
      </c>
      <c r="J26" s="47"/>
      <c r="K26" s="70">
        <v>-88833</v>
      </c>
      <c r="L26" s="47"/>
      <c r="M26" s="47">
        <v>5050816</v>
      </c>
    </row>
    <row r="27" spans="1:13" s="108" customFormat="1" ht="15" customHeight="1">
      <c r="B27" s="104" t="s">
        <v>283</v>
      </c>
      <c r="C27" s="104"/>
      <c r="D27" s="106"/>
      <c r="E27" s="106"/>
      <c r="G27" s="70">
        <v>0</v>
      </c>
      <c r="I27" s="47">
        <v>26079525</v>
      </c>
      <c r="J27" s="47"/>
      <c r="K27" s="70">
        <v>0</v>
      </c>
      <c r="L27" s="47"/>
      <c r="M27" s="47">
        <v>0</v>
      </c>
    </row>
    <row r="28" spans="1:13" s="108" customFormat="1" ht="15" customHeight="1">
      <c r="B28" s="104" t="s">
        <v>202</v>
      </c>
      <c r="C28" s="104"/>
      <c r="D28" s="158"/>
      <c r="E28" s="106"/>
      <c r="G28" s="70">
        <v>-113723749</v>
      </c>
      <c r="I28" s="47">
        <v>-306516909</v>
      </c>
      <c r="J28" s="47"/>
      <c r="K28" s="70">
        <v>0</v>
      </c>
      <c r="L28" s="47"/>
      <c r="M28" s="47">
        <v>0</v>
      </c>
    </row>
    <row r="29" spans="1:13" s="108" customFormat="1" ht="15" customHeight="1">
      <c r="B29" s="104" t="s">
        <v>213</v>
      </c>
      <c r="C29" s="104"/>
      <c r="D29" s="158"/>
      <c r="E29" s="106"/>
      <c r="G29" s="70">
        <v>0</v>
      </c>
      <c r="I29" s="47">
        <v>0</v>
      </c>
      <c r="J29" s="47"/>
      <c r="K29" s="70">
        <v>0</v>
      </c>
      <c r="L29" s="47"/>
      <c r="M29" s="47">
        <v>256351</v>
      </c>
    </row>
    <row r="30" spans="1:13" s="105" customFormat="1" ht="15" customHeight="1">
      <c r="A30" s="104"/>
      <c r="B30" s="104" t="s">
        <v>35</v>
      </c>
      <c r="C30" s="104"/>
      <c r="D30" s="106"/>
      <c r="E30" s="106">
        <v>23</v>
      </c>
      <c r="F30" s="47"/>
      <c r="G30" s="70">
        <v>23281591</v>
      </c>
      <c r="H30" s="47"/>
      <c r="I30" s="47">
        <v>30749140</v>
      </c>
      <c r="J30" s="47"/>
      <c r="K30" s="70">
        <v>8757905.0199999996</v>
      </c>
      <c r="L30" s="47"/>
      <c r="M30" s="47">
        <v>9551507</v>
      </c>
    </row>
    <row r="31" spans="1:13" s="105" customFormat="1" ht="15" customHeight="1">
      <c r="A31" s="104"/>
      <c r="B31" s="104" t="s">
        <v>97</v>
      </c>
      <c r="C31" s="104"/>
      <c r="D31" s="106"/>
      <c r="E31" s="106"/>
      <c r="F31" s="47"/>
      <c r="G31" s="70">
        <v>-52998695</v>
      </c>
      <c r="H31" s="47"/>
      <c r="I31" s="47">
        <v>-34555334</v>
      </c>
      <c r="J31" s="47"/>
      <c r="K31" s="70">
        <v>-245810360</v>
      </c>
      <c r="L31" s="47"/>
      <c r="M31" s="47">
        <v>-311513357</v>
      </c>
    </row>
    <row r="32" spans="1:13" s="105" customFormat="1" ht="15" customHeight="1">
      <c r="A32" s="104"/>
      <c r="B32" s="104" t="s">
        <v>98</v>
      </c>
      <c r="C32" s="104"/>
      <c r="D32" s="106"/>
      <c r="E32" s="106"/>
      <c r="F32" s="47"/>
      <c r="G32" s="70">
        <v>-495338013</v>
      </c>
      <c r="H32" s="47"/>
      <c r="I32" s="47">
        <v>-470464770</v>
      </c>
      <c r="J32" s="47"/>
      <c r="K32" s="70">
        <v>-2550322164</v>
      </c>
      <c r="L32" s="47"/>
      <c r="M32" s="47">
        <v>-2613314482</v>
      </c>
    </row>
    <row r="33" spans="1:13" s="105" customFormat="1" ht="15" customHeight="1">
      <c r="A33" s="104"/>
      <c r="B33" s="104" t="s">
        <v>64</v>
      </c>
      <c r="C33" s="104"/>
      <c r="D33" s="106"/>
      <c r="E33" s="106">
        <v>27</v>
      </c>
      <c r="F33" s="47"/>
      <c r="G33" s="70">
        <v>1126183529</v>
      </c>
      <c r="H33" s="47"/>
      <c r="I33" s="47">
        <v>1145549180</v>
      </c>
      <c r="J33" s="47"/>
      <c r="K33" s="70">
        <v>736769523</v>
      </c>
      <c r="L33" s="47"/>
      <c r="M33" s="47">
        <v>760530991</v>
      </c>
    </row>
    <row r="34" spans="1:13" s="105" customFormat="1" ht="15" customHeight="1">
      <c r="A34" s="104"/>
      <c r="B34" s="104" t="s">
        <v>280</v>
      </c>
      <c r="C34" s="104"/>
      <c r="D34" s="159"/>
      <c r="E34" s="106"/>
      <c r="F34" s="47"/>
      <c r="G34" s="70">
        <v>-585278951</v>
      </c>
      <c r="H34" s="47"/>
      <c r="I34" s="47">
        <v>-325069457</v>
      </c>
      <c r="J34" s="47"/>
      <c r="K34" s="70">
        <v>0</v>
      </c>
      <c r="L34" s="47"/>
      <c r="M34" s="47">
        <v>0</v>
      </c>
    </row>
    <row r="35" spans="1:13" s="105" customFormat="1" ht="15" customHeight="1">
      <c r="A35" s="156" t="s">
        <v>244</v>
      </c>
      <c r="B35" s="104"/>
      <c r="C35" s="104"/>
      <c r="D35" s="159"/>
      <c r="E35" s="106"/>
      <c r="F35" s="47"/>
      <c r="G35" s="70"/>
      <c r="H35" s="47"/>
      <c r="I35" s="47"/>
      <c r="J35" s="47"/>
      <c r="K35" s="70"/>
      <c r="L35" s="47"/>
      <c r="M35" s="47"/>
    </row>
    <row r="36" spans="1:13" s="105" customFormat="1" ht="15" customHeight="1">
      <c r="A36" s="104"/>
      <c r="B36" s="103" t="s">
        <v>99</v>
      </c>
      <c r="C36" s="103"/>
      <c r="D36" s="106"/>
      <c r="E36" s="106"/>
      <c r="F36" s="47"/>
      <c r="G36" s="70">
        <v>-119073784</v>
      </c>
      <c r="H36" s="47"/>
      <c r="I36" s="47">
        <v>11180221</v>
      </c>
      <c r="J36" s="47"/>
      <c r="K36" s="70">
        <v>4336175</v>
      </c>
      <c r="L36" s="47"/>
      <c r="M36" s="47">
        <v>-4491916</v>
      </c>
    </row>
    <row r="37" spans="1:13" s="105" customFormat="1" ht="15" customHeight="1">
      <c r="A37" s="104"/>
      <c r="B37" s="103" t="s">
        <v>8</v>
      </c>
      <c r="C37" s="103"/>
      <c r="D37" s="106"/>
      <c r="E37" s="106"/>
      <c r="F37" s="47"/>
      <c r="G37" s="70">
        <v>1844589282</v>
      </c>
      <c r="H37" s="47"/>
      <c r="I37" s="47">
        <v>-67481499</v>
      </c>
      <c r="J37" s="47"/>
      <c r="K37" s="70">
        <v>0</v>
      </c>
      <c r="L37" s="47"/>
      <c r="M37" s="47">
        <v>0</v>
      </c>
    </row>
    <row r="38" spans="1:13" s="105" customFormat="1" ht="15" customHeight="1">
      <c r="A38" s="104"/>
      <c r="B38" s="103" t="s">
        <v>9</v>
      </c>
      <c r="C38" s="104"/>
      <c r="D38" s="106"/>
      <c r="E38" s="106"/>
      <c r="F38" s="47"/>
      <c r="G38" s="70">
        <v>32126607</v>
      </c>
      <c r="H38" s="47"/>
      <c r="I38" s="47">
        <v>-19954669</v>
      </c>
      <c r="J38" s="47"/>
      <c r="K38" s="70">
        <v>18710773</v>
      </c>
      <c r="L38" s="47"/>
      <c r="M38" s="47">
        <v>5224174</v>
      </c>
    </row>
    <row r="39" spans="1:13" s="105" customFormat="1" ht="15" customHeight="1">
      <c r="A39" s="104"/>
      <c r="B39" s="104" t="s">
        <v>17</v>
      </c>
      <c r="C39" s="104"/>
      <c r="D39" s="106"/>
      <c r="E39" s="106"/>
      <c r="F39" s="47"/>
      <c r="G39" s="70">
        <v>-748200696</v>
      </c>
      <c r="H39" s="47"/>
      <c r="I39" s="47">
        <v>-230759022</v>
      </c>
      <c r="J39" s="47"/>
      <c r="K39" s="70">
        <v>4747148</v>
      </c>
      <c r="L39" s="47"/>
      <c r="M39" s="47">
        <v>-13163972</v>
      </c>
    </row>
    <row r="40" spans="1:13" s="105" customFormat="1" ht="15" customHeight="1">
      <c r="A40" s="104"/>
      <c r="B40" s="160" t="s">
        <v>23</v>
      </c>
      <c r="C40" s="160"/>
      <c r="D40" s="106"/>
      <c r="E40" s="106"/>
      <c r="F40" s="47"/>
      <c r="G40" s="70">
        <v>-130763414</v>
      </c>
      <c r="H40" s="47"/>
      <c r="I40" s="47">
        <v>493145669</v>
      </c>
      <c r="J40" s="47"/>
      <c r="K40" s="70">
        <v>6509238</v>
      </c>
      <c r="L40" s="47"/>
      <c r="M40" s="47">
        <v>-5672071</v>
      </c>
    </row>
    <row r="41" spans="1:13" s="105" customFormat="1" ht="15" customHeight="1">
      <c r="A41" s="104"/>
      <c r="B41" s="104" t="s">
        <v>33</v>
      </c>
      <c r="C41" s="160"/>
      <c r="D41" s="158"/>
      <c r="E41" s="106"/>
      <c r="F41" s="47"/>
      <c r="G41" s="70">
        <v>-186740567</v>
      </c>
      <c r="H41" s="47"/>
      <c r="I41" s="47">
        <v>-48743454</v>
      </c>
      <c r="J41" s="47"/>
      <c r="K41" s="70">
        <v>-63244687</v>
      </c>
      <c r="L41" s="47"/>
      <c r="M41" s="47">
        <v>11582622</v>
      </c>
    </row>
    <row r="42" spans="1:13" s="105" customFormat="1" ht="15" customHeight="1">
      <c r="A42" s="104"/>
      <c r="B42" s="104" t="s">
        <v>28</v>
      </c>
      <c r="C42" s="104"/>
      <c r="D42" s="106"/>
      <c r="E42" s="106"/>
      <c r="F42" s="47"/>
      <c r="G42" s="70">
        <v>54376151</v>
      </c>
      <c r="H42" s="47"/>
      <c r="I42" s="47">
        <v>9963979</v>
      </c>
      <c r="J42" s="47"/>
      <c r="K42" s="70">
        <v>56177647</v>
      </c>
      <c r="L42" s="47"/>
      <c r="M42" s="47">
        <v>-15985219</v>
      </c>
    </row>
    <row r="43" spans="1:13" s="105" customFormat="1" ht="15" customHeight="1">
      <c r="A43" s="104"/>
      <c r="B43" s="104" t="s">
        <v>34</v>
      </c>
      <c r="C43" s="104"/>
      <c r="D43" s="106"/>
      <c r="E43" s="106"/>
      <c r="F43" s="47"/>
      <c r="G43" s="70">
        <v>-72438</v>
      </c>
      <c r="H43" s="47"/>
      <c r="I43" s="47">
        <v>-53927547</v>
      </c>
      <c r="J43" s="47"/>
      <c r="K43" s="70">
        <v>271155</v>
      </c>
      <c r="L43" s="47"/>
      <c r="M43" s="47">
        <v>-11665088</v>
      </c>
    </row>
    <row r="44" spans="1:13" s="105" customFormat="1" ht="15" customHeight="1">
      <c r="A44" s="104"/>
      <c r="B44" s="104" t="s">
        <v>245</v>
      </c>
      <c r="C44" s="104"/>
      <c r="D44" s="106"/>
      <c r="E44" s="106"/>
      <c r="F44" s="47"/>
      <c r="G44" s="70">
        <v>-5070000</v>
      </c>
      <c r="H44" s="47"/>
      <c r="I44" s="47">
        <v>-21692255</v>
      </c>
      <c r="J44" s="47"/>
      <c r="K44" s="70">
        <v>0</v>
      </c>
      <c r="L44" s="47"/>
      <c r="M44" s="47">
        <v>0</v>
      </c>
    </row>
    <row r="45" spans="1:13" s="105" customFormat="1" ht="15" customHeight="1">
      <c r="A45" s="104"/>
      <c r="B45" s="104" t="s">
        <v>36</v>
      </c>
      <c r="C45" s="104"/>
      <c r="D45" s="106"/>
      <c r="E45" s="106"/>
      <c r="F45" s="109"/>
      <c r="G45" s="119">
        <v>37857826</v>
      </c>
      <c r="H45" s="109"/>
      <c r="I45" s="121">
        <v>-13813476</v>
      </c>
      <c r="J45" s="109"/>
      <c r="K45" s="119">
        <v>0</v>
      </c>
      <c r="L45" s="111"/>
      <c r="M45" s="121">
        <v>0</v>
      </c>
    </row>
    <row r="46" spans="1:13" s="105" customFormat="1" ht="6" customHeight="1">
      <c r="A46" s="104"/>
      <c r="B46" s="104"/>
      <c r="C46" s="108"/>
      <c r="D46" s="106"/>
      <c r="E46" s="106"/>
      <c r="G46" s="70"/>
      <c r="I46" s="47"/>
      <c r="K46" s="70"/>
      <c r="L46" s="47"/>
      <c r="M46" s="47"/>
    </row>
    <row r="47" spans="1:13" s="105" customFormat="1" ht="15" customHeight="1">
      <c r="A47" s="156" t="s">
        <v>203</v>
      </c>
      <c r="B47" s="104"/>
      <c r="C47" s="108"/>
      <c r="D47" s="106"/>
      <c r="E47" s="106"/>
      <c r="F47" s="47"/>
      <c r="G47" s="70">
        <f>SUM(G11:G45)</f>
        <v>4463468760</v>
      </c>
      <c r="H47" s="47"/>
      <c r="I47" s="47">
        <f>SUM(I11:I45)</f>
        <v>2250005693</v>
      </c>
      <c r="J47" s="47"/>
      <c r="K47" s="70">
        <f>SUM(K11:K45)</f>
        <v>-170860306.07999992</v>
      </c>
      <c r="L47" s="47"/>
      <c r="M47" s="47">
        <f>SUM(M11:M45)</f>
        <v>-228459107</v>
      </c>
    </row>
    <row r="48" spans="1:13" s="105" customFormat="1" ht="15" customHeight="1">
      <c r="A48" s="104" t="s">
        <v>100</v>
      </c>
      <c r="B48" s="104"/>
      <c r="C48" s="104"/>
      <c r="D48" s="106"/>
      <c r="E48" s="205"/>
      <c r="F48" s="47"/>
      <c r="G48" s="70">
        <v>45359456</v>
      </c>
      <c r="H48" s="47"/>
      <c r="I48" s="47">
        <v>22872919</v>
      </c>
      <c r="J48" s="47"/>
      <c r="K48" s="70">
        <v>95765001</v>
      </c>
      <c r="L48" s="47"/>
      <c r="M48" s="47">
        <v>340115046</v>
      </c>
    </row>
    <row r="49" spans="1:13" s="105" customFormat="1" ht="15" customHeight="1">
      <c r="A49" s="156" t="s">
        <v>101</v>
      </c>
      <c r="B49" s="104"/>
      <c r="C49" s="104"/>
      <c r="D49" s="106"/>
      <c r="E49" s="106"/>
      <c r="F49" s="47"/>
      <c r="G49" s="70">
        <v>-1219577409</v>
      </c>
      <c r="H49" s="47"/>
      <c r="I49" s="47">
        <v>-1226126354</v>
      </c>
      <c r="J49" s="47"/>
      <c r="K49" s="70">
        <v>-750045587</v>
      </c>
      <c r="L49" s="47"/>
      <c r="M49" s="47">
        <v>-750182540</v>
      </c>
    </row>
    <row r="50" spans="1:13" s="105" customFormat="1" ht="15" customHeight="1">
      <c r="A50" s="156" t="s">
        <v>204</v>
      </c>
      <c r="B50" s="104"/>
      <c r="C50" s="104"/>
      <c r="D50" s="106"/>
      <c r="E50" s="106"/>
      <c r="F50" s="47"/>
      <c r="G50" s="70">
        <v>1208634061</v>
      </c>
      <c r="H50" s="47"/>
      <c r="I50" s="47">
        <v>1878808510</v>
      </c>
      <c r="J50" s="47"/>
      <c r="K50" s="70">
        <v>2550322164</v>
      </c>
      <c r="L50" s="47"/>
      <c r="M50" s="47">
        <v>2613314482</v>
      </c>
    </row>
    <row r="51" spans="1:13" s="105" customFormat="1" ht="15" customHeight="1">
      <c r="A51" s="104" t="s">
        <v>102</v>
      </c>
      <c r="B51" s="104"/>
      <c r="C51" s="104"/>
      <c r="D51" s="106"/>
      <c r="E51" s="106"/>
      <c r="F51" s="47"/>
      <c r="G51" s="70">
        <v>320258686</v>
      </c>
      <c r="H51" s="47"/>
      <c r="I51" s="47">
        <v>16881796</v>
      </c>
      <c r="J51" s="49"/>
      <c r="K51" s="70">
        <v>93022619</v>
      </c>
      <c r="L51" s="47"/>
      <c r="M51" s="47">
        <v>0</v>
      </c>
    </row>
    <row r="52" spans="1:13" s="105" customFormat="1" ht="15" customHeight="1">
      <c r="A52" s="104" t="s">
        <v>103</v>
      </c>
      <c r="B52" s="104"/>
      <c r="C52" s="104"/>
      <c r="D52" s="106"/>
      <c r="E52" s="106"/>
      <c r="F52" s="109"/>
      <c r="G52" s="119">
        <v>-395779549</v>
      </c>
      <c r="H52" s="109"/>
      <c r="I52" s="121">
        <v>-268699504</v>
      </c>
      <c r="J52" s="109"/>
      <c r="K52" s="119">
        <v>-9708697</v>
      </c>
      <c r="L52" s="111"/>
      <c r="M52" s="121">
        <v>-16635773</v>
      </c>
    </row>
    <row r="53" spans="1:13" s="105" customFormat="1" ht="6" customHeight="1">
      <c r="A53" s="104"/>
      <c r="B53" s="104"/>
      <c r="C53" s="108"/>
      <c r="D53" s="106"/>
      <c r="E53" s="106"/>
      <c r="G53" s="70"/>
      <c r="I53" s="47"/>
      <c r="K53" s="70"/>
      <c r="L53" s="49"/>
      <c r="M53" s="47"/>
    </row>
    <row r="54" spans="1:13" s="105" customFormat="1" ht="15" customHeight="1">
      <c r="A54" s="104" t="s">
        <v>288</v>
      </c>
      <c r="B54" s="104"/>
      <c r="C54" s="152"/>
      <c r="D54" s="106"/>
      <c r="E54" s="106"/>
      <c r="G54" s="71">
        <f>SUM(G47:G52)</f>
        <v>4422364005</v>
      </c>
      <c r="I54" s="181">
        <f>SUM(I47:I52)</f>
        <v>2673743060</v>
      </c>
      <c r="J54" s="110"/>
      <c r="K54" s="71">
        <f>SUM(K47:K52)</f>
        <v>1808495193.9200001</v>
      </c>
      <c r="L54" s="110"/>
      <c r="M54" s="181">
        <f>SUM(M47:M52)</f>
        <v>1958152108</v>
      </c>
    </row>
    <row r="55" spans="1:13" s="105" customFormat="1" ht="14.25" customHeight="1">
      <c r="A55" s="104"/>
      <c r="B55" s="104"/>
      <c r="C55" s="152"/>
      <c r="D55" s="106"/>
      <c r="E55" s="106"/>
      <c r="G55" s="110"/>
      <c r="I55" s="110"/>
      <c r="J55" s="110"/>
      <c r="K55" s="110"/>
      <c r="L55" s="110"/>
      <c r="M55" s="110"/>
    </row>
    <row r="56" spans="1:13" s="105" customFormat="1" ht="3.75" customHeight="1">
      <c r="A56" s="104"/>
      <c r="B56" s="104"/>
      <c r="C56" s="152"/>
      <c r="D56" s="106"/>
      <c r="E56" s="106"/>
      <c r="G56" s="110"/>
      <c r="I56" s="110"/>
      <c r="J56" s="110"/>
      <c r="K56" s="110"/>
      <c r="L56" s="110"/>
      <c r="M56" s="110"/>
    </row>
    <row r="57" spans="1:13" s="131" customFormat="1" ht="21.95" customHeight="1">
      <c r="A57" s="29" t="s">
        <v>212</v>
      </c>
      <c r="B57" s="128"/>
      <c r="C57" s="161"/>
      <c r="D57" s="162"/>
      <c r="E57" s="162"/>
      <c r="F57" s="130"/>
      <c r="G57" s="129"/>
      <c r="H57" s="130"/>
      <c r="I57" s="129"/>
      <c r="J57" s="129"/>
      <c r="K57" s="129"/>
      <c r="L57" s="129"/>
      <c r="M57" s="129"/>
    </row>
    <row r="58" spans="1:13" ht="16.5" customHeight="1">
      <c r="A58" s="16" t="s">
        <v>0</v>
      </c>
      <c r="B58" s="52"/>
      <c r="C58" s="152"/>
    </row>
    <row r="59" spans="1:13" ht="16.5" customHeight="1">
      <c r="A59" s="16" t="str">
        <f>A2</f>
        <v>Statements of Cash Flows</v>
      </c>
      <c r="B59" s="52"/>
      <c r="C59" s="152"/>
    </row>
    <row r="60" spans="1:13" ht="16.5" customHeight="1">
      <c r="A60" s="19" t="str">
        <f>A3</f>
        <v>For the year ended 31 December 2022</v>
      </c>
      <c r="B60" s="128"/>
      <c r="C60" s="163"/>
      <c r="D60" s="117"/>
      <c r="E60" s="206"/>
      <c r="F60" s="117"/>
      <c r="G60" s="118"/>
      <c r="H60" s="117"/>
      <c r="I60" s="118"/>
      <c r="J60" s="118"/>
      <c r="K60" s="118"/>
      <c r="L60" s="118"/>
      <c r="M60" s="118"/>
    </row>
    <row r="61" spans="1:13" ht="15.95" customHeight="1">
      <c r="A61" s="151"/>
      <c r="C61" s="152"/>
    </row>
    <row r="62" spans="1:13" ht="15.95" customHeight="1">
      <c r="A62" s="151"/>
      <c r="C62" s="152"/>
    </row>
    <row r="63" spans="1:13" s="103" customFormat="1" ht="15.95" customHeight="1">
      <c r="E63" s="198"/>
      <c r="G63" s="219" t="s">
        <v>54</v>
      </c>
      <c r="H63" s="219"/>
      <c r="I63" s="219"/>
      <c r="J63" s="96"/>
      <c r="K63" s="219" t="s">
        <v>55</v>
      </c>
      <c r="L63" s="219"/>
      <c r="M63" s="219"/>
    </row>
    <row r="64" spans="1:13" s="103" customFormat="1" ht="15.95" customHeight="1">
      <c r="E64" s="154" t="s">
        <v>2</v>
      </c>
      <c r="G64" s="216" t="str">
        <f>G7</f>
        <v xml:space="preserve"> financial statements</v>
      </c>
      <c r="H64" s="216"/>
      <c r="I64" s="216"/>
      <c r="J64" s="96"/>
      <c r="K64" s="216" t="str">
        <f>K7</f>
        <v xml:space="preserve"> financial statements</v>
      </c>
      <c r="L64" s="216"/>
      <c r="M64" s="216"/>
    </row>
    <row r="65" spans="1:13" s="103" customFormat="1" ht="15.95" customHeight="1">
      <c r="E65" s="198"/>
      <c r="G65" s="180" t="s">
        <v>224</v>
      </c>
      <c r="I65" s="180" t="s">
        <v>189</v>
      </c>
      <c r="J65" s="96"/>
      <c r="K65" s="180" t="s">
        <v>224</v>
      </c>
      <c r="M65" s="180" t="s">
        <v>189</v>
      </c>
    </row>
    <row r="66" spans="1:13" ht="15.95" customHeight="1">
      <c r="A66" s="152"/>
      <c r="C66" s="105"/>
      <c r="D66" s="103"/>
      <c r="E66" s="198"/>
      <c r="F66" s="106"/>
      <c r="G66" s="112" t="s">
        <v>3</v>
      </c>
      <c r="H66" s="106"/>
      <c r="I66" s="112" t="s">
        <v>3</v>
      </c>
      <c r="J66" s="97"/>
      <c r="K66" s="112" t="s">
        <v>3</v>
      </c>
      <c r="L66" s="97"/>
      <c r="M66" s="112" t="s">
        <v>3</v>
      </c>
    </row>
    <row r="67" spans="1:13" s="105" customFormat="1" ht="15.95" customHeight="1">
      <c r="A67" s="152" t="s">
        <v>104</v>
      </c>
      <c r="B67" s="104"/>
      <c r="C67" s="108"/>
      <c r="D67" s="106"/>
      <c r="E67" s="106"/>
      <c r="G67" s="70"/>
      <c r="I67" s="47"/>
      <c r="J67" s="47"/>
      <c r="K67" s="70"/>
      <c r="L67" s="47"/>
      <c r="M67" s="47"/>
    </row>
    <row r="68" spans="1:13" s="105" customFormat="1" ht="15.95" customHeight="1">
      <c r="A68" s="104" t="s">
        <v>246</v>
      </c>
      <c r="B68" s="104"/>
      <c r="C68" s="108"/>
      <c r="D68" s="106"/>
      <c r="E68" s="106"/>
      <c r="G68" s="70"/>
      <c r="I68" s="47"/>
      <c r="J68" s="47"/>
      <c r="K68" s="70"/>
      <c r="L68" s="47"/>
      <c r="M68" s="47"/>
    </row>
    <row r="69" spans="1:13" s="105" customFormat="1" ht="15.95" customHeight="1">
      <c r="A69" s="104"/>
      <c r="B69" s="104" t="s">
        <v>247</v>
      </c>
      <c r="C69" s="108"/>
      <c r="D69" s="106"/>
      <c r="E69" s="106"/>
      <c r="G69" s="70">
        <v>-20026036</v>
      </c>
      <c r="I69" s="47">
        <v>-33304</v>
      </c>
      <c r="J69" s="109"/>
      <c r="K69" s="70">
        <v>0</v>
      </c>
      <c r="L69" s="111"/>
      <c r="M69" s="47">
        <v>0</v>
      </c>
    </row>
    <row r="70" spans="1:13" s="105" customFormat="1" ht="15.95" customHeight="1">
      <c r="A70" s="104" t="s">
        <v>248</v>
      </c>
      <c r="B70" s="104"/>
      <c r="C70" s="104"/>
      <c r="D70" s="107"/>
      <c r="E70" s="107"/>
      <c r="F70" s="109"/>
      <c r="G70" s="70">
        <v>-383600000</v>
      </c>
      <c r="H70" s="109"/>
      <c r="I70" s="47">
        <v>-301027207</v>
      </c>
      <c r="J70" s="109"/>
      <c r="K70" s="70">
        <v>-2661750000</v>
      </c>
      <c r="L70" s="111"/>
      <c r="M70" s="47">
        <v>-2812100000</v>
      </c>
    </row>
    <row r="71" spans="1:13" s="105" customFormat="1" ht="15.95" customHeight="1">
      <c r="A71" s="104" t="s">
        <v>119</v>
      </c>
      <c r="B71" s="104"/>
      <c r="C71" s="104"/>
      <c r="D71" s="107"/>
      <c r="E71" s="107"/>
      <c r="F71" s="109"/>
      <c r="G71" s="70">
        <v>446327207</v>
      </c>
      <c r="H71" s="109"/>
      <c r="I71" s="47">
        <v>10200000</v>
      </c>
      <c r="J71" s="109"/>
      <c r="K71" s="70">
        <v>2594700000</v>
      </c>
      <c r="L71" s="111"/>
      <c r="M71" s="47">
        <v>3827800000</v>
      </c>
    </row>
    <row r="72" spans="1:13" s="105" customFormat="1" ht="15.95" customHeight="1">
      <c r="A72" s="104" t="s">
        <v>246</v>
      </c>
      <c r="B72" s="104"/>
      <c r="C72" s="108"/>
      <c r="D72" s="106"/>
      <c r="E72" s="106"/>
      <c r="G72" s="70"/>
      <c r="I72" s="47"/>
      <c r="J72" s="47"/>
      <c r="K72" s="70"/>
      <c r="L72" s="47"/>
      <c r="M72" s="47"/>
    </row>
    <row r="73" spans="1:13" s="105" customFormat="1" ht="15.95" customHeight="1">
      <c r="A73" s="104"/>
      <c r="B73" s="104" t="s">
        <v>201</v>
      </c>
      <c r="C73" s="104"/>
      <c r="D73" s="107"/>
      <c r="E73" s="107"/>
      <c r="F73" s="109"/>
      <c r="G73" s="70">
        <v>-33305000</v>
      </c>
      <c r="H73" s="109"/>
      <c r="I73" s="47">
        <v>-148547578</v>
      </c>
      <c r="J73" s="109"/>
      <c r="K73" s="70">
        <v>0</v>
      </c>
      <c r="L73" s="111"/>
      <c r="M73" s="47">
        <v>0</v>
      </c>
    </row>
    <row r="74" spans="1:13" s="105" customFormat="1" ht="15.95" customHeight="1">
      <c r="A74" s="104" t="s">
        <v>249</v>
      </c>
      <c r="B74" s="104"/>
      <c r="C74" s="104"/>
      <c r="D74" s="107"/>
      <c r="E74" s="107"/>
      <c r="F74" s="109"/>
      <c r="G74" s="70">
        <v>-28960000</v>
      </c>
      <c r="H74" s="109"/>
      <c r="I74" s="47">
        <v>-19600000</v>
      </c>
      <c r="J74" s="109"/>
      <c r="K74" s="70">
        <v>0</v>
      </c>
      <c r="L74" s="111"/>
      <c r="M74" s="47">
        <v>0</v>
      </c>
    </row>
    <row r="75" spans="1:13" s="105" customFormat="1" ht="15.95" customHeight="1">
      <c r="A75" s="104" t="s">
        <v>187</v>
      </c>
      <c r="B75" s="104"/>
      <c r="C75" s="104"/>
      <c r="D75" s="107"/>
      <c r="E75" s="107"/>
      <c r="F75" s="109"/>
      <c r="G75" s="70">
        <v>50000000</v>
      </c>
      <c r="H75" s="109"/>
      <c r="I75" s="47">
        <v>0</v>
      </c>
      <c r="J75" s="109"/>
      <c r="K75" s="70">
        <v>0</v>
      </c>
      <c r="L75" s="111"/>
      <c r="M75" s="47">
        <v>0</v>
      </c>
    </row>
    <row r="76" spans="1:13" s="105" customFormat="1" ht="15.95" customHeight="1">
      <c r="A76" s="104" t="s">
        <v>193</v>
      </c>
      <c r="B76" s="104"/>
      <c r="C76" s="104"/>
      <c r="D76" s="107"/>
      <c r="E76" s="107"/>
      <c r="F76" s="109"/>
      <c r="G76" s="70"/>
      <c r="H76" s="109"/>
      <c r="I76" s="47"/>
      <c r="J76" s="109"/>
      <c r="K76" s="70"/>
      <c r="L76" s="111"/>
      <c r="M76" s="47"/>
    </row>
    <row r="77" spans="1:13" s="105" customFormat="1" ht="15.95" customHeight="1">
      <c r="A77" s="104"/>
      <c r="B77" s="104" t="s">
        <v>192</v>
      </c>
      <c r="C77" s="104"/>
      <c r="D77" s="107"/>
      <c r="E77" s="107"/>
      <c r="F77" s="109"/>
      <c r="G77" s="70">
        <v>-426427065</v>
      </c>
      <c r="H77" s="109"/>
      <c r="I77" s="47">
        <v>-545073770</v>
      </c>
      <c r="J77" s="109"/>
      <c r="K77" s="70">
        <v>-308186505</v>
      </c>
      <c r="L77" s="111"/>
      <c r="M77" s="47">
        <v>-545073770</v>
      </c>
    </row>
    <row r="78" spans="1:13" s="105" customFormat="1" ht="15.95" customHeight="1">
      <c r="A78" s="104" t="s">
        <v>205</v>
      </c>
      <c r="B78" s="104"/>
      <c r="C78" s="104"/>
      <c r="D78" s="164"/>
      <c r="E78" s="106"/>
      <c r="G78" s="72">
        <v>0</v>
      </c>
      <c r="I78" s="50">
        <v>-3751500</v>
      </c>
      <c r="K78" s="72">
        <v>0</v>
      </c>
      <c r="L78" s="49"/>
      <c r="M78" s="50">
        <v>0</v>
      </c>
    </row>
    <row r="79" spans="1:13" s="105" customFormat="1" ht="15.95" customHeight="1">
      <c r="A79" s="104" t="s">
        <v>120</v>
      </c>
      <c r="B79" s="104"/>
      <c r="C79" s="104"/>
      <c r="D79" s="164"/>
      <c r="E79" s="106"/>
      <c r="G79" s="72"/>
      <c r="I79" s="50"/>
      <c r="K79" s="72"/>
      <c r="L79" s="49"/>
      <c r="M79" s="50"/>
    </row>
    <row r="80" spans="1:13" s="105" customFormat="1" ht="15.95" customHeight="1">
      <c r="A80" s="104"/>
      <c r="B80" s="104" t="s">
        <v>155</v>
      </c>
      <c r="C80" s="104"/>
      <c r="D80" s="164"/>
      <c r="E80" s="106"/>
      <c r="G80" s="72">
        <v>11004484</v>
      </c>
      <c r="I80" s="50">
        <v>34523872</v>
      </c>
      <c r="K80" s="72">
        <v>0</v>
      </c>
      <c r="L80" s="49"/>
      <c r="M80" s="50">
        <v>0</v>
      </c>
    </row>
    <row r="81" spans="1:13" s="105" customFormat="1" ht="15.95" customHeight="1">
      <c r="A81" s="104" t="s">
        <v>250</v>
      </c>
      <c r="B81" s="104"/>
      <c r="C81" s="104"/>
      <c r="D81" s="164"/>
      <c r="E81" s="106">
        <v>14</v>
      </c>
      <c r="G81" s="72">
        <v>0</v>
      </c>
      <c r="I81" s="50">
        <v>0</v>
      </c>
      <c r="K81" s="72">
        <v>-4999970</v>
      </c>
      <c r="L81" s="49"/>
      <c r="M81" s="50">
        <v>-500</v>
      </c>
    </row>
    <row r="82" spans="1:13" s="105" customFormat="1" ht="15.95" customHeight="1">
      <c r="A82" s="104" t="s">
        <v>251</v>
      </c>
      <c r="B82" s="104"/>
      <c r="C82" s="104"/>
      <c r="D82" s="164"/>
      <c r="E82" s="107"/>
      <c r="F82" s="109"/>
      <c r="G82" s="72"/>
      <c r="H82" s="109"/>
      <c r="I82" s="50"/>
      <c r="K82" s="72"/>
      <c r="L82" s="49"/>
      <c r="M82" s="50"/>
    </row>
    <row r="83" spans="1:13" s="105" customFormat="1" ht="15.95" customHeight="1">
      <c r="A83" s="104"/>
      <c r="B83" s="104" t="s">
        <v>252</v>
      </c>
      <c r="C83" s="104"/>
      <c r="D83" s="164"/>
      <c r="E83" s="107">
        <v>14</v>
      </c>
      <c r="F83" s="109"/>
      <c r="G83" s="72">
        <v>0</v>
      </c>
      <c r="H83" s="109"/>
      <c r="I83" s="50">
        <v>0</v>
      </c>
      <c r="K83" s="72">
        <v>221000000.09999999</v>
      </c>
      <c r="L83" s="49"/>
      <c r="M83" s="50">
        <v>0</v>
      </c>
    </row>
    <row r="84" spans="1:13" s="105" customFormat="1" ht="15.95" customHeight="1">
      <c r="A84" s="104" t="s">
        <v>253</v>
      </c>
      <c r="B84" s="104"/>
      <c r="C84" s="104"/>
      <c r="D84" s="164"/>
      <c r="E84" s="107">
        <v>13</v>
      </c>
      <c r="F84" s="109"/>
      <c r="G84" s="72">
        <v>-157032200</v>
      </c>
      <c r="H84" s="109"/>
      <c r="I84" s="50">
        <v>-120811586</v>
      </c>
      <c r="K84" s="72">
        <v>0</v>
      </c>
      <c r="L84" s="49"/>
      <c r="M84" s="50">
        <v>0</v>
      </c>
    </row>
    <row r="85" spans="1:13" s="105" customFormat="1" ht="15.95" customHeight="1">
      <c r="A85" s="104" t="s">
        <v>215</v>
      </c>
      <c r="B85" s="104"/>
      <c r="C85" s="104"/>
      <c r="D85" s="164"/>
      <c r="E85" s="107"/>
      <c r="F85" s="109"/>
      <c r="G85" s="70"/>
      <c r="H85" s="109"/>
      <c r="I85" s="47"/>
      <c r="J85" s="109"/>
      <c r="K85" s="70"/>
      <c r="L85" s="111"/>
      <c r="M85" s="47"/>
    </row>
    <row r="86" spans="1:13" s="105" customFormat="1" ht="15.95" customHeight="1">
      <c r="A86" s="104"/>
      <c r="B86" s="104" t="s">
        <v>214</v>
      </c>
      <c r="C86" s="104"/>
      <c r="D86" s="164"/>
      <c r="E86" s="107"/>
      <c r="F86" s="109"/>
      <c r="G86" s="70">
        <v>0</v>
      </c>
      <c r="H86" s="109"/>
      <c r="I86" s="47">
        <v>215353000</v>
      </c>
      <c r="J86" s="109"/>
      <c r="K86" s="70">
        <v>0</v>
      </c>
      <c r="L86" s="111"/>
      <c r="M86" s="47">
        <v>215353000</v>
      </c>
    </row>
    <row r="87" spans="1:13" s="105" customFormat="1" ht="15.95" customHeight="1">
      <c r="A87" s="104" t="s">
        <v>255</v>
      </c>
      <c r="B87" s="104"/>
      <c r="C87" s="104"/>
      <c r="D87" s="164"/>
      <c r="E87" s="107"/>
      <c r="F87" s="109"/>
      <c r="G87" s="70"/>
      <c r="H87" s="109"/>
      <c r="I87" s="47"/>
      <c r="J87" s="109"/>
      <c r="K87" s="70"/>
      <c r="L87" s="111"/>
      <c r="M87" s="47"/>
    </row>
    <row r="88" spans="1:13" s="105" customFormat="1" ht="15.95" customHeight="1">
      <c r="A88" s="104"/>
      <c r="B88" s="104" t="s">
        <v>254</v>
      </c>
      <c r="C88" s="104"/>
      <c r="D88" s="164"/>
      <c r="E88" s="107"/>
      <c r="F88" s="109"/>
      <c r="G88" s="70">
        <v>0</v>
      </c>
      <c r="H88" s="109"/>
      <c r="I88" s="47">
        <v>6118647</v>
      </c>
      <c r="J88" s="109"/>
      <c r="K88" s="70">
        <v>0</v>
      </c>
      <c r="L88" s="111"/>
      <c r="M88" s="47">
        <v>6118647</v>
      </c>
    </row>
    <row r="89" spans="1:13" s="105" customFormat="1" ht="15.95" customHeight="1">
      <c r="A89" s="104" t="s">
        <v>251</v>
      </c>
      <c r="B89" s="104"/>
      <c r="C89" s="104"/>
      <c r="D89" s="164"/>
      <c r="E89" s="107"/>
      <c r="F89" s="109"/>
      <c r="G89" s="70"/>
      <c r="H89" s="109"/>
      <c r="I89" s="47"/>
      <c r="J89" s="109"/>
      <c r="K89" s="70"/>
      <c r="L89" s="111"/>
      <c r="M89" s="47"/>
    </row>
    <row r="90" spans="1:13" s="105" customFormat="1" ht="15.95" customHeight="1">
      <c r="A90" s="104"/>
      <c r="B90" s="104" t="s">
        <v>254</v>
      </c>
      <c r="C90" s="104"/>
      <c r="D90" s="164"/>
      <c r="E90" s="107">
        <v>13</v>
      </c>
      <c r="F90" s="109"/>
      <c r="G90" s="70">
        <v>125937999</v>
      </c>
      <c r="H90" s="109"/>
      <c r="I90" s="47">
        <v>0</v>
      </c>
      <c r="J90" s="109"/>
      <c r="K90" s="70">
        <v>0</v>
      </c>
      <c r="L90" s="111"/>
      <c r="M90" s="47">
        <v>0</v>
      </c>
    </row>
    <row r="91" spans="1:13" s="105" customFormat="1" ht="15.95" customHeight="1">
      <c r="A91" s="104" t="s">
        <v>256</v>
      </c>
      <c r="B91" s="104"/>
      <c r="C91" s="104"/>
      <c r="D91" s="164"/>
      <c r="E91" s="107"/>
      <c r="F91" s="109"/>
      <c r="G91" s="70"/>
      <c r="H91" s="109"/>
      <c r="I91" s="47"/>
      <c r="J91" s="109"/>
      <c r="K91" s="70"/>
      <c r="L91" s="111"/>
      <c r="M91" s="47"/>
    </row>
    <row r="92" spans="1:13" s="105" customFormat="1" ht="15.95" customHeight="1">
      <c r="A92" s="156"/>
      <c r="B92" s="104" t="s">
        <v>217</v>
      </c>
      <c r="C92" s="104"/>
      <c r="D92" s="107"/>
      <c r="E92" s="107"/>
      <c r="F92" s="109"/>
      <c r="G92" s="70">
        <v>-2189709332</v>
      </c>
      <c r="H92" s="109"/>
      <c r="I92" s="47">
        <v>-1402260512</v>
      </c>
      <c r="J92" s="109"/>
      <c r="K92" s="70">
        <v>-430701094</v>
      </c>
      <c r="L92" s="111"/>
      <c r="M92" s="47">
        <v>-988613576</v>
      </c>
    </row>
    <row r="93" spans="1:13" s="105" customFormat="1" ht="15.95" customHeight="1">
      <c r="A93" s="156" t="s">
        <v>257</v>
      </c>
      <c r="B93" s="104"/>
      <c r="C93" s="104"/>
      <c r="D93" s="107"/>
      <c r="E93" s="107"/>
      <c r="F93" s="109"/>
      <c r="G93" s="70"/>
      <c r="H93" s="109"/>
      <c r="I93" s="47"/>
      <c r="J93" s="109"/>
      <c r="K93" s="70"/>
      <c r="L93" s="111"/>
      <c r="M93" s="47"/>
    </row>
    <row r="94" spans="1:13" s="105" customFormat="1" ht="15.95" customHeight="1">
      <c r="A94" s="156"/>
      <c r="B94" s="104" t="s">
        <v>217</v>
      </c>
      <c r="C94" s="104"/>
      <c r="D94" s="107"/>
      <c r="E94" s="107"/>
      <c r="F94" s="109"/>
      <c r="G94" s="70">
        <v>-8506331</v>
      </c>
      <c r="H94" s="109"/>
      <c r="I94" s="47">
        <v>-8531684</v>
      </c>
      <c r="J94" s="109"/>
      <c r="K94" s="70">
        <v>-215919</v>
      </c>
      <c r="L94" s="111"/>
      <c r="M94" s="47">
        <v>-9023780</v>
      </c>
    </row>
    <row r="95" spans="1:13" s="105" customFormat="1" ht="15.95" customHeight="1">
      <c r="A95" s="156" t="s">
        <v>258</v>
      </c>
      <c r="B95" s="104"/>
      <c r="C95" s="104"/>
      <c r="D95" s="107"/>
      <c r="E95" s="107"/>
      <c r="F95" s="109"/>
      <c r="G95" s="70">
        <v>3928622961</v>
      </c>
      <c r="H95" s="109"/>
      <c r="I95" s="47">
        <v>5530207302</v>
      </c>
      <c r="J95" s="109"/>
      <c r="K95" s="70">
        <v>1737204964</v>
      </c>
      <c r="L95" s="111"/>
      <c r="M95" s="47">
        <v>1321662520</v>
      </c>
    </row>
    <row r="96" spans="1:13" s="105" customFormat="1" ht="15.95" customHeight="1">
      <c r="A96" s="156" t="s">
        <v>259</v>
      </c>
      <c r="B96" s="104"/>
      <c r="C96" s="104"/>
      <c r="D96" s="107"/>
      <c r="E96" s="107"/>
      <c r="F96" s="109"/>
      <c r="G96" s="70">
        <v>0</v>
      </c>
      <c r="H96" s="109"/>
      <c r="I96" s="47">
        <v>-506668290</v>
      </c>
      <c r="J96" s="109"/>
      <c r="K96" s="70">
        <v>0</v>
      </c>
      <c r="L96" s="111"/>
      <c r="M96" s="47">
        <v>0</v>
      </c>
    </row>
    <row r="97" spans="1:13" s="105" customFormat="1" ht="15.95" customHeight="1">
      <c r="A97" s="156" t="s">
        <v>260</v>
      </c>
      <c r="B97" s="104"/>
      <c r="C97" s="104"/>
      <c r="D97" s="107"/>
      <c r="E97" s="107"/>
      <c r="F97" s="109"/>
      <c r="G97" s="70"/>
      <c r="H97" s="109"/>
      <c r="I97" s="47"/>
      <c r="J97" s="109"/>
      <c r="K97" s="70"/>
      <c r="L97" s="111"/>
      <c r="M97" s="47"/>
    </row>
    <row r="98" spans="1:13" s="105" customFormat="1" ht="15.95" customHeight="1">
      <c r="A98" s="156"/>
      <c r="B98" s="104" t="s">
        <v>243</v>
      </c>
      <c r="C98" s="104"/>
      <c r="D98" s="107"/>
      <c r="E98" s="107"/>
      <c r="F98" s="109"/>
      <c r="G98" s="70">
        <v>-1544790021</v>
      </c>
      <c r="H98" s="109"/>
      <c r="I98" s="47">
        <v>-776478082</v>
      </c>
      <c r="J98" s="109"/>
      <c r="K98" s="70">
        <v>-8852686</v>
      </c>
      <c r="L98" s="111"/>
      <c r="M98" s="47">
        <v>-102865551</v>
      </c>
    </row>
    <row r="99" spans="1:13" s="105" customFormat="1" ht="15.95" customHeight="1">
      <c r="A99" s="156" t="s">
        <v>261</v>
      </c>
      <c r="B99" s="104"/>
      <c r="C99" s="104"/>
      <c r="D99" s="107"/>
      <c r="E99" s="107"/>
      <c r="F99" s="109"/>
      <c r="G99" s="70"/>
      <c r="H99" s="109"/>
      <c r="I99" s="47"/>
      <c r="J99" s="109"/>
      <c r="K99" s="70"/>
      <c r="L99" s="111"/>
      <c r="M99" s="47"/>
    </row>
    <row r="100" spans="1:13" s="105" customFormat="1" ht="15.95" customHeight="1">
      <c r="A100" s="156"/>
      <c r="B100" s="104" t="s">
        <v>262</v>
      </c>
      <c r="C100" s="104"/>
      <c r="D100" s="107"/>
      <c r="E100" s="107"/>
      <c r="F100" s="109"/>
      <c r="G100" s="70">
        <v>0</v>
      </c>
      <c r="H100" s="109"/>
      <c r="I100" s="47">
        <v>-738880</v>
      </c>
      <c r="J100" s="109"/>
      <c r="K100" s="70">
        <v>0</v>
      </c>
      <c r="L100" s="111"/>
      <c r="M100" s="47">
        <v>-246784</v>
      </c>
    </row>
    <row r="101" spans="1:13" s="105" customFormat="1" ht="15.95" customHeight="1">
      <c r="A101" s="156" t="s">
        <v>263</v>
      </c>
      <c r="B101" s="104"/>
      <c r="C101" s="104"/>
      <c r="D101" s="107"/>
      <c r="E101" s="107"/>
      <c r="F101" s="109"/>
      <c r="G101" s="70"/>
      <c r="H101" s="109"/>
      <c r="I101" s="47"/>
      <c r="J101" s="109"/>
      <c r="K101" s="70"/>
      <c r="L101" s="111"/>
      <c r="M101" s="47"/>
    </row>
    <row r="102" spans="1:13" s="105" customFormat="1" ht="15.95" customHeight="1">
      <c r="A102" s="104"/>
      <c r="B102" s="104" t="s">
        <v>243</v>
      </c>
      <c r="C102" s="104"/>
      <c r="D102" s="107"/>
      <c r="E102" s="107"/>
      <c r="F102" s="49"/>
      <c r="G102" s="73">
        <v>342035065</v>
      </c>
      <c r="H102" s="49"/>
      <c r="I102" s="49">
        <v>13115057</v>
      </c>
      <c r="J102" s="49"/>
      <c r="K102" s="73">
        <v>156600</v>
      </c>
      <c r="L102" s="49"/>
      <c r="M102" s="49">
        <v>2621432</v>
      </c>
    </row>
    <row r="103" spans="1:13" s="105" customFormat="1" ht="15.95" customHeight="1">
      <c r="A103" s="104" t="s">
        <v>284</v>
      </c>
      <c r="B103" s="104"/>
      <c r="C103" s="104"/>
      <c r="D103" s="107"/>
      <c r="E103" s="107"/>
      <c r="F103" s="47"/>
      <c r="G103" s="119">
        <v>-150254154</v>
      </c>
      <c r="H103" s="47"/>
      <c r="I103" s="121">
        <v>-224221400</v>
      </c>
      <c r="J103" s="47"/>
      <c r="K103" s="119">
        <v>-50829500</v>
      </c>
      <c r="L103" s="47"/>
      <c r="M103" s="121">
        <v>-40326900</v>
      </c>
    </row>
    <row r="104" spans="1:13" s="105" customFormat="1" ht="15.95" customHeight="1">
      <c r="B104" s="104"/>
      <c r="C104" s="104"/>
      <c r="D104" s="107"/>
      <c r="E104" s="107"/>
      <c r="G104" s="73"/>
      <c r="I104" s="49"/>
      <c r="K104" s="73"/>
      <c r="L104" s="49"/>
      <c r="M104" s="49"/>
    </row>
    <row r="105" spans="1:13" s="105" customFormat="1" ht="15.95" customHeight="1">
      <c r="A105" s="104" t="s">
        <v>285</v>
      </c>
      <c r="B105" s="156"/>
      <c r="C105" s="108"/>
      <c r="D105" s="107"/>
      <c r="E105" s="106"/>
      <c r="G105" s="74">
        <f>SUM(G68:G103)</f>
        <v>-38682423</v>
      </c>
      <c r="I105" s="48">
        <f>SUM(I68:I103)</f>
        <v>1751774085</v>
      </c>
      <c r="K105" s="74">
        <f>SUM(K68:K103)</f>
        <v>1087525890.0999999</v>
      </c>
      <c r="L105" s="49"/>
      <c r="M105" s="48">
        <f>SUM(M68:M103)</f>
        <v>875304738</v>
      </c>
    </row>
    <row r="106" spans="1:13" s="105" customFormat="1" ht="15.95" customHeight="1">
      <c r="B106" s="104"/>
      <c r="C106" s="104"/>
      <c r="D106" s="164"/>
      <c r="E106" s="107"/>
      <c r="F106" s="109"/>
      <c r="G106" s="47"/>
      <c r="H106" s="109"/>
      <c r="I106" s="47"/>
      <c r="J106" s="109"/>
      <c r="K106" s="47"/>
      <c r="L106" s="111"/>
      <c r="M106" s="47"/>
    </row>
    <row r="107" spans="1:13" s="105" customFormat="1" ht="15.95" customHeight="1">
      <c r="B107" s="104"/>
      <c r="C107" s="104"/>
      <c r="D107" s="164"/>
      <c r="E107" s="107"/>
      <c r="F107" s="109"/>
      <c r="G107" s="47"/>
      <c r="H107" s="109"/>
      <c r="I107" s="47"/>
      <c r="J107" s="109"/>
      <c r="K107" s="47"/>
      <c r="L107" s="111"/>
      <c r="M107" s="47"/>
    </row>
    <row r="108" spans="1:13" s="105" customFormat="1" ht="15.95" customHeight="1">
      <c r="B108" s="104"/>
      <c r="C108" s="104"/>
      <c r="D108" s="164"/>
      <c r="E108" s="107"/>
      <c r="F108" s="109"/>
      <c r="G108" s="47"/>
      <c r="H108" s="109"/>
      <c r="I108" s="47"/>
      <c r="J108" s="109"/>
      <c r="K108" s="47"/>
      <c r="L108" s="111"/>
      <c r="M108" s="47"/>
    </row>
    <row r="109" spans="1:13" s="105" customFormat="1" ht="21.95" customHeight="1">
      <c r="A109" s="199" t="s">
        <v>212</v>
      </c>
      <c r="B109" s="165"/>
      <c r="C109" s="165"/>
      <c r="D109" s="166"/>
      <c r="E109" s="207"/>
      <c r="F109" s="132"/>
      <c r="G109" s="121"/>
      <c r="H109" s="132"/>
      <c r="I109" s="121"/>
      <c r="J109" s="132"/>
      <c r="K109" s="121"/>
      <c r="L109" s="133"/>
      <c r="M109" s="121"/>
    </row>
    <row r="110" spans="1:13" s="105" customFormat="1" ht="16.5" customHeight="1">
      <c r="A110" s="16" t="s">
        <v>0</v>
      </c>
      <c r="B110" s="52"/>
      <c r="C110" s="152"/>
      <c r="D110" s="104"/>
      <c r="E110" s="159"/>
      <c r="F110" s="104"/>
      <c r="G110" s="116"/>
      <c r="H110" s="104"/>
      <c r="I110" s="116"/>
      <c r="J110" s="116"/>
      <c r="K110" s="116"/>
      <c r="L110" s="116"/>
      <c r="M110" s="116"/>
    </row>
    <row r="111" spans="1:13" s="105" customFormat="1" ht="16.5" customHeight="1">
      <c r="A111" s="16" t="str">
        <f>A2</f>
        <v>Statements of Cash Flows</v>
      </c>
      <c r="B111" s="52"/>
      <c r="C111" s="152"/>
      <c r="D111" s="104"/>
      <c r="E111" s="159"/>
      <c r="F111" s="104"/>
      <c r="G111" s="116"/>
      <c r="H111" s="104"/>
      <c r="I111" s="116"/>
      <c r="J111" s="116"/>
      <c r="K111" s="116"/>
      <c r="L111" s="116"/>
      <c r="M111" s="116"/>
    </row>
    <row r="112" spans="1:13" s="105" customFormat="1" ht="16.5" customHeight="1">
      <c r="A112" s="19" t="str">
        <f>A3</f>
        <v>For the year ended 31 December 2022</v>
      </c>
      <c r="B112" s="128"/>
      <c r="C112" s="163"/>
      <c r="D112" s="117"/>
      <c r="E112" s="206"/>
      <c r="F112" s="117"/>
      <c r="G112" s="118"/>
      <c r="H112" s="117"/>
      <c r="I112" s="118"/>
      <c r="J112" s="118"/>
      <c r="K112" s="118"/>
      <c r="L112" s="118"/>
      <c r="M112" s="118"/>
    </row>
    <row r="113" spans="1:13" s="105" customFormat="1" ht="16.5" customHeight="1">
      <c r="A113" s="151"/>
      <c r="B113" s="104"/>
      <c r="C113" s="152"/>
      <c r="D113" s="104"/>
      <c r="E113" s="159"/>
      <c r="F113" s="104"/>
      <c r="G113" s="116"/>
      <c r="H113" s="104"/>
      <c r="I113" s="116"/>
      <c r="J113" s="116"/>
      <c r="K113" s="116"/>
      <c r="L113" s="116"/>
      <c r="M113" s="116"/>
    </row>
    <row r="114" spans="1:13" s="105" customFormat="1" ht="16.5" customHeight="1">
      <c r="A114" s="151"/>
      <c r="B114" s="104"/>
      <c r="C114" s="152"/>
      <c r="D114" s="104"/>
      <c r="E114" s="159"/>
      <c r="F114" s="104"/>
      <c r="G114" s="116"/>
      <c r="H114" s="104"/>
      <c r="I114" s="116"/>
      <c r="J114" s="116"/>
      <c r="K114" s="116"/>
      <c r="L114" s="116"/>
      <c r="M114" s="116"/>
    </row>
    <row r="115" spans="1:13" s="103" customFormat="1" ht="16.5" customHeight="1">
      <c r="E115" s="198"/>
      <c r="G115" s="219" t="s">
        <v>54</v>
      </c>
      <c r="H115" s="219"/>
      <c r="I115" s="219"/>
      <c r="J115" s="96"/>
      <c r="K115" s="219" t="s">
        <v>55</v>
      </c>
      <c r="L115" s="219"/>
      <c r="M115" s="219"/>
    </row>
    <row r="116" spans="1:13" s="103" customFormat="1" ht="16.5" customHeight="1">
      <c r="E116" s="198"/>
      <c r="G116" s="216" t="str">
        <f>G64</f>
        <v xml:space="preserve"> financial statements</v>
      </c>
      <c r="H116" s="216"/>
      <c r="I116" s="216"/>
      <c r="J116" s="96"/>
      <c r="K116" s="216" t="str">
        <f>K64</f>
        <v xml:space="preserve"> financial statements</v>
      </c>
      <c r="L116" s="216"/>
      <c r="M116" s="216"/>
    </row>
    <row r="117" spans="1:13" ht="16.5" customHeight="1">
      <c r="A117" s="103"/>
      <c r="B117" s="103"/>
      <c r="C117" s="103"/>
      <c r="D117" s="103"/>
      <c r="E117" s="198"/>
      <c r="F117" s="103"/>
      <c r="G117" s="180" t="s">
        <v>224</v>
      </c>
      <c r="H117" s="103"/>
      <c r="I117" s="180" t="s">
        <v>189</v>
      </c>
      <c r="J117" s="96"/>
      <c r="K117" s="180" t="s">
        <v>224</v>
      </c>
      <c r="L117" s="103"/>
      <c r="M117" s="180" t="s">
        <v>189</v>
      </c>
    </row>
    <row r="118" spans="1:13" ht="16.5" customHeight="1">
      <c r="A118" s="152"/>
      <c r="C118" s="105"/>
      <c r="D118" s="105"/>
      <c r="E118" s="154" t="s">
        <v>2</v>
      </c>
      <c r="F118" s="106"/>
      <c r="G118" s="112" t="s">
        <v>3</v>
      </c>
      <c r="H118" s="106"/>
      <c r="I118" s="112" t="s">
        <v>3</v>
      </c>
      <c r="J118" s="97"/>
      <c r="K118" s="112" t="s">
        <v>3</v>
      </c>
      <c r="L118" s="97"/>
      <c r="M118" s="112" t="s">
        <v>3</v>
      </c>
    </row>
    <row r="119" spans="1:13" s="103" customFormat="1" ht="15.95" customHeight="1">
      <c r="A119" s="155" t="s">
        <v>105</v>
      </c>
      <c r="B119" s="104"/>
      <c r="C119" s="108"/>
      <c r="D119" s="107"/>
      <c r="E119" s="106"/>
      <c r="F119" s="105"/>
      <c r="G119" s="69"/>
      <c r="H119" s="105"/>
      <c r="I119" s="105"/>
      <c r="J119" s="105"/>
      <c r="K119" s="69"/>
      <c r="L119" s="105"/>
      <c r="M119" s="105"/>
    </row>
    <row r="120" spans="1:13" s="103" customFormat="1" ht="15.95" customHeight="1">
      <c r="A120" s="104" t="s">
        <v>106</v>
      </c>
      <c r="B120" s="104"/>
      <c r="C120" s="104"/>
      <c r="D120" s="107"/>
      <c r="E120" s="106">
        <v>19</v>
      </c>
      <c r="F120" s="47"/>
      <c r="G120" s="70">
        <v>3298909235</v>
      </c>
      <c r="H120" s="47"/>
      <c r="I120" s="47">
        <v>10889975778</v>
      </c>
      <c r="J120" s="47"/>
      <c r="K120" s="70">
        <v>798909235</v>
      </c>
      <c r="L120" s="47"/>
      <c r="M120" s="47">
        <v>7589975778</v>
      </c>
    </row>
    <row r="121" spans="1:13" ht="15.95" customHeight="1">
      <c r="A121" s="104" t="s">
        <v>107</v>
      </c>
      <c r="D121" s="107"/>
      <c r="E121" s="106">
        <v>19</v>
      </c>
      <c r="F121" s="47"/>
      <c r="G121" s="70">
        <v>-4700000000</v>
      </c>
      <c r="H121" s="47"/>
      <c r="I121" s="47">
        <v>-9850000000</v>
      </c>
      <c r="J121" s="47"/>
      <c r="K121" s="70">
        <v>-2800000000</v>
      </c>
      <c r="L121" s="47"/>
      <c r="M121" s="47">
        <v>-7550000000</v>
      </c>
    </row>
    <row r="122" spans="1:13" ht="15.95" customHeight="1">
      <c r="A122" s="104" t="s">
        <v>264</v>
      </c>
      <c r="D122" s="107"/>
      <c r="E122" s="106">
        <v>19</v>
      </c>
      <c r="F122" s="47"/>
      <c r="G122" s="70">
        <v>-3890000</v>
      </c>
      <c r="H122" s="47"/>
      <c r="I122" s="47">
        <v>-5781777</v>
      </c>
      <c r="J122" s="47"/>
      <c r="K122" s="70">
        <v>0</v>
      </c>
      <c r="L122" s="47"/>
      <c r="M122" s="47">
        <v>0</v>
      </c>
    </row>
    <row r="123" spans="1:13" s="105" customFormat="1" ht="15.95" customHeight="1">
      <c r="A123" s="104" t="s">
        <v>206</v>
      </c>
      <c r="B123" s="104"/>
      <c r="C123" s="104"/>
      <c r="D123" s="107"/>
      <c r="E123" s="106">
        <v>19</v>
      </c>
      <c r="F123" s="47"/>
      <c r="G123" s="70">
        <v>0</v>
      </c>
      <c r="H123" s="47"/>
      <c r="I123" s="47">
        <v>0</v>
      </c>
      <c r="J123" s="47"/>
      <c r="K123" s="70">
        <v>-102600000</v>
      </c>
      <c r="L123" s="47"/>
      <c r="M123" s="47">
        <v>-69300000</v>
      </c>
    </row>
    <row r="124" spans="1:13" s="103" customFormat="1" ht="15.95" customHeight="1">
      <c r="A124" s="104" t="s">
        <v>117</v>
      </c>
      <c r="B124" s="104"/>
      <c r="C124" s="104"/>
      <c r="D124" s="107"/>
      <c r="E124" s="106">
        <v>19</v>
      </c>
      <c r="F124" s="47"/>
      <c r="G124" s="70">
        <v>3710000000</v>
      </c>
      <c r="H124" s="47"/>
      <c r="I124" s="47">
        <v>1290000000</v>
      </c>
      <c r="J124" s="47"/>
      <c r="K124" s="70">
        <v>1310000000</v>
      </c>
      <c r="L124" s="47"/>
      <c r="M124" s="47">
        <v>290000000</v>
      </c>
    </row>
    <row r="125" spans="1:13" s="103" customFormat="1" ht="15.95" customHeight="1">
      <c r="A125" s="104" t="s">
        <v>265</v>
      </c>
      <c r="B125" s="104"/>
      <c r="C125" s="104"/>
      <c r="D125" s="107"/>
      <c r="E125" s="106">
        <v>19</v>
      </c>
      <c r="F125" s="47"/>
      <c r="G125" s="70">
        <v>0</v>
      </c>
      <c r="H125" s="47"/>
      <c r="I125" s="47">
        <v>0</v>
      </c>
      <c r="J125" s="47"/>
      <c r="K125" s="70">
        <v>0</v>
      </c>
      <c r="L125" s="47"/>
      <c r="M125" s="47">
        <v>-1475887</v>
      </c>
    </row>
    <row r="126" spans="1:13" s="103" customFormat="1" ht="15.95" customHeight="1">
      <c r="A126" s="104" t="s">
        <v>207</v>
      </c>
      <c r="B126" s="104"/>
      <c r="C126" s="104"/>
      <c r="D126" s="107"/>
      <c r="E126" s="106">
        <v>19</v>
      </c>
      <c r="F126" s="47"/>
      <c r="G126" s="70">
        <v>-6080000000</v>
      </c>
      <c r="H126" s="47"/>
      <c r="I126" s="47">
        <v>-3995000000</v>
      </c>
      <c r="J126" s="47"/>
      <c r="K126" s="70">
        <v>-1500000000</v>
      </c>
      <c r="L126" s="47"/>
      <c r="M126" s="47">
        <v>-1000000000</v>
      </c>
    </row>
    <row r="127" spans="1:13" s="103" customFormat="1" ht="15.95" customHeight="1">
      <c r="A127" s="104" t="s">
        <v>208</v>
      </c>
      <c r="B127" s="104"/>
      <c r="C127" s="104"/>
      <c r="D127" s="107"/>
      <c r="E127" s="106">
        <v>21</v>
      </c>
      <c r="F127" s="47"/>
      <c r="G127" s="70">
        <v>11800000000</v>
      </c>
      <c r="H127" s="47"/>
      <c r="I127" s="47">
        <v>7500000000</v>
      </c>
      <c r="J127" s="47"/>
      <c r="K127" s="70">
        <v>7500000000</v>
      </c>
      <c r="L127" s="47"/>
      <c r="M127" s="47">
        <v>4000000000</v>
      </c>
    </row>
    <row r="128" spans="1:13" s="103" customFormat="1" ht="15.95" customHeight="1">
      <c r="A128" s="104" t="s">
        <v>266</v>
      </c>
      <c r="B128" s="104"/>
      <c r="C128" s="104"/>
      <c r="D128" s="107"/>
      <c r="E128" s="106">
        <v>21</v>
      </c>
      <c r="F128" s="47"/>
      <c r="G128" s="70">
        <v>-15271736</v>
      </c>
      <c r="H128" s="47"/>
      <c r="I128" s="47">
        <v>-10003744</v>
      </c>
      <c r="J128" s="47"/>
      <c r="K128" s="70">
        <v>-9407736</v>
      </c>
      <c r="L128" s="47"/>
      <c r="M128" s="47">
        <v>-5126744</v>
      </c>
    </row>
    <row r="129" spans="1:13" s="103" customFormat="1" ht="15.95" customHeight="1">
      <c r="A129" s="104" t="s">
        <v>138</v>
      </c>
      <c r="B129" s="104"/>
      <c r="C129" s="104"/>
      <c r="D129" s="107"/>
      <c r="E129" s="106">
        <v>21</v>
      </c>
      <c r="F129" s="47"/>
      <c r="G129" s="70">
        <v>-6254200000</v>
      </c>
      <c r="H129" s="47"/>
      <c r="I129" s="47">
        <v>-8670000000</v>
      </c>
      <c r="J129" s="47"/>
      <c r="K129" s="70">
        <v>-4754200000</v>
      </c>
      <c r="L129" s="47"/>
      <c r="M129" s="47">
        <v>-4280000000</v>
      </c>
    </row>
    <row r="130" spans="1:13" ht="15.95" customHeight="1">
      <c r="A130" s="104" t="s">
        <v>267</v>
      </c>
      <c r="D130" s="164"/>
      <c r="E130" s="198"/>
      <c r="F130" s="95"/>
      <c r="G130" s="70">
        <v>-150501272</v>
      </c>
      <c r="H130" s="95"/>
      <c r="I130" s="47">
        <v>-109405548</v>
      </c>
      <c r="J130" s="95"/>
      <c r="K130" s="70">
        <v>-6083951</v>
      </c>
      <c r="L130" s="95"/>
      <c r="M130" s="47">
        <v>-4502684</v>
      </c>
    </row>
    <row r="131" spans="1:13" s="105" customFormat="1" ht="15.95" customHeight="1">
      <c r="A131" s="104" t="s">
        <v>89</v>
      </c>
      <c r="B131" s="104"/>
      <c r="C131" s="104"/>
      <c r="D131" s="107"/>
      <c r="E131" s="106">
        <v>24</v>
      </c>
      <c r="F131" s="47"/>
      <c r="G131" s="70">
        <v>-2423537141</v>
      </c>
      <c r="H131" s="47"/>
      <c r="I131" s="47">
        <v>-1694452319</v>
      </c>
      <c r="J131" s="47"/>
      <c r="K131" s="70">
        <v>-2098494797</v>
      </c>
      <c r="L131" s="47"/>
      <c r="M131" s="47">
        <v>-1348182387</v>
      </c>
    </row>
    <row r="132" spans="1:13" s="105" customFormat="1" ht="15.95" customHeight="1">
      <c r="A132" s="104" t="s">
        <v>156</v>
      </c>
      <c r="B132" s="104"/>
      <c r="C132" s="104"/>
      <c r="D132" s="107"/>
      <c r="E132" s="107"/>
      <c r="F132" s="109"/>
      <c r="G132" s="119">
        <v>-15</v>
      </c>
      <c r="H132" s="109"/>
      <c r="I132" s="121">
        <v>-5609594</v>
      </c>
      <c r="J132" s="109"/>
      <c r="K132" s="119">
        <v>0</v>
      </c>
      <c r="L132" s="111"/>
      <c r="M132" s="121">
        <v>0</v>
      </c>
    </row>
    <row r="133" spans="1:13" s="105" customFormat="1" ht="12" customHeight="1">
      <c r="A133" s="104"/>
      <c r="B133" s="104"/>
      <c r="C133" s="104"/>
      <c r="D133" s="107"/>
      <c r="E133" s="106"/>
      <c r="G133" s="73"/>
      <c r="I133" s="49"/>
      <c r="K133" s="73"/>
      <c r="L133" s="49"/>
      <c r="M133" s="49"/>
    </row>
    <row r="134" spans="1:13" s="105" customFormat="1" ht="15.95" customHeight="1">
      <c r="A134" s="104" t="s">
        <v>286</v>
      </c>
      <c r="B134" s="156"/>
      <c r="C134" s="104"/>
      <c r="D134" s="107"/>
      <c r="E134" s="106"/>
      <c r="G134" s="119">
        <f>SUM(G120:G132)</f>
        <v>-818490929</v>
      </c>
      <c r="I134" s="121">
        <f>SUM(I120:I132)</f>
        <v>-4660277204</v>
      </c>
      <c r="K134" s="119">
        <f>SUM(K120:K132)</f>
        <v>-1661877249</v>
      </c>
      <c r="L134" s="49"/>
      <c r="M134" s="121">
        <f>SUM(M120:M132)</f>
        <v>-2378611924</v>
      </c>
    </row>
    <row r="135" spans="1:13" s="105" customFormat="1" ht="12" customHeight="1">
      <c r="A135" s="104"/>
      <c r="B135" s="156"/>
      <c r="C135" s="104"/>
      <c r="D135" s="107"/>
      <c r="E135" s="106"/>
      <c r="G135" s="73"/>
      <c r="I135" s="49"/>
      <c r="K135" s="73"/>
      <c r="L135" s="49"/>
      <c r="M135" s="49"/>
    </row>
    <row r="136" spans="1:13" ht="16.5" customHeight="1">
      <c r="A136" s="167" t="s">
        <v>157</v>
      </c>
      <c r="C136" s="105"/>
      <c r="D136" s="105"/>
      <c r="E136" s="106"/>
      <c r="F136" s="106"/>
      <c r="G136" s="114"/>
      <c r="H136" s="106"/>
      <c r="I136" s="97"/>
      <c r="J136" s="97"/>
      <c r="K136" s="114"/>
      <c r="L136" s="97"/>
      <c r="M136" s="97"/>
    </row>
    <row r="137" spans="1:13" s="105" customFormat="1" ht="16.5" customHeight="1">
      <c r="B137" s="167" t="s">
        <v>158</v>
      </c>
      <c r="C137" s="152"/>
      <c r="E137" s="106"/>
      <c r="G137" s="73">
        <f>SUM(G54,G105,G134)</f>
        <v>3565190653</v>
      </c>
      <c r="I137" s="49">
        <f>SUM(I54,I105,I134)</f>
        <v>-234760059</v>
      </c>
      <c r="J137" s="49"/>
      <c r="K137" s="73">
        <f>SUM(K54,K105,K134)</f>
        <v>1234143835.02</v>
      </c>
      <c r="L137" s="49"/>
      <c r="M137" s="49">
        <f>SUM(M54,M105,M134)</f>
        <v>454844922</v>
      </c>
    </row>
    <row r="138" spans="1:13" s="105" customFormat="1" ht="16.5" customHeight="1">
      <c r="A138" s="156" t="s">
        <v>108</v>
      </c>
      <c r="B138" s="156"/>
      <c r="C138" s="152"/>
      <c r="E138" s="106"/>
      <c r="G138" s="73"/>
      <c r="I138" s="49"/>
      <c r="K138" s="73"/>
      <c r="L138" s="49"/>
      <c r="M138" s="49"/>
    </row>
    <row r="139" spans="1:13" s="105" customFormat="1" ht="16.5" customHeight="1">
      <c r="A139" s="156"/>
      <c r="B139" s="156" t="s">
        <v>210</v>
      </c>
      <c r="E139" s="106"/>
      <c r="F139" s="103"/>
      <c r="G139" s="54">
        <v>3572749098</v>
      </c>
      <c r="H139" s="103"/>
      <c r="I139" s="95">
        <v>3794448274</v>
      </c>
      <c r="J139" s="103"/>
      <c r="K139" s="54">
        <v>923942179</v>
      </c>
      <c r="L139" s="95"/>
      <c r="M139" s="95">
        <v>469097257</v>
      </c>
    </row>
    <row r="140" spans="1:13" s="105" customFormat="1" ht="16.5" customHeight="1">
      <c r="A140" s="156" t="s">
        <v>188</v>
      </c>
      <c r="B140" s="156"/>
      <c r="D140" s="107"/>
      <c r="E140" s="106"/>
      <c r="F140" s="103"/>
      <c r="G140" s="75">
        <v>10137577</v>
      </c>
      <c r="H140" s="103"/>
      <c r="I140" s="182">
        <v>13060883</v>
      </c>
      <c r="J140" s="103"/>
      <c r="K140" s="194">
        <v>0</v>
      </c>
      <c r="L140" s="95"/>
      <c r="M140" s="183">
        <v>0</v>
      </c>
    </row>
    <row r="141" spans="1:13" s="105" customFormat="1" ht="12" customHeight="1">
      <c r="A141" s="104"/>
      <c r="B141" s="104"/>
      <c r="C141" s="104"/>
      <c r="E141" s="106"/>
      <c r="G141" s="69"/>
      <c r="K141" s="69"/>
    </row>
    <row r="142" spans="1:13" s="105" customFormat="1" ht="16.5" customHeight="1">
      <c r="A142" s="155" t="s">
        <v>109</v>
      </c>
      <c r="B142" s="156"/>
      <c r="C142" s="104"/>
      <c r="E142" s="106"/>
      <c r="G142" s="69"/>
      <c r="K142" s="69"/>
    </row>
    <row r="143" spans="1:13" s="105" customFormat="1" ht="16.5" customHeight="1" thickBot="1">
      <c r="A143" s="156"/>
      <c r="B143" s="155" t="s">
        <v>211</v>
      </c>
      <c r="C143" s="152"/>
      <c r="E143" s="106"/>
      <c r="G143" s="76">
        <f>SUM(G137:G140)</f>
        <v>7148077328</v>
      </c>
      <c r="I143" s="51">
        <f>SUM(I137:I140)</f>
        <v>3572749098</v>
      </c>
      <c r="K143" s="76">
        <f>SUM(K137:K140)</f>
        <v>2158086014.02</v>
      </c>
      <c r="L143" s="49"/>
      <c r="M143" s="51">
        <f>SUM(M137:M140)</f>
        <v>923942179</v>
      </c>
    </row>
    <row r="144" spans="1:13" s="105" customFormat="1" ht="12" customHeight="1" thickTop="1">
      <c r="A144" s="156"/>
      <c r="B144" s="155"/>
      <c r="C144" s="152"/>
      <c r="E144" s="106"/>
      <c r="G144" s="73"/>
      <c r="I144" s="49"/>
      <c r="K144" s="73"/>
      <c r="L144" s="49"/>
      <c r="M144" s="49"/>
    </row>
    <row r="145" spans="1:13" s="105" customFormat="1" ht="16.5" customHeight="1">
      <c r="A145" s="155" t="s">
        <v>110</v>
      </c>
      <c r="B145" s="104"/>
      <c r="C145" s="152"/>
      <c r="E145" s="106"/>
      <c r="G145" s="73"/>
      <c r="I145" s="49"/>
      <c r="K145" s="73"/>
      <c r="L145" s="49"/>
      <c r="M145" s="49"/>
    </row>
    <row r="146" spans="1:13" s="105" customFormat="1" ht="16.5" customHeight="1">
      <c r="A146" s="156" t="s">
        <v>268</v>
      </c>
      <c r="B146" s="104"/>
      <c r="C146" s="152"/>
      <c r="E146" s="106"/>
      <c r="G146" s="73"/>
      <c r="I146" s="49"/>
      <c r="K146" s="73"/>
      <c r="L146" s="49"/>
      <c r="M146" s="49"/>
    </row>
    <row r="147" spans="1:13" s="105" customFormat="1" ht="16.5" customHeight="1">
      <c r="A147" s="155"/>
      <c r="B147" s="104" t="s">
        <v>217</v>
      </c>
      <c r="C147" s="152"/>
      <c r="E147" s="106"/>
      <c r="G147" s="73">
        <v>644731357</v>
      </c>
      <c r="I147" s="49">
        <v>300054894</v>
      </c>
      <c r="K147" s="73">
        <v>68269736.496601343</v>
      </c>
      <c r="L147" s="191"/>
      <c r="M147" s="49">
        <v>91730577</v>
      </c>
    </row>
    <row r="148" spans="1:13" s="105" customFormat="1" ht="16.5" customHeight="1">
      <c r="A148" s="156" t="s">
        <v>269</v>
      </c>
      <c r="B148" s="104"/>
      <c r="C148" s="152"/>
      <c r="E148" s="106"/>
      <c r="G148" s="73"/>
      <c r="I148" s="49"/>
      <c r="K148" s="73"/>
      <c r="L148" s="191"/>
      <c r="M148" s="49"/>
    </row>
    <row r="149" spans="1:13" s="105" customFormat="1" ht="16.5" customHeight="1">
      <c r="A149" s="155"/>
      <c r="B149" s="104" t="s">
        <v>270</v>
      </c>
      <c r="C149" s="152"/>
      <c r="E149" s="106"/>
      <c r="G149" s="73">
        <v>251257451</v>
      </c>
      <c r="I149" s="49">
        <v>215681951</v>
      </c>
      <c r="K149" s="73">
        <v>123507.37339865668</v>
      </c>
      <c r="L149" s="191"/>
      <c r="M149" s="49">
        <v>290283</v>
      </c>
    </row>
    <row r="150" spans="1:13" s="105" customFormat="1" ht="16.5" customHeight="1">
      <c r="A150" s="156" t="s">
        <v>271</v>
      </c>
      <c r="B150" s="104"/>
      <c r="C150" s="152"/>
      <c r="E150" s="106"/>
      <c r="G150" s="73"/>
      <c r="I150" s="49"/>
      <c r="K150" s="54"/>
      <c r="L150" s="191"/>
      <c r="M150" s="49"/>
    </row>
    <row r="151" spans="1:13" s="105" customFormat="1" ht="16.5" customHeight="1">
      <c r="A151" s="156"/>
      <c r="B151" s="156" t="s">
        <v>272</v>
      </c>
      <c r="C151" s="104"/>
      <c r="D151" s="104"/>
      <c r="E151" s="159"/>
      <c r="F151" s="95"/>
      <c r="G151" s="54">
        <v>93093977</v>
      </c>
      <c r="H151" s="95"/>
      <c r="I151" s="95">
        <v>276630502</v>
      </c>
      <c r="J151" s="95"/>
      <c r="K151" s="54">
        <v>93093977.122564286</v>
      </c>
      <c r="L151" s="192"/>
      <c r="M151" s="95">
        <v>7862066</v>
      </c>
    </row>
    <row r="152" spans="1:13" s="105" customFormat="1" ht="16.5" customHeight="1">
      <c r="A152" s="156" t="s">
        <v>273</v>
      </c>
      <c r="B152" s="156"/>
      <c r="C152" s="104"/>
      <c r="D152" s="104"/>
      <c r="E152" s="159"/>
      <c r="F152" s="95"/>
      <c r="G152" s="54">
        <v>24530097</v>
      </c>
      <c r="H152" s="95"/>
      <c r="I152" s="95">
        <v>0</v>
      </c>
      <c r="J152" s="95"/>
      <c r="K152" s="73">
        <v>596556</v>
      </c>
      <c r="L152" s="192"/>
      <c r="M152" s="95">
        <v>0</v>
      </c>
    </row>
    <row r="153" spans="1:13" s="105" customFormat="1" ht="16.5" customHeight="1">
      <c r="A153" s="156" t="s">
        <v>274</v>
      </c>
      <c r="B153" s="156"/>
      <c r="C153" s="104"/>
      <c r="D153" s="104"/>
      <c r="E153" s="159"/>
      <c r="F153" s="95"/>
      <c r="G153" s="54">
        <v>24828374</v>
      </c>
      <c r="H153" s="95"/>
      <c r="I153" s="95">
        <v>0</v>
      </c>
      <c r="J153" s="95"/>
      <c r="K153" s="73">
        <v>1166421.436041578</v>
      </c>
      <c r="L153" s="192"/>
      <c r="M153" s="49">
        <v>0</v>
      </c>
    </row>
    <row r="154" spans="1:13" s="105" customFormat="1" ht="16.5" customHeight="1">
      <c r="A154" s="156" t="s">
        <v>216</v>
      </c>
      <c r="B154" s="156"/>
      <c r="C154" s="104"/>
      <c r="D154" s="104"/>
      <c r="E154" s="159"/>
      <c r="F154" s="95"/>
      <c r="G154" s="54"/>
      <c r="H154" s="95"/>
      <c r="I154" s="95"/>
      <c r="J154" s="95"/>
      <c r="K154" s="73"/>
      <c r="L154" s="192"/>
      <c r="M154" s="49"/>
    </row>
    <row r="155" spans="1:13" s="105" customFormat="1" ht="16.5" customHeight="1">
      <c r="B155" s="156" t="s">
        <v>217</v>
      </c>
      <c r="C155" s="104"/>
      <c r="D155" s="104"/>
      <c r="E155" s="159">
        <v>11</v>
      </c>
      <c r="F155" s="95"/>
      <c r="G155" s="54">
        <v>145064493</v>
      </c>
      <c r="H155" s="95"/>
      <c r="I155" s="95">
        <v>76693081</v>
      </c>
      <c r="J155" s="95"/>
      <c r="K155" s="73">
        <v>0</v>
      </c>
      <c r="L155" s="190"/>
      <c r="M155" s="49">
        <v>0</v>
      </c>
    </row>
    <row r="156" spans="1:13" ht="16.5" customHeight="1">
      <c r="A156" s="104" t="s">
        <v>118</v>
      </c>
      <c r="D156" s="107"/>
      <c r="E156" s="198">
        <v>20</v>
      </c>
      <c r="F156" s="95"/>
      <c r="G156" s="54">
        <v>21880340</v>
      </c>
      <c r="H156" s="95"/>
      <c r="I156" s="50">
        <v>17653977</v>
      </c>
      <c r="J156" s="95"/>
      <c r="K156" s="195">
        <v>0</v>
      </c>
      <c r="L156" s="190"/>
      <c r="M156" s="49">
        <v>0</v>
      </c>
    </row>
    <row r="157" spans="1:13" ht="16.5" customHeight="1">
      <c r="D157" s="107"/>
      <c r="E157" s="198"/>
      <c r="F157" s="95"/>
      <c r="G157" s="50"/>
      <c r="H157" s="95"/>
      <c r="I157" s="50"/>
      <c r="J157" s="95"/>
      <c r="K157" s="50"/>
      <c r="L157" s="95"/>
      <c r="M157" s="50"/>
    </row>
    <row r="158" spans="1:13" ht="16.5" customHeight="1">
      <c r="D158" s="107"/>
      <c r="E158" s="198"/>
      <c r="F158" s="95"/>
      <c r="G158" s="50"/>
      <c r="H158" s="95"/>
      <c r="I158" s="50"/>
      <c r="J158" s="95"/>
      <c r="K158" s="50"/>
      <c r="L158" s="95"/>
      <c r="M158" s="50"/>
    </row>
    <row r="159" spans="1:13" ht="16.5" customHeight="1">
      <c r="D159" s="107"/>
      <c r="E159" s="198"/>
      <c r="F159" s="95"/>
      <c r="G159" s="50"/>
      <c r="H159" s="95"/>
      <c r="I159" s="50"/>
      <c r="J159" s="95"/>
      <c r="K159" s="50"/>
      <c r="L159" s="95"/>
      <c r="M159" s="50"/>
    </row>
    <row r="160" spans="1:13" ht="16.5" customHeight="1">
      <c r="D160" s="107"/>
      <c r="E160" s="198"/>
      <c r="F160" s="95"/>
      <c r="G160" s="50"/>
      <c r="H160" s="95"/>
      <c r="I160" s="50"/>
      <c r="J160" s="95"/>
      <c r="K160" s="50"/>
      <c r="L160" s="95"/>
      <c r="M160" s="50"/>
    </row>
    <row r="161" spans="1:13" ht="21.95" customHeight="1">
      <c r="A161" s="200" t="s">
        <v>212</v>
      </c>
      <c r="B161" s="117"/>
      <c r="C161" s="163"/>
      <c r="D161" s="120"/>
      <c r="E161" s="208"/>
      <c r="F161" s="120"/>
      <c r="G161" s="48"/>
      <c r="H161" s="120"/>
      <c r="I161" s="48"/>
      <c r="J161" s="48"/>
      <c r="K161" s="48"/>
      <c r="L161" s="48"/>
      <c r="M161" s="48"/>
    </row>
  </sheetData>
  <mergeCells count="12">
    <mergeCell ref="G64:I64"/>
    <mergeCell ref="K64:M64"/>
    <mergeCell ref="G115:I115"/>
    <mergeCell ref="K115:M115"/>
    <mergeCell ref="G116:I116"/>
    <mergeCell ref="K116:M116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&amp;R&amp;P</oddFooter>
  </headerFooter>
  <rowBreaks count="2" manualBreakCount="2">
    <brk id="57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Tansutthiwong</cp:lastModifiedBy>
  <cp:lastPrinted>2023-02-23T08:55:59Z</cp:lastPrinted>
  <dcterms:created xsi:type="dcterms:W3CDTF">2003-01-27T06:39:56Z</dcterms:created>
  <dcterms:modified xsi:type="dcterms:W3CDTF">2023-02-23T09:52:03Z</dcterms:modified>
</cp:coreProperties>
</file>