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oonsawat001\Desktop\"/>
    </mc:Choice>
  </mc:AlternateContent>
  <xr:revisionPtr revIDLastSave="0" documentId="13_ncr:1_{3E33AF69-5B8E-40AB-AA40-E34631E5436F}" xr6:coauthVersionLast="47" xr6:coauthVersionMax="47" xr10:uidLastSave="{00000000-0000-0000-0000-000000000000}"/>
  <bookViews>
    <workbookView xWindow="-120" yWindow="-120" windowWidth="21840" windowHeight="13140" activeTab="4" xr2:uid="{05D81FFD-43C1-4EC2-8402-BD2DBA0F6EA7}"/>
  </bookViews>
  <sheets>
    <sheet name="T6-8" sheetId="2" r:id="rId1"/>
    <sheet name="T9" sheetId="3" r:id="rId2"/>
    <sheet name="T10" sheetId="4" r:id="rId3"/>
    <sheet name="T11" sheetId="5" r:id="rId4"/>
    <sheet name="T12-1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hidden="1">{"'Summary'!$A$5:$H$42"}</definedName>
    <definedName name="_______b6" hidden="1">{"'Summary'!$A$5:$H$42"}</definedName>
    <definedName name="_______jib1" hidden="1">{"'Summary'!$A$5:$H$42"}</definedName>
    <definedName name="_______jib2" hidden="1">{"'Summary'!$A$5:$H$42"}</definedName>
    <definedName name="_______xlfn.BAHTTEXT" hidden="1">#NAME?</definedName>
    <definedName name="______b2" hidden="1">{"'Summary'!$A$5:$H$42"}</definedName>
    <definedName name="______b6" hidden="1">{"'Summary'!$A$5:$H$42"}</definedName>
    <definedName name="______jib1" hidden="1">{"'Summary'!$A$5:$H$42"}</definedName>
    <definedName name="______jib2" hidden="1">{"'Summary'!$A$5:$H$42"}</definedName>
    <definedName name="______xlfn.BAHTTEXT" hidden="1">#NAME?</definedName>
    <definedName name="_____b2" hidden="1">{"'Summary'!$A$5:$H$42"}</definedName>
    <definedName name="_____b6" hidden="1">{"'Summary'!$A$5:$H$42"}</definedName>
    <definedName name="_____jib1" hidden="1">{"'Summary'!$A$5:$H$42"}</definedName>
    <definedName name="_____jib2" hidden="1">{"'Summary'!$A$5:$H$42"}</definedName>
    <definedName name="_____xlfn.BAHTTEXT" hidden="1">#NAME?</definedName>
    <definedName name="____b2" hidden="1">{"'Summary'!$A$5:$H$42"}</definedName>
    <definedName name="____b6" hidden="1">{"'Summary'!$A$5:$H$42"}</definedName>
    <definedName name="____dfr4" hidden="1">[1]A!$J$4:$U$4</definedName>
    <definedName name="____jib1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hidden="1">{"'Summary'!$A$5:$H$42"}</definedName>
    <definedName name="___b6" hidden="1">{"'Summary'!$A$5:$H$42"}</definedName>
    <definedName name="___dfr4" hidden="1">[1]A!$J$4:$U$4</definedName>
    <definedName name="___jib1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hidden="1">{"'Summary'!$A$5:$H$42"}</definedName>
    <definedName name="_b2" hidden="1">{"'Summary'!$A$5:$H$42"}</definedName>
    <definedName name="_b3" hidden="1">{"'Summary'!$A$5:$H$42"}</definedName>
    <definedName name="_b6" hidden="1">{"'Summary'!$A$5:$H$42"}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hidden="1">{#N/A,#N/A,TRUE,"AB_Vertrag";#N/A,#N/A,TRUE,"AB_BWL"}</definedName>
    <definedName name="_imp14" hidden="1">{#N/A,#N/A,TRUE,"AB_Vertrag";#N/A,#N/A,TRUE,"AB_BWL"}</definedName>
    <definedName name="_imp15" hidden="1">{#N/A,#N/A,TRUE,"AB_Vertrag";#N/A,#N/A,TRUE,"AB_BWL"}</definedName>
    <definedName name="_imp21" hidden="1">{#N/A,#N/A,TRUE,"AB_Vertrag";#N/A,#N/A,TRUE,"AB_BWL"}</definedName>
    <definedName name="_imp5" hidden="1">{#N/A,#N/A,TRUE,"AB_Vertrag";#N/A,#N/A,TRUE,"AB_BWL"}</definedName>
    <definedName name="_imp6" hidden="1">{#N/A,#N/A,TRUE,"AB_Vertrag";#N/A,#N/A,TRUE,"AB_BWL"}</definedName>
    <definedName name="_imp7" hidden="1">{#N/A,#N/A,TRUE,"AB_Vertrag";#N/A,#N/A,TRUE,"AB_BWL"}</definedName>
    <definedName name="_imp8" hidden="1">{#N/A,#N/A,TRUE,"AB_Vertrag";#N/A,#N/A,TRUE,"AB_BWL"}</definedName>
    <definedName name="_jib1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hidden="1">{"FB Assumptions",#N/A,FALSE,"Asu";"FB Cashflow 1",#N/A,FALSE,"F&amp;B";"FB Cashflow 2",#N/A,FALSE,"F&amp;B"}</definedName>
    <definedName name="aaaa" hidden="1">{"'Summary'!$A$5:$H$42"}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hidden="1">{"adj95mult",#N/A,FALSE,"COMPCO";"adj95est",#N/A,FALSE,"COMPCO"}</definedName>
    <definedName name="agfgtg" hidden="1">[1]A!$J$4:$U$4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hidden="1">{"'Summary'!$A$5:$H$42"}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hidden="1">{"Rent1",#N/A,FALSE,"RENT";"Rent2",#N/A,FALSE,"RENT"}</definedName>
    <definedName name="cere" hidden="1">{#N/A,#N/A,TRUE,"AB_Vertrag";#N/A,#N/A,TRUE,"AB_BWL"}</definedName>
    <definedName name="CERE1" hidden="1">{#N/A,#N/A,TRUE,"AB_Vertrag";#N/A,#N/A,TRUE,"AB_BWL"}</definedName>
    <definedName name="CERE2" hidden="1">{#N/A,#N/A,TRUE,"AB_Vertrag";#N/A,#N/A,TRUE,"AB_BWL"}</definedName>
    <definedName name="ceren" hidden="1">{#N/A,#N/A,TRUE,"AB_Vertrag";#N/A,#N/A,TRUE,"AB_BWL"}</definedName>
    <definedName name="CEREN1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hidden="1">{#N/A,#N/A,FALSE,"Aging Summary";#N/A,#N/A,FALSE,"Ratio Analysis";#N/A,#N/A,FALSE,"Test 120 Day Accts";#N/A,#N/A,FALSE,"Tickmarks"}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hidden="1">{"'Summary'!$A$5:$H$42"}</definedName>
    <definedName name="HTML_Control_1" hidden="1">{"'SUMMARY'!$A$1:$J$276","'SUMMARY'!$G$7:$J$25"}</definedName>
    <definedName name="HTML_Control_1_1" hidden="1">{"'SUMMARY'!$A$1:$J$276","'SUMMARY'!$G$7:$J$25"}</definedName>
    <definedName name="HTML_Control_2" hidden="1">{"'SUMMARY'!$A$1:$J$276","'SUMMARY'!$G$7:$J$25"}</definedName>
    <definedName name="HTML_Control_2_1" hidden="1">{"'SUMMARY'!$A$1:$J$276","'SUMMARY'!$G$7:$J$25"}</definedName>
    <definedName name="HTML_Control_3" hidden="1">{"'SUMMARY'!$A$1:$J$276","'SUMMARY'!$G$7:$J$25"}</definedName>
    <definedName name="HTML_Control_3_1" hidden="1">{"'SUMMARY'!$A$1:$J$276","'SUMMARY'!$G$7:$J$25"}</definedName>
    <definedName name="HTML_Control_4" hidden="1">{"'SUMMARY'!$A$1:$J$276","'SUMMARY'!$G$7:$J$25"}</definedName>
    <definedName name="HTML_Control_4_1" hidden="1">{"'SUMMARY'!$A$1:$J$276","'SUMMARY'!$G$7:$J$25"}</definedName>
    <definedName name="HTML_Control_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hidden="1">{#N/A,#N/A,TRUE,"AB_Vertrag";#N/A,#N/A,TRUE,"AB_BWL"}</definedName>
    <definedName name="imp_yy" hidden="1">{#N/A,#N/A,TRUE,"AB_Vertrag";#N/A,#N/A,TRUE,"AB_BWL"}</definedName>
    <definedName name="ImpxPagar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hidden="1">{"'Summary'!$A$5:$H$42"}</definedName>
    <definedName name="kanokwan" hidden="1">{"FB Assumptions",#N/A,FALSE,"Asu";"FB Cashflow 1",#N/A,FALSE,"F&amp;B";"FB Cashflow 2",#N/A,FALSE,"F&amp;B"}</definedName>
    <definedName name="Kat" hidden="1">{"'Summary'!$A$5:$H$42"}</definedName>
    <definedName name="kghjff" hidden="1">[1]A!$J$144:$U$144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hidden="1">{#N/A,#N/A,TRUE,"AB_Vertrag";#N/A,#N/A,TRUE,"AB_BWL"}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2" hidden="1">{"'Summary'!$A$5:$H$42"}</definedName>
    <definedName name="nittaya_su_2_1" hidden="1">{"'Summary'!$A$5:$H$42"}</definedName>
    <definedName name="nittaya_su_3" hidden="1">{"'Summary'!$A$5:$H$42"}</definedName>
    <definedName name="nittaya_su_3_1" hidden="1">{"'Summary'!$A$5:$H$42"}</definedName>
    <definedName name="nittaya_su_4" hidden="1">{"'Summary'!$A$5:$H$42"}</definedName>
    <definedName name="nittaya_su_4_1" hidden="1">{"'Summary'!$A$5:$H$42"}</definedName>
    <definedName name="nittaya_su_5" hidden="1">{"'Summary'!$A$5:$H$42"}</definedName>
    <definedName name="nittaya_su_5_1" hidden="1">{"'Summary'!$A$5:$H$42"}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hidden="1">{"Sensitivity1",#N/A,FALSE,"Sensitivity";"Sensitivity2",#N/A,FALSE,"Sensitivity"}</definedName>
    <definedName name="NumofGrpAccts" hidden="1">2</definedName>
    <definedName name="o" hidden="1">{#N/A,#N/A,FALSE,"Aging Summary";#N/A,#N/A,FALSE,"Ratio Analysis";#N/A,#N/A,FALSE,"Test 120 Day Accts";#N/A,#N/A,FALSE,"Tickmarks"}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hidden="1">{"adj95mult",#N/A,FALSE,"COMPCO";"adj95est",#N/A,FALSE,"COMPCO"}</definedName>
    <definedName name="opooooo" hidden="1">{"FB Assumptions",#N/A,FALSE,"Asu";"FB Cashflow 1",#N/A,FALSE,"F&amp;B";"FB Cashflow 2",#N/A,FALSE,"F&amp;B"}</definedName>
    <definedName name="optim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hidden="1">{#N/A,#N/A,FALSE,"SALES-03"}</definedName>
    <definedName name="ProdForm" hidden="1">#REF!</definedName>
    <definedName name="qe" hidden="1">{#N/A,#N/A,FALSE,"Aging Summary";#N/A,#N/A,FALSE,"Ratio Analysis";#N/A,#N/A,FALSE,"Test 120 Day Accts";#N/A,#N/A,FALSE,"Tickmarks"}</definedName>
    <definedName name="QQQAAASSS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hidden="1">{"'Summary'!$A$5:$H$42"}</definedName>
    <definedName name="REPONI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hidden="1">{#N/A,#N/A,FALSE,"Aging Summary";#N/A,#N/A,FALSE,"Ratio Analysis";#N/A,#N/A,FALSE,"Test 120 Day Accts";#N/A,#N/A,FALSE,"Tickmarks"}</definedName>
    <definedName name="rr" hidden="1">{"Rent1",#N/A,FALSE,"RENT";"Rent2",#N/A,FALSE,"RENT"}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hidden="1">{#N/A,#N/A,TRUE,"Y생산";#N/A,#N/A,TRUE,"Y판매";#N/A,#N/A,TRUE,"Y총물량";#N/A,#N/A,TRUE,"Y능력";#N/A,#N/A,TRUE,"YKD"}</definedName>
    <definedName name="wedwefed" hidden="1">{"'Summary'!$A$5:$H$42"}</definedName>
    <definedName name="WEER" hidden="1">#REF!</definedName>
    <definedName name="weqweew" hidden="1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hidden="1">{#N/A,#N/A,TRUE,"SUM";#N/A,#N/A,TRUE,"EE";#N/A,#N/A,TRUE,"AC";#N/A,#N/A,TRUE,"SN"}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hidden="1">{#N/A,#N/A,TRUE,"AB_Vertrag";#N/A,#N/A,TRUE,"AB_BWL"}</definedName>
    <definedName name="wrn.AQUIROR._.DCF." hidden="1">{"AQUIRORDCF",#N/A,FALSE,"Merger consequences";"Acquirorassns",#N/A,FALSE,"Merger consequences"}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hidden="1">{"qchm_dcf",#N/A,FALSE,"QCHMDCF2";"qchm_terminal",#N/A,FALSE,"QCHMDCF2"}</definedName>
    <definedName name="wrn.dd." hidden="1">{#N/A,#N/A,FALSE,"SALES-03"}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puts." hidden="1">{"Inputs",#N/A,TRUE,"North America";"Inputs",#N/A,TRUE,"Europe";"Inputs",#N/A,TRUE,"Asia Pacific";"Inputs",#N/A,TRUE,"Latin America";"Inputs",#N/A,TRUE,"Wireless"}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hidden="1">{"DCF","UPSIDE CASE",FALSE,"Sheet1";"DCF","BASE CASE",FALSE,"Sheet1";"DCF","DOWNSIDE CASE",FALSE,"Sheet1"}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hidden="1">{"rts",#N/A,TRUE,"TITLE";#N/A,#N/A,TRUE,"P&amp;L - RTS";#N/A,#N/A,TRUE,"RTS biz";#N/A,#N/A,TRUE,"Cost - RTS";"RTS",#N/A,TRUE,"Capex 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{"Section 1",#N/A,TRUE,"Summary";"Section 2",#N/A,TRUE,"Summary";"Section 3",#N/A,TRUE,"Summary";"Section 4",#N/A,TRUE,"Summary"}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Wacc." hidden="1">{"Area1",#N/A,FALSE,"OREWACC";"Area2",#N/A,FALSE,"OREWACC"}</definedName>
    <definedName name="wrn.Y차._.종합." hidden="1">{#N/A,#N/A,TRUE,"Y생산";#N/A,#N/A,TRUE,"Y판매";#N/A,#N/A,TRUE,"Y총물량";#N/A,#N/A,TRUE,"Y능력";#N/A,#N/A,TRUE,"YKD"}</definedName>
    <definedName name="wrn.전부인쇄." hidden="1">{#N/A,#N/A,FALSE,"단축1";#N/A,#N/A,FALSE,"단축2";#N/A,#N/A,FALSE,"단축3";#N/A,#N/A,FALSE,"장축";#N/A,#N/A,FALSE,"4WD"}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hidden="1">{"FB Assumptions",#N/A,FALSE,"Asu";"FB Cashflow 1",#N/A,FALSE,"F&amp;B";"FB Cashflow 2",#N/A,FALSE,"F&amp;B"}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hidden="1">{#N/A,#N/A,FALSE,"을지 (4)";#N/A,#N/A,FALSE,"을지 (5)";#N/A,#N/A,FALSE,"을지 (6)"}</definedName>
    <definedName name="ㄴㅇ" hidden="1">{#N/A,#N/A,TRUE,"Y생산";#N/A,#N/A,TRUE,"Y판매";#N/A,#N/A,TRUE,"Y총물량";#N/A,#N/A,TRUE,"Y능력";#N/A,#N/A,TRUE,"YKD"}</definedName>
    <definedName name="ㄷㄷ" hidden="1">{#N/A,#N/A,FALSE,"을지 (4)";#N/A,#N/A,FALSE,"을지 (5)";#N/A,#N/A,FALSE,"을지 (6)"}</definedName>
    <definedName name="ㄷㅇ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hidden="1">{#N/A,#N/A,FALSE,"단축1";#N/A,#N/A,FALSE,"단축2";#N/A,#N/A,FALSE,"단축3";#N/A,#N/A,FALSE,"장축";#N/A,#N/A,FALSE,"4WD"}</definedName>
    <definedName name="유형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hidden="1">{#N/A,#N/A,TRUE,"Y생산";#N/A,#N/A,TRUE,"Y판매";#N/A,#N/A,TRUE,"Y총물량";#N/A,#N/A,TRUE,"Y능력";#N/A,#N/A,TRUE,"YKD"}</definedName>
    <definedName name="ㅐㅐ" hidden="1">{#N/A,#N/A,FALSE,"을지 (4)";#N/A,#N/A,FALSE,"을지 (5)";#N/A,#N/A,FALSE,"을지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hidden="1">{#N/A,#N/A,FALSE,"을지 (4)";#N/A,#N/A,FALSE,"을지 (5)";#N/A,#N/A,FALSE,"을지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hidden="1">{#N/A,#N/A,FALSE,"을지 (4)";#N/A,#N/A,FALSE,"을지 (5)";#N/A,#N/A,FALSE,"을지 (6)"}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6" i="6" l="1"/>
  <c r="K86" i="6"/>
  <c r="I86" i="6"/>
  <c r="G86" i="6"/>
  <c r="M74" i="6"/>
  <c r="K74" i="6"/>
  <c r="I74" i="6"/>
  <c r="G74" i="6"/>
  <c r="A53" i="6"/>
  <c r="M48" i="6"/>
  <c r="M88" i="6" s="1"/>
  <c r="M93" i="6" s="1"/>
  <c r="M44" i="6"/>
  <c r="K44" i="6"/>
  <c r="K48" i="6" s="1"/>
  <c r="K88" i="6" s="1"/>
  <c r="K93" i="6" s="1"/>
  <c r="I44" i="6"/>
  <c r="I48" i="6" s="1"/>
  <c r="I88" i="6" s="1"/>
  <c r="I93" i="6" s="1"/>
  <c r="G44" i="6"/>
  <c r="G48" i="6" s="1"/>
  <c r="G88" i="6" s="1"/>
  <c r="G93" i="6" s="1"/>
  <c r="A1" i="6"/>
  <c r="A51" i="6" s="1"/>
  <c r="Q25" i="5"/>
  <c r="Q24" i="5"/>
  <c r="Q23" i="5"/>
  <c r="O21" i="5"/>
  <c r="O27" i="5" s="1"/>
  <c r="M21" i="5"/>
  <c r="M27" i="5" s="1"/>
  <c r="K21" i="5"/>
  <c r="K27" i="5" s="1"/>
  <c r="I21" i="5"/>
  <c r="I27" i="5" s="1"/>
  <c r="O19" i="5"/>
  <c r="M19" i="5"/>
  <c r="K19" i="5"/>
  <c r="I19" i="5"/>
  <c r="G19" i="5"/>
  <c r="G21" i="5" s="1"/>
  <c r="Q17" i="5"/>
  <c r="Q16" i="5"/>
  <c r="Q15" i="5"/>
  <c r="Q19" i="5" s="1"/>
  <c r="Q13" i="5"/>
  <c r="W27" i="4"/>
  <c r="AA27" i="4" s="1"/>
  <c r="U27" i="4"/>
  <c r="AA26" i="4"/>
  <c r="W26" i="4"/>
  <c r="U26" i="4"/>
  <c r="U25" i="4"/>
  <c r="W25" i="4" s="1"/>
  <c r="AA25" i="4" s="1"/>
  <c r="Y23" i="4"/>
  <c r="Y29" i="4" s="1"/>
  <c r="K23" i="4"/>
  <c r="K29" i="4" s="1"/>
  <c r="I23" i="4"/>
  <c r="I29" i="4" s="1"/>
  <c r="G23" i="4"/>
  <c r="G29" i="4" s="1"/>
  <c r="Y21" i="4"/>
  <c r="S21" i="4"/>
  <c r="S23" i="4" s="1"/>
  <c r="S29" i="4" s="1"/>
  <c r="Q21" i="4"/>
  <c r="Q23" i="4" s="1"/>
  <c r="Q29" i="4" s="1"/>
  <c r="O21" i="4"/>
  <c r="O23" i="4" s="1"/>
  <c r="O29" i="4" s="1"/>
  <c r="M21" i="4"/>
  <c r="M23" i="4" s="1"/>
  <c r="M29" i="4" s="1"/>
  <c r="K21" i="4"/>
  <c r="I21" i="4"/>
  <c r="G21" i="4"/>
  <c r="U19" i="4"/>
  <c r="W19" i="4" s="1"/>
  <c r="AA19" i="4" s="1"/>
  <c r="W18" i="4"/>
  <c r="AA18" i="4" s="1"/>
  <c r="U18" i="4"/>
  <c r="W17" i="4"/>
  <c r="AA17" i="4" s="1"/>
  <c r="U17" i="4"/>
  <c r="W15" i="4"/>
  <c r="W21" i="4" s="1"/>
  <c r="W23" i="4" s="1"/>
  <c r="W29" i="4" s="1"/>
  <c r="U15" i="4"/>
  <c r="U21" i="4" s="1"/>
  <c r="U23" i="4" s="1"/>
  <c r="U29" i="4" s="1"/>
  <c r="M49" i="3"/>
  <c r="I49" i="3"/>
  <c r="G49" i="3"/>
  <c r="M43" i="3"/>
  <c r="K43" i="3"/>
  <c r="K46" i="3" s="1"/>
  <c r="K49" i="3" s="1"/>
  <c r="I43" i="3"/>
  <c r="G43" i="3"/>
  <c r="M35" i="3"/>
  <c r="M37" i="3" s="1"/>
  <c r="K35" i="3"/>
  <c r="I35" i="3"/>
  <c r="G35" i="3"/>
  <c r="M21" i="3"/>
  <c r="M24" i="3" s="1"/>
  <c r="K21" i="3"/>
  <c r="K24" i="3" s="1"/>
  <c r="I21" i="3"/>
  <c r="I24" i="3" s="1"/>
  <c r="G21" i="3"/>
  <c r="G24" i="3" s="1"/>
  <c r="M12" i="3"/>
  <c r="K12" i="3"/>
  <c r="I12" i="3"/>
  <c r="G12" i="3"/>
  <c r="M125" i="2"/>
  <c r="M128" i="2" s="1"/>
  <c r="K125" i="2"/>
  <c r="K128" i="2" s="1"/>
  <c r="I125" i="2"/>
  <c r="I128" i="2" s="1"/>
  <c r="G125" i="2"/>
  <c r="G128" i="2" s="1"/>
  <c r="A95" i="2"/>
  <c r="A93" i="2"/>
  <c r="M83" i="2"/>
  <c r="K83" i="2"/>
  <c r="I83" i="2"/>
  <c r="G83" i="2"/>
  <c r="M72" i="2"/>
  <c r="M85" i="2" s="1"/>
  <c r="M130" i="2" s="1"/>
  <c r="K72" i="2"/>
  <c r="K85" i="2" s="1"/>
  <c r="K130" i="2" s="1"/>
  <c r="I72" i="2"/>
  <c r="I85" i="2" s="1"/>
  <c r="G72" i="2"/>
  <c r="G85" i="2" s="1"/>
  <c r="A49" i="2"/>
  <c r="A47" i="2"/>
  <c r="M40" i="2"/>
  <c r="K40" i="2"/>
  <c r="I40" i="2"/>
  <c r="G40" i="2"/>
  <c r="M23" i="2"/>
  <c r="M42" i="2" s="1"/>
  <c r="K23" i="2"/>
  <c r="K42" i="2" s="1"/>
  <c r="I23" i="2"/>
  <c r="I42" i="2" s="1"/>
  <c r="G23" i="2"/>
  <c r="G42" i="2" s="1"/>
  <c r="G37" i="3" l="1"/>
  <c r="Q21" i="5"/>
  <c r="Q27" i="5" s="1"/>
  <c r="G27" i="5"/>
  <c r="I37" i="3"/>
  <c r="G130" i="2"/>
  <c r="K37" i="3"/>
  <c r="I130" i="2"/>
  <c r="AA15" i="4"/>
  <c r="AA21" i="4" s="1"/>
  <c r="AA23" i="4" s="1"/>
  <c r="AA29" i="4" s="1"/>
</calcChain>
</file>

<file path=xl/sharedStrings.xml><?xml version="1.0" encoding="utf-8"?>
<sst xmlns="http://schemas.openxmlformats.org/spreadsheetml/2006/main" count="382" uniqueCount="222">
  <si>
    <t>บริษัท เอส แอนด์ พี ซินดิเคท จำกัด (มหาชน) และบริษัทย่อย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</si>
  <si>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</si>
  <si>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</si>
  <si>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</si>
  <si>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</si>
  <si>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</si>
  <si>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</si>
  <si>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</si>
  <si>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</si>
  <si>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</si>
  <si>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</si>
  <si>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</si>
  <si>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</si>
  <si>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ผ่านกำไรขาดทุน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</si>
  <si>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</si>
  <si>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</si>
  <si>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</si>
  <si>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</si>
  <si>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</si>
  <si>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</si>
  <si>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</si>
  <si>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</si>
  <si>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</si>
  <si>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</si>
  <si>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</si>
  <si>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</si>
  <si>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</si>
  <si>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</si>
  <si>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</si>
  <si>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</si>
  <si>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</si>
  <si>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</si>
  <si>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</si>
  <si>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</si>
  <si>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</si>
  <si>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</si>
  <si>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</si>
  <si>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</si>
  <si>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</si>
  <si>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</si>
  <si>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</si>
  <si>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</si>
  <si>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</si>
  <si>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</si>
  <si>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</si>
  <si>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19,30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</si>
  <si>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</si>
  <si>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</si>
  <si>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</si>
  <si>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ประมาณการหนี้สินหมุนเวียนภาระผูกพัน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</si>
  <si>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</si>
  <si>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</si>
  <si>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</si>
  <si>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</si>
  <si>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</si>
  <si>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</si>
  <si>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</si>
  <si>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ประมาณการหนี้สินไม่หมุนเวียนภาระผูกพัน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</si>
  <si>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</si>
  <si>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</si>
  <si>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</si>
  <si>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</si>
  <si>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</si>
  <si>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</si>
  <si>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</si>
  <si>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</si>
  <si>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514,928,784 หุ้น </t>
  </si>
  <si>
    <t>มูลค่าที่ตราไว้หุ้นละ 1 บาท</t>
  </si>
  <si>
    <t>(พ.ศ. 2564 : 514,928,784 หุ้น</t>
  </si>
  <si>
    <t>มูลค่าที่ตราไว้หุ้นละ 1 บาท)</t>
  </si>
  <si>
    <t>ทุนที่ออกและชำระแล้ว</t>
  </si>
  <si>
    <t xml:space="preserve">หุ้นสามัญ จำนวน 512,814,512 หุ้น </t>
  </si>
  <si>
    <t>มูลค่าที่ได้รับชำระแล้วหุ้นละ 1 บาท</t>
  </si>
  <si>
    <t>(พ.ศ. 2564 : 511,512,758 หุ้น</t>
  </si>
  <si>
    <t>มูลค่าที่ได้รับชำระแล้วหุ้นละ 1 บาท)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</si>
  <si>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</si>
  <si>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</si>
  <si>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</si>
  <si>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</si>
  <si>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</si>
  <si>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</si>
  <si>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</si>
  <si>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</si>
  <si>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</si>
  <si>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</si>
  <si>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</si>
  <si>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</si>
  <si>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</si>
  <si>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</si>
  <si>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</si>
  <si>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</si>
  <si>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</si>
  <si>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</si>
  <si>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</si>
  <si>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</si>
  <si>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</si>
  <si>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ส่วนแบ่งกำไร (ขาดทุน) จากเงินลงทุนในบริษัทร่วม</t>
  </si>
  <si>
    <t xml:space="preserve">   และการร่วมค้า</t>
  </si>
  <si>
    <t>-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</si>
  <si>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</si>
  <si>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</si>
  <si>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</si>
  <si>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</si>
  <si>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 (ขาดทุน) เบ็ดเสร็จอื่น:</t>
  </si>
  <si>
    <t>รายการที่ไม่ถูกจัดประเภทใหม่ไว้ในกำไรหรือ</t>
  </si>
  <si>
    <t>ขาดทุนในภายหลัง</t>
  </si>
  <si>
    <t>การวัดมูลค่าใหม่ของภาระผูกพันผลประโยชน์</t>
  </si>
  <si>
    <t xml:space="preserve">   พนักงาน - สุทธิจากภาษีเงินได้</t>
  </si>
  <si>
    <t>รายการที่จะจัดประเภทรายการใหม่ไปยังกำไรหรือ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</si>
  <si>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</si>
  <si>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</si>
  <si>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</si>
  <si>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</si>
  <si>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</si>
  <si>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</si>
  <si>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</si>
  <si>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</si>
  <si>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</si>
  <si>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 xml:space="preserve">งบแสดงการเปลี่ยนแปลงส่วนของเจ้าของ </t>
  </si>
  <si>
    <t xml:space="preserve">องค์ประกอบอื่นของส่วนของเจ้าของ </t>
  </si>
  <si>
    <t>กำไร (ขาดทุน) เบ็ดเสร็จอื่น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</si>
  <si>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</si>
  <si>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</si>
  <si>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</si>
  <si>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</si>
  <si>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</si>
  <si>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</si>
  <si>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</si>
  <si>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</si>
  <si>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</si>
  <si>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</si>
  <si>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</si>
  <si>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</si>
  <si>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</si>
  <si>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</si>
  <si>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</si>
  <si>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</si>
  <si>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</si>
  <si>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</si>
  <si>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</si>
  <si>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กิจการร่วมค้า</t>
  </si>
  <si>
    <t>ตามกฎหมาย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</si>
  <si>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</si>
  <si>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</si>
  <si>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</si>
  <si>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</si>
  <si>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</si>
  <si>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</si>
  <si>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ยอดคงเหลือต้นงวด วันที่ 1 มกราคม พ.ศ. 2564</t>
  </si>
  <si>
    <t xml:space="preserve">การเปลี่ยนแปลงในส่วนของเจ้าของสำหรับปี </t>
  </si>
  <si>
    <t>การใช้สิทธิใบสำคัญแสดงสิทธิ</t>
  </si>
  <si>
    <t>เงินปันผลจ่าย</t>
  </si>
  <si>
    <t>ยอดคงเหลือ ณ วันที่ 31 ธันวาคม พ.ศ. 2564</t>
  </si>
  <si>
    <t>ยอดคงเหลือต้นงวด วันที่ 1 มกราคม พ.ศ. 2565</t>
  </si>
  <si>
    <t>ยอดคงเหลือ ณ วันที่ 31 ธันวาคม พ.ศ. 2565</t>
  </si>
  <si>
    <t>องค์ประกอบอื่น</t>
  </si>
  <si>
    <t xml:space="preserve">ของส่วนของเจ้าของ </t>
  </si>
  <si>
    <t>การวัดมูลค่าใหม่ของภาระผูกพัน</t>
  </si>
  <si>
    <t>ทุนสำรองตามกฎหมาย</t>
  </si>
  <si>
    <t>ยอดคงเหลือ ณ วันที่ 1 มกราคม พ.ศ. 2564</t>
  </si>
  <si>
    <t>ยอดคงเหลือ ณ วันที่ 1 มกราคม พ.ศ. 2565</t>
  </si>
  <si>
    <t xml:space="preserve">งบกระแสเงินสด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</si>
  <si>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</si>
  <si>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</si>
  <si>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</si>
  <si>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</si>
  <si>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ผลขาดทุนด้านเครดิตที่คาดว่าจะเกิดขึ้น -</t>
  </si>
  <si>
    <t>ลูกหนี้การค้า</t>
  </si>
  <si>
    <t>ขาดทุนจากการด้อยค่าของเงินลงทุนในบริษัทย่อย</t>
  </si>
  <si>
    <t>ขาดทุนจากการด้อยค่าของเงินลงทุน</t>
  </si>
  <si>
    <t>ในบริษัทร่วมค้า (กลับรายการ)</t>
  </si>
  <si>
    <t xml:space="preserve">ขาดทุนจากการด้อยค่าของที่ดิน 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</si>
  <si>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</si>
  <si>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</si>
  <si>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</si>
  <si>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</si>
  <si>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(กำไร) ขาดทุนจากการประเมินหนี้สินตามสัญญาเช่าใหม่</t>
  </si>
  <si>
    <t>กำไรจากการจำหน่ายสินทรัพย์ทางการเงิน</t>
  </si>
  <si>
    <t>ภาระผูกพันผลประโยชน์พนักงาน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</si>
  <si>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</si>
  <si>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</si>
  <si>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</si>
  <si>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</si>
  <si>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</si>
  <si>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</si>
  <si>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</si>
  <si>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</si>
  <si>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สินทรัพย์ไม่หมุนเวียนอื่น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</si>
  <si>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</si>
  <si>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</si>
  <si>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</si>
  <si>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</si>
  <si>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</si>
  <si>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</si>
  <si>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</si>
  <si>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เงินสดจ่ายลงทุนในการร่วมค้า</t>
  </si>
  <si>
    <t>เงินสดรับจากการลดทุนในบริษัทย่อย</t>
  </si>
  <si>
    <t>เงินสดจ่ายซื้อสินทรัพย์ทางการเงินที่วัดมูลค่าด้วย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</si>
  <si>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</si>
  <si>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</si>
  <si>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</si>
  <si>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</si>
  <si>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การชำระคืนเงินให้กู้ยืมระยะยาวแก่บริษัทย่อย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</si>
  <si>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</si>
  <si>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</si>
  <si>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</si>
  <si>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</si>
  <si>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</si>
  <si>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</si>
  <si>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</si>
  <si>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</si>
  <si>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เงินสดจ่ายคืนจากเงินกู้ยืมระยะยาวจากกิจการที่เกี่ยวข้องกัน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</si>
  <si>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</si>
  <si>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เงินสดรับจากใบสำคัญแสดงสิทธิซื้อหุ้นสามัญ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</si>
  <si>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</si>
  <si>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</si>
  <si>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</si>
  <si>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 (ขาดทุน) จากอัตราแลกเปลี่ยนของ</t>
  </si>
  <si>
    <t>เงินสดและรายการเทียบเท่าเงินสดปลายงวด</t>
  </si>
  <si>
    <t>รายการที่ไม่ใช่เงินสด</t>
  </si>
  <si>
    <t xml:space="preserve">เจ้าหนี้จากการซื้อที่ดิน อาคาร และอุปกรณ์ 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</si>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</sst>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;\(#,##0\);\-"/>
    <numFmt numFmtId="170" formatCode="#,##0.00;\(#,##0.00\);&quot;-&quot;;@"/>
    <numFmt numFmtId="171" formatCode="#,##0;\-#,##0;\-"/>
    <numFmt numFmtId="172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164" fontId="3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6" fontId="4" fillId="2" borderId="1" xfId="2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6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4" fillId="0" borderId="0" xfId="1" quotePrefix="1" applyNumberFormat="1" applyFont="1" applyAlignment="1">
      <alignment horizontal="left" vertical="center"/>
    </xf>
    <xf numFmtId="170" fontId="4" fillId="2" borderId="0" xfId="3" applyNumberFormat="1" applyFont="1" applyFill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right" vertical="center"/>
    </xf>
    <xf numFmtId="3" fontId="3" fillId="0" borderId="0" xfId="3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0" fontId="5" fillId="2" borderId="0" xfId="0" applyFont="1" applyFill="1" applyAlignment="1">
      <alignment vertical="center"/>
    </xf>
    <xf numFmtId="171" fontId="4" fillId="0" borderId="0" xfId="3" applyNumberFormat="1" applyFont="1" applyAlignment="1">
      <alignment horizontal="center"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3" fontId="3" fillId="2" borderId="0" xfId="3" applyNumberFormat="1" applyFont="1" applyFill="1" applyAlignment="1">
      <alignment horizontal="right" vertical="center"/>
    </xf>
    <xf numFmtId="171" fontId="4" fillId="2" borderId="0" xfId="3" applyNumberFormat="1" applyFont="1" applyFill="1" applyAlignment="1">
      <alignment horizontal="right" vertical="center"/>
    </xf>
    <xf numFmtId="171" fontId="4" fillId="0" borderId="0" xfId="3" applyNumberFormat="1" applyFont="1" applyAlignment="1">
      <alignment horizontal="right" vertical="center"/>
    </xf>
    <xf numFmtId="169" fontId="9" fillId="2" borderId="0" xfId="3" applyNumberFormat="1" applyFont="1" applyFill="1" applyAlignment="1">
      <alignment horizontal="right" vertical="center"/>
    </xf>
    <xf numFmtId="172" fontId="4" fillId="0" borderId="0" xfId="1" applyNumberFormat="1" applyFont="1" applyAlignment="1">
      <alignment horizontal="right" vertical="center"/>
    </xf>
    <xf numFmtId="172" fontId="4" fillId="2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69" fontId="4" fillId="2" borderId="2" xfId="3" applyNumberFormat="1" applyFont="1" applyFill="1" applyBorder="1" applyAlignment="1">
      <alignment horizontal="right" vertical="center"/>
    </xf>
    <xf numFmtId="169" fontId="4" fillId="0" borderId="2" xfId="3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</cellXfs>
  <cellStyles count="7">
    <cellStyle name="Comma 257" xfId="2" xr:uid="{86B4C93B-EFF2-4647-B7B9-3756BB694090}"/>
    <cellStyle name="Normal" xfId="0" builtinId="0"/>
    <cellStyle name="Normal 122 4" xfId="1" xr:uid="{EBB5CED4-2A30-4988-A51A-F365B643C43E}"/>
    <cellStyle name="Normal 2 10 2" xfId="3" xr:uid="{301DDAEA-BF67-4AEF-8B8D-5E086FE24A72}"/>
    <cellStyle name="Normal 211 2 2" xfId="5" xr:uid="{91D4CE8C-86CA-439F-A30B-801E0056F1EA}"/>
    <cellStyle name="Normal 213 2 2" xfId="4" xr:uid="{508F98AC-D878-4E24-B41D-6C76D921968B}"/>
    <cellStyle name="Normal 214 2 2" xfId="6" xr:uid="{CE0B4A1C-D70C-47CA-80C2-0282E60849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MikeG\Local%20Settings\Temporary%20Internet%20Files\OLK19\TEMP\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453F-F19A-4C71-A388-1EA9DCC40EB5}">
  <dimension ref="A1:M137"/>
  <sheetViews>
    <sheetView topLeftCell="A114" zoomScale="90" zoomScaleNormal="90" zoomScaleSheetLayoutView="100" workbookViewId="0">
      <selection activeCell="G136" sqref="G135:G136"/>
    </sheetView>
  </sheetViews>
  <sheetFormatPr defaultColWidth="8.85546875" defaultRowHeight="18.75" x14ac:dyDescent="0.25"/>
  <cols>
    <col min="1" max="3" width="1.7109375" style="7" customWidth="1"/>
    <col min="4" max="4" width="31.5703125" style="7" customWidth="1"/>
    <col min="5" max="5" width="7.7109375" style="17" customWidth="1"/>
    <col min="6" max="6" width="0.85546875" style="7" customWidth="1"/>
    <col min="7" max="7" width="11.7109375" style="53" customWidth="1"/>
    <col min="8" max="8" width="0.85546875" style="7" customWidth="1"/>
    <col min="9" max="9" width="11.7109375" style="53" customWidth="1"/>
    <col min="10" max="10" width="0.85546875" style="7" customWidth="1"/>
    <col min="11" max="11" width="11.7109375" style="53" customWidth="1"/>
    <col min="12" max="12" width="0.85546875" style="7" customWidth="1"/>
    <col min="13" max="13" width="11.7109375" style="53" customWidth="1"/>
    <col min="14" max="16384" width="8.85546875" style="17"/>
  </cols>
  <sheetData>
    <row r="1" spans="1:13" s="7" customFormat="1" ht="21.7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6"/>
      <c r="J1" s="4"/>
      <c r="K1" s="5"/>
      <c r="L1" s="4"/>
      <c r="M1" s="6"/>
    </row>
    <row r="2" spans="1:13" s="7" customFormat="1" ht="21.75" customHeight="1" x14ac:dyDescent="0.25">
      <c r="A2" s="8" t="s">
        <v>1</v>
      </c>
      <c r="B2" s="8"/>
      <c r="C2" s="2"/>
      <c r="D2" s="2"/>
      <c r="E2" s="3"/>
      <c r="F2" s="4"/>
      <c r="G2" s="5"/>
      <c r="H2" s="4"/>
      <c r="I2" s="6"/>
      <c r="J2" s="4"/>
      <c r="K2" s="5"/>
      <c r="L2" s="4"/>
      <c r="M2" s="6"/>
    </row>
    <row r="3" spans="1:13" s="7" customFormat="1" ht="21.75" customHeight="1" x14ac:dyDescent="0.25">
      <c r="A3" s="9" t="s">
        <v>2</v>
      </c>
      <c r="B3" s="10"/>
      <c r="C3" s="10"/>
      <c r="D3" s="10"/>
      <c r="E3" s="11"/>
      <c r="F3" s="12"/>
      <c r="G3" s="13"/>
      <c r="H3" s="12"/>
      <c r="I3" s="14"/>
      <c r="J3" s="12"/>
      <c r="K3" s="13"/>
      <c r="L3" s="12"/>
      <c r="M3" s="14"/>
    </row>
    <row r="4" spans="1:13" s="7" customFormat="1" ht="20.45" customHeight="1" x14ac:dyDescent="0.25">
      <c r="A4" s="8"/>
      <c r="B4" s="2"/>
      <c r="C4" s="2"/>
      <c r="D4" s="2"/>
      <c r="E4" s="3"/>
      <c r="F4" s="4"/>
      <c r="G4" s="15"/>
      <c r="H4" s="4"/>
      <c r="I4" s="16"/>
      <c r="J4" s="4"/>
      <c r="K4" s="15"/>
      <c r="L4" s="4"/>
      <c r="M4" s="16"/>
    </row>
    <row r="5" spans="1:13" ht="20.45" customHeight="1" x14ac:dyDescent="0.25">
      <c r="A5" s="8"/>
      <c r="B5" s="2"/>
      <c r="C5" s="2"/>
      <c r="D5" s="2"/>
      <c r="F5" s="4"/>
      <c r="G5" s="126" t="s">
        <v>3</v>
      </c>
      <c r="H5" s="126"/>
      <c r="I5" s="126"/>
      <c r="J5" s="4"/>
      <c r="K5" s="126" t="s">
        <v>4</v>
      </c>
      <c r="L5" s="126"/>
      <c r="M5" s="126"/>
    </row>
    <row r="6" spans="1:13" ht="20.45" customHeight="1" x14ac:dyDescent="0.25">
      <c r="A6" s="8"/>
      <c r="B6" s="2"/>
      <c r="C6" s="2"/>
      <c r="D6" s="2"/>
      <c r="F6" s="18"/>
      <c r="G6" s="19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3" ht="20.45" customHeight="1" x14ac:dyDescent="0.25">
      <c r="A7" s="8"/>
      <c r="B7" s="2"/>
      <c r="C7" s="2"/>
      <c r="E7" s="20" t="s">
        <v>7</v>
      </c>
      <c r="F7" s="4"/>
      <c r="G7" s="21" t="s">
        <v>8</v>
      </c>
      <c r="H7" s="18"/>
      <c r="I7" s="21" t="s">
        <v>8</v>
      </c>
      <c r="J7" s="18"/>
      <c r="K7" s="21" t="s">
        <v>8</v>
      </c>
      <c r="L7" s="18"/>
      <c r="M7" s="21" t="s">
        <v>8</v>
      </c>
    </row>
    <row r="8" spans="1:13" ht="6" customHeight="1" x14ac:dyDescent="0.25">
      <c r="A8" s="8"/>
      <c r="B8" s="2"/>
      <c r="C8" s="2"/>
      <c r="E8" s="22"/>
      <c r="F8" s="4"/>
      <c r="G8" s="23"/>
      <c r="H8" s="4"/>
      <c r="I8" s="6"/>
      <c r="J8" s="4"/>
      <c r="K8" s="23"/>
      <c r="L8" s="18"/>
      <c r="M8" s="6"/>
    </row>
    <row r="9" spans="1:13" ht="20.45" customHeight="1" x14ac:dyDescent="0.25">
      <c r="A9" s="8" t="s">
        <v>9</v>
      </c>
      <c r="B9" s="2"/>
      <c r="C9" s="2"/>
      <c r="D9" s="2"/>
      <c r="E9" s="24"/>
      <c r="F9" s="4"/>
      <c r="G9" s="23"/>
      <c r="H9" s="4"/>
      <c r="I9" s="6"/>
      <c r="J9" s="4"/>
      <c r="K9" s="23"/>
      <c r="L9" s="4"/>
      <c r="M9" s="6"/>
    </row>
    <row r="10" spans="1:13" ht="6" customHeight="1" x14ac:dyDescent="0.25">
      <c r="A10" s="8"/>
      <c r="B10" s="2"/>
      <c r="C10" s="2"/>
      <c r="D10" s="2"/>
      <c r="E10" s="24"/>
      <c r="F10" s="4"/>
      <c r="G10" s="23"/>
      <c r="H10" s="4"/>
      <c r="I10" s="6"/>
      <c r="J10" s="4"/>
      <c r="K10" s="23"/>
      <c r="L10" s="4"/>
      <c r="M10" s="6"/>
    </row>
    <row r="11" spans="1:13" ht="20.45" customHeight="1" x14ac:dyDescent="0.25">
      <c r="A11" s="8" t="s">
        <v>10</v>
      </c>
      <c r="B11" s="8"/>
      <c r="C11" s="8"/>
      <c r="D11" s="8"/>
      <c r="E11" s="24"/>
      <c r="F11" s="4"/>
      <c r="G11" s="23"/>
      <c r="H11" s="4"/>
      <c r="I11" s="6"/>
      <c r="J11" s="4"/>
      <c r="K11" s="23"/>
      <c r="L11" s="4"/>
      <c r="M11" s="6"/>
    </row>
    <row r="12" spans="1:13" ht="6" customHeight="1" x14ac:dyDescent="0.25">
      <c r="A12" s="8"/>
      <c r="B12" s="8"/>
      <c r="C12" s="8"/>
      <c r="D12" s="8"/>
      <c r="E12" s="24"/>
      <c r="F12" s="4"/>
      <c r="G12" s="23"/>
      <c r="H12" s="4"/>
      <c r="I12" s="6"/>
      <c r="J12" s="4"/>
      <c r="K12" s="23"/>
      <c r="L12" s="4"/>
      <c r="M12" s="6"/>
    </row>
    <row r="13" spans="1:13" ht="20.45" customHeight="1" x14ac:dyDescent="0.25">
      <c r="A13" s="2" t="s">
        <v>11</v>
      </c>
      <c r="B13" s="2"/>
      <c r="C13" s="2"/>
      <c r="D13" s="2"/>
      <c r="E13" s="24">
        <v>9</v>
      </c>
      <c r="F13" s="4"/>
      <c r="G13" s="25">
        <v>1082384978</v>
      </c>
      <c r="H13" s="4"/>
      <c r="I13" s="26">
        <v>980417445</v>
      </c>
      <c r="J13" s="4"/>
      <c r="K13" s="25">
        <v>936790097</v>
      </c>
      <c r="L13" s="4"/>
      <c r="M13" s="26">
        <v>865681128</v>
      </c>
    </row>
    <row r="14" spans="1:13" ht="20.45" customHeight="1" x14ac:dyDescent="0.25">
      <c r="A14" s="2" t="s">
        <v>12</v>
      </c>
      <c r="B14" s="2"/>
      <c r="C14" s="2"/>
      <c r="D14" s="2"/>
      <c r="E14" s="24"/>
      <c r="F14" s="4"/>
      <c r="G14" s="25"/>
      <c r="H14" s="4"/>
      <c r="I14" s="26"/>
      <c r="J14" s="4"/>
      <c r="K14" s="25"/>
      <c r="L14" s="4"/>
      <c r="M14" s="26"/>
    </row>
    <row r="15" spans="1:13" ht="20.45" customHeight="1" x14ac:dyDescent="0.25">
      <c r="A15" s="2"/>
      <c r="B15" s="2" t="s">
        <v>13</v>
      </c>
      <c r="C15" s="2"/>
      <c r="D15" s="2"/>
      <c r="E15" s="27">
        <v>6</v>
      </c>
      <c r="F15" s="4"/>
      <c r="G15" s="25">
        <v>361503534</v>
      </c>
      <c r="H15" s="4"/>
      <c r="I15" s="26">
        <v>360295976</v>
      </c>
      <c r="J15" s="4"/>
      <c r="K15" s="25">
        <v>361503534</v>
      </c>
      <c r="L15" s="4"/>
      <c r="M15" s="26">
        <v>360295976</v>
      </c>
    </row>
    <row r="16" spans="1:13" ht="20.45" customHeight="1" x14ac:dyDescent="0.25">
      <c r="A16" s="2" t="s">
        <v>14</v>
      </c>
      <c r="B16" s="2"/>
      <c r="C16" s="2"/>
      <c r="D16" s="2"/>
      <c r="E16" s="24">
        <v>10</v>
      </c>
      <c r="F16" s="4"/>
      <c r="G16" s="25">
        <v>254864504</v>
      </c>
      <c r="H16" s="4"/>
      <c r="I16" s="26">
        <v>245333878</v>
      </c>
      <c r="J16" s="4"/>
      <c r="K16" s="25">
        <v>239283708</v>
      </c>
      <c r="L16" s="4"/>
      <c r="M16" s="26">
        <v>228306555</v>
      </c>
    </row>
    <row r="17" spans="1:13" ht="20.45" customHeight="1" x14ac:dyDescent="0.25">
      <c r="A17" s="2" t="s">
        <v>15</v>
      </c>
      <c r="B17" s="2"/>
      <c r="C17" s="2"/>
      <c r="D17" s="2"/>
      <c r="E17" s="24">
        <v>30</v>
      </c>
      <c r="F17" s="4"/>
      <c r="G17" s="25">
        <v>12368190</v>
      </c>
      <c r="H17" s="4"/>
      <c r="I17" s="26">
        <v>25458139</v>
      </c>
      <c r="J17" s="4"/>
      <c r="K17" s="25">
        <v>12368190</v>
      </c>
      <c r="L17" s="4"/>
      <c r="M17" s="26">
        <v>22323800</v>
      </c>
    </row>
    <row r="18" spans="1:13" ht="20.45" customHeight="1" x14ac:dyDescent="0.25">
      <c r="A18" s="2" t="s">
        <v>16</v>
      </c>
      <c r="B18" s="2"/>
      <c r="C18" s="2"/>
      <c r="D18" s="2"/>
      <c r="E18" s="24"/>
      <c r="F18" s="4"/>
      <c r="G18" s="25"/>
      <c r="H18" s="4"/>
      <c r="I18" s="26"/>
      <c r="J18" s="4"/>
      <c r="K18" s="25"/>
      <c r="L18" s="4"/>
      <c r="M18" s="26"/>
    </row>
    <row r="19" spans="1:13" ht="20.45" customHeight="1" x14ac:dyDescent="0.25">
      <c r="A19" s="2"/>
      <c r="B19" s="2" t="s">
        <v>17</v>
      </c>
      <c r="C19" s="2"/>
      <c r="D19" s="2"/>
      <c r="E19" s="24">
        <v>30</v>
      </c>
      <c r="F19" s="4"/>
      <c r="G19" s="25">
        <v>0</v>
      </c>
      <c r="H19" s="4"/>
      <c r="I19" s="26">
        <v>0</v>
      </c>
      <c r="J19" s="4"/>
      <c r="K19" s="25">
        <v>1200000</v>
      </c>
      <c r="L19" s="4"/>
      <c r="M19" s="26">
        <v>7598933</v>
      </c>
    </row>
    <row r="20" spans="1:13" ht="20.45" customHeight="1" x14ac:dyDescent="0.25">
      <c r="A20" s="2" t="s">
        <v>18</v>
      </c>
      <c r="B20" s="2"/>
      <c r="C20" s="2"/>
      <c r="D20" s="2"/>
      <c r="E20" s="24">
        <v>12</v>
      </c>
      <c r="F20" s="4"/>
      <c r="G20" s="25">
        <v>323855713</v>
      </c>
      <c r="H20" s="4"/>
      <c r="I20" s="26">
        <v>272193885</v>
      </c>
      <c r="J20" s="4"/>
      <c r="K20" s="25">
        <v>314467955</v>
      </c>
      <c r="L20" s="4"/>
      <c r="M20" s="26">
        <v>263094941</v>
      </c>
    </row>
    <row r="21" spans="1:13" ht="20.45" customHeight="1" x14ac:dyDescent="0.25">
      <c r="A21" s="2" t="s">
        <v>19</v>
      </c>
      <c r="B21" s="2"/>
      <c r="C21" s="2"/>
      <c r="D21" s="2"/>
      <c r="E21" s="24"/>
      <c r="F21" s="4"/>
      <c r="G21" s="28">
        <v>15736979</v>
      </c>
      <c r="H21" s="4"/>
      <c r="I21" s="29">
        <v>14105322</v>
      </c>
      <c r="J21" s="4"/>
      <c r="K21" s="28">
        <v>10867063</v>
      </c>
      <c r="L21" s="4"/>
      <c r="M21" s="29">
        <v>8419117</v>
      </c>
    </row>
    <row r="22" spans="1:13" ht="6" customHeight="1" x14ac:dyDescent="0.25">
      <c r="A22" s="2"/>
      <c r="B22" s="2"/>
      <c r="C22" s="2"/>
      <c r="D22" s="2"/>
      <c r="E22" s="24"/>
      <c r="F22" s="4"/>
      <c r="G22" s="25"/>
      <c r="H22" s="4"/>
      <c r="I22" s="26"/>
      <c r="J22" s="4"/>
      <c r="K22" s="25"/>
      <c r="L22" s="4"/>
      <c r="M22" s="26"/>
    </row>
    <row r="23" spans="1:13" ht="20.45" customHeight="1" x14ac:dyDescent="0.25">
      <c r="A23" s="8" t="s">
        <v>20</v>
      </c>
      <c r="B23" s="2"/>
      <c r="C23" s="2"/>
      <c r="D23" s="2"/>
      <c r="E23" s="24"/>
      <c r="F23" s="4"/>
      <c r="G23" s="28">
        <f>SUM(G13:G21)</f>
        <v>2050713898</v>
      </c>
      <c r="H23" s="4"/>
      <c r="I23" s="29">
        <f>SUM(I13:I21)</f>
        <v>1897804645</v>
      </c>
      <c r="J23" s="4"/>
      <c r="K23" s="28">
        <f>SUM(K13:K21)</f>
        <v>1876480547</v>
      </c>
      <c r="L23" s="4"/>
      <c r="M23" s="29">
        <f>SUM(M13:M21)</f>
        <v>1755720450</v>
      </c>
    </row>
    <row r="24" spans="1:13" ht="20.45" customHeight="1" x14ac:dyDescent="0.25">
      <c r="A24" s="2"/>
      <c r="B24" s="2"/>
      <c r="C24" s="2"/>
      <c r="D24" s="2"/>
      <c r="E24" s="24"/>
      <c r="F24" s="4"/>
      <c r="G24" s="23"/>
      <c r="H24" s="4"/>
      <c r="I24" s="6"/>
      <c r="J24" s="4"/>
      <c r="K24" s="23"/>
      <c r="L24" s="4"/>
      <c r="M24" s="6"/>
    </row>
    <row r="25" spans="1:13" ht="20.45" customHeight="1" x14ac:dyDescent="0.25">
      <c r="A25" s="8" t="s">
        <v>21</v>
      </c>
      <c r="B25" s="2"/>
      <c r="C25" s="2"/>
      <c r="D25" s="2"/>
      <c r="E25" s="24"/>
      <c r="F25" s="4"/>
      <c r="G25" s="23"/>
      <c r="H25" s="4"/>
      <c r="I25" s="6"/>
      <c r="J25" s="4"/>
      <c r="K25" s="23"/>
      <c r="L25" s="4"/>
      <c r="M25" s="6"/>
    </row>
    <row r="26" spans="1:13" ht="6" customHeight="1" x14ac:dyDescent="0.25">
      <c r="A26" s="8"/>
      <c r="B26" s="2"/>
      <c r="C26" s="2"/>
      <c r="D26" s="2"/>
      <c r="E26" s="24"/>
      <c r="F26" s="4"/>
      <c r="G26" s="23"/>
      <c r="H26" s="4"/>
      <c r="I26" s="6"/>
      <c r="J26" s="4"/>
      <c r="K26" s="23"/>
      <c r="L26" s="4"/>
      <c r="M26" s="6"/>
    </row>
    <row r="27" spans="1:13" ht="20.45" customHeight="1" x14ac:dyDescent="0.25">
      <c r="A27" s="2" t="s">
        <v>22</v>
      </c>
      <c r="B27" s="2"/>
      <c r="C27" s="2"/>
      <c r="D27" s="2"/>
      <c r="E27" s="24"/>
      <c r="F27" s="4"/>
      <c r="G27" s="25">
        <v>810648</v>
      </c>
      <c r="H27" s="4"/>
      <c r="I27" s="26">
        <v>810007</v>
      </c>
      <c r="J27" s="4"/>
      <c r="K27" s="25">
        <v>785427</v>
      </c>
      <c r="L27" s="4"/>
      <c r="M27" s="26">
        <v>784924</v>
      </c>
    </row>
    <row r="28" spans="1:13" ht="20.45" customHeight="1" x14ac:dyDescent="0.25">
      <c r="A28" s="2" t="s">
        <v>23</v>
      </c>
      <c r="B28" s="2"/>
      <c r="C28" s="2"/>
      <c r="D28" s="2"/>
      <c r="E28" s="24"/>
      <c r="F28" s="4"/>
      <c r="G28" s="25"/>
      <c r="H28" s="4"/>
      <c r="I28" s="26"/>
      <c r="J28" s="4"/>
      <c r="K28" s="25"/>
      <c r="L28" s="4"/>
      <c r="M28" s="26"/>
    </row>
    <row r="29" spans="1:13" ht="20.45" customHeight="1" x14ac:dyDescent="0.25">
      <c r="A29" s="2"/>
      <c r="B29" s="2" t="s">
        <v>24</v>
      </c>
      <c r="C29" s="2"/>
      <c r="D29" s="2"/>
      <c r="E29" s="24">
        <v>11</v>
      </c>
      <c r="F29" s="4"/>
      <c r="G29" s="25">
        <v>10000000</v>
      </c>
      <c r="H29" s="4"/>
      <c r="I29" s="26">
        <v>10000000</v>
      </c>
      <c r="J29" s="4"/>
      <c r="K29" s="25">
        <v>10000000</v>
      </c>
      <c r="L29" s="4"/>
      <c r="M29" s="26">
        <v>10000000</v>
      </c>
    </row>
    <row r="30" spans="1:13" ht="20.45" customHeight="1" x14ac:dyDescent="0.25">
      <c r="A30" s="2" t="s">
        <v>25</v>
      </c>
      <c r="B30" s="2"/>
      <c r="C30" s="2"/>
      <c r="D30" s="2"/>
      <c r="E30" s="24">
        <v>14</v>
      </c>
      <c r="F30" s="4"/>
      <c r="G30" s="25">
        <v>0</v>
      </c>
      <c r="H30" s="4"/>
      <c r="I30" s="26">
        <v>0</v>
      </c>
      <c r="J30" s="4"/>
      <c r="K30" s="25">
        <v>155865554</v>
      </c>
      <c r="L30" s="4"/>
      <c r="M30" s="26">
        <v>170750669</v>
      </c>
    </row>
    <row r="31" spans="1:13" ht="20.45" customHeight="1" x14ac:dyDescent="0.25">
      <c r="A31" s="2" t="s">
        <v>26</v>
      </c>
      <c r="B31" s="2"/>
      <c r="C31" s="2"/>
      <c r="D31" s="2"/>
      <c r="E31" s="24">
        <v>13</v>
      </c>
      <c r="F31" s="4"/>
      <c r="G31" s="25">
        <v>108676485</v>
      </c>
      <c r="H31" s="4"/>
      <c r="I31" s="26">
        <v>73239251</v>
      </c>
      <c r="J31" s="4"/>
      <c r="K31" s="25">
        <v>4997000</v>
      </c>
      <c r="L31" s="4"/>
      <c r="M31" s="26">
        <v>4997000</v>
      </c>
    </row>
    <row r="32" spans="1:13" ht="20.45" customHeight="1" x14ac:dyDescent="0.25">
      <c r="A32" s="2" t="s">
        <v>27</v>
      </c>
      <c r="B32" s="2"/>
      <c r="C32" s="2"/>
      <c r="D32" s="2"/>
      <c r="E32" s="24">
        <v>13</v>
      </c>
      <c r="F32" s="4"/>
      <c r="G32" s="25">
        <v>196047208</v>
      </c>
      <c r="H32" s="4"/>
      <c r="I32" s="26">
        <v>205900922</v>
      </c>
      <c r="J32" s="4"/>
      <c r="K32" s="25">
        <v>37000000</v>
      </c>
      <c r="L32" s="4"/>
      <c r="M32" s="26">
        <v>35000000</v>
      </c>
    </row>
    <row r="33" spans="1:13" ht="20.45" customHeight="1" x14ac:dyDescent="0.25">
      <c r="A33" s="2" t="s">
        <v>28</v>
      </c>
      <c r="B33" s="2"/>
      <c r="C33" s="2"/>
      <c r="D33" s="2"/>
      <c r="E33" s="24">
        <v>30</v>
      </c>
      <c r="F33" s="4"/>
      <c r="G33" s="25">
        <v>0</v>
      </c>
      <c r="H33" s="4"/>
      <c r="I33" s="26">
        <v>0</v>
      </c>
      <c r="J33" s="4"/>
      <c r="K33" s="25">
        <v>35795800</v>
      </c>
      <c r="L33" s="4"/>
      <c r="M33" s="26">
        <v>37481707</v>
      </c>
    </row>
    <row r="34" spans="1:13" ht="20.45" customHeight="1" x14ac:dyDescent="0.25">
      <c r="A34" s="2" t="s">
        <v>29</v>
      </c>
      <c r="B34" s="2"/>
      <c r="C34" s="2"/>
      <c r="D34" s="2"/>
      <c r="E34" s="24">
        <v>15</v>
      </c>
      <c r="F34" s="4"/>
      <c r="G34" s="25">
        <v>1581288930</v>
      </c>
      <c r="H34" s="4"/>
      <c r="I34" s="26">
        <v>1486349139</v>
      </c>
      <c r="J34" s="4"/>
      <c r="K34" s="25">
        <v>1529227187</v>
      </c>
      <c r="L34" s="4"/>
      <c r="M34" s="26">
        <v>1428145799</v>
      </c>
    </row>
    <row r="35" spans="1:13" ht="20.45" customHeight="1" x14ac:dyDescent="0.25">
      <c r="A35" s="2" t="s">
        <v>30</v>
      </c>
      <c r="B35" s="2"/>
      <c r="C35" s="2"/>
      <c r="D35" s="2"/>
      <c r="E35" s="24">
        <v>16</v>
      </c>
      <c r="F35" s="4"/>
      <c r="G35" s="25">
        <v>1300323219</v>
      </c>
      <c r="H35" s="4"/>
      <c r="I35" s="26">
        <v>1306441431</v>
      </c>
      <c r="J35" s="4"/>
      <c r="K35" s="25">
        <v>1108557422</v>
      </c>
      <c r="L35" s="4"/>
      <c r="M35" s="26">
        <v>1066132918</v>
      </c>
    </row>
    <row r="36" spans="1:13" ht="20.45" customHeight="1" x14ac:dyDescent="0.25">
      <c r="A36" s="2" t="s">
        <v>31</v>
      </c>
      <c r="B36" s="2"/>
      <c r="C36" s="2"/>
      <c r="D36" s="2"/>
      <c r="E36" s="24">
        <v>17</v>
      </c>
      <c r="F36" s="4"/>
      <c r="G36" s="25">
        <v>16016204</v>
      </c>
      <c r="H36" s="4"/>
      <c r="I36" s="26">
        <v>16755747</v>
      </c>
      <c r="J36" s="4"/>
      <c r="K36" s="25">
        <v>15976683</v>
      </c>
      <c r="L36" s="4"/>
      <c r="M36" s="26">
        <v>16713874</v>
      </c>
    </row>
    <row r="37" spans="1:13" ht="20.45" customHeight="1" x14ac:dyDescent="0.25">
      <c r="A37" s="2" t="s">
        <v>32</v>
      </c>
      <c r="B37" s="2"/>
      <c r="C37" s="2"/>
      <c r="D37" s="2"/>
      <c r="E37" s="24">
        <v>18</v>
      </c>
      <c r="F37" s="4"/>
      <c r="G37" s="25">
        <v>60314687</v>
      </c>
      <c r="H37" s="4"/>
      <c r="I37" s="26">
        <v>67961117</v>
      </c>
      <c r="J37" s="4"/>
      <c r="K37" s="25">
        <v>54431372</v>
      </c>
      <c r="L37" s="4"/>
      <c r="M37" s="26">
        <v>63727071</v>
      </c>
    </row>
    <row r="38" spans="1:13" ht="20.45" customHeight="1" x14ac:dyDescent="0.25">
      <c r="A38" s="2" t="s">
        <v>33</v>
      </c>
      <c r="B38" s="30"/>
      <c r="C38" s="2"/>
      <c r="D38" s="2"/>
      <c r="E38" s="24"/>
      <c r="F38" s="4"/>
      <c r="G38" s="28">
        <v>640396</v>
      </c>
      <c r="H38" s="4"/>
      <c r="I38" s="29">
        <v>680773</v>
      </c>
      <c r="J38" s="4"/>
      <c r="K38" s="28">
        <v>608923</v>
      </c>
      <c r="L38" s="4"/>
      <c r="M38" s="29">
        <v>665521</v>
      </c>
    </row>
    <row r="39" spans="1:13" ht="6" customHeight="1" x14ac:dyDescent="0.25">
      <c r="A39" s="2"/>
      <c r="B39" s="30"/>
      <c r="C39" s="2"/>
      <c r="D39" s="2"/>
      <c r="E39" s="24"/>
      <c r="F39" s="4"/>
      <c r="G39" s="25"/>
      <c r="H39" s="4"/>
      <c r="I39" s="26"/>
      <c r="J39" s="4"/>
      <c r="K39" s="25"/>
      <c r="L39" s="4"/>
      <c r="M39" s="26"/>
    </row>
    <row r="40" spans="1:13" ht="20.45" customHeight="1" x14ac:dyDescent="0.25">
      <c r="A40" s="8" t="s">
        <v>34</v>
      </c>
      <c r="B40" s="2"/>
      <c r="C40" s="2"/>
      <c r="D40" s="2"/>
      <c r="E40" s="24"/>
      <c r="F40" s="4"/>
      <c r="G40" s="28">
        <f>SUM(G27:G38)</f>
        <v>3274117777</v>
      </c>
      <c r="H40" s="4"/>
      <c r="I40" s="29">
        <f>SUM(I27:I38)</f>
        <v>3168138387</v>
      </c>
      <c r="J40" s="4"/>
      <c r="K40" s="28">
        <f>SUM(K27:K38)</f>
        <v>2953245368</v>
      </c>
      <c r="L40" s="4"/>
      <c r="M40" s="29">
        <f>SUM(M27:M38)</f>
        <v>2834399483</v>
      </c>
    </row>
    <row r="41" spans="1:13" ht="6" customHeight="1" x14ac:dyDescent="0.25">
      <c r="A41" s="8"/>
      <c r="B41" s="2"/>
      <c r="C41" s="2"/>
      <c r="D41" s="2"/>
      <c r="E41" s="24"/>
      <c r="F41" s="4"/>
      <c r="G41" s="25"/>
      <c r="H41" s="4"/>
      <c r="I41" s="26"/>
      <c r="J41" s="4"/>
      <c r="K41" s="25"/>
      <c r="L41" s="4"/>
      <c r="M41" s="26"/>
    </row>
    <row r="42" spans="1:13" ht="20.45" customHeight="1" thickBot="1" x14ac:dyDescent="0.3">
      <c r="A42" s="8" t="s">
        <v>35</v>
      </c>
      <c r="B42" s="2"/>
      <c r="C42" s="2"/>
      <c r="D42" s="2"/>
      <c r="E42" s="24"/>
      <c r="F42" s="4"/>
      <c r="G42" s="31">
        <f>G23+G40</f>
        <v>5324831675</v>
      </c>
      <c r="H42" s="4"/>
      <c r="I42" s="32">
        <f>I23+I40</f>
        <v>5065943032</v>
      </c>
      <c r="J42" s="4"/>
      <c r="K42" s="31">
        <f>K23+K40</f>
        <v>4829725915</v>
      </c>
      <c r="L42" s="4"/>
      <c r="M42" s="32">
        <f>M23+M40</f>
        <v>4590119933</v>
      </c>
    </row>
    <row r="43" spans="1:13" ht="15.75" customHeight="1" thickTop="1" x14ac:dyDescent="0.25">
      <c r="A43" s="8"/>
      <c r="B43" s="2"/>
      <c r="C43" s="2"/>
      <c r="D43" s="2"/>
      <c r="E43" s="24"/>
      <c r="F43" s="4"/>
      <c r="G43" s="26"/>
      <c r="H43" s="4"/>
      <c r="I43" s="26"/>
      <c r="J43" s="4"/>
      <c r="K43" s="26"/>
      <c r="L43" s="4"/>
      <c r="M43" s="26"/>
    </row>
    <row r="44" spans="1:13" ht="20.45" customHeight="1" x14ac:dyDescent="0.25">
      <c r="A44" s="2"/>
      <c r="B44" s="2"/>
      <c r="C44" s="2"/>
      <c r="D44" s="2"/>
      <c r="E44" s="3"/>
      <c r="F44" s="4"/>
      <c r="G44" s="5"/>
      <c r="H44" s="33"/>
      <c r="I44" s="6"/>
      <c r="J44" s="4"/>
      <c r="K44" s="5"/>
      <c r="L44" s="4"/>
      <c r="M44" s="6"/>
    </row>
    <row r="45" spans="1:13" ht="15" customHeight="1" x14ac:dyDescent="0.25">
      <c r="A45" s="2"/>
      <c r="B45" s="2"/>
      <c r="C45" s="2"/>
      <c r="D45" s="2"/>
      <c r="E45" s="3"/>
      <c r="F45" s="4"/>
      <c r="G45" s="5"/>
      <c r="H45" s="33"/>
      <c r="I45" s="6"/>
      <c r="J45" s="4"/>
      <c r="K45" s="5"/>
      <c r="L45" s="4"/>
      <c r="M45" s="6"/>
    </row>
    <row r="46" spans="1:13" ht="21.95" customHeight="1" x14ac:dyDescent="0.25">
      <c r="A46" s="10" t="s">
        <v>36</v>
      </c>
      <c r="B46" s="10"/>
      <c r="C46" s="10"/>
      <c r="D46" s="10"/>
      <c r="E46" s="11"/>
      <c r="F46" s="12"/>
      <c r="G46" s="13"/>
      <c r="H46" s="34"/>
      <c r="I46" s="14"/>
      <c r="J46" s="35"/>
      <c r="K46" s="13"/>
      <c r="L46" s="35"/>
      <c r="M46" s="14"/>
    </row>
    <row r="47" spans="1:13" s="7" customFormat="1" ht="21.75" customHeight="1" x14ac:dyDescent="0.25">
      <c r="A47" s="1" t="str">
        <f>A1</f>
        <v>บริษัท เอส แอนด์ พี ซินดิเคท จำกัด (มหาชน) และบริษัทย่อย</v>
      </c>
      <c r="B47" s="2"/>
      <c r="C47" s="2"/>
      <c r="D47" s="2"/>
      <c r="E47" s="3"/>
      <c r="F47" s="4"/>
      <c r="G47" s="5"/>
      <c r="H47" s="4"/>
      <c r="I47" s="6"/>
      <c r="J47" s="4"/>
      <c r="K47" s="5"/>
      <c r="L47" s="4"/>
      <c r="M47" s="6"/>
    </row>
    <row r="48" spans="1:13" s="7" customFormat="1" ht="21.75" customHeight="1" x14ac:dyDescent="0.25">
      <c r="A48" s="8" t="s">
        <v>37</v>
      </c>
      <c r="B48" s="8"/>
      <c r="C48" s="2"/>
      <c r="D48" s="2"/>
      <c r="E48" s="3"/>
      <c r="F48" s="4"/>
      <c r="G48" s="5"/>
      <c r="H48" s="4"/>
      <c r="I48" s="6"/>
      <c r="J48" s="4"/>
      <c r="K48" s="5"/>
      <c r="L48" s="4"/>
      <c r="M48" s="6"/>
    </row>
    <row r="49" spans="1:13" s="7" customFormat="1" ht="21.75" customHeight="1" x14ac:dyDescent="0.25">
      <c r="A49" s="9" t="str">
        <f>A3</f>
        <v>ณ วันที่ 31 ธันวาคม พ.ศ. 2565</v>
      </c>
      <c r="B49" s="10"/>
      <c r="C49" s="10"/>
      <c r="D49" s="10"/>
      <c r="E49" s="11"/>
      <c r="F49" s="12"/>
      <c r="G49" s="13"/>
      <c r="H49" s="12"/>
      <c r="I49" s="14"/>
      <c r="J49" s="12"/>
      <c r="K49" s="13"/>
      <c r="L49" s="12"/>
      <c r="M49" s="14"/>
    </row>
    <row r="50" spans="1:13" ht="20.45" customHeight="1" x14ac:dyDescent="0.25">
      <c r="A50" s="8"/>
      <c r="B50" s="8"/>
      <c r="C50" s="2"/>
      <c r="D50" s="2"/>
      <c r="E50" s="24"/>
      <c r="F50" s="4"/>
      <c r="G50" s="16"/>
      <c r="H50" s="4"/>
      <c r="I50" s="16"/>
      <c r="J50" s="4"/>
      <c r="K50" s="16"/>
      <c r="L50" s="4"/>
      <c r="M50" s="16"/>
    </row>
    <row r="51" spans="1:13" ht="20.45" customHeight="1" x14ac:dyDescent="0.25">
      <c r="A51" s="8" t="s">
        <v>38</v>
      </c>
      <c r="B51" s="2"/>
      <c r="C51" s="2"/>
      <c r="D51" s="2"/>
      <c r="E51" s="24"/>
      <c r="F51" s="4"/>
      <c r="G51" s="126" t="s">
        <v>3</v>
      </c>
      <c r="H51" s="126"/>
      <c r="I51" s="126"/>
      <c r="J51" s="4"/>
      <c r="K51" s="126" t="s">
        <v>4</v>
      </c>
      <c r="L51" s="126"/>
      <c r="M51" s="126"/>
    </row>
    <row r="52" spans="1:13" ht="20.45" customHeight="1" x14ac:dyDescent="0.25">
      <c r="A52" s="8"/>
      <c r="B52" s="2"/>
      <c r="C52" s="2"/>
      <c r="D52" s="2"/>
      <c r="E52" s="24"/>
      <c r="F52" s="18"/>
      <c r="G52" s="19" t="s">
        <v>5</v>
      </c>
      <c r="H52" s="18"/>
      <c r="I52" s="19" t="s">
        <v>6</v>
      </c>
      <c r="J52" s="18"/>
      <c r="K52" s="19" t="s">
        <v>5</v>
      </c>
      <c r="L52" s="18"/>
      <c r="M52" s="19" t="s">
        <v>6</v>
      </c>
    </row>
    <row r="53" spans="1:13" ht="20.45" customHeight="1" x14ac:dyDescent="0.25">
      <c r="A53" s="8"/>
      <c r="B53" s="2"/>
      <c r="C53" s="2"/>
      <c r="E53" s="20" t="s">
        <v>7</v>
      </c>
      <c r="F53" s="4"/>
      <c r="G53" s="21" t="s">
        <v>8</v>
      </c>
      <c r="H53" s="18"/>
      <c r="I53" s="21" t="s">
        <v>8</v>
      </c>
      <c r="J53" s="18"/>
      <c r="K53" s="21" t="s">
        <v>8</v>
      </c>
      <c r="L53" s="18"/>
      <c r="M53" s="21" t="s">
        <v>8</v>
      </c>
    </row>
    <row r="54" spans="1:13" ht="6" customHeight="1" x14ac:dyDescent="0.25">
      <c r="A54" s="8"/>
      <c r="B54" s="2"/>
      <c r="C54" s="2"/>
      <c r="E54" s="22"/>
      <c r="F54" s="4"/>
      <c r="G54" s="23"/>
      <c r="H54" s="18"/>
      <c r="I54" s="6"/>
      <c r="J54" s="18"/>
      <c r="K54" s="23"/>
      <c r="L54" s="18"/>
      <c r="M54" s="6"/>
    </row>
    <row r="55" spans="1:13" ht="20.45" customHeight="1" x14ac:dyDescent="0.25">
      <c r="A55" s="8" t="s">
        <v>39</v>
      </c>
      <c r="B55" s="2"/>
      <c r="C55" s="2"/>
      <c r="D55" s="2"/>
      <c r="E55" s="24"/>
      <c r="F55" s="4"/>
      <c r="G55" s="23"/>
      <c r="H55" s="4"/>
      <c r="I55" s="6"/>
      <c r="J55" s="4"/>
      <c r="K55" s="23"/>
      <c r="L55" s="4"/>
      <c r="M55" s="6"/>
    </row>
    <row r="56" spans="1:13" ht="6" customHeight="1" x14ac:dyDescent="0.25">
      <c r="A56" s="8"/>
      <c r="B56" s="8"/>
      <c r="C56" s="8"/>
      <c r="D56" s="8"/>
      <c r="E56" s="24"/>
      <c r="F56" s="4"/>
      <c r="G56" s="23"/>
      <c r="H56" s="4"/>
      <c r="I56" s="6"/>
      <c r="J56" s="4"/>
      <c r="K56" s="23"/>
      <c r="L56" s="4"/>
      <c r="M56" s="6"/>
    </row>
    <row r="57" spans="1:13" ht="20.45" customHeight="1" x14ac:dyDescent="0.25">
      <c r="A57" s="8" t="s">
        <v>40</v>
      </c>
      <c r="B57" s="2"/>
      <c r="C57" s="2"/>
      <c r="D57" s="2"/>
      <c r="E57" s="24"/>
      <c r="F57" s="4"/>
      <c r="G57" s="25"/>
      <c r="H57" s="4"/>
      <c r="I57" s="26"/>
      <c r="J57" s="4"/>
      <c r="K57" s="25"/>
      <c r="L57" s="4"/>
      <c r="M57" s="26"/>
    </row>
    <row r="58" spans="1:13" ht="6" customHeight="1" x14ac:dyDescent="0.25">
      <c r="A58" s="8"/>
      <c r="B58" s="2"/>
      <c r="C58" s="2"/>
      <c r="D58" s="2"/>
      <c r="E58" s="24"/>
      <c r="F58" s="4"/>
      <c r="G58" s="25"/>
      <c r="H58" s="4"/>
      <c r="I58" s="26"/>
      <c r="J58" s="4"/>
      <c r="K58" s="25"/>
      <c r="L58" s="4"/>
      <c r="M58" s="26"/>
    </row>
    <row r="59" spans="1:13" ht="20.45" customHeight="1" x14ac:dyDescent="0.25">
      <c r="A59" s="2" t="s">
        <v>41</v>
      </c>
      <c r="B59" s="2"/>
      <c r="C59" s="2"/>
      <c r="D59" s="2"/>
      <c r="E59" s="24">
        <v>19</v>
      </c>
      <c r="F59" s="4"/>
      <c r="G59" s="25">
        <v>1597112</v>
      </c>
      <c r="H59" s="4"/>
      <c r="I59" s="26">
        <v>7658175</v>
      </c>
      <c r="J59" s="4"/>
      <c r="K59" s="25">
        <v>0</v>
      </c>
      <c r="L59" s="4"/>
      <c r="M59" s="26">
        <v>0</v>
      </c>
    </row>
    <row r="60" spans="1:13" ht="20.45" customHeight="1" x14ac:dyDescent="0.25">
      <c r="A60" s="2" t="s">
        <v>42</v>
      </c>
      <c r="B60" s="2"/>
      <c r="C60" s="2"/>
      <c r="D60" s="2"/>
      <c r="E60" s="24"/>
      <c r="F60" s="4"/>
      <c r="G60" s="25"/>
      <c r="H60" s="4"/>
      <c r="I60" s="26"/>
      <c r="J60" s="4"/>
      <c r="K60" s="25"/>
      <c r="L60" s="4"/>
      <c r="M60" s="26"/>
    </row>
    <row r="61" spans="1:13" ht="20.45" customHeight="1" x14ac:dyDescent="0.25">
      <c r="A61" s="2"/>
      <c r="B61" s="2" t="s">
        <v>43</v>
      </c>
      <c r="C61" s="2"/>
      <c r="D61" s="2"/>
      <c r="E61" s="24">
        <v>19</v>
      </c>
      <c r="F61" s="4"/>
      <c r="G61" s="25">
        <v>154403320</v>
      </c>
      <c r="H61" s="4"/>
      <c r="I61" s="26">
        <v>53953320</v>
      </c>
      <c r="J61" s="4"/>
      <c r="K61" s="25">
        <v>154403320</v>
      </c>
      <c r="L61" s="4"/>
      <c r="M61" s="26">
        <v>53953320</v>
      </c>
    </row>
    <row r="62" spans="1:13" ht="20.45" customHeight="1" x14ac:dyDescent="0.25">
      <c r="A62" s="2" t="s">
        <v>44</v>
      </c>
      <c r="B62" s="2"/>
      <c r="C62" s="2"/>
      <c r="D62" s="2"/>
      <c r="E62" s="24"/>
      <c r="F62" s="4"/>
      <c r="G62" s="25"/>
      <c r="H62" s="4"/>
      <c r="I62" s="26"/>
      <c r="J62" s="4"/>
      <c r="K62" s="25"/>
      <c r="L62" s="4"/>
      <c r="M62" s="26"/>
    </row>
    <row r="63" spans="1:13" ht="20.45" customHeight="1" x14ac:dyDescent="0.25">
      <c r="A63" s="2"/>
      <c r="B63" s="2" t="s">
        <v>43</v>
      </c>
      <c r="C63" s="2"/>
      <c r="D63" s="2"/>
      <c r="E63" s="24" t="s">
        <v>45</v>
      </c>
      <c r="F63" s="4"/>
      <c r="G63" s="25">
        <v>1114739</v>
      </c>
      <c r="H63" s="4"/>
      <c r="I63" s="26">
        <v>1065955</v>
      </c>
      <c r="J63" s="4"/>
      <c r="K63" s="25">
        <v>0</v>
      </c>
      <c r="L63" s="4"/>
      <c r="M63" s="26">
        <v>0</v>
      </c>
    </row>
    <row r="64" spans="1:13" ht="20.45" customHeight="1" x14ac:dyDescent="0.25">
      <c r="A64" s="2" t="s">
        <v>46</v>
      </c>
      <c r="B64" s="2"/>
      <c r="C64" s="2"/>
      <c r="D64" s="2"/>
      <c r="E64" s="24">
        <v>20</v>
      </c>
      <c r="F64" s="4"/>
      <c r="G64" s="25">
        <v>860902440</v>
      </c>
      <c r="H64" s="4"/>
      <c r="I64" s="26">
        <v>760006858</v>
      </c>
      <c r="J64" s="4"/>
      <c r="K64" s="25">
        <v>797037459</v>
      </c>
      <c r="L64" s="4"/>
      <c r="M64" s="26">
        <v>714665999</v>
      </c>
    </row>
    <row r="65" spans="1:13" ht="20.45" customHeight="1" x14ac:dyDescent="0.25">
      <c r="A65" s="2" t="s">
        <v>47</v>
      </c>
      <c r="B65" s="2"/>
      <c r="C65" s="2"/>
      <c r="D65" s="2"/>
      <c r="E65" s="24"/>
      <c r="F65" s="4"/>
      <c r="G65" s="25"/>
      <c r="H65" s="4"/>
      <c r="I65" s="26"/>
      <c r="J65" s="4"/>
      <c r="K65" s="25"/>
      <c r="L65" s="4"/>
      <c r="M65" s="26"/>
    </row>
    <row r="66" spans="1:13" ht="20.45" customHeight="1" x14ac:dyDescent="0.25">
      <c r="A66" s="2"/>
      <c r="B66" s="2" t="s">
        <v>43</v>
      </c>
      <c r="C66" s="2"/>
      <c r="D66" s="2"/>
      <c r="E66" s="24"/>
      <c r="F66" s="4"/>
      <c r="G66" s="25">
        <v>334664164</v>
      </c>
      <c r="H66" s="4"/>
      <c r="I66" s="26">
        <v>442871332</v>
      </c>
      <c r="J66" s="4"/>
      <c r="K66" s="25">
        <v>293916125</v>
      </c>
      <c r="L66" s="4"/>
      <c r="M66" s="26">
        <v>399425035</v>
      </c>
    </row>
    <row r="67" spans="1:13" ht="20.45" customHeight="1" x14ac:dyDescent="0.25">
      <c r="A67" s="2" t="s">
        <v>48</v>
      </c>
      <c r="B67" s="2"/>
      <c r="C67" s="2"/>
      <c r="D67" s="2"/>
      <c r="E67" s="24"/>
      <c r="F67" s="4"/>
      <c r="G67" s="25">
        <v>57544943</v>
      </c>
      <c r="H67" s="4"/>
      <c r="I67" s="26">
        <v>44699622</v>
      </c>
      <c r="J67" s="4"/>
      <c r="K67" s="25">
        <v>53118578</v>
      </c>
      <c r="L67" s="4"/>
      <c r="M67" s="26">
        <v>42739487</v>
      </c>
    </row>
    <row r="68" spans="1:13" ht="20.45" customHeight="1" x14ac:dyDescent="0.25">
      <c r="A68" s="17" t="s">
        <v>49</v>
      </c>
      <c r="B68" s="2"/>
      <c r="C68" s="2"/>
      <c r="D68" s="2"/>
      <c r="E68" s="24"/>
      <c r="F68" s="4"/>
      <c r="G68" s="25"/>
      <c r="H68" s="4"/>
      <c r="I68" s="26"/>
      <c r="J68" s="4"/>
      <c r="K68" s="25"/>
      <c r="L68" s="4"/>
      <c r="M68" s="26"/>
    </row>
    <row r="69" spans="1:13" ht="20.45" customHeight="1" x14ac:dyDescent="0.25">
      <c r="A69" s="17"/>
      <c r="B69" s="17" t="s">
        <v>50</v>
      </c>
      <c r="C69" s="17"/>
      <c r="D69" s="17"/>
      <c r="E69" s="24">
        <v>21</v>
      </c>
      <c r="F69" s="4"/>
      <c r="G69" s="25">
        <v>11018541</v>
      </c>
      <c r="H69" s="4"/>
      <c r="I69" s="26">
        <v>8273082</v>
      </c>
      <c r="J69" s="4"/>
      <c r="K69" s="25">
        <v>10949126</v>
      </c>
      <c r="L69" s="4"/>
      <c r="M69" s="26">
        <v>8273082</v>
      </c>
    </row>
    <row r="70" spans="1:13" ht="20.45" customHeight="1" x14ac:dyDescent="0.25">
      <c r="A70" s="2" t="s">
        <v>51</v>
      </c>
      <c r="B70" s="2"/>
      <c r="C70" s="2"/>
      <c r="D70" s="2"/>
      <c r="E70" s="24"/>
      <c r="F70" s="4"/>
      <c r="G70" s="28">
        <v>45842886</v>
      </c>
      <c r="H70" s="4"/>
      <c r="I70" s="29">
        <v>38781054</v>
      </c>
      <c r="J70" s="4"/>
      <c r="K70" s="28">
        <v>31171396</v>
      </c>
      <c r="L70" s="4"/>
      <c r="M70" s="29">
        <v>27474477</v>
      </c>
    </row>
    <row r="71" spans="1:13" ht="6" customHeight="1" x14ac:dyDescent="0.25">
      <c r="A71" s="2"/>
      <c r="B71" s="2"/>
      <c r="C71" s="2"/>
      <c r="D71" s="2"/>
      <c r="E71" s="24"/>
      <c r="F71" s="4"/>
      <c r="G71" s="25"/>
      <c r="H71" s="4"/>
      <c r="I71" s="26"/>
      <c r="J71" s="4"/>
      <c r="K71" s="25"/>
      <c r="L71" s="4"/>
      <c r="M71" s="26"/>
    </row>
    <row r="72" spans="1:13" ht="20.45" customHeight="1" x14ac:dyDescent="0.25">
      <c r="A72" s="8" t="s">
        <v>52</v>
      </c>
      <c r="B72" s="2"/>
      <c r="C72" s="2"/>
      <c r="D72" s="2"/>
      <c r="E72" s="24"/>
      <c r="F72" s="4"/>
      <c r="G72" s="28">
        <f>SUM(G59:G70)</f>
        <v>1467088145</v>
      </c>
      <c r="H72" s="4"/>
      <c r="I72" s="29">
        <f>SUM(I59:I70)</f>
        <v>1357309398</v>
      </c>
      <c r="J72" s="4"/>
      <c r="K72" s="28">
        <f>SUM(K59:K70)</f>
        <v>1340596004</v>
      </c>
      <c r="L72" s="4"/>
      <c r="M72" s="29">
        <f>SUM(M59:M70)</f>
        <v>1246531400</v>
      </c>
    </row>
    <row r="73" spans="1:13" ht="20.45" customHeight="1" x14ac:dyDescent="0.25">
      <c r="A73" s="2"/>
      <c r="B73" s="2"/>
      <c r="C73" s="2"/>
      <c r="D73" s="2"/>
      <c r="E73" s="24"/>
      <c r="F73" s="4"/>
      <c r="G73" s="25"/>
      <c r="H73" s="4"/>
      <c r="I73" s="26"/>
      <c r="J73" s="4"/>
      <c r="K73" s="25"/>
      <c r="L73" s="4"/>
      <c r="M73" s="26"/>
    </row>
    <row r="74" spans="1:13" ht="20.45" customHeight="1" x14ac:dyDescent="0.25">
      <c r="A74" s="8" t="s">
        <v>53</v>
      </c>
      <c r="B74" s="2"/>
      <c r="C74" s="2"/>
      <c r="D74" s="2"/>
      <c r="E74" s="24"/>
      <c r="F74" s="4"/>
      <c r="G74" s="25"/>
      <c r="H74" s="4"/>
      <c r="I74" s="26"/>
      <c r="J74" s="4"/>
      <c r="K74" s="25"/>
      <c r="L74" s="4"/>
      <c r="M74" s="26"/>
    </row>
    <row r="75" spans="1:13" ht="6" customHeight="1" x14ac:dyDescent="0.25">
      <c r="A75" s="8"/>
      <c r="B75" s="2"/>
      <c r="C75" s="2"/>
      <c r="D75" s="2"/>
      <c r="E75" s="24"/>
      <c r="F75" s="4"/>
      <c r="G75" s="25"/>
      <c r="H75" s="4"/>
      <c r="I75" s="26"/>
      <c r="J75" s="4"/>
      <c r="K75" s="25"/>
      <c r="L75" s="4"/>
      <c r="M75" s="26"/>
    </row>
    <row r="76" spans="1:13" ht="20.45" customHeight="1" x14ac:dyDescent="0.25">
      <c r="A76" s="2" t="s">
        <v>54</v>
      </c>
      <c r="B76" s="2"/>
      <c r="C76" s="2"/>
      <c r="D76" s="2"/>
      <c r="E76" s="24">
        <v>19</v>
      </c>
      <c r="F76" s="4"/>
      <c r="G76" s="25">
        <v>141230290</v>
      </c>
      <c r="H76" s="4"/>
      <c r="I76" s="26">
        <v>195633610</v>
      </c>
      <c r="J76" s="4"/>
      <c r="K76" s="25">
        <v>141230290</v>
      </c>
      <c r="L76" s="4"/>
      <c r="M76" s="26">
        <v>195633610</v>
      </c>
    </row>
    <row r="77" spans="1:13" ht="20.45" customHeight="1" x14ac:dyDescent="0.25">
      <c r="A77" s="2" t="s">
        <v>55</v>
      </c>
      <c r="B77" s="2"/>
      <c r="C77" s="2"/>
      <c r="D77" s="2"/>
      <c r="E77" s="24">
        <v>30</v>
      </c>
      <c r="F77" s="4"/>
      <c r="G77" s="25">
        <v>0</v>
      </c>
      <c r="H77" s="4"/>
      <c r="I77" s="26">
        <v>1114739</v>
      </c>
      <c r="J77" s="4"/>
      <c r="K77" s="25">
        <v>0</v>
      </c>
      <c r="L77" s="4"/>
      <c r="M77" s="26">
        <v>0</v>
      </c>
    </row>
    <row r="78" spans="1:13" ht="20.45" customHeight="1" x14ac:dyDescent="0.25">
      <c r="A78" s="2" t="s">
        <v>56</v>
      </c>
      <c r="B78" s="2"/>
      <c r="C78" s="2"/>
      <c r="D78" s="2"/>
      <c r="E78" s="24"/>
      <c r="F78" s="4"/>
      <c r="G78" s="25">
        <v>736390125</v>
      </c>
      <c r="H78" s="4"/>
      <c r="I78" s="26">
        <v>653014872</v>
      </c>
      <c r="J78" s="4"/>
      <c r="K78" s="25">
        <v>602305927</v>
      </c>
      <c r="L78" s="4"/>
      <c r="M78" s="26">
        <v>477377969</v>
      </c>
    </row>
    <row r="79" spans="1:13" ht="20.45" customHeight="1" x14ac:dyDescent="0.25">
      <c r="A79" s="2" t="s">
        <v>57</v>
      </c>
      <c r="B79" s="2"/>
      <c r="C79" s="2"/>
      <c r="D79" s="2"/>
      <c r="E79" s="24"/>
      <c r="F79" s="4"/>
      <c r="G79" s="25"/>
      <c r="H79" s="4"/>
      <c r="I79" s="26"/>
      <c r="J79" s="4"/>
      <c r="K79" s="25"/>
      <c r="L79" s="4"/>
      <c r="M79" s="26"/>
    </row>
    <row r="80" spans="1:13" ht="20.45" customHeight="1" x14ac:dyDescent="0.25">
      <c r="A80" s="2"/>
      <c r="B80" s="2" t="s">
        <v>50</v>
      </c>
      <c r="C80" s="2"/>
      <c r="D80" s="2"/>
      <c r="E80" s="24">
        <v>21</v>
      </c>
      <c r="F80" s="4"/>
      <c r="G80" s="25">
        <v>162249224</v>
      </c>
      <c r="H80" s="4"/>
      <c r="I80" s="26">
        <v>167061202</v>
      </c>
      <c r="J80" s="4"/>
      <c r="K80" s="25">
        <v>157574851</v>
      </c>
      <c r="L80" s="4"/>
      <c r="M80" s="26">
        <v>160147464</v>
      </c>
    </row>
    <row r="81" spans="1:13" ht="20.45" customHeight="1" x14ac:dyDescent="0.25">
      <c r="A81" s="2" t="s">
        <v>58</v>
      </c>
      <c r="B81" s="2"/>
      <c r="C81" s="2"/>
      <c r="D81" s="2"/>
      <c r="E81" s="24"/>
      <c r="F81" s="4"/>
      <c r="G81" s="28">
        <v>68584851</v>
      </c>
      <c r="H81" s="4"/>
      <c r="I81" s="29">
        <v>75787106</v>
      </c>
      <c r="J81" s="4"/>
      <c r="K81" s="28">
        <v>38359865</v>
      </c>
      <c r="L81" s="4"/>
      <c r="M81" s="29">
        <v>44014637</v>
      </c>
    </row>
    <row r="82" spans="1:13" ht="6" customHeight="1" x14ac:dyDescent="0.25">
      <c r="A82" s="2"/>
      <c r="B82" s="2"/>
      <c r="C82" s="2"/>
      <c r="D82" s="2"/>
      <c r="E82" s="24"/>
      <c r="F82" s="4"/>
      <c r="G82" s="25"/>
      <c r="H82" s="4"/>
      <c r="I82" s="26"/>
      <c r="J82" s="4"/>
      <c r="K82" s="25"/>
      <c r="L82" s="4"/>
      <c r="M82" s="26"/>
    </row>
    <row r="83" spans="1:13" ht="20.45" customHeight="1" x14ac:dyDescent="0.25">
      <c r="A83" s="8" t="s">
        <v>59</v>
      </c>
      <c r="B83" s="2"/>
      <c r="C83" s="2"/>
      <c r="D83" s="2"/>
      <c r="E83" s="24"/>
      <c r="F83" s="4"/>
      <c r="G83" s="28">
        <f>SUM(G76:G81)</f>
        <v>1108454490</v>
      </c>
      <c r="H83" s="4"/>
      <c r="I83" s="29">
        <f>SUM(I76:I81)</f>
        <v>1092611529</v>
      </c>
      <c r="J83" s="4"/>
      <c r="K83" s="28">
        <f>SUM(K76:K81)</f>
        <v>939470933</v>
      </c>
      <c r="L83" s="4"/>
      <c r="M83" s="29">
        <f>SUM(M76:M81)</f>
        <v>877173680</v>
      </c>
    </row>
    <row r="84" spans="1:13" ht="6" customHeight="1" x14ac:dyDescent="0.25">
      <c r="A84" s="2"/>
      <c r="B84" s="2"/>
      <c r="C84" s="2"/>
      <c r="D84" s="2"/>
      <c r="E84" s="24"/>
      <c r="F84" s="4"/>
      <c r="G84" s="25"/>
      <c r="H84" s="4"/>
      <c r="I84" s="26"/>
      <c r="J84" s="4"/>
      <c r="K84" s="25"/>
      <c r="L84" s="4"/>
      <c r="M84" s="26"/>
    </row>
    <row r="85" spans="1:13" ht="20.45" customHeight="1" x14ac:dyDescent="0.25">
      <c r="A85" s="8" t="s">
        <v>60</v>
      </c>
      <c r="B85" s="2"/>
      <c r="C85" s="2"/>
      <c r="D85" s="2"/>
      <c r="E85" s="24"/>
      <c r="F85" s="4"/>
      <c r="G85" s="28">
        <f>G72+G83</f>
        <v>2575542635</v>
      </c>
      <c r="H85" s="4"/>
      <c r="I85" s="29">
        <f>I72+I83</f>
        <v>2449920927</v>
      </c>
      <c r="J85" s="4"/>
      <c r="K85" s="28">
        <f>K72+K83</f>
        <v>2280066937</v>
      </c>
      <c r="L85" s="4"/>
      <c r="M85" s="29">
        <f>M72+M83</f>
        <v>2123705080</v>
      </c>
    </row>
    <row r="86" spans="1:13" ht="20.45" customHeight="1" x14ac:dyDescent="0.25">
      <c r="A86" s="2"/>
      <c r="B86" s="2"/>
      <c r="C86" s="2"/>
      <c r="D86" s="2"/>
      <c r="E86" s="24"/>
      <c r="F86" s="4"/>
      <c r="G86" s="36"/>
      <c r="H86" s="4"/>
      <c r="I86" s="36"/>
      <c r="J86" s="4"/>
      <c r="K86" s="36"/>
      <c r="L86" s="4"/>
      <c r="M86" s="36"/>
    </row>
    <row r="87" spans="1:13" ht="20.45" customHeight="1" x14ac:dyDescent="0.25">
      <c r="A87" s="2"/>
      <c r="B87" s="2"/>
      <c r="C87" s="2"/>
      <c r="D87" s="2"/>
      <c r="E87" s="24"/>
      <c r="F87" s="4"/>
      <c r="G87" s="36"/>
      <c r="H87" s="4"/>
      <c r="I87" s="36"/>
      <c r="J87" s="4"/>
      <c r="K87" s="36"/>
      <c r="L87" s="4"/>
      <c r="M87" s="36"/>
    </row>
    <row r="88" spans="1:13" ht="20.45" customHeight="1" x14ac:dyDescent="0.25">
      <c r="A88" s="2"/>
      <c r="B88" s="2"/>
      <c r="C88" s="2"/>
      <c r="D88" s="2"/>
      <c r="E88" s="24"/>
      <c r="F88" s="4"/>
      <c r="G88" s="36"/>
      <c r="H88" s="4"/>
      <c r="I88" s="36"/>
      <c r="J88" s="4"/>
      <c r="K88" s="36"/>
      <c r="L88" s="4"/>
      <c r="M88" s="36"/>
    </row>
    <row r="89" spans="1:13" ht="20.45" customHeight="1" x14ac:dyDescent="0.25">
      <c r="A89" s="2"/>
      <c r="B89" s="2"/>
      <c r="C89" s="2"/>
      <c r="D89" s="2"/>
      <c r="E89" s="24"/>
      <c r="F89" s="4"/>
      <c r="G89" s="36"/>
      <c r="H89" s="4"/>
      <c r="I89" s="36"/>
      <c r="J89" s="4"/>
      <c r="K89" s="36"/>
      <c r="L89" s="4"/>
      <c r="M89" s="36"/>
    </row>
    <row r="90" spans="1:13" ht="15.75" customHeight="1" x14ac:dyDescent="0.25">
      <c r="A90" s="2"/>
      <c r="B90" s="2"/>
      <c r="C90" s="2"/>
      <c r="D90" s="2"/>
      <c r="E90" s="24"/>
      <c r="F90" s="4"/>
      <c r="G90" s="36"/>
      <c r="H90" s="4"/>
      <c r="I90" s="36"/>
      <c r="J90" s="4"/>
      <c r="K90" s="36"/>
      <c r="L90" s="4"/>
      <c r="M90" s="36"/>
    </row>
    <row r="91" spans="1:13" ht="15" customHeight="1" x14ac:dyDescent="0.25">
      <c r="A91" s="2"/>
      <c r="B91" s="2"/>
      <c r="C91" s="2"/>
      <c r="D91" s="2"/>
      <c r="E91" s="24"/>
      <c r="F91" s="4"/>
      <c r="G91" s="36"/>
      <c r="H91" s="4"/>
      <c r="I91" s="36"/>
      <c r="J91" s="4"/>
      <c r="K91" s="36"/>
      <c r="L91" s="4"/>
      <c r="M91" s="36"/>
    </row>
    <row r="92" spans="1:13" ht="21.95" customHeight="1" x14ac:dyDescent="0.25">
      <c r="A92" s="10" t="s">
        <v>36</v>
      </c>
      <c r="B92" s="10"/>
      <c r="C92" s="10"/>
      <c r="D92" s="10"/>
      <c r="E92" s="11"/>
      <c r="F92" s="12"/>
      <c r="G92" s="13"/>
      <c r="H92" s="34"/>
      <c r="I92" s="14"/>
      <c r="J92" s="35"/>
      <c r="K92" s="13"/>
      <c r="L92" s="35"/>
      <c r="M92" s="14"/>
    </row>
    <row r="93" spans="1:13" s="7" customFormat="1" ht="21.75" customHeight="1" x14ac:dyDescent="0.25">
      <c r="A93" s="1" t="str">
        <f>A1</f>
        <v>บริษัท เอส แอนด์ พี ซินดิเคท จำกัด (มหาชน) และบริษัทย่อย</v>
      </c>
      <c r="B93" s="2"/>
      <c r="C93" s="2"/>
      <c r="D93" s="2"/>
      <c r="E93" s="3"/>
      <c r="F93" s="4"/>
      <c r="G93" s="5"/>
      <c r="H93" s="4"/>
      <c r="I93" s="6"/>
      <c r="J93" s="4"/>
      <c r="K93" s="5"/>
      <c r="L93" s="4"/>
      <c r="M93" s="6"/>
    </row>
    <row r="94" spans="1:13" s="7" customFormat="1" ht="21.75" customHeight="1" x14ac:dyDescent="0.25">
      <c r="A94" s="8" t="s">
        <v>61</v>
      </c>
      <c r="B94" s="8"/>
      <c r="C94" s="2"/>
      <c r="D94" s="2"/>
      <c r="E94" s="3"/>
      <c r="F94" s="4"/>
      <c r="G94" s="5"/>
      <c r="H94" s="4"/>
      <c r="I94" s="6"/>
      <c r="J94" s="4"/>
      <c r="K94" s="5"/>
      <c r="L94" s="4"/>
      <c r="M94" s="6"/>
    </row>
    <row r="95" spans="1:13" s="7" customFormat="1" ht="21.75" customHeight="1" x14ac:dyDescent="0.25">
      <c r="A95" s="9" t="str">
        <f>A3</f>
        <v>ณ วันที่ 31 ธันวาคม พ.ศ. 2565</v>
      </c>
      <c r="B95" s="10"/>
      <c r="C95" s="10"/>
      <c r="D95" s="10"/>
      <c r="E95" s="11"/>
      <c r="F95" s="12"/>
      <c r="G95" s="13"/>
      <c r="H95" s="12"/>
      <c r="I95" s="14"/>
      <c r="J95" s="12"/>
      <c r="K95" s="13"/>
      <c r="L95" s="12"/>
      <c r="M95" s="14"/>
    </row>
    <row r="96" spans="1:13" ht="21" customHeight="1" x14ac:dyDescent="0.25">
      <c r="A96" s="8"/>
      <c r="B96" s="8"/>
      <c r="C96" s="2"/>
      <c r="D96" s="2"/>
      <c r="E96" s="24"/>
      <c r="F96" s="4"/>
      <c r="G96" s="16"/>
      <c r="H96" s="4"/>
      <c r="I96" s="16"/>
      <c r="J96" s="4"/>
      <c r="K96" s="16"/>
      <c r="L96" s="4"/>
      <c r="M96" s="16"/>
    </row>
    <row r="97" spans="1:13" ht="21" customHeight="1" x14ac:dyDescent="0.25">
      <c r="A97" s="8" t="s">
        <v>38</v>
      </c>
      <c r="B97" s="2"/>
      <c r="C97" s="2"/>
      <c r="D97" s="2"/>
      <c r="E97" s="24"/>
      <c r="F97" s="4"/>
      <c r="G97" s="126" t="s">
        <v>3</v>
      </c>
      <c r="H97" s="126"/>
      <c r="I97" s="126"/>
      <c r="J97" s="4"/>
      <c r="K97" s="126" t="s">
        <v>4</v>
      </c>
      <c r="L97" s="126"/>
      <c r="M97" s="126"/>
    </row>
    <row r="98" spans="1:13" ht="21" customHeight="1" x14ac:dyDescent="0.25">
      <c r="A98" s="8"/>
      <c r="B98" s="2"/>
      <c r="C98" s="2"/>
      <c r="D98" s="2"/>
      <c r="E98" s="24"/>
      <c r="F98" s="18"/>
      <c r="G98" s="19" t="s">
        <v>5</v>
      </c>
      <c r="H98" s="18"/>
      <c r="I98" s="19" t="s">
        <v>6</v>
      </c>
      <c r="J98" s="18"/>
      <c r="K98" s="19" t="s">
        <v>5</v>
      </c>
      <c r="L98" s="18"/>
      <c r="M98" s="19" t="s">
        <v>6</v>
      </c>
    </row>
    <row r="99" spans="1:13" ht="21" customHeight="1" x14ac:dyDescent="0.25">
      <c r="A99" s="8"/>
      <c r="B99" s="2"/>
      <c r="C99" s="2"/>
      <c r="E99" s="20" t="s">
        <v>7</v>
      </c>
      <c r="F99" s="4"/>
      <c r="G99" s="21" t="s">
        <v>8</v>
      </c>
      <c r="H99" s="18"/>
      <c r="I99" s="21" t="s">
        <v>8</v>
      </c>
      <c r="J99" s="18"/>
      <c r="K99" s="21" t="s">
        <v>8</v>
      </c>
      <c r="L99" s="18"/>
      <c r="M99" s="21" t="s">
        <v>8</v>
      </c>
    </row>
    <row r="100" spans="1:13" ht="6" customHeight="1" x14ac:dyDescent="0.25">
      <c r="A100" s="8"/>
      <c r="B100" s="2"/>
      <c r="C100" s="2"/>
      <c r="E100" s="22"/>
      <c r="F100" s="4"/>
      <c r="G100" s="23"/>
      <c r="H100" s="4"/>
      <c r="I100" s="6"/>
      <c r="J100" s="4"/>
      <c r="K100" s="23"/>
      <c r="L100" s="18"/>
      <c r="M100" s="6"/>
    </row>
    <row r="101" spans="1:13" ht="21" customHeight="1" x14ac:dyDescent="0.25">
      <c r="A101" s="8" t="s">
        <v>62</v>
      </c>
      <c r="B101" s="2"/>
      <c r="C101" s="2"/>
      <c r="D101" s="2"/>
      <c r="F101" s="4"/>
      <c r="G101" s="23"/>
      <c r="H101" s="4"/>
      <c r="I101" s="6"/>
      <c r="J101" s="4"/>
      <c r="K101" s="23"/>
      <c r="L101" s="4"/>
      <c r="M101" s="6"/>
    </row>
    <row r="102" spans="1:13" ht="6" customHeight="1" x14ac:dyDescent="0.25">
      <c r="A102" s="2"/>
      <c r="B102" s="2"/>
      <c r="C102" s="2"/>
      <c r="D102" s="2"/>
      <c r="F102" s="4"/>
      <c r="G102" s="23"/>
      <c r="H102" s="4"/>
      <c r="I102" s="6"/>
      <c r="J102" s="4"/>
      <c r="K102" s="23"/>
      <c r="L102" s="4"/>
      <c r="M102" s="6"/>
    </row>
    <row r="103" spans="1:13" ht="21" customHeight="1" x14ac:dyDescent="0.25">
      <c r="A103" s="8" t="s">
        <v>63</v>
      </c>
      <c r="B103" s="2"/>
      <c r="C103" s="2"/>
      <c r="D103" s="2"/>
      <c r="F103" s="4"/>
      <c r="G103" s="23"/>
      <c r="H103" s="4"/>
      <c r="I103" s="6"/>
      <c r="J103" s="4"/>
      <c r="K103" s="23"/>
      <c r="L103" s="4"/>
      <c r="M103" s="6"/>
    </row>
    <row r="104" spans="1:13" ht="6" customHeight="1" x14ac:dyDescent="0.25">
      <c r="A104" s="2"/>
      <c r="B104" s="2"/>
      <c r="C104" s="2"/>
      <c r="D104" s="2"/>
      <c r="F104" s="4"/>
      <c r="G104" s="23"/>
      <c r="H104" s="4"/>
      <c r="I104" s="6"/>
      <c r="J104" s="4"/>
      <c r="K104" s="23"/>
      <c r="L104" s="4"/>
      <c r="M104" s="6"/>
    </row>
    <row r="105" spans="1:13" ht="21" customHeight="1" x14ac:dyDescent="0.25">
      <c r="A105" s="2" t="s">
        <v>64</v>
      </c>
      <c r="B105" s="8"/>
      <c r="C105" s="2"/>
      <c r="D105" s="2"/>
      <c r="F105" s="4"/>
      <c r="G105" s="23"/>
      <c r="H105" s="4"/>
      <c r="I105" s="6"/>
      <c r="J105" s="4"/>
      <c r="K105" s="23"/>
      <c r="L105" s="4"/>
      <c r="M105" s="6"/>
    </row>
    <row r="106" spans="1:13" ht="21" customHeight="1" x14ac:dyDescent="0.25">
      <c r="A106" s="2"/>
      <c r="B106" s="2" t="s">
        <v>65</v>
      </c>
      <c r="C106" s="2"/>
      <c r="D106" s="2"/>
      <c r="F106" s="4"/>
      <c r="G106" s="23"/>
      <c r="H106" s="4"/>
      <c r="I106" s="6"/>
      <c r="J106" s="4"/>
      <c r="K106" s="23"/>
      <c r="L106" s="4"/>
      <c r="M106" s="6"/>
    </row>
    <row r="107" spans="1:13" ht="21" customHeight="1" x14ac:dyDescent="0.25">
      <c r="A107" s="2"/>
      <c r="B107" s="2"/>
      <c r="C107" s="2" t="s">
        <v>66</v>
      </c>
      <c r="D107" s="2"/>
      <c r="F107" s="18"/>
      <c r="G107" s="23"/>
      <c r="H107" s="4"/>
      <c r="I107" s="6"/>
      <c r="J107" s="4"/>
      <c r="K107" s="23"/>
      <c r="L107" s="4"/>
      <c r="M107" s="6"/>
    </row>
    <row r="108" spans="1:13" ht="21" customHeight="1" x14ac:dyDescent="0.25">
      <c r="A108" s="2"/>
      <c r="B108" s="2"/>
      <c r="C108" s="2"/>
      <c r="D108" s="2" t="s">
        <v>67</v>
      </c>
      <c r="F108" s="18"/>
      <c r="G108" s="23"/>
      <c r="H108" s="4"/>
      <c r="I108" s="6"/>
      <c r="J108" s="4"/>
      <c r="K108" s="23"/>
      <c r="L108" s="4"/>
      <c r="M108" s="6"/>
    </row>
    <row r="109" spans="1:13" ht="21" customHeight="1" x14ac:dyDescent="0.25">
      <c r="A109" s="2"/>
      <c r="B109" s="2"/>
      <c r="C109" s="2"/>
      <c r="D109" s="2" t="s">
        <v>68</v>
      </c>
      <c r="F109" s="18"/>
      <c r="G109" s="23"/>
      <c r="H109" s="4"/>
      <c r="I109" s="6"/>
      <c r="J109" s="4"/>
      <c r="K109" s="23"/>
      <c r="L109" s="4"/>
      <c r="M109" s="6"/>
    </row>
    <row r="110" spans="1:13" ht="21" customHeight="1" thickBot="1" x14ac:dyDescent="0.3">
      <c r="B110" s="8"/>
      <c r="C110" s="2"/>
      <c r="D110" s="17" t="s">
        <v>69</v>
      </c>
      <c r="E110" s="24"/>
      <c r="F110" s="4"/>
      <c r="G110" s="37">
        <v>514928784</v>
      </c>
      <c r="H110" s="4"/>
      <c r="I110" s="38">
        <v>514928784</v>
      </c>
      <c r="J110" s="4"/>
      <c r="K110" s="37">
        <v>514928784</v>
      </c>
      <c r="L110" s="4"/>
      <c r="M110" s="38">
        <v>514928784</v>
      </c>
    </row>
    <row r="111" spans="1:13" ht="6" customHeight="1" thickTop="1" x14ac:dyDescent="0.25">
      <c r="B111" s="8"/>
      <c r="C111" s="2"/>
      <c r="D111" s="2"/>
      <c r="E111" s="24"/>
      <c r="F111" s="4"/>
      <c r="G111" s="39"/>
      <c r="H111" s="4"/>
      <c r="I111" s="16"/>
      <c r="J111" s="4"/>
      <c r="K111" s="39"/>
      <c r="L111" s="4"/>
      <c r="M111" s="16"/>
    </row>
    <row r="112" spans="1:13" ht="21" customHeight="1" x14ac:dyDescent="0.25">
      <c r="A112" s="2"/>
      <c r="B112" s="2" t="s">
        <v>70</v>
      </c>
      <c r="C112" s="8"/>
      <c r="D112" s="2"/>
      <c r="E112" s="24"/>
      <c r="F112" s="4"/>
      <c r="G112" s="23"/>
      <c r="H112" s="4"/>
      <c r="I112" s="6"/>
      <c r="J112" s="4"/>
      <c r="K112" s="23"/>
      <c r="L112" s="4"/>
      <c r="M112" s="6"/>
    </row>
    <row r="113" spans="1:13" ht="21" customHeight="1" x14ac:dyDescent="0.25">
      <c r="A113" s="2"/>
      <c r="B113" s="2"/>
      <c r="C113" s="2" t="s">
        <v>71</v>
      </c>
      <c r="D113" s="2"/>
      <c r="E113" s="24"/>
      <c r="F113" s="4"/>
      <c r="G113" s="23"/>
      <c r="H113" s="4"/>
      <c r="I113" s="6"/>
      <c r="J113" s="4"/>
      <c r="K113" s="23"/>
      <c r="L113" s="4"/>
      <c r="M113" s="6"/>
    </row>
    <row r="114" spans="1:13" ht="21" customHeight="1" x14ac:dyDescent="0.25">
      <c r="A114" s="2"/>
      <c r="B114" s="2"/>
      <c r="C114" s="2"/>
      <c r="D114" s="2" t="s">
        <v>72</v>
      </c>
      <c r="E114" s="24"/>
      <c r="F114" s="4"/>
      <c r="G114" s="23"/>
      <c r="H114" s="4"/>
      <c r="I114" s="6"/>
      <c r="J114" s="4"/>
      <c r="K114" s="23"/>
      <c r="L114" s="4"/>
      <c r="M114" s="6"/>
    </row>
    <row r="115" spans="1:13" ht="21" customHeight="1" x14ac:dyDescent="0.25">
      <c r="A115" s="2"/>
      <c r="B115" s="2"/>
      <c r="C115" s="2"/>
      <c r="D115" s="2" t="s">
        <v>73</v>
      </c>
      <c r="E115" s="24"/>
      <c r="F115" s="4"/>
      <c r="G115" s="23"/>
      <c r="H115" s="4"/>
      <c r="I115" s="6"/>
      <c r="J115" s="4"/>
      <c r="K115" s="23"/>
      <c r="L115" s="4"/>
      <c r="M115" s="6"/>
    </row>
    <row r="116" spans="1:13" ht="21" customHeight="1" x14ac:dyDescent="0.25">
      <c r="A116" s="2"/>
      <c r="B116" s="2"/>
      <c r="C116" s="8"/>
      <c r="D116" s="17" t="s">
        <v>74</v>
      </c>
      <c r="E116" s="24">
        <v>22</v>
      </c>
      <c r="F116" s="4"/>
      <c r="G116" s="25">
        <v>512814512</v>
      </c>
      <c r="H116" s="4"/>
      <c r="I116" s="26">
        <v>511512758</v>
      </c>
      <c r="J116" s="4"/>
      <c r="K116" s="25">
        <v>512814512</v>
      </c>
      <c r="L116" s="4"/>
      <c r="M116" s="26">
        <v>511512758</v>
      </c>
    </row>
    <row r="117" spans="1:13" ht="21" customHeight="1" x14ac:dyDescent="0.25">
      <c r="A117" s="2" t="s">
        <v>75</v>
      </c>
      <c r="B117" s="2"/>
      <c r="C117" s="2"/>
      <c r="D117" s="2"/>
      <c r="E117" s="24">
        <v>22</v>
      </c>
      <c r="F117" s="4"/>
      <c r="G117" s="25">
        <v>689980549</v>
      </c>
      <c r="H117" s="4"/>
      <c r="I117" s="26">
        <v>689980549</v>
      </c>
      <c r="J117" s="4"/>
      <c r="K117" s="25">
        <v>689980549</v>
      </c>
      <c r="L117" s="4"/>
      <c r="M117" s="26">
        <v>689980549</v>
      </c>
    </row>
    <row r="118" spans="1:13" ht="21" customHeight="1" x14ac:dyDescent="0.25">
      <c r="A118" s="2" t="s">
        <v>76</v>
      </c>
      <c r="B118" s="2"/>
      <c r="C118" s="2"/>
      <c r="D118" s="2"/>
      <c r="F118" s="4"/>
      <c r="G118" s="25"/>
      <c r="H118" s="4"/>
      <c r="I118" s="26"/>
      <c r="J118" s="4"/>
      <c r="K118" s="25"/>
      <c r="L118" s="4"/>
      <c r="M118" s="26"/>
    </row>
    <row r="119" spans="1:13" ht="21" customHeight="1" x14ac:dyDescent="0.25">
      <c r="A119" s="2"/>
      <c r="B119" s="2" t="s">
        <v>77</v>
      </c>
      <c r="C119" s="2"/>
      <c r="D119" s="2"/>
      <c r="F119" s="4"/>
      <c r="G119" s="25">
        <v>79905178</v>
      </c>
      <c r="H119" s="4"/>
      <c r="I119" s="26">
        <v>79905178</v>
      </c>
      <c r="J119" s="4"/>
      <c r="K119" s="25">
        <v>0</v>
      </c>
      <c r="L119" s="4"/>
      <c r="M119" s="26">
        <v>0</v>
      </c>
    </row>
    <row r="120" spans="1:13" ht="21" customHeight="1" x14ac:dyDescent="0.25">
      <c r="A120" s="2" t="s">
        <v>78</v>
      </c>
      <c r="B120" s="2"/>
      <c r="C120" s="2"/>
      <c r="D120" s="2"/>
      <c r="F120" s="40"/>
      <c r="G120" s="25"/>
      <c r="H120" s="4"/>
      <c r="I120" s="26"/>
      <c r="J120" s="4"/>
      <c r="K120" s="25"/>
      <c r="L120" s="4"/>
      <c r="M120" s="26"/>
    </row>
    <row r="121" spans="1:13" ht="21" customHeight="1" x14ac:dyDescent="0.25">
      <c r="B121" s="41" t="s">
        <v>79</v>
      </c>
      <c r="C121" s="41"/>
      <c r="D121" s="41"/>
      <c r="E121" s="24">
        <v>24</v>
      </c>
      <c r="F121" s="40"/>
      <c r="G121" s="25">
        <v>52343137</v>
      </c>
      <c r="H121" s="4"/>
      <c r="I121" s="26">
        <v>52343137</v>
      </c>
      <c r="J121" s="4"/>
      <c r="K121" s="25">
        <v>52343137</v>
      </c>
      <c r="L121" s="4"/>
      <c r="M121" s="26">
        <v>52343137</v>
      </c>
    </row>
    <row r="122" spans="1:13" ht="21" customHeight="1" x14ac:dyDescent="0.25">
      <c r="B122" s="41" t="s">
        <v>80</v>
      </c>
      <c r="C122" s="42"/>
      <c r="D122" s="42"/>
      <c r="E122" s="24"/>
      <c r="F122" s="40"/>
      <c r="G122" s="25">
        <v>1370271225</v>
      </c>
      <c r="H122" s="4"/>
      <c r="I122" s="26">
        <v>1257830351</v>
      </c>
      <c r="J122" s="4"/>
      <c r="K122" s="25">
        <v>1233255209</v>
      </c>
      <c r="L122" s="4"/>
      <c r="M122" s="26">
        <v>1167374199</v>
      </c>
    </row>
    <row r="123" spans="1:13" ht="21" customHeight="1" x14ac:dyDescent="0.25">
      <c r="A123" s="41" t="s">
        <v>81</v>
      </c>
      <c r="B123" s="41"/>
      <c r="C123" s="42"/>
      <c r="D123" s="42"/>
      <c r="E123" s="24"/>
      <c r="F123" s="4"/>
      <c r="G123" s="43">
        <v>-954356</v>
      </c>
      <c r="H123" s="4"/>
      <c r="I123" s="14">
        <v>-13853507</v>
      </c>
      <c r="J123" s="4"/>
      <c r="K123" s="43">
        <v>61265571</v>
      </c>
      <c r="L123" s="4"/>
      <c r="M123" s="14">
        <v>45204210</v>
      </c>
    </row>
    <row r="124" spans="1:13" ht="6" customHeight="1" x14ac:dyDescent="0.25">
      <c r="A124" s="41"/>
      <c r="B124" s="41"/>
      <c r="C124" s="42"/>
      <c r="D124" s="42"/>
      <c r="E124" s="24"/>
      <c r="F124" s="4"/>
      <c r="G124" s="39"/>
      <c r="H124" s="4"/>
      <c r="I124" s="16"/>
      <c r="J124" s="4"/>
      <c r="K124" s="39"/>
      <c r="L124" s="4"/>
      <c r="M124" s="16"/>
    </row>
    <row r="125" spans="1:13" ht="21" customHeight="1" x14ac:dyDescent="0.25">
      <c r="A125" s="44" t="s">
        <v>82</v>
      </c>
      <c r="B125" s="41"/>
      <c r="C125" s="45"/>
      <c r="D125" s="45"/>
      <c r="E125" s="24"/>
      <c r="F125" s="4"/>
      <c r="G125" s="25">
        <f>SUM(G116:G123)</f>
        <v>2704360245</v>
      </c>
      <c r="H125" s="4"/>
      <c r="I125" s="26">
        <f>SUM(I116:I123)</f>
        <v>2577718466</v>
      </c>
      <c r="J125" s="4"/>
      <c r="K125" s="25">
        <f>SUM(K116:K123)</f>
        <v>2549658978</v>
      </c>
      <c r="L125" s="4"/>
      <c r="M125" s="26">
        <f>SUM(M116:M123)</f>
        <v>2466414853</v>
      </c>
    </row>
    <row r="126" spans="1:13" ht="21" customHeight="1" x14ac:dyDescent="0.25">
      <c r="A126" s="44" t="s">
        <v>83</v>
      </c>
      <c r="B126" s="41"/>
      <c r="C126" s="41"/>
      <c r="D126" s="41"/>
      <c r="E126" s="24"/>
      <c r="F126" s="4"/>
      <c r="G126" s="43">
        <v>44928795</v>
      </c>
      <c r="H126" s="4"/>
      <c r="I126" s="14">
        <v>38303639</v>
      </c>
      <c r="J126" s="4"/>
      <c r="K126" s="43">
        <v>0</v>
      </c>
      <c r="L126" s="4"/>
      <c r="M126" s="14">
        <v>0</v>
      </c>
    </row>
    <row r="127" spans="1:13" ht="6" customHeight="1" x14ac:dyDescent="0.25">
      <c r="A127" s="2"/>
      <c r="B127" s="2"/>
      <c r="C127" s="46"/>
      <c r="D127" s="46"/>
      <c r="E127" s="24"/>
      <c r="F127" s="4"/>
      <c r="G127" s="23"/>
      <c r="H127" s="4"/>
      <c r="I127" s="6"/>
      <c r="J127" s="4"/>
      <c r="K127" s="23"/>
      <c r="L127" s="4"/>
      <c r="M127" s="6"/>
    </row>
    <row r="128" spans="1:13" ht="21" customHeight="1" x14ac:dyDescent="0.25">
      <c r="A128" s="8" t="s">
        <v>84</v>
      </c>
      <c r="B128" s="2"/>
      <c r="C128" s="46"/>
      <c r="D128" s="46"/>
      <c r="E128" s="24"/>
      <c r="F128" s="4"/>
      <c r="G128" s="28">
        <f>SUM(G125:G126)</f>
        <v>2749289040</v>
      </c>
      <c r="H128" s="4"/>
      <c r="I128" s="29">
        <f>SUM(I125:I126)</f>
        <v>2616022105</v>
      </c>
      <c r="J128" s="4"/>
      <c r="K128" s="28">
        <f>SUM(K125:K126)</f>
        <v>2549658978</v>
      </c>
      <c r="L128" s="4"/>
      <c r="M128" s="29">
        <f>SUM(M125:M126)</f>
        <v>2466414853</v>
      </c>
    </row>
    <row r="129" spans="1:13" ht="6" customHeight="1" x14ac:dyDescent="0.25">
      <c r="A129" s="2"/>
      <c r="B129" s="2"/>
      <c r="C129" s="46"/>
      <c r="D129" s="46"/>
      <c r="E129" s="24"/>
      <c r="F129" s="4"/>
      <c r="G129" s="23"/>
      <c r="H129" s="4"/>
      <c r="I129" s="6"/>
      <c r="J129" s="4"/>
      <c r="K129" s="23"/>
      <c r="L129" s="4"/>
      <c r="M129" s="6"/>
    </row>
    <row r="130" spans="1:13" ht="21" customHeight="1" thickBot="1" x14ac:dyDescent="0.3">
      <c r="A130" s="8" t="s">
        <v>85</v>
      </c>
      <c r="B130" s="2"/>
      <c r="C130" s="46"/>
      <c r="D130" s="46"/>
      <c r="E130" s="24"/>
      <c r="F130" s="4"/>
      <c r="G130" s="31">
        <f>G85+G128</f>
        <v>5324831675</v>
      </c>
      <c r="H130" s="4"/>
      <c r="I130" s="32">
        <f>I85+I128</f>
        <v>5065943032</v>
      </c>
      <c r="J130" s="4"/>
      <c r="K130" s="31">
        <f>K85+K128</f>
        <v>4829725915</v>
      </c>
      <c r="L130" s="4"/>
      <c r="M130" s="32">
        <f>M85+M128</f>
        <v>4590119933</v>
      </c>
    </row>
    <row r="131" spans="1:13" ht="21" customHeight="1" thickTop="1" x14ac:dyDescent="0.25">
      <c r="A131" s="2"/>
      <c r="B131" s="2"/>
      <c r="C131" s="41"/>
      <c r="D131" s="41"/>
      <c r="F131" s="4"/>
      <c r="G131" s="16"/>
      <c r="H131" s="4"/>
      <c r="I131" s="16"/>
      <c r="J131" s="4"/>
      <c r="K131" s="16"/>
      <c r="L131" s="4"/>
      <c r="M131" s="16"/>
    </row>
    <row r="132" spans="1:13" ht="21" customHeight="1" x14ac:dyDescent="0.25">
      <c r="A132" s="2"/>
      <c r="B132" s="2"/>
      <c r="C132" s="41"/>
      <c r="D132" s="41"/>
      <c r="F132" s="4"/>
      <c r="G132" s="16"/>
      <c r="H132" s="4"/>
      <c r="I132" s="16"/>
      <c r="J132" s="4"/>
      <c r="K132" s="16"/>
      <c r="L132" s="4"/>
      <c r="M132" s="16"/>
    </row>
    <row r="133" spans="1:13" ht="21" customHeight="1" x14ac:dyDescent="0.25">
      <c r="A133" s="2"/>
      <c r="B133" s="2"/>
      <c r="C133" s="41"/>
      <c r="D133" s="41"/>
      <c r="F133" s="4"/>
      <c r="G133" s="16"/>
      <c r="H133" s="4"/>
      <c r="I133" s="16"/>
      <c r="J133" s="4"/>
      <c r="K133" s="16"/>
      <c r="L133" s="4"/>
      <c r="M133" s="16"/>
    </row>
    <row r="134" spans="1:13" ht="21" customHeight="1" x14ac:dyDescent="0.25">
      <c r="A134" s="2"/>
      <c r="B134" s="2"/>
      <c r="C134" s="41"/>
      <c r="D134" s="41"/>
      <c r="F134" s="4"/>
      <c r="G134" s="16"/>
      <c r="H134" s="4"/>
      <c r="I134" s="16"/>
      <c r="J134" s="4"/>
      <c r="K134" s="16"/>
      <c r="L134" s="4"/>
      <c r="M134" s="16"/>
    </row>
    <row r="135" spans="1:13" ht="16.5" customHeight="1" x14ac:dyDescent="0.25">
      <c r="A135" s="2"/>
      <c r="B135" s="2"/>
      <c r="C135" s="41"/>
      <c r="D135" s="41"/>
      <c r="F135" s="4"/>
      <c r="G135" s="16"/>
      <c r="H135" s="4"/>
      <c r="I135" s="16"/>
      <c r="J135" s="4"/>
      <c r="K135" s="16"/>
      <c r="L135" s="4"/>
      <c r="M135" s="16"/>
    </row>
    <row r="136" spans="1:13" ht="15.75" customHeight="1" x14ac:dyDescent="0.25">
      <c r="A136" s="2"/>
      <c r="B136" s="2"/>
      <c r="C136" s="41"/>
      <c r="D136" s="41"/>
      <c r="F136" s="4"/>
      <c r="G136" s="16"/>
      <c r="H136" s="4"/>
      <c r="I136" s="16"/>
      <c r="J136" s="4"/>
      <c r="K136" s="16"/>
      <c r="L136" s="4"/>
      <c r="M136" s="16"/>
    </row>
    <row r="137" spans="1:13" s="52" customFormat="1" ht="21.95" customHeight="1" x14ac:dyDescent="0.25">
      <c r="A137" s="10" t="s">
        <v>36</v>
      </c>
      <c r="B137" s="47"/>
      <c r="C137" s="48"/>
      <c r="D137" s="48"/>
      <c r="E137" s="49"/>
      <c r="F137" s="49"/>
      <c r="G137" s="50"/>
      <c r="H137" s="51"/>
      <c r="I137" s="50"/>
      <c r="J137" s="49"/>
      <c r="K137" s="50"/>
      <c r="L137" s="51"/>
      <c r="M137" s="50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6731-EFE8-46DA-8711-9590F921C34B}">
  <dimension ref="A1:M55"/>
  <sheetViews>
    <sheetView topLeftCell="A30" zoomScaleNormal="100" zoomScaleSheetLayoutView="85" zoomScalePageLayoutView="72" workbookViewId="0">
      <selection activeCell="M137" sqref="M137"/>
    </sheetView>
  </sheetViews>
  <sheetFormatPr defaultColWidth="8.85546875" defaultRowHeight="18" customHeight="1" x14ac:dyDescent="0.25"/>
  <cols>
    <col min="1" max="3" width="1.7109375" style="7" customWidth="1"/>
    <col min="4" max="4" width="34.7109375" style="7" customWidth="1"/>
    <col min="5" max="5" width="8" style="17" customWidth="1"/>
    <col min="6" max="6" width="0.85546875" style="7" customWidth="1"/>
    <col min="7" max="7" width="12" style="53" bestFit="1" customWidth="1"/>
    <col min="8" max="8" width="0.85546875" style="7" customWidth="1"/>
    <col min="9" max="9" width="12" style="53" bestFit="1" customWidth="1"/>
    <col min="10" max="10" width="0.85546875" style="7" customWidth="1"/>
    <col min="11" max="11" width="12" style="53" bestFit="1" customWidth="1"/>
    <col min="12" max="12" width="0.85546875" style="7" customWidth="1"/>
    <col min="13" max="13" width="12" style="53" bestFit="1" customWidth="1"/>
    <col min="14" max="16384" width="8.85546875" style="17"/>
  </cols>
  <sheetData>
    <row r="1" spans="1:13" s="7" customFormat="1" ht="18.95" customHeight="1" x14ac:dyDescent="0.25">
      <c r="A1" s="1" t="s">
        <v>86</v>
      </c>
      <c r="B1" s="2"/>
      <c r="C1" s="2"/>
      <c r="D1" s="2"/>
      <c r="E1" s="3"/>
      <c r="F1" s="4"/>
      <c r="G1" s="5"/>
      <c r="H1" s="4"/>
      <c r="I1" s="6"/>
      <c r="J1" s="4"/>
      <c r="K1" s="5"/>
      <c r="L1" s="4"/>
      <c r="M1" s="6"/>
    </row>
    <row r="2" spans="1:13" s="7" customFormat="1" ht="18.95" customHeight="1" x14ac:dyDescent="0.25">
      <c r="A2" s="8" t="s">
        <v>87</v>
      </c>
      <c r="B2" s="8"/>
      <c r="C2" s="2"/>
      <c r="D2" s="2"/>
      <c r="E2" s="3"/>
      <c r="F2" s="4"/>
      <c r="G2" s="5"/>
      <c r="H2" s="4"/>
      <c r="I2" s="6"/>
      <c r="J2" s="4"/>
      <c r="K2" s="5"/>
      <c r="L2" s="4"/>
      <c r="M2" s="6"/>
    </row>
    <row r="3" spans="1:13" s="7" customFormat="1" ht="18.95" customHeight="1" x14ac:dyDescent="0.25">
      <c r="A3" s="9" t="s">
        <v>88</v>
      </c>
      <c r="B3" s="10"/>
      <c r="C3" s="10"/>
      <c r="D3" s="10"/>
      <c r="E3" s="11"/>
      <c r="F3" s="12"/>
      <c r="G3" s="13"/>
      <c r="H3" s="12"/>
      <c r="I3" s="14"/>
      <c r="J3" s="12"/>
      <c r="K3" s="13"/>
      <c r="L3" s="12"/>
      <c r="M3" s="14"/>
    </row>
    <row r="4" spans="1:13" s="7" customFormat="1" ht="18.600000000000001" customHeight="1" x14ac:dyDescent="0.25">
      <c r="A4" s="8"/>
      <c r="B4" s="2"/>
      <c r="C4" s="2"/>
      <c r="D4" s="2"/>
      <c r="E4" s="3"/>
      <c r="F4" s="4"/>
      <c r="G4" s="15"/>
      <c r="H4" s="4"/>
      <c r="I4" s="16"/>
      <c r="J4" s="4"/>
      <c r="K4" s="15"/>
      <c r="L4" s="4"/>
      <c r="M4" s="16"/>
    </row>
    <row r="5" spans="1:13" ht="18.600000000000001" customHeight="1" x14ac:dyDescent="0.25">
      <c r="A5" s="8"/>
      <c r="B5" s="2"/>
      <c r="C5" s="2"/>
      <c r="D5" s="2"/>
      <c r="F5" s="4"/>
      <c r="G5" s="126" t="s">
        <v>3</v>
      </c>
      <c r="H5" s="126"/>
      <c r="I5" s="126"/>
      <c r="J5" s="4"/>
      <c r="K5" s="126" t="s">
        <v>4</v>
      </c>
      <c r="L5" s="126"/>
      <c r="M5" s="126"/>
    </row>
    <row r="6" spans="1:13" ht="18.600000000000001" customHeight="1" x14ac:dyDescent="0.25">
      <c r="A6" s="8"/>
      <c r="B6" s="2"/>
      <c r="C6" s="2"/>
      <c r="D6" s="2"/>
      <c r="F6" s="18"/>
      <c r="G6" s="19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3" ht="18.600000000000001" customHeight="1" x14ac:dyDescent="0.25">
      <c r="A7" s="8"/>
      <c r="B7" s="2"/>
      <c r="C7" s="2"/>
      <c r="E7" s="20" t="s">
        <v>7</v>
      </c>
      <c r="F7" s="4"/>
      <c r="G7" s="21" t="s">
        <v>8</v>
      </c>
      <c r="H7" s="18"/>
      <c r="I7" s="21" t="s">
        <v>8</v>
      </c>
      <c r="J7" s="18"/>
      <c r="K7" s="21" t="s">
        <v>8</v>
      </c>
      <c r="L7" s="18"/>
      <c r="M7" s="21" t="s">
        <v>8</v>
      </c>
    </row>
    <row r="8" spans="1:13" ht="3.95" customHeight="1" x14ac:dyDescent="0.25">
      <c r="A8" s="8"/>
      <c r="B8" s="2"/>
      <c r="C8" s="2"/>
      <c r="E8" s="22"/>
      <c r="F8" s="4"/>
      <c r="G8" s="23"/>
      <c r="H8" s="4"/>
      <c r="I8" s="6"/>
      <c r="J8" s="4"/>
      <c r="K8" s="23"/>
      <c r="L8" s="4"/>
      <c r="M8" s="6"/>
    </row>
    <row r="9" spans="1:13" ht="18.600000000000001" customHeight="1" x14ac:dyDescent="0.25">
      <c r="A9" s="2" t="s">
        <v>89</v>
      </c>
      <c r="B9" s="2"/>
      <c r="C9" s="2"/>
      <c r="D9" s="2"/>
      <c r="E9" s="24">
        <v>8</v>
      </c>
      <c r="F9" s="4"/>
      <c r="G9" s="25">
        <v>5711505750</v>
      </c>
      <c r="H9" s="4"/>
      <c r="I9" s="26">
        <v>4817123674</v>
      </c>
      <c r="J9" s="4"/>
      <c r="K9" s="25">
        <v>5289710666</v>
      </c>
      <c r="L9" s="4"/>
      <c r="M9" s="26">
        <v>4556447878</v>
      </c>
    </row>
    <row r="10" spans="1:13" ht="18.600000000000001" customHeight="1" x14ac:dyDescent="0.25">
      <c r="A10" s="2" t="s">
        <v>90</v>
      </c>
      <c r="B10" s="2"/>
      <c r="C10" s="2"/>
      <c r="D10" s="2"/>
      <c r="E10" s="24"/>
      <c r="F10" s="4"/>
      <c r="G10" s="28">
        <v>-2526458842</v>
      </c>
      <c r="H10" s="4"/>
      <c r="I10" s="29">
        <v>-2163372179</v>
      </c>
      <c r="J10" s="4"/>
      <c r="K10" s="28">
        <v>-2410930740</v>
      </c>
      <c r="L10" s="4"/>
      <c r="M10" s="29">
        <v>-2077276903</v>
      </c>
    </row>
    <row r="11" spans="1:13" s="54" customFormat="1" ht="3.95" customHeight="1" x14ac:dyDescent="0.25">
      <c r="B11" s="8"/>
      <c r="C11" s="8"/>
      <c r="D11" s="8"/>
      <c r="E11" s="55"/>
      <c r="F11" s="18"/>
      <c r="G11" s="56"/>
      <c r="H11" s="18"/>
      <c r="I11" s="19"/>
      <c r="J11" s="18"/>
      <c r="K11" s="56"/>
      <c r="L11" s="18"/>
      <c r="M11" s="19"/>
    </row>
    <row r="12" spans="1:13" ht="18.600000000000001" customHeight="1" x14ac:dyDescent="0.25">
      <c r="A12" s="8" t="s">
        <v>91</v>
      </c>
      <c r="B12" s="2"/>
      <c r="C12" s="2"/>
      <c r="D12" s="2"/>
      <c r="E12" s="24"/>
      <c r="F12" s="4"/>
      <c r="G12" s="25">
        <f>SUM(G9:G11)</f>
        <v>3185046908</v>
      </c>
      <c r="H12" s="4"/>
      <c r="I12" s="26">
        <f>SUM(I9:I11)</f>
        <v>2653751495</v>
      </c>
      <c r="J12" s="4"/>
      <c r="K12" s="25">
        <f>SUM(K9:K11)</f>
        <v>2878779926</v>
      </c>
      <c r="L12" s="4"/>
      <c r="M12" s="26">
        <f>SUM(M9:M11)</f>
        <v>2479170975</v>
      </c>
    </row>
    <row r="13" spans="1:13" ht="18.600000000000001" customHeight="1" x14ac:dyDescent="0.25">
      <c r="A13" s="2" t="s">
        <v>92</v>
      </c>
      <c r="B13" s="2"/>
      <c r="C13" s="2"/>
      <c r="D13" s="2"/>
      <c r="E13" s="24"/>
      <c r="F13" s="4"/>
      <c r="G13" s="25">
        <v>86723516</v>
      </c>
      <c r="H13" s="4"/>
      <c r="I13" s="26">
        <v>96250323</v>
      </c>
      <c r="J13" s="4"/>
      <c r="K13" s="25">
        <v>81405466</v>
      </c>
      <c r="L13" s="4"/>
      <c r="M13" s="26">
        <v>107884598</v>
      </c>
    </row>
    <row r="14" spans="1:13" ht="18.600000000000001" customHeight="1" x14ac:dyDescent="0.25">
      <c r="A14" s="2" t="s">
        <v>93</v>
      </c>
      <c r="B14" s="2"/>
      <c r="C14" s="2"/>
      <c r="D14" s="2"/>
      <c r="E14" s="24"/>
      <c r="F14" s="4"/>
      <c r="G14" s="25">
        <v>-2241368944</v>
      </c>
      <c r="H14" s="4"/>
      <c r="I14" s="26">
        <v>-1855264406</v>
      </c>
      <c r="J14" s="4"/>
      <c r="K14" s="25">
        <v>-1997230207</v>
      </c>
      <c r="L14" s="4"/>
      <c r="M14" s="26">
        <v>-1715758128</v>
      </c>
    </row>
    <row r="15" spans="1:13" ht="18.600000000000001" customHeight="1" x14ac:dyDescent="0.25">
      <c r="A15" s="2" t="s">
        <v>94</v>
      </c>
      <c r="B15" s="2"/>
      <c r="C15" s="2"/>
      <c r="D15" s="2"/>
      <c r="E15" s="24"/>
      <c r="F15" s="4"/>
      <c r="G15" s="25">
        <v>-417796763</v>
      </c>
      <c r="H15" s="4"/>
      <c r="I15" s="26">
        <v>-444123529</v>
      </c>
      <c r="J15" s="4"/>
      <c r="K15" s="25">
        <v>-398884938</v>
      </c>
      <c r="L15" s="4"/>
      <c r="M15" s="26">
        <v>-502473874</v>
      </c>
    </row>
    <row r="16" spans="1:13" ht="18.600000000000001" customHeight="1" x14ac:dyDescent="0.25">
      <c r="A16" s="2" t="s">
        <v>95</v>
      </c>
      <c r="B16" s="2"/>
      <c r="C16" s="2"/>
      <c r="D16" s="2"/>
      <c r="E16" s="24"/>
      <c r="F16" s="4"/>
      <c r="G16" s="25">
        <v>-8851049</v>
      </c>
      <c r="H16" s="4"/>
      <c r="I16" s="26">
        <v>14203995</v>
      </c>
      <c r="J16" s="4"/>
      <c r="K16" s="25">
        <v>-5192674</v>
      </c>
      <c r="L16" s="4"/>
      <c r="M16" s="26">
        <v>9189116</v>
      </c>
    </row>
    <row r="17" spans="1:13" ht="18.600000000000001" customHeight="1" x14ac:dyDescent="0.25">
      <c r="A17" s="2" t="s">
        <v>96</v>
      </c>
      <c r="B17" s="2"/>
      <c r="C17" s="2"/>
      <c r="D17" s="2"/>
      <c r="E17" s="24"/>
      <c r="F17" s="4"/>
      <c r="G17" s="25"/>
      <c r="H17" s="4"/>
      <c r="I17" s="26"/>
      <c r="J17" s="4"/>
      <c r="K17" s="25"/>
      <c r="L17" s="4"/>
      <c r="M17" s="26"/>
    </row>
    <row r="18" spans="1:13" ht="18.600000000000001" customHeight="1" x14ac:dyDescent="0.25">
      <c r="A18" s="2" t="s">
        <v>97</v>
      </c>
      <c r="B18" s="2"/>
      <c r="C18" s="2"/>
      <c r="D18" s="2"/>
      <c r="E18" s="24"/>
      <c r="F18" s="4"/>
      <c r="G18" s="25">
        <v>23583521</v>
      </c>
      <c r="H18" s="4"/>
      <c r="I18" s="26">
        <v>2272633</v>
      </c>
      <c r="J18" s="4"/>
      <c r="K18" s="25">
        <v>0</v>
      </c>
      <c r="L18" s="4"/>
      <c r="M18" s="26" t="s">
        <v>98</v>
      </c>
    </row>
    <row r="19" spans="1:13" ht="18.600000000000001" customHeight="1" x14ac:dyDescent="0.25">
      <c r="A19" s="57" t="s">
        <v>99</v>
      </c>
      <c r="B19" s="2"/>
      <c r="C19" s="2"/>
      <c r="D19" s="2"/>
      <c r="E19" s="24">
        <v>25</v>
      </c>
      <c r="F19" s="4"/>
      <c r="G19" s="28">
        <v>-66770579</v>
      </c>
      <c r="I19" s="29">
        <v>-67223899</v>
      </c>
      <c r="K19" s="28">
        <v>-57463456</v>
      </c>
      <c r="M19" s="29">
        <v>-56274427</v>
      </c>
    </row>
    <row r="20" spans="1:13" ht="3.95" customHeight="1" x14ac:dyDescent="0.25">
      <c r="A20" s="57"/>
      <c r="B20" s="2"/>
      <c r="C20" s="2"/>
      <c r="D20" s="2"/>
      <c r="E20" s="24"/>
      <c r="F20" s="4"/>
      <c r="G20" s="25"/>
      <c r="I20" s="26"/>
      <c r="K20" s="25"/>
      <c r="M20" s="26"/>
    </row>
    <row r="21" spans="1:13" ht="18.600000000000001" customHeight="1" x14ac:dyDescent="0.25">
      <c r="A21" s="58" t="s">
        <v>100</v>
      </c>
      <c r="B21" s="2"/>
      <c r="C21" s="2"/>
      <c r="D21" s="2"/>
      <c r="E21" s="24"/>
      <c r="F21" s="4"/>
      <c r="G21" s="25">
        <f>SUM(G12:G19)</f>
        <v>560566610</v>
      </c>
      <c r="I21" s="26">
        <f>SUM(I12:I19)</f>
        <v>399866612</v>
      </c>
      <c r="K21" s="25">
        <f>SUM(K12:K19)</f>
        <v>501414117</v>
      </c>
      <c r="M21" s="26">
        <f>SUM(M12:M19)</f>
        <v>321738260</v>
      </c>
    </row>
    <row r="22" spans="1:13" ht="18.600000000000001" customHeight="1" x14ac:dyDescent="0.25">
      <c r="A22" s="2" t="s">
        <v>101</v>
      </c>
      <c r="B22" s="2"/>
      <c r="C22" s="2"/>
      <c r="D22" s="2"/>
      <c r="E22" s="24">
        <v>27</v>
      </c>
      <c r="F22" s="4"/>
      <c r="G22" s="28">
        <v>-96808855</v>
      </c>
      <c r="H22" s="4"/>
      <c r="I22" s="29">
        <v>-58599715</v>
      </c>
      <c r="J22" s="4"/>
      <c r="K22" s="28">
        <v>-87616594</v>
      </c>
      <c r="L22" s="4"/>
      <c r="M22" s="29">
        <v>-55146809</v>
      </c>
    </row>
    <row r="23" spans="1:13" ht="3.95" customHeight="1" x14ac:dyDescent="0.25">
      <c r="A23" s="2"/>
      <c r="B23" s="2"/>
      <c r="C23" s="2"/>
      <c r="D23" s="2"/>
      <c r="E23" s="24"/>
      <c r="F23" s="4"/>
      <c r="G23" s="25"/>
      <c r="H23" s="4"/>
      <c r="I23" s="26"/>
      <c r="J23" s="4"/>
      <c r="K23" s="25"/>
      <c r="L23" s="4"/>
      <c r="M23" s="26"/>
    </row>
    <row r="24" spans="1:13" ht="18.600000000000001" customHeight="1" x14ac:dyDescent="0.25">
      <c r="A24" s="58" t="s">
        <v>102</v>
      </c>
      <c r="B24" s="2"/>
      <c r="C24" s="2"/>
      <c r="D24" s="2"/>
      <c r="E24" s="24"/>
      <c r="F24" s="4"/>
      <c r="G24" s="28">
        <f>SUM(G21:G22)</f>
        <v>463757755</v>
      </c>
      <c r="H24" s="4"/>
      <c r="I24" s="29">
        <f>SUM(I21:I22)</f>
        <v>341266897</v>
      </c>
      <c r="J24" s="4"/>
      <c r="K24" s="28">
        <f>SUM(K21:K22)</f>
        <v>413797523</v>
      </c>
      <c r="L24" s="4"/>
      <c r="M24" s="29">
        <f>SUM(M21:M22)</f>
        <v>266591451</v>
      </c>
    </row>
    <row r="25" spans="1:13" ht="12" customHeight="1" x14ac:dyDescent="0.25">
      <c r="A25" s="2"/>
      <c r="B25" s="2"/>
      <c r="C25" s="2"/>
      <c r="D25" s="2"/>
      <c r="E25" s="24"/>
      <c r="F25" s="4"/>
      <c r="G25" s="25"/>
      <c r="H25" s="4"/>
      <c r="I25" s="26"/>
      <c r="J25" s="4"/>
      <c r="K25" s="25"/>
      <c r="L25" s="4"/>
      <c r="M25" s="26"/>
    </row>
    <row r="26" spans="1:13" ht="18.600000000000001" customHeight="1" x14ac:dyDescent="0.25">
      <c r="A26" s="8" t="s">
        <v>103</v>
      </c>
      <c r="B26" s="2"/>
      <c r="C26" s="2"/>
      <c r="D26" s="2"/>
      <c r="E26" s="24"/>
      <c r="F26" s="4"/>
      <c r="G26" s="25"/>
      <c r="H26" s="4"/>
      <c r="I26" s="26"/>
      <c r="J26" s="4"/>
      <c r="K26" s="25"/>
      <c r="L26" s="4"/>
      <c r="M26" s="26"/>
    </row>
    <row r="27" spans="1:13" ht="18.600000000000001" customHeight="1" x14ac:dyDescent="0.25">
      <c r="A27" s="2" t="s">
        <v>104</v>
      </c>
      <c r="B27" s="2"/>
      <c r="C27" s="2"/>
      <c r="D27" s="2"/>
      <c r="E27" s="24"/>
      <c r="F27" s="4"/>
      <c r="G27" s="25"/>
      <c r="H27" s="4"/>
      <c r="I27" s="26"/>
      <c r="J27" s="4"/>
      <c r="K27" s="25"/>
      <c r="L27" s="4"/>
      <c r="M27" s="26"/>
    </row>
    <row r="28" spans="1:13" ht="18.600000000000001" customHeight="1" x14ac:dyDescent="0.25">
      <c r="A28" s="2"/>
      <c r="B28" s="2" t="s">
        <v>105</v>
      </c>
      <c r="C28" s="2"/>
      <c r="D28" s="17"/>
      <c r="E28" s="24"/>
      <c r="F28" s="4"/>
      <c r="G28" s="25"/>
      <c r="H28" s="4"/>
      <c r="I28" s="26"/>
      <c r="J28" s="4"/>
      <c r="K28" s="25"/>
      <c r="L28" s="4"/>
      <c r="M28" s="26"/>
    </row>
    <row r="29" spans="1:13" ht="18.600000000000001" customHeight="1" x14ac:dyDescent="0.25">
      <c r="A29" s="2"/>
      <c r="B29" s="2"/>
      <c r="C29" s="2" t="s">
        <v>106</v>
      </c>
      <c r="D29" s="2"/>
      <c r="E29" s="24"/>
      <c r="F29" s="4"/>
      <c r="G29" s="25"/>
      <c r="H29" s="4"/>
      <c r="I29" s="26"/>
      <c r="J29" s="4"/>
      <c r="K29" s="25"/>
      <c r="L29" s="4"/>
      <c r="M29" s="26"/>
    </row>
    <row r="30" spans="1:13" ht="18.600000000000001" customHeight="1" x14ac:dyDescent="0.25">
      <c r="A30" s="17"/>
      <c r="B30" s="17"/>
      <c r="C30" s="59" t="s">
        <v>107</v>
      </c>
      <c r="D30" s="2"/>
      <c r="E30" s="24"/>
      <c r="F30" s="4"/>
      <c r="G30" s="25">
        <v>16771460</v>
      </c>
      <c r="H30" s="4"/>
      <c r="I30" s="26">
        <v>0</v>
      </c>
      <c r="J30" s="4"/>
      <c r="K30" s="25">
        <v>16061361</v>
      </c>
      <c r="L30" s="4"/>
      <c r="M30" s="26">
        <v>0</v>
      </c>
    </row>
    <row r="31" spans="1:13" ht="18.600000000000001" customHeight="1" x14ac:dyDescent="0.25">
      <c r="A31" s="2" t="s">
        <v>108</v>
      </c>
      <c r="C31" s="2"/>
      <c r="D31" s="2"/>
      <c r="E31" s="24"/>
      <c r="F31" s="4"/>
      <c r="G31" s="25"/>
      <c r="H31" s="4"/>
      <c r="I31" s="26"/>
      <c r="J31" s="4"/>
      <c r="K31" s="25"/>
      <c r="L31" s="4"/>
      <c r="M31" s="26"/>
    </row>
    <row r="32" spans="1:13" ht="18.600000000000001" customHeight="1" x14ac:dyDescent="0.25">
      <c r="A32" s="2"/>
      <c r="B32" s="7" t="s">
        <v>105</v>
      </c>
      <c r="C32" s="2"/>
      <c r="D32" s="2"/>
      <c r="E32" s="24"/>
      <c r="F32" s="4"/>
      <c r="G32" s="25"/>
      <c r="H32" s="4"/>
      <c r="I32" s="26"/>
      <c r="J32" s="4"/>
      <c r="K32" s="25"/>
      <c r="L32" s="4"/>
      <c r="M32" s="26"/>
    </row>
    <row r="33" spans="1:13" ht="18.600000000000001" customHeight="1" x14ac:dyDescent="0.25">
      <c r="A33" s="2"/>
      <c r="B33" s="59"/>
      <c r="C33" s="2" t="s">
        <v>109</v>
      </c>
      <c r="D33" s="2"/>
      <c r="E33" s="24"/>
      <c r="F33" s="4"/>
      <c r="G33" s="28">
        <v>-647521</v>
      </c>
      <c r="H33" s="4"/>
      <c r="I33" s="29">
        <v>5287955</v>
      </c>
      <c r="J33" s="4"/>
      <c r="K33" s="28">
        <v>0</v>
      </c>
      <c r="L33" s="4"/>
      <c r="M33" s="29">
        <v>0</v>
      </c>
    </row>
    <row r="34" spans="1:13" ht="3.95" customHeight="1" x14ac:dyDescent="0.25">
      <c r="A34" s="2"/>
      <c r="B34" s="2"/>
      <c r="C34" s="2"/>
      <c r="D34" s="2"/>
      <c r="E34" s="24"/>
      <c r="F34" s="4"/>
      <c r="G34" s="25"/>
      <c r="H34" s="4"/>
      <c r="I34" s="26"/>
      <c r="J34" s="4"/>
      <c r="K34" s="25"/>
      <c r="L34" s="4"/>
      <c r="M34" s="26"/>
    </row>
    <row r="35" spans="1:13" ht="18.600000000000001" customHeight="1" x14ac:dyDescent="0.25">
      <c r="A35" s="8" t="s">
        <v>110</v>
      </c>
      <c r="B35" s="2"/>
      <c r="C35" s="2"/>
      <c r="D35" s="2"/>
      <c r="E35" s="3"/>
      <c r="F35" s="4"/>
      <c r="G35" s="28">
        <f>G33+G30</f>
        <v>16123939</v>
      </c>
      <c r="H35" s="4"/>
      <c r="I35" s="29">
        <f>I33+I30</f>
        <v>5287955</v>
      </c>
      <c r="J35" s="4"/>
      <c r="K35" s="28">
        <f>K33+K30</f>
        <v>16061361</v>
      </c>
      <c r="L35" s="4"/>
      <c r="M35" s="29">
        <f>M33+M30</f>
        <v>0</v>
      </c>
    </row>
    <row r="36" spans="1:13" ht="3.95" customHeight="1" x14ac:dyDescent="0.25">
      <c r="A36" s="2"/>
      <c r="B36" s="2"/>
      <c r="C36" s="2"/>
      <c r="D36" s="2"/>
      <c r="E36" s="3"/>
      <c r="F36" s="4"/>
      <c r="G36" s="25"/>
      <c r="H36" s="4"/>
      <c r="I36" s="26"/>
      <c r="J36" s="4"/>
      <c r="K36" s="25"/>
      <c r="L36" s="4"/>
      <c r="M36" s="26"/>
    </row>
    <row r="37" spans="1:13" ht="18.600000000000001" customHeight="1" x14ac:dyDescent="0.25">
      <c r="A37" s="8" t="s">
        <v>111</v>
      </c>
      <c r="B37" s="2"/>
      <c r="C37" s="2"/>
      <c r="D37" s="2"/>
      <c r="E37" s="3"/>
      <c r="F37" s="4"/>
      <c r="G37" s="28">
        <f>G35+G24</f>
        <v>479881694</v>
      </c>
      <c r="H37" s="4"/>
      <c r="I37" s="29">
        <f>I35+I24</f>
        <v>346554852</v>
      </c>
      <c r="J37" s="4"/>
      <c r="K37" s="28">
        <f>K35+K24</f>
        <v>429858884</v>
      </c>
      <c r="L37" s="4"/>
      <c r="M37" s="29">
        <f>M35+M24</f>
        <v>266591451</v>
      </c>
    </row>
    <row r="38" spans="1:13" ht="12" customHeight="1" x14ac:dyDescent="0.25">
      <c r="A38" s="1"/>
      <c r="B38" s="2"/>
      <c r="C38" s="2"/>
      <c r="D38" s="2"/>
      <c r="E38" s="3"/>
      <c r="F38" s="4"/>
      <c r="G38" s="25"/>
      <c r="H38" s="4"/>
      <c r="I38" s="26"/>
      <c r="J38" s="4"/>
      <c r="K38" s="25"/>
      <c r="L38" s="4"/>
      <c r="M38" s="26"/>
    </row>
    <row r="39" spans="1:13" ht="18.600000000000001" customHeight="1" x14ac:dyDescent="0.25">
      <c r="A39" s="8" t="s">
        <v>112</v>
      </c>
      <c r="B39" s="8"/>
      <c r="C39" s="2"/>
      <c r="D39" s="2"/>
      <c r="E39" s="3"/>
      <c r="F39" s="4"/>
      <c r="G39" s="25"/>
      <c r="H39" s="4"/>
      <c r="I39" s="26"/>
      <c r="J39" s="4"/>
      <c r="K39" s="25"/>
      <c r="L39" s="4"/>
      <c r="M39" s="26"/>
    </row>
    <row r="40" spans="1:13" ht="18.600000000000001" customHeight="1" x14ac:dyDescent="0.25">
      <c r="A40" s="2" t="s">
        <v>113</v>
      </c>
      <c r="B40" s="2"/>
      <c r="C40" s="2"/>
      <c r="D40" s="2"/>
      <c r="E40" s="3"/>
      <c r="F40" s="4"/>
      <c r="G40" s="25">
        <v>460357387</v>
      </c>
      <c r="H40" s="4"/>
      <c r="I40" s="26">
        <v>340019932</v>
      </c>
      <c r="J40" s="4"/>
      <c r="K40" s="25">
        <v>413797523</v>
      </c>
      <c r="L40" s="4"/>
      <c r="M40" s="26">
        <v>266591451</v>
      </c>
    </row>
    <row r="41" spans="1:13" ht="18.600000000000001" customHeight="1" x14ac:dyDescent="0.25">
      <c r="A41" s="2" t="s">
        <v>83</v>
      </c>
      <c r="B41" s="8"/>
      <c r="C41" s="2"/>
      <c r="D41" s="2"/>
      <c r="E41" s="24"/>
      <c r="F41" s="4"/>
      <c r="G41" s="28">
        <v>3400368</v>
      </c>
      <c r="H41" s="4"/>
      <c r="I41" s="29">
        <v>1246965</v>
      </c>
      <c r="J41" s="4"/>
      <c r="K41" s="28">
        <v>0</v>
      </c>
      <c r="L41" s="4"/>
      <c r="M41" s="29">
        <v>0</v>
      </c>
    </row>
    <row r="42" spans="1:13" ht="3.95" customHeight="1" x14ac:dyDescent="0.25">
      <c r="A42" s="2"/>
      <c r="B42" s="8"/>
      <c r="C42" s="2"/>
      <c r="D42" s="2"/>
      <c r="E42" s="24"/>
      <c r="F42" s="4"/>
      <c r="G42" s="25"/>
      <c r="H42" s="4"/>
      <c r="I42" s="26"/>
      <c r="J42" s="4"/>
      <c r="K42" s="25"/>
      <c r="L42" s="4"/>
      <c r="M42" s="26"/>
    </row>
    <row r="43" spans="1:13" ht="18.600000000000001" customHeight="1" thickBot="1" x14ac:dyDescent="0.3">
      <c r="A43" s="2"/>
      <c r="B43" s="8"/>
      <c r="C43" s="2"/>
      <c r="D43" s="2"/>
      <c r="E43" s="24"/>
      <c r="F43" s="4"/>
      <c r="G43" s="31">
        <f>SUM(G40:G41)</f>
        <v>463757755</v>
      </c>
      <c r="H43" s="4"/>
      <c r="I43" s="32">
        <f>SUM(I40:I41)</f>
        <v>341266897</v>
      </c>
      <c r="J43" s="4"/>
      <c r="K43" s="31">
        <f t="shared" ref="K43:M43" si="0">SUM(K40:K41)</f>
        <v>413797523</v>
      </c>
      <c r="L43" s="4"/>
      <c r="M43" s="32">
        <f t="shared" si="0"/>
        <v>266591451</v>
      </c>
    </row>
    <row r="44" spans="1:13" ht="12" customHeight="1" thickTop="1" x14ac:dyDescent="0.25">
      <c r="A44" s="8"/>
      <c r="B44" s="2"/>
      <c r="C44" s="2"/>
      <c r="D44" s="2"/>
      <c r="E44" s="24"/>
      <c r="F44" s="4"/>
      <c r="G44" s="25"/>
      <c r="H44" s="4"/>
      <c r="I44" s="26"/>
      <c r="J44" s="4"/>
      <c r="K44" s="25"/>
      <c r="L44" s="4"/>
      <c r="M44" s="26"/>
    </row>
    <row r="45" spans="1:13" ht="18.600000000000001" customHeight="1" x14ac:dyDescent="0.25">
      <c r="A45" s="8" t="s">
        <v>114</v>
      </c>
      <c r="B45" s="8"/>
      <c r="C45" s="2"/>
      <c r="D45" s="2"/>
      <c r="E45" s="24"/>
      <c r="F45" s="4"/>
      <c r="G45" s="25"/>
      <c r="H45" s="4"/>
      <c r="I45" s="26"/>
      <c r="J45" s="4"/>
      <c r="K45" s="25"/>
      <c r="L45" s="4"/>
      <c r="M45" s="26"/>
    </row>
    <row r="46" spans="1:13" ht="18.600000000000001" customHeight="1" x14ac:dyDescent="0.25">
      <c r="A46" s="2" t="s">
        <v>113</v>
      </c>
      <c r="B46" s="2"/>
      <c r="C46" s="2"/>
      <c r="D46" s="2"/>
      <c r="E46" s="24"/>
      <c r="F46" s="18"/>
      <c r="G46" s="25">
        <v>473256538</v>
      </c>
      <c r="H46" s="4"/>
      <c r="I46" s="26">
        <v>344250296</v>
      </c>
      <c r="J46" s="4"/>
      <c r="K46" s="25">
        <f>K30+K43</f>
        <v>429858884</v>
      </c>
      <c r="L46" s="4"/>
      <c r="M46" s="26">
        <v>266591451</v>
      </c>
    </row>
    <row r="47" spans="1:13" ht="18.600000000000001" customHeight="1" x14ac:dyDescent="0.25">
      <c r="A47" s="2" t="s">
        <v>83</v>
      </c>
      <c r="B47" s="2"/>
      <c r="C47" s="2"/>
      <c r="E47" s="22"/>
      <c r="F47" s="4"/>
      <c r="G47" s="28">
        <v>6625156</v>
      </c>
      <c r="H47" s="4"/>
      <c r="I47" s="29">
        <v>2304556</v>
      </c>
      <c r="J47" s="4"/>
      <c r="K47" s="28">
        <v>0</v>
      </c>
      <c r="L47" s="4"/>
      <c r="M47" s="29">
        <v>0</v>
      </c>
    </row>
    <row r="48" spans="1:13" ht="3.95" customHeight="1" x14ac:dyDescent="0.25">
      <c r="A48" s="2"/>
      <c r="B48" s="2"/>
      <c r="C48" s="2"/>
      <c r="E48" s="22"/>
      <c r="F48" s="4"/>
      <c r="G48" s="25"/>
      <c r="H48" s="4"/>
      <c r="I48" s="26"/>
      <c r="J48" s="4"/>
      <c r="K48" s="25"/>
      <c r="L48" s="4"/>
      <c r="M48" s="26"/>
    </row>
    <row r="49" spans="1:13" ht="18.600000000000001" customHeight="1" thickBot="1" x14ac:dyDescent="0.3">
      <c r="A49" s="2"/>
      <c r="B49" s="2"/>
      <c r="C49" s="2"/>
      <c r="E49" s="22"/>
      <c r="F49" s="4"/>
      <c r="G49" s="31">
        <f>SUM(G46:G47)</f>
        <v>479881694</v>
      </c>
      <c r="H49" s="4"/>
      <c r="I49" s="32">
        <f>SUM(I46:I47)</f>
        <v>346554852</v>
      </c>
      <c r="J49" s="4"/>
      <c r="K49" s="31">
        <f t="shared" ref="K49:M49" si="1">SUM(K46:K47)</f>
        <v>429858884</v>
      </c>
      <c r="L49" s="4"/>
      <c r="M49" s="32">
        <f t="shared" si="1"/>
        <v>266591451</v>
      </c>
    </row>
    <row r="50" spans="1:13" ht="12" customHeight="1" thickTop="1" x14ac:dyDescent="0.25">
      <c r="A50" s="2"/>
      <c r="B50" s="17"/>
      <c r="C50" s="2"/>
      <c r="D50" s="2"/>
      <c r="E50" s="24"/>
      <c r="F50" s="4"/>
      <c r="G50" s="25"/>
      <c r="H50" s="4"/>
      <c r="I50" s="26"/>
      <c r="J50" s="4"/>
      <c r="K50" s="25"/>
      <c r="L50" s="4"/>
      <c r="M50" s="26"/>
    </row>
    <row r="51" spans="1:13" ht="18.600000000000001" customHeight="1" x14ac:dyDescent="0.25">
      <c r="A51" s="8" t="s">
        <v>115</v>
      </c>
      <c r="B51" s="8"/>
      <c r="C51" s="8"/>
      <c r="D51" s="8"/>
      <c r="E51" s="24">
        <v>28</v>
      </c>
      <c r="F51" s="4"/>
      <c r="G51" s="39"/>
      <c r="H51" s="4"/>
      <c r="I51" s="16"/>
      <c r="J51" s="4"/>
      <c r="K51" s="39"/>
      <c r="L51" s="4"/>
      <c r="M51" s="16"/>
    </row>
    <row r="52" spans="1:13" ht="18.600000000000001" customHeight="1" x14ac:dyDescent="0.25">
      <c r="A52" s="2" t="s">
        <v>116</v>
      </c>
      <c r="B52" s="17"/>
      <c r="C52" s="2"/>
      <c r="D52" s="2"/>
      <c r="E52" s="24"/>
      <c r="F52" s="4"/>
      <c r="G52" s="60">
        <v>0.9</v>
      </c>
      <c r="H52" s="4"/>
      <c r="I52" s="61">
        <v>0.69</v>
      </c>
      <c r="J52" s="4"/>
      <c r="K52" s="60">
        <v>0.81</v>
      </c>
      <c r="L52" s="4"/>
      <c r="M52" s="61">
        <v>0.54</v>
      </c>
    </row>
    <row r="53" spans="1:13" ht="18.600000000000001" customHeight="1" x14ac:dyDescent="0.25">
      <c r="A53" s="2" t="s">
        <v>117</v>
      </c>
      <c r="B53" s="17"/>
      <c r="C53" s="2"/>
      <c r="D53" s="2"/>
      <c r="E53" s="24"/>
      <c r="F53" s="4"/>
      <c r="G53" s="60">
        <v>0.9</v>
      </c>
      <c r="H53" s="4"/>
      <c r="I53" s="61">
        <v>0.69</v>
      </c>
      <c r="J53" s="4"/>
      <c r="K53" s="60">
        <v>0.81</v>
      </c>
      <c r="L53" s="4"/>
      <c r="M53" s="61">
        <v>0.54</v>
      </c>
    </row>
    <row r="54" spans="1:13" ht="16.5" customHeight="1" x14ac:dyDescent="0.25">
      <c r="A54" s="2"/>
      <c r="B54" s="17"/>
      <c r="C54" s="2"/>
      <c r="D54" s="2"/>
      <c r="F54" s="4"/>
      <c r="G54" s="26"/>
      <c r="H54" s="4"/>
      <c r="I54" s="26"/>
      <c r="J54" s="4"/>
      <c r="K54" s="26"/>
      <c r="L54" s="4"/>
      <c r="M54" s="26"/>
    </row>
    <row r="55" spans="1:13" ht="21.95" customHeight="1" x14ac:dyDescent="0.25">
      <c r="A55" s="62" t="s">
        <v>36</v>
      </c>
      <c r="B55" s="10"/>
      <c r="C55" s="10"/>
      <c r="D55" s="10"/>
      <c r="E55" s="63"/>
      <c r="F55" s="12"/>
      <c r="G55" s="29"/>
      <c r="H55" s="12"/>
      <c r="I55" s="29"/>
      <c r="J55" s="12"/>
      <c r="K55" s="29"/>
      <c r="L55" s="12"/>
      <c r="M55" s="29"/>
    </row>
  </sheetData>
  <mergeCells count="2">
    <mergeCell ref="G5:I5"/>
    <mergeCell ref="K5:M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1C10B-BA32-4769-83D1-79D1AD04D2E1}">
  <dimension ref="A1:AA35"/>
  <sheetViews>
    <sheetView topLeftCell="A14" zoomScaleNormal="100" zoomScaleSheetLayoutView="100" workbookViewId="0">
      <selection activeCell="S30" sqref="S30"/>
    </sheetView>
  </sheetViews>
  <sheetFormatPr defaultColWidth="8.85546875" defaultRowHeight="20.100000000000001" customHeight="1" x14ac:dyDescent="0.25"/>
  <cols>
    <col min="1" max="1" width="1.7109375" style="52" customWidth="1"/>
    <col min="2" max="2" width="0.85546875" style="52" customWidth="1"/>
    <col min="3" max="3" width="1.7109375" style="52" customWidth="1"/>
    <col min="4" max="4" width="30.85546875" style="52" customWidth="1"/>
    <col min="5" max="5" width="7.7109375" style="65" customWidth="1"/>
    <col min="6" max="6" width="1" style="66" customWidth="1"/>
    <col min="7" max="7" width="10.28515625" style="67" bestFit="1" customWidth="1"/>
    <col min="8" max="8" width="0.85546875" style="67" customWidth="1"/>
    <col min="9" max="9" width="10.140625" style="67" customWidth="1"/>
    <col min="10" max="10" width="0.85546875" style="67" customWidth="1"/>
    <col min="11" max="11" width="10.85546875" style="67" customWidth="1"/>
    <col min="12" max="12" width="0.85546875" style="67" customWidth="1"/>
    <col min="13" max="13" width="10.28515625" style="67" bestFit="1" customWidth="1"/>
    <col min="14" max="14" width="0.85546875" style="67" customWidth="1"/>
    <col min="15" max="15" width="11.42578125" style="67" bestFit="1" customWidth="1"/>
    <col min="16" max="16" width="0.85546875" style="67" customWidth="1"/>
    <col min="17" max="17" width="10.28515625" style="67" bestFit="1" customWidth="1"/>
    <col min="18" max="18" width="0.85546875" style="67" customWidth="1"/>
    <col min="19" max="19" width="12.42578125" style="69" customWidth="1"/>
    <col min="20" max="20" width="0.85546875" style="69" customWidth="1"/>
    <col min="21" max="21" width="12.85546875" style="67" customWidth="1"/>
    <col min="22" max="22" width="0.85546875" style="67" customWidth="1"/>
    <col min="23" max="23" width="11.42578125" style="67" bestFit="1" customWidth="1"/>
    <col min="24" max="24" width="0.85546875" style="67" customWidth="1"/>
    <col min="25" max="25" width="10.28515625" style="67" customWidth="1"/>
    <col min="26" max="26" width="0.85546875" style="67" customWidth="1"/>
    <col min="27" max="27" width="11.42578125" style="69" customWidth="1"/>
    <col min="28" max="16384" width="8.85546875" style="75"/>
  </cols>
  <sheetData>
    <row r="1" spans="1:27" s="52" customFormat="1" ht="20.100000000000001" customHeight="1" x14ac:dyDescent="0.25">
      <c r="A1" s="64" t="s">
        <v>0</v>
      </c>
      <c r="E1" s="65"/>
      <c r="F1" s="66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  <c r="R1" s="68"/>
      <c r="S1" s="69"/>
      <c r="T1" s="69"/>
      <c r="U1" s="67"/>
      <c r="V1" s="67"/>
      <c r="W1" s="67"/>
      <c r="X1" s="67"/>
      <c r="Y1" s="68"/>
      <c r="Z1" s="68"/>
      <c r="AA1" s="69"/>
    </row>
    <row r="2" spans="1:27" s="52" customFormat="1" ht="20.100000000000001" customHeight="1" x14ac:dyDescent="0.25">
      <c r="A2" s="70" t="s">
        <v>118</v>
      </c>
      <c r="E2" s="65"/>
      <c r="F2" s="66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9"/>
      <c r="T2" s="69"/>
      <c r="U2" s="67"/>
      <c r="V2" s="67"/>
      <c r="W2" s="67"/>
      <c r="X2" s="67"/>
      <c r="Y2" s="67"/>
      <c r="Z2" s="67"/>
      <c r="AA2" s="69"/>
    </row>
    <row r="3" spans="1:27" s="52" customFormat="1" ht="20.100000000000001" customHeight="1" x14ac:dyDescent="0.25">
      <c r="A3" s="71" t="s">
        <v>88</v>
      </c>
      <c r="B3" s="47"/>
      <c r="C3" s="47"/>
      <c r="D3" s="47"/>
      <c r="E3" s="49"/>
      <c r="F3" s="72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73"/>
      <c r="T3" s="73"/>
      <c r="U3" s="51"/>
      <c r="V3" s="51"/>
      <c r="W3" s="51"/>
      <c r="X3" s="51"/>
      <c r="Y3" s="51"/>
      <c r="Z3" s="51"/>
      <c r="AA3" s="73"/>
    </row>
    <row r="4" spans="1:27" ht="20.100000000000001" customHeight="1" x14ac:dyDescent="0.25">
      <c r="A4" s="74"/>
      <c r="B4" s="70"/>
      <c r="F4" s="65"/>
      <c r="S4" s="67"/>
      <c r="T4" s="67"/>
      <c r="AA4" s="67"/>
    </row>
    <row r="5" spans="1:27" s="77" customFormat="1" ht="20.100000000000001" customHeight="1" x14ac:dyDescent="0.25">
      <c r="A5" s="74"/>
      <c r="B5" s="70"/>
      <c r="C5" s="70"/>
      <c r="D5" s="70"/>
      <c r="E5" s="76"/>
      <c r="F5" s="76"/>
      <c r="G5" s="127" t="s">
        <v>3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</row>
    <row r="6" spans="1:27" s="77" customFormat="1" ht="20.100000000000001" customHeight="1" x14ac:dyDescent="0.25">
      <c r="A6" s="74"/>
      <c r="B6" s="70"/>
      <c r="C6" s="70"/>
      <c r="D6" s="70"/>
      <c r="E6" s="76"/>
      <c r="F6" s="76"/>
      <c r="G6" s="128" t="s">
        <v>113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78"/>
      <c r="AA6" s="68"/>
    </row>
    <row r="7" spans="1:27" s="77" customFormat="1" ht="20.100000000000001" customHeight="1" x14ac:dyDescent="0.25">
      <c r="A7" s="70"/>
      <c r="B7" s="70"/>
      <c r="C7" s="70"/>
      <c r="D7" s="70"/>
      <c r="E7" s="76"/>
      <c r="F7" s="79"/>
      <c r="G7" s="68"/>
      <c r="H7" s="68"/>
      <c r="I7" s="68"/>
      <c r="J7" s="68"/>
      <c r="K7" s="68"/>
      <c r="L7" s="68"/>
      <c r="M7" s="68"/>
      <c r="N7" s="68"/>
      <c r="O7" s="68"/>
      <c r="P7" s="68"/>
      <c r="Q7" s="128" t="s">
        <v>119</v>
      </c>
      <c r="R7" s="128"/>
      <c r="S7" s="128"/>
      <c r="T7" s="128"/>
      <c r="U7" s="128"/>
      <c r="V7" s="78"/>
    </row>
    <row r="8" spans="1:27" s="77" customFormat="1" ht="20.100000000000001" customHeight="1" x14ac:dyDescent="0.25">
      <c r="A8" s="70"/>
      <c r="B8" s="70"/>
      <c r="C8" s="70"/>
      <c r="D8" s="70"/>
      <c r="E8" s="76"/>
      <c r="F8" s="79"/>
      <c r="G8" s="68"/>
      <c r="H8" s="68"/>
      <c r="I8" s="68"/>
      <c r="J8" s="68"/>
      <c r="K8" s="68"/>
      <c r="L8" s="68"/>
      <c r="M8" s="127" t="s">
        <v>78</v>
      </c>
      <c r="N8" s="127"/>
      <c r="O8" s="127"/>
      <c r="P8" s="68"/>
      <c r="Q8" s="127" t="s">
        <v>120</v>
      </c>
      <c r="R8" s="127"/>
      <c r="S8" s="127"/>
      <c r="T8" s="80"/>
      <c r="Y8" s="68"/>
      <c r="Z8" s="68"/>
      <c r="AA8" s="80"/>
    </row>
    <row r="9" spans="1:27" s="77" customFormat="1" ht="20.100000000000001" customHeight="1" x14ac:dyDescent="0.25">
      <c r="A9" s="70"/>
      <c r="B9" s="70"/>
      <c r="C9" s="70"/>
      <c r="D9" s="70"/>
      <c r="E9" s="76"/>
      <c r="F9" s="79"/>
      <c r="G9" s="68"/>
      <c r="H9" s="68"/>
      <c r="I9" s="68"/>
      <c r="J9" s="68"/>
      <c r="K9" s="68" t="s">
        <v>121</v>
      </c>
      <c r="L9" s="68"/>
      <c r="M9" s="78"/>
      <c r="N9" s="78"/>
      <c r="O9" s="78"/>
      <c r="P9" s="68"/>
      <c r="Q9" s="78"/>
      <c r="R9" s="78"/>
      <c r="S9" s="68" t="s">
        <v>122</v>
      </c>
      <c r="T9" s="68"/>
      <c r="Y9" s="68"/>
      <c r="Z9" s="68"/>
      <c r="AA9" s="80"/>
    </row>
    <row r="10" spans="1:27" s="77" customFormat="1" ht="20.100000000000001" customHeight="1" x14ac:dyDescent="0.25">
      <c r="A10" s="70"/>
      <c r="B10" s="70"/>
      <c r="C10" s="70"/>
      <c r="D10" s="70"/>
      <c r="E10" s="81"/>
      <c r="F10" s="79"/>
      <c r="I10" s="68"/>
      <c r="J10" s="68"/>
      <c r="K10" s="68" t="s">
        <v>123</v>
      </c>
      <c r="L10" s="68"/>
      <c r="M10" s="79" t="s">
        <v>124</v>
      </c>
      <c r="N10" s="79"/>
      <c r="O10" s="68"/>
      <c r="P10" s="68"/>
      <c r="S10" s="68" t="s">
        <v>125</v>
      </c>
      <c r="T10" s="68"/>
      <c r="U10" s="68" t="s">
        <v>126</v>
      </c>
      <c r="V10" s="68"/>
      <c r="W10" s="68" t="s">
        <v>127</v>
      </c>
      <c r="X10" s="68"/>
      <c r="Y10" s="68" t="s">
        <v>128</v>
      </c>
      <c r="Z10" s="68"/>
      <c r="AA10" s="80"/>
    </row>
    <row r="11" spans="1:27" s="77" customFormat="1" ht="20.100000000000001" customHeight="1" x14ac:dyDescent="0.25">
      <c r="A11" s="70"/>
      <c r="B11" s="70"/>
      <c r="C11" s="70"/>
      <c r="D11" s="70"/>
      <c r="E11" s="76"/>
      <c r="F11" s="79"/>
      <c r="G11" s="68" t="s">
        <v>129</v>
      </c>
      <c r="H11" s="68"/>
      <c r="I11" s="68" t="s">
        <v>130</v>
      </c>
      <c r="J11" s="79"/>
      <c r="K11" s="79" t="s">
        <v>131</v>
      </c>
      <c r="L11" s="79"/>
      <c r="M11" s="79" t="s">
        <v>132</v>
      </c>
      <c r="N11" s="79"/>
      <c r="O11" s="68"/>
      <c r="P11" s="68"/>
      <c r="Q11" s="68" t="s">
        <v>133</v>
      </c>
      <c r="R11" s="68"/>
      <c r="S11" s="68" t="s">
        <v>134</v>
      </c>
      <c r="T11" s="68"/>
      <c r="U11" s="68" t="s">
        <v>135</v>
      </c>
      <c r="V11" s="68"/>
      <c r="W11" s="68" t="s">
        <v>136</v>
      </c>
      <c r="X11" s="68"/>
      <c r="Y11" s="68" t="s">
        <v>137</v>
      </c>
      <c r="Z11" s="68"/>
      <c r="AA11" s="68" t="s">
        <v>127</v>
      </c>
    </row>
    <row r="12" spans="1:27" s="77" customFormat="1" ht="20.100000000000001" customHeight="1" x14ac:dyDescent="0.25">
      <c r="A12" s="70"/>
      <c r="B12" s="70"/>
      <c r="C12" s="70"/>
      <c r="D12" s="70"/>
      <c r="E12" s="76"/>
      <c r="F12" s="79"/>
      <c r="G12" s="68" t="s">
        <v>138</v>
      </c>
      <c r="H12" s="68"/>
      <c r="I12" s="68" t="s">
        <v>139</v>
      </c>
      <c r="K12" s="79" t="s">
        <v>140</v>
      </c>
      <c r="L12" s="79"/>
      <c r="M12" s="79" t="s">
        <v>141</v>
      </c>
      <c r="N12" s="79"/>
      <c r="O12" s="79" t="s">
        <v>80</v>
      </c>
      <c r="P12" s="79"/>
      <c r="Q12" s="68" t="s">
        <v>142</v>
      </c>
      <c r="R12" s="68"/>
      <c r="S12" s="68" t="s">
        <v>143</v>
      </c>
      <c r="T12" s="68"/>
      <c r="U12" s="68" t="s">
        <v>144</v>
      </c>
      <c r="V12" s="68"/>
      <c r="W12" s="68" t="s">
        <v>145</v>
      </c>
      <c r="X12" s="68"/>
      <c r="Y12" s="68" t="s">
        <v>146</v>
      </c>
      <c r="Z12" s="68"/>
      <c r="AA12" s="68" t="s">
        <v>147</v>
      </c>
    </row>
    <row r="13" spans="1:27" s="77" customFormat="1" ht="20.100000000000001" customHeight="1" x14ac:dyDescent="0.25">
      <c r="A13" s="70"/>
      <c r="B13" s="70"/>
      <c r="C13" s="70"/>
      <c r="D13" s="70"/>
      <c r="E13" s="82" t="s">
        <v>7</v>
      </c>
      <c r="F13" s="79"/>
      <c r="G13" s="83" t="s">
        <v>8</v>
      </c>
      <c r="H13" s="18"/>
      <c r="I13" s="83" t="s">
        <v>8</v>
      </c>
      <c r="J13" s="18"/>
      <c r="K13" s="83" t="s">
        <v>8</v>
      </c>
      <c r="L13" s="18"/>
      <c r="M13" s="83" t="s">
        <v>8</v>
      </c>
      <c r="N13" s="18"/>
      <c r="O13" s="83" t="s">
        <v>8</v>
      </c>
      <c r="P13" s="84"/>
      <c r="Q13" s="83" t="s">
        <v>8</v>
      </c>
      <c r="R13" s="18"/>
      <c r="S13" s="83" t="s">
        <v>8</v>
      </c>
      <c r="T13" s="18"/>
      <c r="U13" s="83" t="s">
        <v>8</v>
      </c>
      <c r="V13" s="18"/>
      <c r="W13" s="83" t="s">
        <v>8</v>
      </c>
      <c r="X13" s="18"/>
      <c r="Y13" s="83" t="s">
        <v>8</v>
      </c>
      <c r="Z13" s="18"/>
      <c r="AA13" s="83" t="s">
        <v>8</v>
      </c>
    </row>
    <row r="15" spans="1:27" s="66" customFormat="1" ht="20.100000000000001" customHeight="1" x14ac:dyDescent="0.25">
      <c r="A15" s="70" t="s">
        <v>148</v>
      </c>
      <c r="B15" s="70"/>
      <c r="C15" s="52"/>
      <c r="D15" s="52"/>
      <c r="E15" s="65"/>
      <c r="G15" s="67">
        <v>490408365</v>
      </c>
      <c r="H15" s="67"/>
      <c r="I15" s="67">
        <v>689980549</v>
      </c>
      <c r="J15" s="67"/>
      <c r="K15" s="67">
        <v>79905178</v>
      </c>
      <c r="L15" s="67"/>
      <c r="M15" s="67">
        <v>52343137</v>
      </c>
      <c r="N15" s="67"/>
      <c r="O15" s="67">
        <v>1064932904</v>
      </c>
      <c r="P15" s="67"/>
      <c r="Q15" s="67">
        <v>-65691271</v>
      </c>
      <c r="R15" s="67"/>
      <c r="S15" s="69">
        <v>47607400</v>
      </c>
      <c r="T15" s="69"/>
      <c r="U15" s="67">
        <f>SUM(Q15:S15)</f>
        <v>-18083871</v>
      </c>
      <c r="V15" s="67"/>
      <c r="W15" s="67">
        <f>SUM(G15:O15,U15)</f>
        <v>2359486262</v>
      </c>
      <c r="X15" s="67"/>
      <c r="Y15" s="67">
        <v>35999083</v>
      </c>
      <c r="Z15" s="67"/>
      <c r="AA15" s="69">
        <f>SUM(W15:Y15)</f>
        <v>2395485345</v>
      </c>
    </row>
    <row r="16" spans="1:27" s="66" customFormat="1" ht="20.100000000000001" customHeight="1" x14ac:dyDescent="0.25">
      <c r="A16" s="70" t="s">
        <v>149</v>
      </c>
      <c r="B16" s="70"/>
      <c r="C16" s="70"/>
      <c r="D16" s="70"/>
      <c r="E16" s="65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9"/>
      <c r="T16" s="69"/>
      <c r="U16" s="67"/>
      <c r="V16" s="67"/>
      <c r="W16" s="67"/>
      <c r="X16" s="67"/>
      <c r="Y16" s="67"/>
      <c r="Z16" s="67"/>
      <c r="AA16" s="69"/>
    </row>
    <row r="17" spans="1:27" s="66" customFormat="1" ht="20.100000000000001" customHeight="1" x14ac:dyDescent="0.25">
      <c r="A17" s="85" t="s">
        <v>150</v>
      </c>
      <c r="B17" s="52"/>
      <c r="C17" s="52"/>
      <c r="D17" s="52"/>
      <c r="E17" s="65">
        <v>23</v>
      </c>
      <c r="G17" s="67">
        <v>21104393</v>
      </c>
      <c r="H17" s="67"/>
      <c r="I17" s="67">
        <v>0</v>
      </c>
      <c r="J17" s="67"/>
      <c r="K17" s="67">
        <v>0</v>
      </c>
      <c r="L17" s="67"/>
      <c r="M17" s="67">
        <v>0</v>
      </c>
      <c r="N17" s="67"/>
      <c r="O17" s="67">
        <v>0</v>
      </c>
      <c r="P17" s="67"/>
      <c r="Q17" s="67">
        <v>0</v>
      </c>
      <c r="R17" s="67"/>
      <c r="S17" s="69">
        <v>0</v>
      </c>
      <c r="T17" s="69"/>
      <c r="U17" s="67">
        <f>SUM(Q17:S17)</f>
        <v>0</v>
      </c>
      <c r="V17" s="67"/>
      <c r="W17" s="67">
        <f>SUM(G17:O17,U17)</f>
        <v>21104393</v>
      </c>
      <c r="X17" s="67"/>
      <c r="Y17" s="67">
        <v>0</v>
      </c>
      <c r="Z17" s="67"/>
      <c r="AA17" s="69">
        <f>SUM(W17:Y17)</f>
        <v>21104393</v>
      </c>
    </row>
    <row r="18" spans="1:27" s="66" customFormat="1" ht="20.100000000000001" customHeight="1" x14ac:dyDescent="0.25">
      <c r="A18" s="75" t="s">
        <v>111</v>
      </c>
      <c r="B18" s="52"/>
      <c r="C18" s="52"/>
      <c r="D18" s="52"/>
      <c r="E18" s="65"/>
      <c r="G18" s="67" t="s">
        <v>98</v>
      </c>
      <c r="H18" s="67"/>
      <c r="I18" s="67" t="s">
        <v>98</v>
      </c>
      <c r="J18" s="67"/>
      <c r="K18" s="67" t="s">
        <v>98</v>
      </c>
      <c r="L18" s="67"/>
      <c r="M18" s="67" t="s">
        <v>98</v>
      </c>
      <c r="N18" s="67"/>
      <c r="O18" s="67">
        <v>340019932</v>
      </c>
      <c r="P18" s="67"/>
      <c r="Q18" s="67">
        <v>4230364</v>
      </c>
      <c r="R18" s="67"/>
      <c r="S18" s="69">
        <v>0</v>
      </c>
      <c r="T18" s="69"/>
      <c r="U18" s="67">
        <f t="shared" ref="U18:U19" si="0">SUM(Q18:S18)</f>
        <v>4230364</v>
      </c>
      <c r="V18" s="67"/>
      <c r="W18" s="67">
        <f t="shared" ref="W18:W19" si="1">SUM(G18:O18,U18)</f>
        <v>344250296</v>
      </c>
      <c r="X18" s="67"/>
      <c r="Y18" s="67">
        <v>2304556</v>
      </c>
      <c r="Z18" s="67"/>
      <c r="AA18" s="69">
        <f t="shared" ref="AA18:AA19" si="2">SUM(W18:Y18)</f>
        <v>346554852</v>
      </c>
    </row>
    <row r="19" spans="1:27" s="66" customFormat="1" ht="20.100000000000001" customHeight="1" x14ac:dyDescent="0.25">
      <c r="A19" s="75" t="s">
        <v>151</v>
      </c>
      <c r="B19" s="52"/>
      <c r="C19" s="52"/>
      <c r="D19" s="52"/>
      <c r="E19" s="65">
        <v>29</v>
      </c>
      <c r="G19" s="51">
        <v>0</v>
      </c>
      <c r="H19" s="67"/>
      <c r="I19" s="51">
        <v>0</v>
      </c>
      <c r="J19" s="67"/>
      <c r="K19" s="51">
        <v>0</v>
      </c>
      <c r="L19" s="67"/>
      <c r="M19" s="51">
        <v>0</v>
      </c>
      <c r="N19" s="67"/>
      <c r="O19" s="51">
        <v>-147122485</v>
      </c>
      <c r="P19" s="67"/>
      <c r="Q19" s="51">
        <v>0</v>
      </c>
      <c r="R19" s="67"/>
      <c r="S19" s="73">
        <v>0</v>
      </c>
      <c r="T19" s="69"/>
      <c r="U19" s="51">
        <f t="shared" si="0"/>
        <v>0</v>
      </c>
      <c r="V19" s="67"/>
      <c r="W19" s="51">
        <f t="shared" si="1"/>
        <v>-147122485</v>
      </c>
      <c r="X19" s="67"/>
      <c r="Y19" s="51">
        <v>0</v>
      </c>
      <c r="Z19" s="67"/>
      <c r="AA19" s="73">
        <f t="shared" si="2"/>
        <v>-147122485</v>
      </c>
    </row>
    <row r="20" spans="1:27" s="66" customFormat="1" ht="6" customHeight="1" x14ac:dyDescent="0.25">
      <c r="A20" s="52"/>
      <c r="B20" s="52"/>
      <c r="C20" s="52"/>
      <c r="D20" s="52"/>
      <c r="E20" s="65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9"/>
      <c r="T20" s="69"/>
      <c r="U20" s="67"/>
      <c r="V20" s="67"/>
      <c r="W20" s="67"/>
      <c r="X20" s="67"/>
      <c r="Y20" s="67"/>
      <c r="Z20" s="67"/>
      <c r="AA20" s="69"/>
    </row>
    <row r="21" spans="1:27" s="66" customFormat="1" ht="20.100000000000001" customHeight="1" thickBot="1" x14ac:dyDescent="0.3">
      <c r="A21" s="74" t="s">
        <v>152</v>
      </c>
      <c r="B21" s="52"/>
      <c r="C21" s="52"/>
      <c r="D21" s="52"/>
      <c r="E21" s="65"/>
      <c r="G21" s="86">
        <f>SUM(G15:G19)</f>
        <v>511512758</v>
      </c>
      <c r="H21" s="67"/>
      <c r="I21" s="86">
        <f>SUM(I15:I19)</f>
        <v>689980549</v>
      </c>
      <c r="J21" s="67"/>
      <c r="K21" s="86">
        <f>SUM(K15:K19)</f>
        <v>79905178</v>
      </c>
      <c r="L21" s="67"/>
      <c r="M21" s="86">
        <f>SUM(M15:M19)</f>
        <v>52343137</v>
      </c>
      <c r="N21" s="67"/>
      <c r="O21" s="86">
        <f>SUM(O15:O19)</f>
        <v>1257830351</v>
      </c>
      <c r="P21" s="67"/>
      <c r="Q21" s="86">
        <f>SUM(Q15:Q19)</f>
        <v>-61460907</v>
      </c>
      <c r="R21" s="67"/>
      <c r="S21" s="86">
        <f>SUM(S15:S19)</f>
        <v>47607400</v>
      </c>
      <c r="T21" s="67"/>
      <c r="U21" s="86">
        <f>SUM(U15:U19)</f>
        <v>-13853507</v>
      </c>
      <c r="V21" s="67"/>
      <c r="W21" s="86">
        <f>SUM(W15:W19)</f>
        <v>2577718466</v>
      </c>
      <c r="X21" s="67"/>
      <c r="Y21" s="86">
        <f>SUM(Y15:Y19)</f>
        <v>38303639</v>
      </c>
      <c r="Z21" s="67"/>
      <c r="AA21" s="86">
        <f>SUM(AA15:AA19)</f>
        <v>2616022105</v>
      </c>
    </row>
    <row r="22" spans="1:27" s="66" customFormat="1" ht="20.100000000000001" customHeight="1" thickTop="1" x14ac:dyDescent="0.25">
      <c r="A22" s="74"/>
      <c r="B22" s="52"/>
      <c r="C22" s="52"/>
      <c r="D22" s="52"/>
      <c r="E22" s="65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</row>
    <row r="23" spans="1:27" s="66" customFormat="1" ht="20.100000000000001" customHeight="1" x14ac:dyDescent="0.25">
      <c r="A23" s="70" t="s">
        <v>153</v>
      </c>
      <c r="B23" s="70"/>
      <c r="C23" s="52"/>
      <c r="D23" s="52"/>
      <c r="E23" s="65"/>
      <c r="G23" s="87">
        <f>G21</f>
        <v>511512758</v>
      </c>
      <c r="H23" s="67"/>
      <c r="I23" s="87">
        <f>I21</f>
        <v>689980549</v>
      </c>
      <c r="J23" s="67"/>
      <c r="K23" s="87">
        <f>K21</f>
        <v>79905178</v>
      </c>
      <c r="L23" s="67"/>
      <c r="M23" s="87">
        <f>M21</f>
        <v>52343137</v>
      </c>
      <c r="N23" s="67"/>
      <c r="O23" s="87">
        <f>O21</f>
        <v>1257830351</v>
      </c>
      <c r="P23" s="67"/>
      <c r="Q23" s="87">
        <f>Q21</f>
        <v>-61460907</v>
      </c>
      <c r="R23" s="67"/>
      <c r="S23" s="87">
        <f>S21</f>
        <v>47607400</v>
      </c>
      <c r="T23" s="69"/>
      <c r="U23" s="87">
        <f>U21</f>
        <v>-13853507</v>
      </c>
      <c r="V23" s="67"/>
      <c r="W23" s="87">
        <f>W21</f>
        <v>2577718466</v>
      </c>
      <c r="X23" s="67"/>
      <c r="Y23" s="87">
        <f>Y21</f>
        <v>38303639</v>
      </c>
      <c r="Z23" s="67"/>
      <c r="AA23" s="87">
        <f>AA21</f>
        <v>2616022105</v>
      </c>
    </row>
    <row r="24" spans="1:27" s="66" customFormat="1" ht="20.100000000000001" customHeight="1" x14ac:dyDescent="0.25">
      <c r="A24" s="70" t="s">
        <v>149</v>
      </c>
      <c r="B24" s="70"/>
      <c r="C24" s="70"/>
      <c r="D24" s="70"/>
      <c r="E24" s="65"/>
      <c r="G24" s="87"/>
      <c r="H24" s="67"/>
      <c r="I24" s="87"/>
      <c r="J24" s="67"/>
      <c r="K24" s="87"/>
      <c r="L24" s="67"/>
      <c r="M24" s="87"/>
      <c r="N24" s="67"/>
      <c r="O24" s="87"/>
      <c r="P24" s="67"/>
      <c r="Q24" s="87"/>
      <c r="R24" s="67"/>
      <c r="S24" s="88"/>
      <c r="T24" s="69"/>
      <c r="U24" s="87"/>
      <c r="V24" s="67"/>
      <c r="W24" s="87"/>
      <c r="X24" s="67"/>
      <c r="Y24" s="87"/>
      <c r="Z24" s="67"/>
      <c r="AA24" s="88"/>
    </row>
    <row r="25" spans="1:27" s="66" customFormat="1" ht="20.100000000000001" customHeight="1" x14ac:dyDescent="0.25">
      <c r="A25" s="85" t="s">
        <v>150</v>
      </c>
      <c r="B25" s="52"/>
      <c r="C25" s="52"/>
      <c r="D25" s="52"/>
      <c r="E25" s="65">
        <v>23</v>
      </c>
      <c r="G25" s="87">
        <v>1301754</v>
      </c>
      <c r="H25" s="67"/>
      <c r="I25" s="87">
        <v>0</v>
      </c>
      <c r="J25" s="67"/>
      <c r="K25" s="87">
        <v>0</v>
      </c>
      <c r="L25" s="67"/>
      <c r="M25" s="87">
        <v>0</v>
      </c>
      <c r="N25" s="67"/>
      <c r="O25" s="87">
        <v>0</v>
      </c>
      <c r="P25" s="67"/>
      <c r="Q25" s="87">
        <v>0</v>
      </c>
      <c r="R25" s="67"/>
      <c r="S25" s="88">
        <v>0</v>
      </c>
      <c r="T25" s="69"/>
      <c r="U25" s="87">
        <f>SUM(Q25:S25)</f>
        <v>0</v>
      </c>
      <c r="V25" s="67"/>
      <c r="W25" s="87">
        <f>SUM(G25:O25,U25)</f>
        <v>1301754</v>
      </c>
      <c r="X25" s="67"/>
      <c r="Y25" s="87">
        <v>0</v>
      </c>
      <c r="Z25" s="67"/>
      <c r="AA25" s="88">
        <f>SUM(W25:Y25)</f>
        <v>1301754</v>
      </c>
    </row>
    <row r="26" spans="1:27" s="66" customFormat="1" ht="20.100000000000001" customHeight="1" x14ac:dyDescent="0.25">
      <c r="A26" s="75" t="s">
        <v>111</v>
      </c>
      <c r="B26" s="52"/>
      <c r="C26" s="52"/>
      <c r="D26" s="52"/>
      <c r="E26" s="65"/>
      <c r="G26" s="87">
        <v>0</v>
      </c>
      <c r="H26" s="67"/>
      <c r="I26" s="87">
        <v>0</v>
      </c>
      <c r="J26" s="67"/>
      <c r="K26" s="87">
        <v>0</v>
      </c>
      <c r="L26" s="67"/>
      <c r="M26" s="87">
        <v>0</v>
      </c>
      <c r="N26" s="67"/>
      <c r="O26" s="87">
        <v>460357387</v>
      </c>
      <c r="P26" s="67"/>
      <c r="Q26" s="87">
        <v>-518017</v>
      </c>
      <c r="R26" s="67"/>
      <c r="S26" s="88">
        <v>13417168</v>
      </c>
      <c r="T26" s="69"/>
      <c r="U26" s="87">
        <f t="shared" ref="U26:U27" si="3">SUM(Q26:S26)</f>
        <v>12899151</v>
      </c>
      <c r="V26" s="67"/>
      <c r="W26" s="87">
        <f t="shared" ref="W26:W27" si="4">SUM(G26:O26,U26)</f>
        <v>473256538</v>
      </c>
      <c r="X26" s="67"/>
      <c r="Y26" s="87">
        <v>6625156</v>
      </c>
      <c r="Z26" s="67"/>
      <c r="AA26" s="88">
        <f t="shared" ref="AA26:AA27" si="5">SUM(W26:Y26)</f>
        <v>479881694</v>
      </c>
    </row>
    <row r="27" spans="1:27" s="66" customFormat="1" ht="20.100000000000001" customHeight="1" x14ac:dyDescent="0.25">
      <c r="A27" s="75" t="s">
        <v>151</v>
      </c>
      <c r="B27" s="52"/>
      <c r="C27" s="52"/>
      <c r="D27" s="52"/>
      <c r="E27" s="65">
        <v>29</v>
      </c>
      <c r="G27" s="89">
        <v>0</v>
      </c>
      <c r="H27" s="67"/>
      <c r="I27" s="89">
        <v>0</v>
      </c>
      <c r="J27" s="67"/>
      <c r="K27" s="89">
        <v>0</v>
      </c>
      <c r="L27" s="67"/>
      <c r="M27" s="89">
        <v>0</v>
      </c>
      <c r="N27" s="67"/>
      <c r="O27" s="89">
        <v>-347916513</v>
      </c>
      <c r="P27" s="67"/>
      <c r="Q27" s="89">
        <v>0</v>
      </c>
      <c r="R27" s="67"/>
      <c r="S27" s="90">
        <v>0</v>
      </c>
      <c r="T27" s="69"/>
      <c r="U27" s="89">
        <f t="shared" si="3"/>
        <v>0</v>
      </c>
      <c r="V27" s="67"/>
      <c r="W27" s="89">
        <f t="shared" si="4"/>
        <v>-347916513</v>
      </c>
      <c r="X27" s="67"/>
      <c r="Y27" s="89">
        <v>0</v>
      </c>
      <c r="Z27" s="67"/>
      <c r="AA27" s="90">
        <f t="shared" si="5"/>
        <v>-347916513</v>
      </c>
    </row>
    <row r="28" spans="1:27" s="66" customFormat="1" ht="6" customHeight="1" x14ac:dyDescent="0.25">
      <c r="A28" s="52"/>
      <c r="B28" s="52"/>
      <c r="C28" s="52"/>
      <c r="D28" s="52"/>
      <c r="E28" s="65"/>
      <c r="G28" s="87"/>
      <c r="H28" s="67"/>
      <c r="I28" s="87"/>
      <c r="J28" s="67"/>
      <c r="K28" s="87"/>
      <c r="L28" s="67"/>
      <c r="M28" s="87"/>
      <c r="N28" s="67"/>
      <c r="O28" s="87"/>
      <c r="P28" s="67"/>
      <c r="Q28" s="87"/>
      <c r="R28" s="67"/>
      <c r="S28" s="88"/>
      <c r="T28" s="69"/>
      <c r="U28" s="87"/>
      <c r="V28" s="67"/>
      <c r="W28" s="87"/>
      <c r="X28" s="67"/>
      <c r="Y28" s="87"/>
      <c r="Z28" s="67"/>
      <c r="AA28" s="88"/>
    </row>
    <row r="29" spans="1:27" s="66" customFormat="1" ht="20.100000000000001" customHeight="1" thickBot="1" x14ac:dyDescent="0.3">
      <c r="A29" s="74" t="s">
        <v>154</v>
      </c>
      <c r="B29" s="52"/>
      <c r="C29" s="52"/>
      <c r="D29" s="52"/>
      <c r="E29" s="65"/>
      <c r="G29" s="91">
        <f>SUM(G23:G27)</f>
        <v>512814512</v>
      </c>
      <c r="H29" s="67"/>
      <c r="I29" s="91">
        <f>SUM(I23:I27)</f>
        <v>689980549</v>
      </c>
      <c r="J29" s="67"/>
      <c r="K29" s="91">
        <f>SUM(K23:K27)</f>
        <v>79905178</v>
      </c>
      <c r="L29" s="67"/>
      <c r="M29" s="91">
        <f>SUM(M23:M27)</f>
        <v>52343137</v>
      </c>
      <c r="N29" s="67"/>
      <c r="O29" s="91">
        <f>SUM(O23:O27)</f>
        <v>1370271225</v>
      </c>
      <c r="P29" s="67"/>
      <c r="Q29" s="91">
        <f>SUM(Q23:Q27)</f>
        <v>-61978924</v>
      </c>
      <c r="R29" s="67"/>
      <c r="S29" s="91">
        <f>SUM(S23:S27)</f>
        <v>61024568</v>
      </c>
      <c r="T29" s="67"/>
      <c r="U29" s="91">
        <f>SUM(U23:U27)</f>
        <v>-954356</v>
      </c>
      <c r="V29" s="67"/>
      <c r="W29" s="91">
        <f>SUM(W23:W27)</f>
        <v>2704360245</v>
      </c>
      <c r="X29" s="67"/>
      <c r="Y29" s="91">
        <f>SUM(Y23:Y27)</f>
        <v>44928795</v>
      </c>
      <c r="Z29" s="67"/>
      <c r="AA29" s="91">
        <f>SUM(AA23:AA27)</f>
        <v>2749289040</v>
      </c>
    </row>
    <row r="30" spans="1:27" s="66" customFormat="1" ht="19.5" thickTop="1" x14ac:dyDescent="0.25">
      <c r="A30" s="74"/>
      <c r="B30" s="52"/>
      <c r="C30" s="52"/>
      <c r="D30" s="52"/>
      <c r="E30" s="65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</row>
    <row r="31" spans="1:27" s="66" customFormat="1" ht="18.75" x14ac:dyDescent="0.25">
      <c r="A31" s="74"/>
      <c r="B31" s="52"/>
      <c r="C31" s="52"/>
      <c r="D31" s="52"/>
      <c r="E31" s="65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</row>
    <row r="32" spans="1:27" s="66" customFormat="1" ht="18.75" x14ac:dyDescent="0.25">
      <c r="A32" s="74"/>
      <c r="B32" s="52"/>
      <c r="C32" s="52"/>
      <c r="D32" s="52"/>
      <c r="E32" s="65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</row>
    <row r="33" spans="1:27" s="66" customFormat="1" ht="18.75" x14ac:dyDescent="0.25">
      <c r="A33" s="74"/>
      <c r="B33" s="52"/>
      <c r="C33" s="52"/>
      <c r="D33" s="52"/>
      <c r="E33" s="65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s="66" customFormat="1" ht="18.75" x14ac:dyDescent="0.25">
      <c r="A34" s="74"/>
      <c r="B34" s="52"/>
      <c r="C34" s="52"/>
      <c r="D34" s="52"/>
      <c r="E34" s="65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</row>
    <row r="35" spans="1:27" ht="21.95" customHeight="1" x14ac:dyDescent="0.25">
      <c r="A35" s="10" t="s">
        <v>36</v>
      </c>
      <c r="B35" s="10"/>
      <c r="C35" s="10"/>
      <c r="D35" s="10"/>
      <c r="E35" s="11"/>
      <c r="F35" s="12"/>
      <c r="G35" s="92"/>
      <c r="H35" s="92"/>
      <c r="I35" s="93"/>
      <c r="J35" s="93"/>
      <c r="K35" s="93"/>
      <c r="L35" s="93"/>
      <c r="M35" s="94"/>
      <c r="N35" s="94"/>
      <c r="O35" s="94"/>
      <c r="P35" s="94"/>
      <c r="Q35" s="94"/>
      <c r="R35" s="94"/>
      <c r="S35" s="94"/>
      <c r="T35" s="94"/>
      <c r="U35" s="62"/>
      <c r="V35" s="62"/>
      <c r="W35" s="62"/>
      <c r="X35" s="62"/>
      <c r="Y35" s="62"/>
      <c r="Z35" s="62"/>
      <c r="AA35" s="62"/>
    </row>
  </sheetData>
  <mergeCells count="5">
    <mergeCell ref="G5:AA5"/>
    <mergeCell ref="G6:W6"/>
    <mergeCell ref="Q7:U7"/>
    <mergeCell ref="M8:O8"/>
    <mergeCell ref="Q8:S8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F7EB9-9C02-4671-AE7F-5AF102EB3A69}">
  <dimension ref="A1:Q33"/>
  <sheetViews>
    <sheetView topLeftCell="A4" zoomScale="70" zoomScaleNormal="70" zoomScaleSheetLayoutView="55" workbookViewId="0">
      <selection activeCell="O23" sqref="O23"/>
    </sheetView>
  </sheetViews>
  <sheetFormatPr defaultColWidth="8.85546875" defaultRowHeight="20.100000000000001" customHeight="1" x14ac:dyDescent="0.25"/>
  <cols>
    <col min="1" max="1" width="1.7109375" style="52" customWidth="1"/>
    <col min="2" max="2" width="0.85546875" style="52" customWidth="1"/>
    <col min="3" max="3" width="1.7109375" style="52" customWidth="1"/>
    <col min="4" max="4" width="39.85546875" style="52" customWidth="1"/>
    <col min="5" max="5" width="8.28515625" style="65" bestFit="1" customWidth="1"/>
    <col min="6" max="6" width="1" style="66" customWidth="1"/>
    <col min="7" max="7" width="11" style="67" customWidth="1"/>
    <col min="8" max="8" width="0.85546875" style="67" customWidth="1"/>
    <col min="9" max="9" width="14" style="67" customWidth="1"/>
    <col min="10" max="10" width="0.85546875" style="67" customWidth="1"/>
    <col min="11" max="11" width="16.7109375" style="67" customWidth="1"/>
    <col min="12" max="12" width="0.85546875" style="67" customWidth="1"/>
    <col min="13" max="13" width="13.140625" style="67" bestFit="1" customWidth="1"/>
    <col min="14" max="14" width="0.85546875" style="67" customWidth="1"/>
    <col min="15" max="15" width="24.28515625" style="67" customWidth="1"/>
    <col min="16" max="16" width="0.85546875" style="67" customWidth="1"/>
    <col min="17" max="17" width="15.7109375" style="69" customWidth="1"/>
    <col min="18" max="16384" width="8.85546875" style="17"/>
  </cols>
  <sheetData>
    <row r="1" spans="1:17" s="52" customFormat="1" ht="20.100000000000001" customHeight="1" x14ac:dyDescent="0.25">
      <c r="A1" s="64" t="s">
        <v>0</v>
      </c>
      <c r="E1" s="65"/>
      <c r="F1" s="66"/>
      <c r="G1" s="67"/>
      <c r="H1" s="67"/>
      <c r="I1" s="67"/>
      <c r="J1" s="67"/>
      <c r="K1" s="67"/>
      <c r="L1" s="67"/>
      <c r="M1" s="67"/>
      <c r="N1" s="67"/>
      <c r="O1" s="68"/>
      <c r="P1" s="68"/>
      <c r="Q1" s="69"/>
    </row>
    <row r="2" spans="1:17" s="52" customFormat="1" ht="20.100000000000001" customHeight="1" x14ac:dyDescent="0.25">
      <c r="A2" s="70" t="s">
        <v>118</v>
      </c>
      <c r="E2" s="65"/>
      <c r="F2" s="66"/>
      <c r="G2" s="67"/>
      <c r="H2" s="67"/>
      <c r="I2" s="67"/>
      <c r="J2" s="67"/>
      <c r="K2" s="67"/>
      <c r="L2" s="67"/>
      <c r="M2" s="67"/>
      <c r="N2" s="67"/>
      <c r="O2" s="67"/>
      <c r="P2" s="67"/>
      <c r="Q2" s="69"/>
    </row>
    <row r="3" spans="1:17" s="52" customFormat="1" ht="20.100000000000001" customHeight="1" x14ac:dyDescent="0.25">
      <c r="A3" s="71" t="s">
        <v>88</v>
      </c>
      <c r="B3" s="47"/>
      <c r="C3" s="47"/>
      <c r="D3" s="47"/>
      <c r="E3" s="49"/>
      <c r="F3" s="72"/>
      <c r="G3" s="51"/>
      <c r="H3" s="51"/>
      <c r="I3" s="51"/>
      <c r="J3" s="51"/>
      <c r="K3" s="51"/>
      <c r="L3" s="51"/>
      <c r="M3" s="51"/>
      <c r="N3" s="51"/>
      <c r="O3" s="51"/>
      <c r="P3" s="51"/>
      <c r="Q3" s="73"/>
    </row>
    <row r="4" spans="1:17" ht="19.5" customHeight="1" x14ac:dyDescent="0.25">
      <c r="A4" s="74"/>
      <c r="B4" s="70"/>
      <c r="F4" s="65"/>
      <c r="Q4" s="67"/>
    </row>
    <row r="5" spans="1:17" s="54" customFormat="1" ht="19.5" customHeight="1" x14ac:dyDescent="0.25">
      <c r="A5" s="74"/>
      <c r="B5" s="70"/>
      <c r="C5" s="70"/>
      <c r="D5" s="70"/>
      <c r="E5" s="76"/>
      <c r="F5" s="76"/>
      <c r="G5" s="127" t="s">
        <v>4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s="54" customFormat="1" ht="19.5" customHeight="1" x14ac:dyDescent="0.25">
      <c r="A6" s="70"/>
      <c r="B6" s="70"/>
      <c r="C6" s="70"/>
      <c r="D6" s="70"/>
      <c r="E6" s="76"/>
      <c r="F6" s="79"/>
      <c r="G6" s="68"/>
      <c r="H6" s="68"/>
      <c r="I6" s="68"/>
      <c r="J6" s="68"/>
      <c r="K6" s="68"/>
      <c r="L6" s="68"/>
      <c r="M6" s="68"/>
      <c r="N6" s="68"/>
      <c r="O6" s="95" t="s">
        <v>155</v>
      </c>
      <c r="P6" s="95"/>
      <c r="Q6" s="96"/>
    </row>
    <row r="7" spans="1:17" s="54" customFormat="1" ht="19.5" customHeight="1" x14ac:dyDescent="0.25">
      <c r="A7" s="70"/>
      <c r="B7" s="70"/>
      <c r="C7" s="70"/>
      <c r="D7" s="70"/>
      <c r="E7" s="76"/>
      <c r="F7" s="79"/>
      <c r="G7" s="68"/>
      <c r="H7" s="68"/>
      <c r="I7" s="68"/>
      <c r="J7" s="68"/>
      <c r="K7" s="68"/>
      <c r="L7" s="68"/>
      <c r="M7" s="68"/>
      <c r="N7" s="68"/>
      <c r="O7" s="97" t="s">
        <v>156</v>
      </c>
      <c r="P7" s="78"/>
      <c r="Q7" s="80"/>
    </row>
    <row r="8" spans="1:17" s="54" customFormat="1" ht="19.5" customHeight="1" x14ac:dyDescent="0.25">
      <c r="A8" s="70"/>
      <c r="B8" s="70"/>
      <c r="C8" s="70"/>
      <c r="D8" s="70"/>
      <c r="E8" s="76"/>
      <c r="F8" s="79"/>
      <c r="G8" s="68"/>
      <c r="H8" s="68"/>
      <c r="I8" s="68"/>
      <c r="J8" s="68"/>
      <c r="K8" s="127" t="s">
        <v>78</v>
      </c>
      <c r="L8" s="127"/>
      <c r="M8" s="127"/>
      <c r="N8" s="68"/>
      <c r="O8" s="97" t="s">
        <v>120</v>
      </c>
      <c r="P8" s="78"/>
      <c r="Q8" s="80"/>
    </row>
    <row r="9" spans="1:17" s="54" customFormat="1" ht="19.5" customHeight="1" x14ac:dyDescent="0.25">
      <c r="A9" s="70"/>
      <c r="B9" s="70"/>
      <c r="C9" s="70"/>
      <c r="D9" s="70"/>
      <c r="E9" s="76"/>
      <c r="F9" s="79"/>
      <c r="G9" s="68" t="s">
        <v>129</v>
      </c>
      <c r="H9" s="68"/>
      <c r="I9" s="68"/>
      <c r="J9" s="68"/>
      <c r="K9" s="79" t="s">
        <v>124</v>
      </c>
      <c r="L9" s="79"/>
      <c r="M9" s="68"/>
      <c r="N9" s="68"/>
      <c r="O9" s="79" t="s">
        <v>157</v>
      </c>
      <c r="P9" s="79"/>
      <c r="Q9" s="68"/>
    </row>
    <row r="10" spans="1:17" s="54" customFormat="1" ht="19.5" customHeight="1" x14ac:dyDescent="0.25">
      <c r="A10" s="70"/>
      <c r="B10" s="70"/>
      <c r="C10" s="70"/>
      <c r="D10" s="70"/>
      <c r="E10" s="76"/>
      <c r="F10" s="79"/>
      <c r="G10" s="68" t="s">
        <v>138</v>
      </c>
      <c r="H10" s="68"/>
      <c r="I10" s="68" t="s">
        <v>75</v>
      </c>
      <c r="J10" s="68"/>
      <c r="K10" s="79" t="s">
        <v>158</v>
      </c>
      <c r="L10" s="79"/>
      <c r="M10" s="79" t="s">
        <v>80</v>
      </c>
      <c r="N10" s="79"/>
      <c r="O10" s="79" t="s">
        <v>50</v>
      </c>
      <c r="P10" s="79"/>
      <c r="Q10" s="68" t="s">
        <v>84</v>
      </c>
    </row>
    <row r="11" spans="1:17" s="54" customFormat="1" ht="19.5" customHeight="1" x14ac:dyDescent="0.25">
      <c r="A11" s="70"/>
      <c r="B11" s="70"/>
      <c r="C11" s="70"/>
      <c r="D11" s="70"/>
      <c r="E11" s="82" t="s">
        <v>7</v>
      </c>
      <c r="F11" s="79"/>
      <c r="G11" s="83" t="s">
        <v>8</v>
      </c>
      <c r="H11" s="18"/>
      <c r="I11" s="83" t="s">
        <v>8</v>
      </c>
      <c r="J11" s="18"/>
      <c r="K11" s="83" t="s">
        <v>8</v>
      </c>
      <c r="L11" s="18"/>
      <c r="M11" s="83" t="s">
        <v>8</v>
      </c>
      <c r="N11" s="68"/>
      <c r="O11" s="83" t="s">
        <v>8</v>
      </c>
      <c r="P11" s="68"/>
      <c r="Q11" s="83" t="s">
        <v>8</v>
      </c>
    </row>
    <row r="12" spans="1:17" ht="6" customHeight="1" x14ac:dyDescent="0.25">
      <c r="O12" s="69"/>
      <c r="P12" s="69"/>
    </row>
    <row r="13" spans="1:17" s="67" customFormat="1" ht="19.5" customHeight="1" x14ac:dyDescent="0.25">
      <c r="A13" s="98" t="s">
        <v>159</v>
      </c>
      <c r="B13" s="52"/>
      <c r="C13" s="52"/>
      <c r="D13" s="52"/>
      <c r="E13" s="65"/>
      <c r="F13" s="66"/>
      <c r="G13" s="67">
        <v>490408365</v>
      </c>
      <c r="I13" s="67">
        <v>689980549</v>
      </c>
      <c r="K13" s="67">
        <v>52343137</v>
      </c>
      <c r="M13" s="67">
        <v>1047905233</v>
      </c>
      <c r="O13" s="69">
        <v>45204210</v>
      </c>
      <c r="P13" s="69"/>
      <c r="Q13" s="69">
        <f>SUM(G13:O13)</f>
        <v>2325841494</v>
      </c>
    </row>
    <row r="14" spans="1:17" ht="19.5" customHeight="1" x14ac:dyDescent="0.25">
      <c r="A14" s="70" t="s">
        <v>149</v>
      </c>
    </row>
    <row r="15" spans="1:17" s="67" customFormat="1" ht="19.5" customHeight="1" x14ac:dyDescent="0.25">
      <c r="A15" s="52" t="s">
        <v>150</v>
      </c>
      <c r="B15" s="52"/>
      <c r="C15" s="52"/>
      <c r="D15" s="52"/>
      <c r="E15" s="65">
        <v>23</v>
      </c>
      <c r="F15" s="66"/>
      <c r="G15" s="67">
        <v>21104393</v>
      </c>
      <c r="I15" s="67" t="s">
        <v>98</v>
      </c>
      <c r="K15" s="67" t="s">
        <v>98</v>
      </c>
      <c r="M15" s="67" t="s">
        <v>98</v>
      </c>
      <c r="O15" s="67" t="s">
        <v>98</v>
      </c>
      <c r="P15" s="69"/>
      <c r="Q15" s="69">
        <f t="shared" ref="Q15:Q16" si="0">SUM(G15:O15)</f>
        <v>21104393</v>
      </c>
    </row>
    <row r="16" spans="1:17" s="67" customFormat="1" ht="19.5" customHeight="1" x14ac:dyDescent="0.25">
      <c r="A16" s="52" t="s">
        <v>111</v>
      </c>
      <c r="B16" s="52"/>
      <c r="C16" s="52"/>
      <c r="D16" s="52"/>
      <c r="E16" s="65"/>
      <c r="F16" s="66"/>
      <c r="G16" s="67" t="s">
        <v>98</v>
      </c>
      <c r="I16" s="67" t="s">
        <v>98</v>
      </c>
      <c r="K16" s="67" t="s">
        <v>98</v>
      </c>
      <c r="M16" s="67">
        <v>266591451</v>
      </c>
      <c r="O16" s="67" t="s">
        <v>98</v>
      </c>
      <c r="P16" s="69"/>
      <c r="Q16" s="69">
        <f t="shared" si="0"/>
        <v>266591451</v>
      </c>
    </row>
    <row r="17" spans="1:17" s="67" customFormat="1" ht="19.5" customHeight="1" x14ac:dyDescent="0.25">
      <c r="A17" s="52" t="s">
        <v>151</v>
      </c>
      <c r="B17" s="52"/>
      <c r="C17" s="52"/>
      <c r="D17" s="52"/>
      <c r="E17" s="65">
        <v>29</v>
      </c>
      <c r="F17" s="66"/>
      <c r="G17" s="51" t="s">
        <v>98</v>
      </c>
      <c r="I17" s="51" t="s">
        <v>98</v>
      </c>
      <c r="K17" s="51" t="s">
        <v>98</v>
      </c>
      <c r="M17" s="51">
        <v>-147122485</v>
      </c>
      <c r="O17" s="51" t="s">
        <v>98</v>
      </c>
      <c r="P17" s="69"/>
      <c r="Q17" s="73">
        <f>SUM(G17:O17)</f>
        <v>-147122485</v>
      </c>
    </row>
    <row r="18" spans="1:17" s="67" customFormat="1" ht="6" customHeight="1" x14ac:dyDescent="0.25">
      <c r="A18" s="52"/>
      <c r="B18" s="52"/>
      <c r="C18" s="52"/>
      <c r="D18" s="52"/>
      <c r="E18" s="65"/>
      <c r="F18" s="66"/>
      <c r="O18" s="69"/>
      <c r="P18" s="69"/>
      <c r="Q18" s="69"/>
    </row>
    <row r="19" spans="1:17" s="67" customFormat="1" ht="19.5" customHeight="1" thickBot="1" x14ac:dyDescent="0.3">
      <c r="A19" s="74" t="s">
        <v>152</v>
      </c>
      <c r="B19" s="52"/>
      <c r="C19" s="52"/>
      <c r="D19" s="52"/>
      <c r="E19" s="65"/>
      <c r="F19" s="66"/>
      <c r="G19" s="86">
        <f>SUM(G13:G17)</f>
        <v>511512758</v>
      </c>
      <c r="I19" s="86">
        <f>SUM(I13:I17)</f>
        <v>689980549</v>
      </c>
      <c r="K19" s="86">
        <f>SUM(K13:K17)</f>
        <v>52343137</v>
      </c>
      <c r="M19" s="86">
        <f>SUM(M13:M17)</f>
        <v>1167374199</v>
      </c>
      <c r="O19" s="86">
        <f>SUM(O13:O17)</f>
        <v>45204210</v>
      </c>
      <c r="Q19" s="86">
        <f>SUM(Q13:Q17)</f>
        <v>2466414853</v>
      </c>
    </row>
    <row r="20" spans="1:17" s="67" customFormat="1" ht="19.5" customHeight="1" thickTop="1" x14ac:dyDescent="0.25">
      <c r="A20" s="52"/>
      <c r="B20" s="52"/>
      <c r="C20" s="52"/>
      <c r="D20" s="52"/>
      <c r="E20" s="65"/>
      <c r="F20" s="66"/>
      <c r="O20" s="69"/>
      <c r="P20" s="69"/>
      <c r="Q20" s="69"/>
    </row>
    <row r="21" spans="1:17" s="67" customFormat="1" ht="19.5" customHeight="1" x14ac:dyDescent="0.25">
      <c r="A21" s="98" t="s">
        <v>160</v>
      </c>
      <c r="B21" s="52"/>
      <c r="C21" s="52"/>
      <c r="D21" s="52"/>
      <c r="E21" s="65"/>
      <c r="F21" s="66"/>
      <c r="G21" s="87">
        <f>G19</f>
        <v>511512758</v>
      </c>
      <c r="I21" s="87">
        <f>I19</f>
        <v>689980549</v>
      </c>
      <c r="K21" s="87">
        <f>K19</f>
        <v>52343137</v>
      </c>
      <c r="M21" s="87">
        <f>M19</f>
        <v>1167374199</v>
      </c>
      <c r="O21" s="87">
        <f>O19</f>
        <v>45204210</v>
      </c>
      <c r="P21" s="69"/>
      <c r="Q21" s="88">
        <f>SUM(G21:O21)</f>
        <v>2466414853</v>
      </c>
    </row>
    <row r="22" spans="1:17" ht="19.5" customHeight="1" x14ac:dyDescent="0.25">
      <c r="A22" s="70" t="s">
        <v>149</v>
      </c>
      <c r="G22" s="87"/>
      <c r="I22" s="87"/>
      <c r="K22" s="87"/>
      <c r="M22" s="87"/>
      <c r="O22" s="87"/>
      <c r="Q22" s="88"/>
    </row>
    <row r="23" spans="1:17" s="67" customFormat="1" ht="19.5" customHeight="1" x14ac:dyDescent="0.25">
      <c r="A23" s="52" t="s">
        <v>150</v>
      </c>
      <c r="B23" s="52"/>
      <c r="C23" s="52"/>
      <c r="D23" s="52"/>
      <c r="E23" s="65">
        <v>23</v>
      </c>
      <c r="F23" s="66"/>
      <c r="G23" s="87">
        <v>1301754</v>
      </c>
      <c r="I23" s="87">
        <v>0</v>
      </c>
      <c r="K23" s="87">
        <v>0</v>
      </c>
      <c r="M23" s="87">
        <v>0</v>
      </c>
      <c r="O23" s="87">
        <v>0</v>
      </c>
      <c r="P23" s="69"/>
      <c r="Q23" s="88">
        <f t="shared" ref="Q23:Q24" si="1">SUM(G23:O23)</f>
        <v>1301754</v>
      </c>
    </row>
    <row r="24" spans="1:17" s="67" customFormat="1" ht="19.5" customHeight="1" x14ac:dyDescent="0.25">
      <c r="A24" s="52" t="s">
        <v>111</v>
      </c>
      <c r="B24" s="52"/>
      <c r="C24" s="52"/>
      <c r="D24" s="52"/>
      <c r="E24" s="65"/>
      <c r="F24" s="66"/>
      <c r="G24" s="87">
        <v>0</v>
      </c>
      <c r="I24" s="87">
        <v>0</v>
      </c>
      <c r="K24" s="87">
        <v>0</v>
      </c>
      <c r="M24" s="87">
        <v>413797523</v>
      </c>
      <c r="O24" s="87">
        <v>16061361</v>
      </c>
      <c r="P24" s="69"/>
      <c r="Q24" s="88">
        <f t="shared" si="1"/>
        <v>429858884</v>
      </c>
    </row>
    <row r="25" spans="1:17" s="67" customFormat="1" ht="19.5" customHeight="1" x14ac:dyDescent="0.25">
      <c r="A25" s="52" t="s">
        <v>151</v>
      </c>
      <c r="B25" s="52"/>
      <c r="C25" s="52"/>
      <c r="D25" s="52"/>
      <c r="E25" s="65">
        <v>29</v>
      </c>
      <c r="F25" s="66"/>
      <c r="G25" s="89">
        <v>0</v>
      </c>
      <c r="I25" s="89">
        <v>0</v>
      </c>
      <c r="K25" s="89">
        <v>0</v>
      </c>
      <c r="M25" s="89">
        <v>-347916513</v>
      </c>
      <c r="O25" s="89">
        <v>0</v>
      </c>
      <c r="P25" s="69"/>
      <c r="Q25" s="90">
        <f>SUM(G25:O25)</f>
        <v>-347916513</v>
      </c>
    </row>
    <row r="26" spans="1:17" s="67" customFormat="1" ht="6" customHeight="1" x14ac:dyDescent="0.25">
      <c r="A26" s="52"/>
      <c r="B26" s="52"/>
      <c r="C26" s="52"/>
      <c r="D26" s="52"/>
      <c r="E26" s="65"/>
      <c r="F26" s="66"/>
      <c r="G26" s="87"/>
      <c r="I26" s="87"/>
      <c r="K26" s="87"/>
      <c r="M26" s="87"/>
      <c r="O26" s="88"/>
      <c r="P26" s="69"/>
      <c r="Q26" s="88"/>
    </row>
    <row r="27" spans="1:17" s="67" customFormat="1" ht="19.5" customHeight="1" thickBot="1" x14ac:dyDescent="0.3">
      <c r="A27" s="74" t="s">
        <v>154</v>
      </c>
      <c r="B27" s="52"/>
      <c r="C27" s="52"/>
      <c r="D27" s="52"/>
      <c r="E27" s="65"/>
      <c r="F27" s="66"/>
      <c r="G27" s="91">
        <f>SUM(G21:G25)</f>
        <v>512814512</v>
      </c>
      <c r="I27" s="91">
        <f>SUM(I21:I25)</f>
        <v>689980549</v>
      </c>
      <c r="K27" s="91">
        <f>SUM(K21:K25)</f>
        <v>52343137</v>
      </c>
      <c r="M27" s="91">
        <f>SUM(M21:M25)</f>
        <v>1233255209</v>
      </c>
      <c r="O27" s="91">
        <f>SUM(O21:O25)</f>
        <v>61265571</v>
      </c>
      <c r="Q27" s="91">
        <f>SUM(Q21:Q25)</f>
        <v>2549658978</v>
      </c>
    </row>
    <row r="28" spans="1:17" s="67" customFormat="1" ht="18.75" customHeight="1" thickTop="1" x14ac:dyDescent="0.25">
      <c r="A28" s="52"/>
      <c r="B28" s="52"/>
      <c r="C28" s="52"/>
      <c r="D28" s="52"/>
      <c r="E28" s="65"/>
      <c r="F28" s="66"/>
      <c r="O28" s="69"/>
      <c r="P28" s="69"/>
      <c r="Q28" s="69"/>
    </row>
    <row r="29" spans="1:17" s="67" customFormat="1" ht="18.75" customHeight="1" x14ac:dyDescent="0.25">
      <c r="A29" s="52"/>
      <c r="B29" s="52"/>
      <c r="C29" s="52"/>
      <c r="D29" s="52"/>
      <c r="E29" s="65"/>
      <c r="F29" s="66"/>
      <c r="O29" s="69"/>
      <c r="P29" s="69"/>
      <c r="Q29" s="69"/>
    </row>
    <row r="30" spans="1:17" s="67" customFormat="1" ht="18.75" customHeight="1" x14ac:dyDescent="0.25">
      <c r="A30" s="52"/>
      <c r="B30" s="52"/>
      <c r="C30" s="52"/>
      <c r="D30" s="52"/>
      <c r="E30" s="65"/>
      <c r="F30" s="66"/>
      <c r="O30" s="69"/>
      <c r="P30" s="69"/>
      <c r="Q30" s="69"/>
    </row>
    <row r="31" spans="1:17" s="67" customFormat="1" ht="18.75" customHeight="1" x14ac:dyDescent="0.25">
      <c r="A31" s="52"/>
      <c r="B31" s="52"/>
      <c r="C31" s="52"/>
      <c r="D31" s="52"/>
      <c r="E31" s="65"/>
      <c r="F31" s="66"/>
      <c r="O31" s="69"/>
      <c r="P31" s="69"/>
      <c r="Q31" s="69"/>
    </row>
    <row r="32" spans="1:17" s="67" customFormat="1" ht="9" customHeight="1" x14ac:dyDescent="0.25">
      <c r="A32" s="52"/>
      <c r="B32" s="52"/>
      <c r="C32" s="52"/>
      <c r="D32" s="52"/>
      <c r="E32" s="65"/>
      <c r="F32" s="66"/>
      <c r="O32" s="69"/>
      <c r="P32" s="69"/>
      <c r="Q32" s="69"/>
    </row>
    <row r="33" spans="1:17" ht="21.95" customHeight="1" x14ac:dyDescent="0.25">
      <c r="A33" s="10" t="s">
        <v>36</v>
      </c>
      <c r="B33" s="10"/>
      <c r="C33" s="10"/>
      <c r="D33" s="10"/>
      <c r="E33" s="11"/>
      <c r="F33" s="12"/>
      <c r="G33" s="92"/>
      <c r="H33" s="92"/>
      <c r="I33" s="93"/>
      <c r="J33" s="93"/>
      <c r="K33" s="94"/>
      <c r="L33" s="94"/>
      <c r="M33" s="94"/>
      <c r="N33" s="94"/>
      <c r="O33" s="94"/>
      <c r="P33" s="94"/>
      <c r="Q33" s="63"/>
    </row>
  </sheetData>
  <mergeCells count="2">
    <mergeCell ref="G5:Q5"/>
    <mergeCell ref="K8:M8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72B09-DF9D-4056-BF74-29C80AFCD26B}">
  <dimension ref="A1:M101"/>
  <sheetViews>
    <sheetView tabSelected="1" zoomScale="85" zoomScaleNormal="85" zoomScaleSheetLayoutView="120" workbookViewId="0">
      <selection activeCell="M137" sqref="M137"/>
    </sheetView>
  </sheetViews>
  <sheetFormatPr defaultRowHeight="20.100000000000001" customHeight="1" x14ac:dyDescent="0.25"/>
  <cols>
    <col min="1" max="3" width="1.7109375" customWidth="1"/>
    <col min="4" max="4" width="37" customWidth="1"/>
    <col min="5" max="5" width="8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</cols>
  <sheetData>
    <row r="1" spans="1:13" ht="20.100000000000001" customHeight="1" x14ac:dyDescent="0.25">
      <c r="A1" s="1" t="str">
        <f>'T6-8'!A1</f>
        <v>บริษัท เอส แอนด์ พี ซินดิเคท จำกัด (มหาชน) และบริษัทย่อย</v>
      </c>
      <c r="B1" s="2"/>
      <c r="C1" s="2"/>
      <c r="D1" s="2"/>
      <c r="E1" s="3"/>
      <c r="F1" s="4"/>
      <c r="G1" s="99"/>
      <c r="H1" s="4"/>
      <c r="I1" s="99"/>
      <c r="J1" s="4"/>
      <c r="K1" s="100"/>
      <c r="L1" s="4"/>
      <c r="M1" s="99"/>
    </row>
    <row r="2" spans="1:13" ht="20.100000000000001" customHeight="1" x14ac:dyDescent="0.25">
      <c r="A2" s="8" t="s">
        <v>161</v>
      </c>
      <c r="B2" s="8"/>
      <c r="C2" s="2"/>
      <c r="D2" s="2"/>
      <c r="E2" s="3"/>
      <c r="F2" s="4"/>
      <c r="G2" s="99"/>
      <c r="H2" s="4"/>
      <c r="I2" s="99"/>
      <c r="J2" s="4"/>
      <c r="K2" s="100"/>
      <c r="L2" s="4"/>
      <c r="M2" s="99"/>
    </row>
    <row r="3" spans="1:13" ht="20.100000000000001" customHeight="1" x14ac:dyDescent="0.25">
      <c r="A3" s="9" t="s">
        <v>88</v>
      </c>
      <c r="B3" s="10"/>
      <c r="C3" s="10"/>
      <c r="D3" s="10"/>
      <c r="E3" s="11"/>
      <c r="F3" s="12"/>
      <c r="G3" s="101"/>
      <c r="H3" s="12"/>
      <c r="I3" s="101"/>
      <c r="J3" s="12"/>
      <c r="K3" s="92"/>
      <c r="L3" s="12"/>
      <c r="M3" s="101"/>
    </row>
    <row r="4" spans="1:13" ht="18.600000000000001" customHeight="1" x14ac:dyDescent="0.25">
      <c r="A4" s="8"/>
      <c r="B4" s="2"/>
      <c r="C4" s="2"/>
      <c r="D4" s="2"/>
      <c r="E4" s="3"/>
      <c r="F4" s="4"/>
      <c r="G4" s="102"/>
      <c r="H4" s="4"/>
      <c r="I4" s="102"/>
      <c r="J4" s="4"/>
      <c r="K4" s="103"/>
      <c r="L4" s="4"/>
      <c r="M4" s="102"/>
    </row>
    <row r="5" spans="1:13" ht="18.600000000000001" customHeight="1" x14ac:dyDescent="0.25">
      <c r="A5" s="8" t="s">
        <v>38</v>
      </c>
      <c r="B5" s="2"/>
      <c r="C5" s="2"/>
      <c r="D5" s="2"/>
      <c r="E5" s="17"/>
      <c r="F5" s="4"/>
      <c r="G5" s="126" t="s">
        <v>3</v>
      </c>
      <c r="H5" s="126"/>
      <c r="I5" s="126"/>
      <c r="J5" s="4"/>
      <c r="K5" s="126" t="s">
        <v>4</v>
      </c>
      <c r="L5" s="126"/>
      <c r="M5" s="126"/>
    </row>
    <row r="6" spans="1:13" ht="18.600000000000001" customHeight="1" x14ac:dyDescent="0.25">
      <c r="A6" s="8"/>
      <c r="B6" s="2"/>
      <c r="C6" s="2"/>
      <c r="D6" s="2"/>
      <c r="E6" s="17"/>
      <c r="F6" s="18"/>
      <c r="G6" s="84" t="s">
        <v>5</v>
      </c>
      <c r="H6" s="18"/>
      <c r="I6" s="84" t="s">
        <v>6</v>
      </c>
      <c r="J6" s="18"/>
      <c r="K6" s="84" t="s">
        <v>5</v>
      </c>
      <c r="L6" s="18"/>
      <c r="M6" s="84" t="s">
        <v>6</v>
      </c>
    </row>
    <row r="7" spans="1:13" ht="18.600000000000001" customHeight="1" x14ac:dyDescent="0.25">
      <c r="A7" s="8"/>
      <c r="B7" s="2"/>
      <c r="C7" s="2"/>
      <c r="D7" s="7"/>
      <c r="E7" s="104" t="s">
        <v>7</v>
      </c>
      <c r="F7" s="4"/>
      <c r="G7" s="83" t="s">
        <v>8</v>
      </c>
      <c r="H7" s="18"/>
      <c r="I7" s="83" t="s">
        <v>8</v>
      </c>
      <c r="J7" s="18"/>
      <c r="K7" s="83" t="s">
        <v>8</v>
      </c>
      <c r="L7" s="18"/>
      <c r="M7" s="83" t="s">
        <v>8</v>
      </c>
    </row>
    <row r="8" spans="1:13" ht="6" customHeight="1" x14ac:dyDescent="0.25">
      <c r="A8" s="8"/>
      <c r="B8" s="2"/>
      <c r="C8" s="2"/>
      <c r="D8" s="7"/>
      <c r="E8" s="17"/>
      <c r="F8" s="4"/>
      <c r="G8" s="105"/>
      <c r="H8" s="4"/>
      <c r="I8" s="99"/>
      <c r="J8" s="4"/>
      <c r="K8" s="105"/>
      <c r="L8" s="4"/>
      <c r="M8" s="99"/>
    </row>
    <row r="9" spans="1:13" ht="18.600000000000001" customHeight="1" x14ac:dyDescent="0.25">
      <c r="A9" s="8" t="s">
        <v>100</v>
      </c>
      <c r="B9" s="2"/>
      <c r="C9" s="2"/>
      <c r="D9" s="7"/>
      <c r="E9" s="22"/>
      <c r="F9" s="4"/>
      <c r="G9" s="106">
        <v>560566610</v>
      </c>
      <c r="H9" s="107"/>
      <c r="I9" s="108">
        <v>399866612</v>
      </c>
      <c r="J9" s="107"/>
      <c r="K9" s="106">
        <v>501414117</v>
      </c>
      <c r="L9" s="107"/>
      <c r="M9" s="108">
        <v>321738260</v>
      </c>
    </row>
    <row r="10" spans="1:13" ht="18.600000000000001" customHeight="1" x14ac:dyDescent="0.25">
      <c r="A10" s="2" t="s">
        <v>162</v>
      </c>
      <c r="B10" s="2"/>
      <c r="C10" s="2"/>
      <c r="D10" s="2"/>
      <c r="E10" s="17"/>
      <c r="F10" s="4"/>
      <c r="G10" s="106"/>
      <c r="H10" s="107"/>
      <c r="I10" s="108"/>
      <c r="J10" s="17"/>
      <c r="K10" s="109"/>
      <c r="L10" s="17"/>
      <c r="M10" s="17"/>
    </row>
    <row r="11" spans="1:13" ht="18.600000000000001" customHeight="1" x14ac:dyDescent="0.25">
      <c r="A11" s="17"/>
      <c r="B11" s="2" t="s">
        <v>163</v>
      </c>
      <c r="C11" s="2"/>
      <c r="D11" s="2"/>
      <c r="E11" s="110">
        <v>26</v>
      </c>
      <c r="F11" s="4"/>
      <c r="G11" s="106">
        <v>634454941</v>
      </c>
      <c r="H11" s="107"/>
      <c r="I11" s="108">
        <v>706877865</v>
      </c>
      <c r="J11" s="107"/>
      <c r="K11" s="106">
        <v>573022336</v>
      </c>
      <c r="L11" s="107"/>
      <c r="M11" s="108">
        <v>637862265</v>
      </c>
    </row>
    <row r="12" spans="1:13" ht="18.600000000000001" customHeight="1" x14ac:dyDescent="0.25">
      <c r="A12" s="17"/>
      <c r="B12" s="2" t="s">
        <v>164</v>
      </c>
      <c r="C12" s="2"/>
      <c r="D12" s="2"/>
      <c r="E12" s="110"/>
      <c r="F12" s="4"/>
      <c r="G12" s="106"/>
      <c r="H12" s="107"/>
      <c r="I12" s="108"/>
      <c r="J12" s="107"/>
      <c r="K12" s="106"/>
      <c r="L12" s="107"/>
      <c r="M12" s="108"/>
    </row>
    <row r="13" spans="1:13" ht="18.600000000000001" customHeight="1" x14ac:dyDescent="0.25">
      <c r="A13" s="17"/>
      <c r="B13" s="17"/>
      <c r="C13" s="2" t="s">
        <v>165</v>
      </c>
      <c r="D13" s="2"/>
      <c r="E13" s="110"/>
      <c r="F13" s="4"/>
      <c r="G13" s="106">
        <v>-1207558</v>
      </c>
      <c r="H13" s="107"/>
      <c r="I13" s="108">
        <v>-30940</v>
      </c>
      <c r="J13" s="107"/>
      <c r="K13" s="106">
        <v>-1207558</v>
      </c>
      <c r="L13" s="107"/>
      <c r="M13" s="108">
        <v>-45300</v>
      </c>
    </row>
    <row r="14" spans="1:13" ht="18.600000000000001" customHeight="1" x14ac:dyDescent="0.25">
      <c r="A14" s="17"/>
      <c r="B14" s="17" t="s">
        <v>166</v>
      </c>
      <c r="C14" s="2"/>
      <c r="D14" s="2"/>
      <c r="E14" s="110"/>
      <c r="F14" s="4"/>
      <c r="G14" s="106"/>
      <c r="H14" s="107"/>
      <c r="I14" s="108"/>
      <c r="J14" s="107"/>
      <c r="K14" s="106"/>
      <c r="L14" s="107"/>
      <c r="M14" s="108"/>
    </row>
    <row r="15" spans="1:13" ht="18.600000000000001" customHeight="1" x14ac:dyDescent="0.25">
      <c r="A15" s="17"/>
      <c r="B15" s="17"/>
      <c r="C15" s="2" t="s">
        <v>167</v>
      </c>
      <c r="D15" s="2"/>
      <c r="E15" s="110"/>
      <c r="F15" s="4"/>
      <c r="G15" s="106">
        <v>0</v>
      </c>
      <c r="H15" s="107"/>
      <c r="I15" s="108">
        <v>3713464</v>
      </c>
      <c r="J15" s="107"/>
      <c r="K15" s="106">
        <v>0</v>
      </c>
      <c r="L15" s="107"/>
      <c r="M15" s="108">
        <v>3713464</v>
      </c>
    </row>
    <row r="16" spans="1:13" ht="18.600000000000001" customHeight="1" x14ac:dyDescent="0.25">
      <c r="A16" s="17"/>
      <c r="B16" s="2" t="s">
        <v>168</v>
      </c>
      <c r="C16" s="2"/>
      <c r="D16" s="2"/>
      <c r="E16" s="110"/>
      <c r="F16" s="4"/>
      <c r="G16" s="106">
        <v>0</v>
      </c>
      <c r="H16" s="107"/>
      <c r="I16" s="108">
        <v>0</v>
      </c>
      <c r="J16" s="107"/>
      <c r="K16" s="106">
        <v>0</v>
      </c>
      <c r="L16" s="107"/>
      <c r="M16" s="108">
        <v>50000000</v>
      </c>
    </row>
    <row r="17" spans="1:13" ht="18.600000000000001" customHeight="1" x14ac:dyDescent="0.25">
      <c r="A17" s="17"/>
      <c r="B17" s="2" t="s">
        <v>169</v>
      </c>
      <c r="C17" s="2"/>
      <c r="D17" s="2"/>
      <c r="E17" s="17"/>
      <c r="F17" s="4"/>
      <c r="G17" s="106"/>
      <c r="H17" s="107"/>
      <c r="I17" s="108"/>
      <c r="J17" s="107"/>
      <c r="K17" s="106"/>
      <c r="L17" s="107"/>
      <c r="M17" s="108"/>
    </row>
    <row r="18" spans="1:13" ht="18.600000000000001" customHeight="1" x14ac:dyDescent="0.25">
      <c r="A18" s="17"/>
      <c r="B18" s="2"/>
      <c r="C18" s="2" t="s">
        <v>170</v>
      </c>
      <c r="D18" s="2"/>
      <c r="E18" s="110"/>
      <c r="F18" s="4"/>
      <c r="G18" s="106">
        <v>0</v>
      </c>
      <c r="H18" s="107"/>
      <c r="I18" s="108">
        <v>-30174190</v>
      </c>
      <c r="J18" s="107"/>
      <c r="K18" s="106">
        <v>0</v>
      </c>
      <c r="L18" s="107"/>
      <c r="M18" s="108">
        <v>0</v>
      </c>
    </row>
    <row r="19" spans="1:13" ht="18.600000000000001" customHeight="1" x14ac:dyDescent="0.25">
      <c r="A19" s="17"/>
      <c r="B19" s="2" t="s">
        <v>171</v>
      </c>
      <c r="C19" s="2"/>
      <c r="D19" s="2"/>
      <c r="E19" s="110"/>
      <c r="F19" s="4"/>
      <c r="G19" s="106"/>
      <c r="H19" s="107"/>
      <c r="I19" s="108"/>
      <c r="J19" s="107"/>
      <c r="K19" s="106"/>
      <c r="L19" s="107"/>
      <c r="M19" s="108"/>
    </row>
    <row r="20" spans="1:13" ht="18.600000000000001" customHeight="1" x14ac:dyDescent="0.25">
      <c r="A20" s="17"/>
      <c r="B20" s="17"/>
      <c r="C20" s="2" t="s">
        <v>172</v>
      </c>
      <c r="D20" s="2"/>
      <c r="E20" s="110">
        <v>15</v>
      </c>
      <c r="F20" s="4"/>
      <c r="G20" s="106">
        <v>-15480000</v>
      </c>
      <c r="H20" s="107"/>
      <c r="I20" s="108">
        <v>9045000</v>
      </c>
      <c r="J20" s="107"/>
      <c r="K20" s="106">
        <v>-15480000</v>
      </c>
      <c r="L20" s="107"/>
      <c r="M20" s="108">
        <v>14690000</v>
      </c>
    </row>
    <row r="21" spans="1:13" ht="18.600000000000001" customHeight="1" x14ac:dyDescent="0.25">
      <c r="A21" s="17"/>
      <c r="B21" s="2" t="s">
        <v>173</v>
      </c>
      <c r="C21" s="2"/>
      <c r="D21" s="2"/>
      <c r="E21" s="17"/>
      <c r="F21" s="4"/>
      <c r="G21" s="106"/>
      <c r="H21" s="107"/>
      <c r="I21" s="108"/>
      <c r="J21" s="107"/>
      <c r="K21" s="106"/>
      <c r="L21" s="107"/>
      <c r="M21" s="108"/>
    </row>
    <row r="22" spans="1:13" ht="18.600000000000001" customHeight="1" x14ac:dyDescent="0.25">
      <c r="A22" s="17"/>
      <c r="B22" s="17"/>
      <c r="C22" s="2" t="s">
        <v>174</v>
      </c>
      <c r="D22" s="2"/>
      <c r="E22" s="17"/>
      <c r="F22" s="4"/>
      <c r="G22" s="111">
        <v>20149180</v>
      </c>
      <c r="H22" s="107"/>
      <c r="I22" s="112">
        <v>18413544</v>
      </c>
      <c r="J22" s="107"/>
      <c r="K22" s="106">
        <v>20104408</v>
      </c>
      <c r="L22" s="107"/>
      <c r="M22" s="108">
        <v>11930026</v>
      </c>
    </row>
    <row r="23" spans="1:13" ht="18.600000000000001" customHeight="1" x14ac:dyDescent="0.25">
      <c r="A23" s="17"/>
      <c r="B23" s="2" t="s">
        <v>175</v>
      </c>
      <c r="C23" s="2"/>
      <c r="D23" s="2"/>
      <c r="E23" s="17"/>
      <c r="F23" s="4"/>
      <c r="G23" s="111">
        <v>-5516164</v>
      </c>
      <c r="H23" s="107"/>
      <c r="I23" s="112">
        <v>-5775928</v>
      </c>
      <c r="J23" s="107"/>
      <c r="K23" s="111">
        <v>-4086986</v>
      </c>
      <c r="L23" s="107"/>
      <c r="M23" s="112">
        <v>-4338958</v>
      </c>
    </row>
    <row r="24" spans="1:13" ht="18.600000000000001" customHeight="1" x14ac:dyDescent="0.25">
      <c r="A24" s="17"/>
      <c r="B24" s="2" t="s">
        <v>176</v>
      </c>
      <c r="C24" s="2"/>
      <c r="D24" s="2"/>
      <c r="E24" s="17"/>
      <c r="F24" s="4"/>
      <c r="G24" s="111">
        <v>-63928984</v>
      </c>
      <c r="H24" s="107"/>
      <c r="I24" s="112">
        <v>2434117</v>
      </c>
      <c r="J24" s="107"/>
      <c r="K24" s="111">
        <v>-58212349</v>
      </c>
      <c r="L24" s="107"/>
      <c r="M24" s="112">
        <v>-136570</v>
      </c>
    </row>
    <row r="25" spans="1:13" ht="18.600000000000001" customHeight="1" x14ac:dyDescent="0.25">
      <c r="A25" s="17"/>
      <c r="B25" s="2" t="s">
        <v>177</v>
      </c>
      <c r="C25" s="2"/>
      <c r="D25" s="2"/>
      <c r="E25" s="17"/>
      <c r="F25" s="4"/>
      <c r="G25" s="111">
        <v>0</v>
      </c>
      <c r="H25" s="107"/>
      <c r="I25" s="112">
        <v>-854121</v>
      </c>
      <c r="J25" s="107"/>
      <c r="K25" s="111">
        <v>0</v>
      </c>
      <c r="L25" s="107"/>
      <c r="M25" s="112">
        <v>-854121</v>
      </c>
    </row>
    <row r="26" spans="1:13" ht="18.600000000000001" customHeight="1" x14ac:dyDescent="0.25">
      <c r="A26" s="17"/>
      <c r="B26" s="2" t="s">
        <v>178</v>
      </c>
      <c r="C26" s="2"/>
      <c r="D26" s="2"/>
      <c r="E26" s="24">
        <v>21</v>
      </c>
      <c r="F26" s="4"/>
      <c r="G26" s="106">
        <v>29540578</v>
      </c>
      <c r="H26" s="107"/>
      <c r="I26" s="108">
        <v>27055938</v>
      </c>
      <c r="J26" s="107"/>
      <c r="K26" s="106">
        <v>30925528</v>
      </c>
      <c r="L26" s="107"/>
      <c r="M26" s="108">
        <v>26102763</v>
      </c>
    </row>
    <row r="27" spans="1:13" ht="18.600000000000001" customHeight="1" x14ac:dyDescent="0.25">
      <c r="A27" s="17"/>
      <c r="B27" s="2" t="s">
        <v>179</v>
      </c>
      <c r="C27" s="2"/>
      <c r="D27" s="2"/>
      <c r="E27" s="24"/>
      <c r="F27" s="4"/>
      <c r="G27" s="106">
        <v>2779230</v>
      </c>
      <c r="H27" s="107"/>
      <c r="I27" s="108">
        <v>1718507</v>
      </c>
      <c r="J27" s="107"/>
      <c r="K27" s="106">
        <v>2779230</v>
      </c>
      <c r="L27" s="107"/>
      <c r="M27" s="108">
        <v>1177573</v>
      </c>
    </row>
    <row r="28" spans="1:13" ht="18.600000000000001" customHeight="1" x14ac:dyDescent="0.25">
      <c r="A28" s="17"/>
      <c r="B28" s="2" t="s">
        <v>180</v>
      </c>
      <c r="C28" s="2"/>
      <c r="D28" s="2"/>
      <c r="E28" s="24">
        <v>30</v>
      </c>
      <c r="F28" s="4"/>
      <c r="G28" s="106">
        <v>0</v>
      </c>
      <c r="H28" s="107"/>
      <c r="I28" s="108">
        <v>0</v>
      </c>
      <c r="J28" s="107"/>
      <c r="K28" s="106">
        <v>-16529254</v>
      </c>
      <c r="L28" s="107"/>
      <c r="M28" s="108">
        <v>-41512358</v>
      </c>
    </row>
    <row r="29" spans="1:13" ht="18.600000000000001" customHeight="1" x14ac:dyDescent="0.25">
      <c r="A29" s="17"/>
      <c r="B29" s="2" t="s">
        <v>181</v>
      </c>
      <c r="C29" s="2"/>
      <c r="D29" s="2"/>
      <c r="E29" s="24"/>
      <c r="F29" s="4"/>
      <c r="G29" s="111">
        <v>-2350992</v>
      </c>
      <c r="H29" s="107"/>
      <c r="I29" s="112">
        <v>-1760054</v>
      </c>
      <c r="J29" s="107"/>
      <c r="K29" s="111">
        <v>-3378541</v>
      </c>
      <c r="L29" s="107"/>
      <c r="M29" s="112">
        <v>-3706578</v>
      </c>
    </row>
    <row r="30" spans="1:13" ht="18.600000000000001" customHeight="1" x14ac:dyDescent="0.25">
      <c r="A30" s="17"/>
      <c r="B30" s="2" t="s">
        <v>182</v>
      </c>
      <c r="C30" s="2"/>
      <c r="D30" s="2"/>
      <c r="E30" s="24">
        <v>25</v>
      </c>
      <c r="F30" s="4"/>
      <c r="G30" s="106">
        <v>66770579</v>
      </c>
      <c r="H30" s="107"/>
      <c r="I30" s="108">
        <v>67223899</v>
      </c>
      <c r="J30" s="107"/>
      <c r="K30" s="106">
        <v>57463456</v>
      </c>
      <c r="L30" s="107"/>
      <c r="M30" s="108">
        <v>56274427</v>
      </c>
    </row>
    <row r="31" spans="1:13" ht="18.600000000000001" customHeight="1" x14ac:dyDescent="0.25">
      <c r="A31" s="17"/>
      <c r="B31" s="2" t="s">
        <v>183</v>
      </c>
      <c r="C31" s="2"/>
      <c r="D31" s="2"/>
      <c r="E31" s="110"/>
      <c r="F31" s="4"/>
      <c r="G31" s="106">
        <v>7768470</v>
      </c>
      <c r="H31" s="107"/>
      <c r="I31" s="108">
        <v>-1940516</v>
      </c>
      <c r="J31" s="107"/>
      <c r="K31" s="106">
        <v>13985</v>
      </c>
      <c r="L31" s="107"/>
      <c r="M31" s="108">
        <v>-8566494</v>
      </c>
    </row>
    <row r="32" spans="1:13" ht="18.600000000000001" customHeight="1" x14ac:dyDescent="0.25">
      <c r="A32" s="17"/>
      <c r="B32" s="2" t="s">
        <v>184</v>
      </c>
      <c r="C32" s="2"/>
      <c r="D32" s="2"/>
      <c r="E32" s="110"/>
      <c r="F32" s="4"/>
      <c r="G32" s="106"/>
      <c r="H32" s="107"/>
      <c r="I32" s="108"/>
      <c r="J32" s="107"/>
      <c r="K32" s="106"/>
      <c r="L32" s="107"/>
      <c r="M32" s="108"/>
    </row>
    <row r="33" spans="1:13" ht="18.600000000000001" customHeight="1" x14ac:dyDescent="0.25">
      <c r="A33" s="17"/>
      <c r="B33" s="2"/>
      <c r="C33" s="2" t="s">
        <v>185</v>
      </c>
      <c r="D33" s="2"/>
      <c r="E33" s="110"/>
      <c r="F33" s="4"/>
      <c r="G33" s="106">
        <v>-23583521</v>
      </c>
      <c r="H33" s="107"/>
      <c r="I33" s="108">
        <v>-2272633</v>
      </c>
      <c r="J33" s="107"/>
      <c r="K33" s="106">
        <v>0</v>
      </c>
      <c r="L33" s="107"/>
      <c r="M33" s="108">
        <v>0</v>
      </c>
    </row>
    <row r="34" spans="1:13" ht="6" customHeight="1" x14ac:dyDescent="0.25">
      <c r="A34" s="17"/>
      <c r="B34" s="2"/>
      <c r="C34" s="2"/>
      <c r="D34" s="2"/>
      <c r="E34" s="17"/>
      <c r="F34" s="4"/>
      <c r="G34" s="106"/>
      <c r="H34" s="107"/>
      <c r="I34" s="108"/>
      <c r="J34" s="107"/>
      <c r="K34" s="106"/>
      <c r="L34" s="107"/>
      <c r="M34" s="108"/>
    </row>
    <row r="35" spans="1:13" ht="18.600000000000001" customHeight="1" x14ac:dyDescent="0.25">
      <c r="A35" s="2" t="s">
        <v>186</v>
      </c>
      <c r="B35" s="17"/>
      <c r="C35" s="2"/>
      <c r="D35" s="2"/>
      <c r="E35" s="17"/>
      <c r="F35" s="4"/>
      <c r="G35" s="106"/>
      <c r="H35" s="107"/>
      <c r="I35" s="108"/>
      <c r="J35" s="107"/>
      <c r="K35" s="106"/>
      <c r="L35" s="107"/>
      <c r="M35" s="108"/>
    </row>
    <row r="36" spans="1:13" ht="18.600000000000001" customHeight="1" x14ac:dyDescent="0.25">
      <c r="A36" s="17"/>
      <c r="B36" s="2" t="s">
        <v>14</v>
      </c>
      <c r="C36" s="2"/>
      <c r="D36" s="2"/>
      <c r="E36" s="17"/>
      <c r="F36" s="4"/>
      <c r="G36" s="111">
        <v>-9861209</v>
      </c>
      <c r="H36" s="107"/>
      <c r="I36" s="112">
        <v>-5007635</v>
      </c>
      <c r="J36" s="107"/>
      <c r="K36" s="111">
        <v>-11826343</v>
      </c>
      <c r="L36" s="107"/>
      <c r="M36" s="112">
        <v>-15372951</v>
      </c>
    </row>
    <row r="37" spans="1:13" ht="18.600000000000001" customHeight="1" x14ac:dyDescent="0.25">
      <c r="A37" s="17"/>
      <c r="B37" s="2" t="s">
        <v>18</v>
      </c>
      <c r="C37" s="2"/>
      <c r="D37" s="2"/>
      <c r="E37" s="17"/>
      <c r="F37" s="4"/>
      <c r="G37" s="111">
        <v>-51661828</v>
      </c>
      <c r="H37" s="107"/>
      <c r="I37" s="112">
        <v>-47584765</v>
      </c>
      <c r="J37" s="107"/>
      <c r="K37" s="106">
        <v>-51373014</v>
      </c>
      <c r="L37" s="107"/>
      <c r="M37" s="108">
        <v>-49293063</v>
      </c>
    </row>
    <row r="38" spans="1:13" ht="18.600000000000001" customHeight="1" x14ac:dyDescent="0.25">
      <c r="A38" s="17"/>
      <c r="B38" s="2" t="s">
        <v>19</v>
      </c>
      <c r="C38" s="2"/>
      <c r="D38" s="2"/>
      <c r="E38" s="17"/>
      <c r="F38" s="4"/>
      <c r="G38" s="106">
        <v>-1631657</v>
      </c>
      <c r="H38" s="107"/>
      <c r="I38" s="108">
        <v>8126244</v>
      </c>
      <c r="J38" s="107"/>
      <c r="K38" s="106">
        <v>-2447946</v>
      </c>
      <c r="L38" s="107"/>
      <c r="M38" s="108">
        <v>7194811</v>
      </c>
    </row>
    <row r="39" spans="1:13" ht="18.600000000000001" customHeight="1" x14ac:dyDescent="0.25">
      <c r="A39" s="17"/>
      <c r="B39" s="85" t="s">
        <v>187</v>
      </c>
      <c r="C39" s="2"/>
      <c r="D39" s="2"/>
      <c r="E39" s="17"/>
      <c r="F39" s="4"/>
      <c r="G39" s="111">
        <v>40377</v>
      </c>
      <c r="H39" s="107"/>
      <c r="I39" s="112">
        <v>3774803</v>
      </c>
      <c r="J39" s="107"/>
      <c r="K39" s="111">
        <v>56598</v>
      </c>
      <c r="L39" s="107"/>
      <c r="M39" s="112">
        <v>1800460</v>
      </c>
    </row>
    <row r="40" spans="1:13" ht="18.600000000000001" customHeight="1" x14ac:dyDescent="0.25">
      <c r="A40" s="17"/>
      <c r="B40" s="2" t="s">
        <v>46</v>
      </c>
      <c r="C40" s="2"/>
      <c r="D40" s="2"/>
      <c r="E40" s="17"/>
      <c r="F40" s="4"/>
      <c r="G40" s="111">
        <v>113562004</v>
      </c>
      <c r="H40" s="107"/>
      <c r="I40" s="112">
        <v>75148065</v>
      </c>
      <c r="J40" s="107"/>
      <c r="K40" s="111">
        <v>70679822</v>
      </c>
      <c r="L40" s="107"/>
      <c r="M40" s="112">
        <v>101901454</v>
      </c>
    </row>
    <row r="41" spans="1:13" ht="18.600000000000001" customHeight="1" x14ac:dyDescent="0.25">
      <c r="A41" s="17"/>
      <c r="B41" s="2" t="s">
        <v>51</v>
      </c>
      <c r="C41" s="2"/>
      <c r="D41" s="2"/>
      <c r="E41" s="17"/>
      <c r="F41" s="4"/>
      <c r="G41" s="106">
        <v>4282602</v>
      </c>
      <c r="H41" s="107"/>
      <c r="I41" s="108">
        <v>-8383029</v>
      </c>
      <c r="J41" s="107"/>
      <c r="K41" s="106">
        <v>917689</v>
      </c>
      <c r="L41" s="107"/>
      <c r="M41" s="108">
        <v>-3453919</v>
      </c>
    </row>
    <row r="42" spans="1:13" ht="18.600000000000001" customHeight="1" x14ac:dyDescent="0.25">
      <c r="A42" s="17"/>
      <c r="B42" s="2" t="s">
        <v>188</v>
      </c>
      <c r="C42" s="2"/>
      <c r="D42" s="2"/>
      <c r="E42" s="24">
        <v>21</v>
      </c>
      <c r="F42" s="4"/>
      <c r="G42" s="113">
        <v>-10745097</v>
      </c>
      <c r="H42" s="107"/>
      <c r="I42" s="114">
        <v>-5426333</v>
      </c>
      <c r="J42" s="107"/>
      <c r="K42" s="115">
        <v>-10745097</v>
      </c>
      <c r="L42" s="107"/>
      <c r="M42" s="116">
        <v>-5426333</v>
      </c>
    </row>
    <row r="43" spans="1:13" ht="6" customHeight="1" x14ac:dyDescent="0.25">
      <c r="A43" s="2"/>
      <c r="B43" s="2"/>
      <c r="C43" s="2"/>
      <c r="D43" s="2"/>
      <c r="E43" s="17"/>
      <c r="F43" s="4"/>
      <c r="G43" s="106"/>
      <c r="H43" s="107"/>
      <c r="I43" s="108"/>
      <c r="J43" s="107"/>
      <c r="K43" s="106"/>
      <c r="L43" s="107"/>
      <c r="M43" s="108"/>
    </row>
    <row r="44" spans="1:13" ht="18.600000000000001" customHeight="1" x14ac:dyDescent="0.25">
      <c r="A44" s="2" t="s">
        <v>189</v>
      </c>
      <c r="B44" s="2"/>
      <c r="C44" s="2"/>
      <c r="D44" s="2"/>
      <c r="E44" s="17"/>
      <c r="F44" s="4"/>
      <c r="G44" s="106">
        <f>SUM(G9:G42)</f>
        <v>1253947561</v>
      </c>
      <c r="H44" s="107"/>
      <c r="I44" s="108">
        <f>SUM(I9:I42)</f>
        <v>1214187914</v>
      </c>
      <c r="J44" s="107"/>
      <c r="K44" s="106">
        <f>SUM(K9:K42)</f>
        <v>1082090081</v>
      </c>
      <c r="L44" s="107"/>
      <c r="M44" s="108">
        <f>SUM(M9:M42)</f>
        <v>1101678858</v>
      </c>
    </row>
    <row r="45" spans="1:13" ht="18.600000000000001" customHeight="1" x14ac:dyDescent="0.25">
      <c r="A45" s="2"/>
      <c r="B45" s="17" t="s">
        <v>190</v>
      </c>
      <c r="C45" s="2"/>
      <c r="D45" s="2"/>
      <c r="E45" s="17"/>
      <c r="F45" s="4"/>
      <c r="G45" s="111">
        <v>-8608092</v>
      </c>
      <c r="H45" s="107"/>
      <c r="I45" s="112">
        <v>-5155968</v>
      </c>
      <c r="J45" s="107"/>
      <c r="K45" s="111">
        <v>-8563408</v>
      </c>
      <c r="L45" s="107"/>
      <c r="M45" s="112">
        <v>-5126709</v>
      </c>
    </row>
    <row r="46" spans="1:13" ht="18.600000000000001" customHeight="1" x14ac:dyDescent="0.25">
      <c r="A46" s="2"/>
      <c r="B46" s="2" t="s">
        <v>191</v>
      </c>
      <c r="C46" s="2"/>
      <c r="D46" s="2"/>
      <c r="E46" s="17"/>
      <c r="F46" s="4"/>
      <c r="G46" s="113">
        <v>-80407644</v>
      </c>
      <c r="H46" s="107"/>
      <c r="I46" s="114">
        <v>-56384258</v>
      </c>
      <c r="J46" s="107"/>
      <c r="K46" s="113">
        <v>-71957444</v>
      </c>
      <c r="L46" s="107"/>
      <c r="M46" s="114">
        <v>-52653802</v>
      </c>
    </row>
    <row r="47" spans="1:13" ht="6" customHeight="1" x14ac:dyDescent="0.25">
      <c r="A47" s="2"/>
      <c r="B47" s="17"/>
      <c r="C47" s="2"/>
      <c r="D47" s="2"/>
      <c r="E47" s="17"/>
      <c r="F47" s="4"/>
      <c r="G47" s="106"/>
      <c r="H47" s="107"/>
      <c r="I47" s="108"/>
      <c r="J47" s="107"/>
      <c r="K47" s="106"/>
      <c r="L47" s="107"/>
      <c r="M47" s="108"/>
    </row>
    <row r="48" spans="1:13" ht="18.600000000000001" customHeight="1" x14ac:dyDescent="0.25">
      <c r="A48" s="2" t="s">
        <v>192</v>
      </c>
      <c r="B48" s="17"/>
      <c r="C48" s="2"/>
      <c r="D48" s="2"/>
      <c r="E48" s="17"/>
      <c r="F48" s="4"/>
      <c r="G48" s="115">
        <f>SUM(G44:G46)</f>
        <v>1164931825</v>
      </c>
      <c r="H48" s="107"/>
      <c r="I48" s="116">
        <f>SUM(I44:I46)</f>
        <v>1152647688</v>
      </c>
      <c r="J48" s="107"/>
      <c r="K48" s="115">
        <f>SUM(K44:K46)</f>
        <v>1001569229</v>
      </c>
      <c r="L48" s="107"/>
      <c r="M48" s="116">
        <f>SUM(M44:M46)</f>
        <v>1043898347</v>
      </c>
    </row>
    <row r="49" spans="1:13" ht="14.25" customHeight="1" x14ac:dyDescent="0.25">
      <c r="A49" s="2"/>
      <c r="B49" s="17"/>
      <c r="C49" s="2"/>
      <c r="D49" s="2"/>
      <c r="E49" s="17"/>
      <c r="F49" s="4"/>
      <c r="G49" s="108"/>
      <c r="H49" s="107"/>
      <c r="I49" s="108"/>
      <c r="J49" s="107"/>
      <c r="K49" s="108"/>
      <c r="L49" s="107"/>
      <c r="M49" s="108"/>
    </row>
    <row r="50" spans="1:13" ht="21.95" customHeight="1" x14ac:dyDescent="0.25">
      <c r="A50" s="10" t="s">
        <v>36</v>
      </c>
      <c r="B50" s="10"/>
      <c r="C50" s="10"/>
      <c r="D50" s="10"/>
      <c r="E50" s="11"/>
      <c r="F50" s="12"/>
      <c r="G50" s="101"/>
      <c r="H50" s="93"/>
      <c r="I50" s="101"/>
      <c r="J50" s="94"/>
      <c r="K50" s="94"/>
      <c r="L50" s="94"/>
      <c r="M50" s="35"/>
    </row>
    <row r="51" spans="1:13" ht="20.100000000000001" customHeight="1" x14ac:dyDescent="0.25">
      <c r="A51" s="1" t="str">
        <f>A1</f>
        <v>บริษัท เอส แอนด์ พี ซินดิเคท จำกัด (มหาชน) และบริษัทย่อย</v>
      </c>
      <c r="B51" s="2"/>
      <c r="C51" s="2"/>
      <c r="D51" s="2"/>
      <c r="E51" s="3"/>
      <c r="F51" s="4"/>
      <c r="G51" s="99"/>
      <c r="H51" s="4"/>
      <c r="I51" s="99"/>
      <c r="J51" s="4"/>
      <c r="K51" s="99"/>
      <c r="L51" s="4"/>
      <c r="M51" s="99"/>
    </row>
    <row r="52" spans="1:13" ht="20.100000000000001" customHeight="1" x14ac:dyDescent="0.25">
      <c r="A52" s="8" t="s">
        <v>193</v>
      </c>
      <c r="B52" s="8"/>
      <c r="C52" s="2"/>
      <c r="D52" s="2"/>
      <c r="E52" s="3"/>
      <c r="F52" s="4"/>
      <c r="G52" s="99"/>
      <c r="H52" s="4"/>
      <c r="I52" s="99"/>
      <c r="J52" s="4"/>
      <c r="K52" s="100"/>
      <c r="L52" s="4"/>
      <c r="M52" s="99"/>
    </row>
    <row r="53" spans="1:13" ht="20.100000000000001" customHeight="1" x14ac:dyDescent="0.25">
      <c r="A53" s="9" t="str">
        <f>A3</f>
        <v>สำหรับปีสิ้นสุดวันที่ 31 ธันวาคม พ.ศ. 2565</v>
      </c>
      <c r="B53" s="10"/>
      <c r="C53" s="10"/>
      <c r="D53" s="10"/>
      <c r="E53" s="11"/>
      <c r="F53" s="12"/>
      <c r="G53" s="101"/>
      <c r="H53" s="12"/>
      <c r="I53" s="101"/>
      <c r="J53" s="12"/>
      <c r="K53" s="92"/>
      <c r="L53" s="12"/>
      <c r="M53" s="101"/>
    </row>
    <row r="54" spans="1:13" ht="18.95" customHeight="1" x14ac:dyDescent="0.25">
      <c r="A54" s="8"/>
      <c r="B54" s="2"/>
      <c r="C54" s="2"/>
      <c r="D54" s="2"/>
      <c r="E54" s="3"/>
      <c r="F54" s="4"/>
      <c r="G54" s="102"/>
      <c r="H54" s="4"/>
      <c r="I54" s="102"/>
      <c r="J54" s="4"/>
      <c r="K54" s="103"/>
      <c r="L54" s="4"/>
      <c r="M54" s="102"/>
    </row>
    <row r="55" spans="1:13" ht="18.95" customHeight="1" x14ac:dyDescent="0.25">
      <c r="A55" s="8" t="s">
        <v>38</v>
      </c>
      <c r="B55" s="2"/>
      <c r="C55" s="2"/>
      <c r="D55" s="2"/>
      <c r="E55" s="17"/>
      <c r="F55" s="4"/>
      <c r="G55" s="126" t="s">
        <v>3</v>
      </c>
      <c r="H55" s="126"/>
      <c r="I55" s="126"/>
      <c r="J55" s="4"/>
      <c r="K55" s="126" t="s">
        <v>4</v>
      </c>
      <c r="L55" s="126"/>
      <c r="M55" s="126"/>
    </row>
    <row r="56" spans="1:13" ht="18.95" customHeight="1" x14ac:dyDescent="0.25">
      <c r="A56" s="8"/>
      <c r="B56" s="2"/>
      <c r="C56" s="2"/>
      <c r="D56" s="2"/>
      <c r="E56" s="17"/>
      <c r="F56" s="18"/>
      <c r="G56" s="84" t="s">
        <v>5</v>
      </c>
      <c r="H56" s="18"/>
      <c r="I56" s="84" t="s">
        <v>6</v>
      </c>
      <c r="J56" s="18"/>
      <c r="K56" s="84" t="s">
        <v>5</v>
      </c>
      <c r="L56" s="18"/>
      <c r="M56" s="84" t="s">
        <v>6</v>
      </c>
    </row>
    <row r="57" spans="1:13" ht="18.95" customHeight="1" x14ac:dyDescent="0.25">
      <c r="A57" s="8"/>
      <c r="B57" s="2"/>
      <c r="C57" s="2"/>
      <c r="D57" s="7"/>
      <c r="E57" s="104" t="s">
        <v>7</v>
      </c>
      <c r="F57" s="4"/>
      <c r="G57" s="83" t="s">
        <v>8</v>
      </c>
      <c r="H57" s="18"/>
      <c r="I57" s="83" t="s">
        <v>8</v>
      </c>
      <c r="J57" s="18"/>
      <c r="K57" s="83" t="s">
        <v>8</v>
      </c>
      <c r="L57" s="18"/>
      <c r="M57" s="83" t="s">
        <v>8</v>
      </c>
    </row>
    <row r="58" spans="1:13" ht="5.0999999999999996" customHeight="1" x14ac:dyDescent="0.25">
      <c r="A58" s="8"/>
      <c r="B58" s="2"/>
      <c r="C58" s="2"/>
      <c r="D58" s="7"/>
      <c r="E58" s="84"/>
      <c r="F58" s="4"/>
      <c r="G58" s="117"/>
      <c r="H58" s="18"/>
      <c r="I58" s="84"/>
      <c r="J58" s="18"/>
      <c r="K58" s="117"/>
      <c r="L58" s="18"/>
      <c r="M58" s="84"/>
    </row>
    <row r="59" spans="1:13" ht="18.95" customHeight="1" x14ac:dyDescent="0.25">
      <c r="A59" s="8" t="s">
        <v>194</v>
      </c>
      <c r="B59" s="2"/>
      <c r="C59" s="2"/>
      <c r="D59" s="2"/>
      <c r="E59" s="17"/>
      <c r="F59" s="4"/>
      <c r="G59" s="118"/>
      <c r="H59" s="4"/>
      <c r="I59" s="119"/>
      <c r="J59" s="4"/>
      <c r="K59" s="118"/>
      <c r="L59" s="4"/>
      <c r="M59" s="119"/>
    </row>
    <row r="60" spans="1:13" ht="18.95" customHeight="1" x14ac:dyDescent="0.25">
      <c r="A60" s="2" t="s">
        <v>195</v>
      </c>
      <c r="B60" s="2"/>
      <c r="C60" s="2"/>
      <c r="D60" s="2"/>
      <c r="E60" s="17"/>
      <c r="F60" s="4"/>
      <c r="G60" s="106">
        <v>-2000000</v>
      </c>
      <c r="H60" s="4"/>
      <c r="I60" s="119">
        <v>0</v>
      </c>
      <c r="J60" s="4"/>
      <c r="K60" s="106">
        <v>-2000000</v>
      </c>
      <c r="L60" s="4"/>
      <c r="M60" s="119">
        <v>0</v>
      </c>
    </row>
    <row r="61" spans="1:13" ht="18.95" customHeight="1" x14ac:dyDescent="0.25">
      <c r="A61" s="2" t="s">
        <v>196</v>
      </c>
      <c r="B61" s="2"/>
      <c r="C61" s="2"/>
      <c r="D61" s="2"/>
      <c r="E61" s="24">
        <v>14</v>
      </c>
      <c r="F61" s="4"/>
      <c r="G61" s="118">
        <v>0</v>
      </c>
      <c r="H61" s="4"/>
      <c r="I61" s="119">
        <v>0</v>
      </c>
      <c r="J61" s="4"/>
      <c r="K61" s="106">
        <v>17467350</v>
      </c>
      <c r="L61" s="4"/>
      <c r="M61" s="119">
        <v>0</v>
      </c>
    </row>
    <row r="62" spans="1:13" ht="18.95" customHeight="1" x14ac:dyDescent="0.25">
      <c r="A62" s="2" t="s">
        <v>197</v>
      </c>
      <c r="B62" s="2"/>
      <c r="C62" s="2"/>
      <c r="D62" s="2"/>
      <c r="E62" s="17"/>
      <c r="F62" s="4"/>
      <c r="G62" s="111"/>
      <c r="H62" s="4"/>
      <c r="I62" s="112"/>
      <c r="J62" s="4"/>
      <c r="K62" s="111"/>
      <c r="L62" s="4"/>
      <c r="M62" s="112"/>
    </row>
    <row r="63" spans="1:13" ht="18.95" customHeight="1" x14ac:dyDescent="0.25">
      <c r="A63" s="2"/>
      <c r="B63" s="2" t="s">
        <v>24</v>
      </c>
      <c r="C63" s="2"/>
      <c r="D63" s="2"/>
      <c r="E63" s="17"/>
      <c r="F63" s="4"/>
      <c r="G63" s="120">
        <v>0</v>
      </c>
      <c r="H63" s="4"/>
      <c r="I63" s="112">
        <v>-10000000</v>
      </c>
      <c r="J63" s="4"/>
      <c r="K63" s="111">
        <v>0</v>
      </c>
      <c r="L63" s="4"/>
      <c r="M63" s="112">
        <v>-10000000</v>
      </c>
    </row>
    <row r="64" spans="1:13" ht="18.95" customHeight="1" x14ac:dyDescent="0.25">
      <c r="A64" s="2" t="s">
        <v>198</v>
      </c>
      <c r="B64" s="2"/>
      <c r="C64" s="2"/>
      <c r="D64" s="2"/>
      <c r="E64" s="17"/>
      <c r="F64" s="4"/>
      <c r="G64" s="120"/>
      <c r="H64" s="4"/>
      <c r="I64" s="119"/>
      <c r="J64" s="4"/>
      <c r="K64" s="111"/>
      <c r="L64" s="4"/>
      <c r="M64" s="112"/>
    </row>
    <row r="65" spans="1:13" ht="18.95" customHeight="1" x14ac:dyDescent="0.25">
      <c r="A65" s="2"/>
      <c r="B65" s="2" t="s">
        <v>199</v>
      </c>
      <c r="C65" s="2"/>
      <c r="D65" s="2"/>
      <c r="E65" s="24"/>
      <c r="F65" s="4"/>
      <c r="G65" s="120">
        <v>0</v>
      </c>
      <c r="H65" s="4"/>
      <c r="I65" s="119">
        <v>120000000</v>
      </c>
      <c r="J65" s="4"/>
      <c r="K65" s="111">
        <v>0</v>
      </c>
      <c r="L65" s="4"/>
      <c r="M65" s="112">
        <v>120000000</v>
      </c>
    </row>
    <row r="66" spans="1:13" ht="18.95" customHeight="1" x14ac:dyDescent="0.25">
      <c r="A66" s="2" t="s">
        <v>200</v>
      </c>
      <c r="B66" s="2"/>
      <c r="C66" s="17"/>
      <c r="D66" s="2"/>
      <c r="E66" s="24"/>
      <c r="F66" s="4"/>
      <c r="G66" s="118"/>
      <c r="H66" s="4"/>
      <c r="I66" s="119"/>
      <c r="J66" s="121"/>
      <c r="K66" s="122"/>
      <c r="L66" s="121"/>
      <c r="M66" s="123"/>
    </row>
    <row r="67" spans="1:13" ht="18.95" customHeight="1" x14ac:dyDescent="0.25">
      <c r="A67" s="2"/>
      <c r="B67" s="2" t="s">
        <v>174</v>
      </c>
      <c r="C67" s="2"/>
      <c r="D67" s="2"/>
      <c r="E67" s="3"/>
      <c r="F67" s="4"/>
      <c r="G67" s="111">
        <v>-322704955</v>
      </c>
      <c r="H67" s="107"/>
      <c r="I67" s="112">
        <v>-281787282</v>
      </c>
      <c r="J67" s="107"/>
      <c r="K67" s="111">
        <v>-288290479</v>
      </c>
      <c r="L67" s="107"/>
      <c r="M67" s="112">
        <v>-308596898</v>
      </c>
    </row>
    <row r="68" spans="1:13" ht="18.95" customHeight="1" x14ac:dyDescent="0.25">
      <c r="A68" s="17" t="s">
        <v>201</v>
      </c>
      <c r="B68" s="2"/>
      <c r="C68" s="17"/>
      <c r="D68" s="2"/>
      <c r="E68" s="3"/>
      <c r="F68" s="4"/>
      <c r="G68" s="111">
        <v>11874728</v>
      </c>
      <c r="H68" s="107"/>
      <c r="I68" s="112">
        <v>6767067</v>
      </c>
      <c r="J68" s="107"/>
      <c r="K68" s="111">
        <v>11204252</v>
      </c>
      <c r="L68" s="107"/>
      <c r="M68" s="112">
        <v>6544849</v>
      </c>
    </row>
    <row r="69" spans="1:13" ht="18.95" customHeight="1" x14ac:dyDescent="0.25">
      <c r="A69" s="2" t="s">
        <v>15</v>
      </c>
      <c r="B69" s="2"/>
      <c r="C69" s="17"/>
      <c r="D69" s="2"/>
      <c r="E69" s="3">
        <v>30</v>
      </c>
      <c r="F69" s="4"/>
      <c r="G69" s="111">
        <v>11988859</v>
      </c>
      <c r="H69" s="107"/>
      <c r="I69" s="112">
        <v>-21788000</v>
      </c>
      <c r="J69" s="107"/>
      <c r="K69" s="111">
        <v>8854520</v>
      </c>
      <c r="L69" s="107"/>
      <c r="M69" s="112">
        <v>-21788000</v>
      </c>
    </row>
    <row r="70" spans="1:13" ht="18.95" customHeight="1" x14ac:dyDescent="0.25">
      <c r="A70" s="2" t="s">
        <v>202</v>
      </c>
      <c r="B70" s="2"/>
      <c r="C70" s="17"/>
      <c r="D70" s="2"/>
      <c r="E70" s="3">
        <v>30</v>
      </c>
      <c r="F70" s="4"/>
      <c r="G70" s="111">
        <v>0</v>
      </c>
      <c r="H70" s="107"/>
      <c r="I70" s="112">
        <v>0</v>
      </c>
      <c r="J70" s="107"/>
      <c r="K70" s="111">
        <v>8084840</v>
      </c>
      <c r="L70" s="107"/>
      <c r="M70" s="112">
        <v>28831650</v>
      </c>
    </row>
    <row r="71" spans="1:13" ht="18.95" customHeight="1" x14ac:dyDescent="0.25">
      <c r="A71" s="2" t="s">
        <v>203</v>
      </c>
      <c r="B71" s="2"/>
      <c r="C71" s="17"/>
      <c r="D71" s="2"/>
      <c r="E71" s="3"/>
      <c r="F71" s="4"/>
      <c r="G71" s="111">
        <v>0</v>
      </c>
      <c r="H71" s="107"/>
      <c r="I71" s="112">
        <v>19988000</v>
      </c>
      <c r="J71" s="107"/>
      <c r="K71" s="111">
        <v>16529254</v>
      </c>
      <c r="L71" s="107"/>
      <c r="M71" s="112">
        <v>41512358</v>
      </c>
    </row>
    <row r="72" spans="1:13" ht="18.95" customHeight="1" x14ac:dyDescent="0.25">
      <c r="A72" s="2" t="s">
        <v>204</v>
      </c>
      <c r="B72" s="2"/>
      <c r="C72" s="17"/>
      <c r="D72" s="2"/>
      <c r="E72" s="3"/>
      <c r="F72" s="4"/>
      <c r="G72" s="115">
        <v>3014719</v>
      </c>
      <c r="H72" s="107"/>
      <c r="I72" s="116">
        <v>1760054</v>
      </c>
      <c r="J72" s="107"/>
      <c r="K72" s="115">
        <v>4042406</v>
      </c>
      <c r="L72" s="107"/>
      <c r="M72" s="116">
        <v>4972719</v>
      </c>
    </row>
    <row r="73" spans="1:13" ht="5.0999999999999996" customHeight="1" x14ac:dyDescent="0.25">
      <c r="A73" s="2"/>
      <c r="B73" s="2"/>
      <c r="C73" s="2"/>
      <c r="D73" s="2"/>
      <c r="E73" s="17"/>
      <c r="F73" s="4"/>
      <c r="G73" s="106"/>
      <c r="H73" s="107"/>
      <c r="I73" s="108"/>
      <c r="J73" s="107"/>
      <c r="K73" s="106"/>
      <c r="L73" s="107"/>
      <c r="M73" s="108"/>
    </row>
    <row r="74" spans="1:13" ht="18.95" customHeight="1" x14ac:dyDescent="0.25">
      <c r="A74" s="2" t="s">
        <v>205</v>
      </c>
      <c r="B74" s="2"/>
      <c r="C74" s="2"/>
      <c r="D74" s="2"/>
      <c r="E74" s="17"/>
      <c r="F74" s="4"/>
      <c r="G74" s="113">
        <f>SUM(G60:G72)</f>
        <v>-297826649</v>
      </c>
      <c r="H74" s="107"/>
      <c r="I74" s="114">
        <f>SUM(I62:I72)</f>
        <v>-165060161</v>
      </c>
      <c r="J74" s="107"/>
      <c r="K74" s="113">
        <f>SUM(K60:K72)</f>
        <v>-224107857</v>
      </c>
      <c r="L74" s="107"/>
      <c r="M74" s="114">
        <f>SUM(M62:M72)</f>
        <v>-138523322</v>
      </c>
    </row>
    <row r="75" spans="1:13" ht="9.9499999999999993" customHeight="1" x14ac:dyDescent="0.25">
      <c r="A75" s="2"/>
      <c r="B75" s="17"/>
      <c r="C75" s="2"/>
      <c r="D75" s="2"/>
      <c r="E75" s="3"/>
      <c r="F75" s="4"/>
      <c r="G75" s="111"/>
      <c r="H75" s="107"/>
      <c r="I75" s="112"/>
      <c r="J75" s="107"/>
      <c r="K75" s="111"/>
      <c r="L75" s="107"/>
      <c r="M75" s="112"/>
    </row>
    <row r="76" spans="1:13" ht="18.95" customHeight="1" x14ac:dyDescent="0.25">
      <c r="A76" s="8" t="s">
        <v>206</v>
      </c>
      <c r="B76" s="2"/>
      <c r="C76" s="2"/>
      <c r="D76" s="2"/>
      <c r="E76" s="17"/>
      <c r="F76" s="4"/>
      <c r="G76" s="106"/>
      <c r="H76" s="107"/>
      <c r="I76" s="108"/>
      <c r="J76" s="107"/>
      <c r="K76" s="106"/>
      <c r="L76" s="107"/>
      <c r="M76" s="108"/>
    </row>
    <row r="77" spans="1:13" ht="18.95" customHeight="1" x14ac:dyDescent="0.25">
      <c r="A77" s="2" t="s">
        <v>207</v>
      </c>
      <c r="B77" s="17"/>
      <c r="C77" s="2"/>
      <c r="D77" s="2"/>
      <c r="E77" s="3"/>
      <c r="F77" s="4"/>
      <c r="G77" s="111">
        <v>10000000</v>
      </c>
      <c r="H77" s="107"/>
      <c r="I77" s="112">
        <v>80626160</v>
      </c>
      <c r="J77" s="107"/>
      <c r="K77" s="111">
        <v>10000000</v>
      </c>
      <c r="L77" s="107"/>
      <c r="M77" s="112">
        <v>75000000</v>
      </c>
    </row>
    <row r="78" spans="1:13" ht="18.95" customHeight="1" x14ac:dyDescent="0.25">
      <c r="A78" s="2" t="s">
        <v>208</v>
      </c>
      <c r="B78" s="17"/>
      <c r="C78" s="2"/>
      <c r="D78" s="2"/>
      <c r="E78" s="3"/>
      <c r="F78" s="4"/>
      <c r="G78" s="111">
        <v>-16061063</v>
      </c>
      <c r="H78" s="107"/>
      <c r="I78" s="112">
        <v>-130000000</v>
      </c>
      <c r="J78" s="107"/>
      <c r="K78" s="111">
        <v>-10000000</v>
      </c>
      <c r="L78" s="107"/>
      <c r="M78" s="112">
        <v>-130000000</v>
      </c>
    </row>
    <row r="79" spans="1:13" ht="18.95" customHeight="1" x14ac:dyDescent="0.25">
      <c r="A79" s="2" t="s">
        <v>209</v>
      </c>
      <c r="B79" s="17"/>
      <c r="C79" s="2"/>
      <c r="D79" s="2"/>
      <c r="E79" s="3"/>
      <c r="F79" s="4"/>
      <c r="G79" s="111">
        <v>100000000</v>
      </c>
      <c r="H79" s="107"/>
      <c r="I79" s="112">
        <v>167000000</v>
      </c>
      <c r="J79" s="107"/>
      <c r="K79" s="111">
        <v>100000000</v>
      </c>
      <c r="L79" s="107"/>
      <c r="M79" s="112">
        <v>167000000</v>
      </c>
    </row>
    <row r="80" spans="1:13" ht="18.95" customHeight="1" x14ac:dyDescent="0.25">
      <c r="A80" s="2" t="s">
        <v>210</v>
      </c>
      <c r="B80" s="17"/>
      <c r="C80" s="2"/>
      <c r="D80" s="2"/>
      <c r="E80" s="3"/>
      <c r="F80" s="4"/>
      <c r="G80" s="111">
        <v>-53953320</v>
      </c>
      <c r="H80" s="107"/>
      <c r="I80" s="112">
        <v>-39305880</v>
      </c>
      <c r="J80" s="107"/>
      <c r="K80" s="111">
        <v>-53953320</v>
      </c>
      <c r="L80" s="107"/>
      <c r="M80" s="112">
        <v>-39305880</v>
      </c>
    </row>
    <row r="81" spans="1:13" ht="18.95" customHeight="1" x14ac:dyDescent="0.25">
      <c r="A81" s="2" t="s">
        <v>211</v>
      </c>
      <c r="B81" s="17"/>
      <c r="C81" s="2"/>
      <c r="D81" s="2"/>
      <c r="E81" s="3">
        <v>30</v>
      </c>
      <c r="F81" s="4"/>
      <c r="G81" s="111">
        <v>-1065955</v>
      </c>
      <c r="H81" s="107"/>
      <c r="I81" s="112">
        <v>-619306</v>
      </c>
      <c r="J81" s="107"/>
      <c r="K81" s="111">
        <v>0</v>
      </c>
      <c r="L81" s="107"/>
      <c r="M81" s="112">
        <v>0</v>
      </c>
    </row>
    <row r="82" spans="1:13" ht="18.95" customHeight="1" x14ac:dyDescent="0.25">
      <c r="A82" s="2" t="s">
        <v>212</v>
      </c>
      <c r="B82" s="17"/>
      <c r="C82" s="2"/>
      <c r="D82" s="2"/>
      <c r="E82" s="3">
        <v>16</v>
      </c>
      <c r="F82" s="4"/>
      <c r="G82" s="111">
        <v>-458582170</v>
      </c>
      <c r="H82" s="107"/>
      <c r="I82" s="112">
        <v>-531642209</v>
      </c>
      <c r="J82" s="107"/>
      <c r="K82" s="111">
        <v>-404157330</v>
      </c>
      <c r="L82" s="107"/>
      <c r="M82" s="112">
        <v>-473490830</v>
      </c>
    </row>
    <row r="83" spans="1:13" ht="18.95" customHeight="1" x14ac:dyDescent="0.25">
      <c r="A83" s="2" t="s">
        <v>213</v>
      </c>
      <c r="B83" s="2"/>
      <c r="C83" s="2"/>
      <c r="D83" s="2"/>
      <c r="E83" s="24">
        <v>23</v>
      </c>
      <c r="F83" s="4"/>
      <c r="G83" s="106">
        <v>1301754</v>
      </c>
      <c r="H83" s="107"/>
      <c r="I83" s="108">
        <v>21104393</v>
      </c>
      <c r="J83" s="107"/>
      <c r="K83" s="106">
        <v>1301754</v>
      </c>
      <c r="L83" s="107"/>
      <c r="M83" s="108">
        <v>21104393</v>
      </c>
    </row>
    <row r="84" spans="1:13" ht="18.95" customHeight="1" x14ac:dyDescent="0.25">
      <c r="A84" s="2" t="s">
        <v>151</v>
      </c>
      <c r="B84" s="17"/>
      <c r="C84" s="2"/>
      <c r="D84" s="2"/>
      <c r="E84" s="24">
        <v>29</v>
      </c>
      <c r="F84" s="4"/>
      <c r="G84" s="113">
        <v>-348233198</v>
      </c>
      <c r="H84" s="107"/>
      <c r="I84" s="114">
        <v>-146847706</v>
      </c>
      <c r="J84" s="107"/>
      <c r="K84" s="113">
        <v>-348233198</v>
      </c>
      <c r="L84" s="107"/>
      <c r="M84" s="114">
        <v>-146847706</v>
      </c>
    </row>
    <row r="85" spans="1:13" ht="5.0999999999999996" customHeight="1" x14ac:dyDescent="0.25">
      <c r="A85" s="2"/>
      <c r="B85" s="30"/>
      <c r="C85" s="2"/>
      <c r="D85" s="2"/>
      <c r="E85" s="17"/>
      <c r="F85" s="4"/>
      <c r="G85" s="106"/>
      <c r="H85" s="107"/>
      <c r="I85" s="108"/>
      <c r="J85" s="107"/>
      <c r="K85" s="106"/>
      <c r="L85" s="107"/>
      <c r="M85" s="108"/>
    </row>
    <row r="86" spans="1:13" ht="18.95" customHeight="1" x14ac:dyDescent="0.25">
      <c r="A86" s="2" t="s">
        <v>214</v>
      </c>
      <c r="B86" s="2"/>
      <c r="C86" s="2"/>
      <c r="D86" s="2"/>
      <c r="E86" s="17"/>
      <c r="F86" s="4"/>
      <c r="G86" s="113">
        <f>SUM(G77:G85)</f>
        <v>-766593952</v>
      </c>
      <c r="H86" s="107"/>
      <c r="I86" s="114">
        <f>SUM(I77:I85)</f>
        <v>-579684548</v>
      </c>
      <c r="J86" s="107"/>
      <c r="K86" s="113">
        <f>SUM(K77:K85)</f>
        <v>-705042094</v>
      </c>
      <c r="L86" s="107"/>
      <c r="M86" s="114">
        <f>SUM(M77:M85)</f>
        <v>-526540023</v>
      </c>
    </row>
    <row r="87" spans="1:13" ht="9.9499999999999993" customHeight="1" x14ac:dyDescent="0.25">
      <c r="A87" s="2"/>
      <c r="B87" s="2"/>
      <c r="C87" s="2"/>
      <c r="D87" s="2"/>
      <c r="E87" s="17"/>
      <c r="F87" s="4"/>
      <c r="G87" s="106"/>
      <c r="H87" s="107"/>
      <c r="I87" s="108"/>
      <c r="J87" s="107"/>
      <c r="K87" s="106"/>
      <c r="L87" s="107"/>
      <c r="M87" s="108"/>
    </row>
    <row r="88" spans="1:13" ht="18.95" customHeight="1" x14ac:dyDescent="0.25">
      <c r="A88" s="8" t="s">
        <v>215</v>
      </c>
      <c r="B88" s="2"/>
      <c r="C88" s="2"/>
      <c r="D88" s="2"/>
      <c r="E88" s="17"/>
      <c r="F88" s="4"/>
      <c r="G88" s="106">
        <f>SUM(G48,G74,G86)</f>
        <v>100511224</v>
      </c>
      <c r="H88" s="107"/>
      <c r="I88" s="108">
        <f>SUM(I48,I74,I86)</f>
        <v>407902979</v>
      </c>
      <c r="J88" s="107"/>
      <c r="K88" s="106">
        <f>SUM(K48,K74,K86)</f>
        <v>72419278</v>
      </c>
      <c r="L88" s="107"/>
      <c r="M88" s="108">
        <f>SUM(M48,M74,M86)</f>
        <v>378835002</v>
      </c>
    </row>
    <row r="89" spans="1:13" ht="18.95" customHeight="1" x14ac:dyDescent="0.25">
      <c r="A89" s="2" t="s">
        <v>216</v>
      </c>
      <c r="B89" s="2"/>
      <c r="C89" s="2"/>
      <c r="D89" s="2"/>
      <c r="E89" s="17"/>
      <c r="F89" s="4"/>
      <c r="G89" s="106">
        <v>980417445</v>
      </c>
      <c r="H89" s="107"/>
      <c r="I89" s="108">
        <v>577281733</v>
      </c>
      <c r="J89" s="107"/>
      <c r="K89" s="106">
        <v>865681128</v>
      </c>
      <c r="L89" s="107"/>
      <c r="M89" s="108">
        <v>478902962</v>
      </c>
    </row>
    <row r="90" spans="1:13" ht="18.95" customHeight="1" x14ac:dyDescent="0.25">
      <c r="A90" s="2" t="s">
        <v>217</v>
      </c>
      <c r="B90" s="7"/>
      <c r="C90" s="2"/>
      <c r="D90" s="2"/>
      <c r="E90" s="17"/>
      <c r="F90" s="4"/>
      <c r="G90" s="106"/>
      <c r="H90" s="107"/>
      <c r="I90" s="108"/>
      <c r="J90" s="107"/>
      <c r="K90" s="106"/>
      <c r="L90" s="107"/>
      <c r="M90" s="108"/>
    </row>
    <row r="91" spans="1:13" ht="18.95" customHeight="1" x14ac:dyDescent="0.25">
      <c r="A91" s="2"/>
      <c r="B91" s="2" t="s">
        <v>11</v>
      </c>
      <c r="C91" s="2"/>
      <c r="D91" s="2"/>
      <c r="E91" s="17"/>
      <c r="F91" s="4"/>
      <c r="G91" s="115">
        <v>1456309</v>
      </c>
      <c r="H91" s="107"/>
      <c r="I91" s="116">
        <v>-4767267</v>
      </c>
      <c r="J91" s="107"/>
      <c r="K91" s="115">
        <v>-1310309</v>
      </c>
      <c r="L91" s="107"/>
      <c r="M91" s="116">
        <v>7943164</v>
      </c>
    </row>
    <row r="92" spans="1:13" ht="5.0999999999999996" customHeight="1" x14ac:dyDescent="0.25">
      <c r="A92" s="2"/>
      <c r="B92" s="2"/>
      <c r="C92" s="2"/>
      <c r="D92" s="2"/>
      <c r="E92" s="17"/>
      <c r="F92" s="4"/>
      <c r="G92" s="106"/>
      <c r="H92" s="107"/>
      <c r="I92" s="108"/>
      <c r="J92" s="107"/>
      <c r="K92" s="106"/>
      <c r="L92" s="107"/>
      <c r="M92" s="108"/>
    </row>
    <row r="93" spans="1:13" ht="18.95" customHeight="1" thickBot="1" x14ac:dyDescent="0.3">
      <c r="A93" s="8" t="s">
        <v>218</v>
      </c>
      <c r="B93" s="2"/>
      <c r="C93" s="2"/>
      <c r="D93" s="2"/>
      <c r="E93" s="3"/>
      <c r="F93" s="4"/>
      <c r="G93" s="124">
        <f>SUM(G88:G91)</f>
        <v>1082384978</v>
      </c>
      <c r="H93" s="107"/>
      <c r="I93" s="125">
        <f>SUM(I88:I91)</f>
        <v>980417445</v>
      </c>
      <c r="J93" s="107"/>
      <c r="K93" s="124">
        <f>SUM(K88:K91)</f>
        <v>936790097</v>
      </c>
      <c r="L93" s="107"/>
      <c r="M93" s="125">
        <f>SUM(M88:M91)</f>
        <v>865681128</v>
      </c>
    </row>
    <row r="94" spans="1:13" ht="9.9499999999999993" customHeight="1" thickTop="1" x14ac:dyDescent="0.25">
      <c r="A94" s="8"/>
      <c r="B94" s="2"/>
      <c r="C94" s="2"/>
      <c r="D94" s="2"/>
      <c r="E94" s="3"/>
      <c r="F94" s="4"/>
      <c r="G94" s="106"/>
      <c r="H94" s="107"/>
      <c r="I94" s="108"/>
      <c r="J94" s="107"/>
      <c r="K94" s="106"/>
      <c r="L94" s="107"/>
      <c r="M94" s="108"/>
    </row>
    <row r="95" spans="1:13" ht="18.95" customHeight="1" x14ac:dyDescent="0.25">
      <c r="A95" s="8" t="s">
        <v>219</v>
      </c>
      <c r="B95" s="2"/>
      <c r="C95" s="2"/>
      <c r="D95" s="2"/>
      <c r="E95" s="3"/>
      <c r="F95" s="4"/>
      <c r="G95" s="106"/>
      <c r="H95" s="107"/>
      <c r="I95" s="108"/>
      <c r="J95" s="107"/>
      <c r="K95" s="106"/>
      <c r="L95" s="107"/>
      <c r="M95" s="108"/>
    </row>
    <row r="96" spans="1:13" ht="18.95" customHeight="1" x14ac:dyDescent="0.25">
      <c r="A96" s="7"/>
      <c r="B96" s="2" t="s">
        <v>220</v>
      </c>
      <c r="C96" s="2"/>
      <c r="D96" s="2"/>
      <c r="E96" s="3"/>
      <c r="F96" s="4"/>
      <c r="G96" s="106"/>
      <c r="H96" s="107"/>
      <c r="I96" s="108"/>
      <c r="J96" s="107"/>
      <c r="K96" s="106"/>
      <c r="L96" s="107"/>
      <c r="M96" s="108"/>
    </row>
    <row r="97" spans="1:13" ht="18.95" customHeight="1" x14ac:dyDescent="0.25">
      <c r="A97" s="2"/>
      <c r="B97" s="2"/>
      <c r="C97" s="2" t="s">
        <v>174</v>
      </c>
      <c r="D97" s="2"/>
      <c r="E97" s="17"/>
      <c r="F97" s="4"/>
      <c r="G97" s="106">
        <v>48740461</v>
      </c>
      <c r="H97" s="107"/>
      <c r="I97" s="108">
        <v>61090199</v>
      </c>
      <c r="J97" s="107"/>
      <c r="K97" s="106">
        <v>48693336</v>
      </c>
      <c r="L97" s="107"/>
      <c r="M97" s="108">
        <v>60701660</v>
      </c>
    </row>
    <row r="98" spans="1:13" ht="18.95" customHeight="1" x14ac:dyDescent="0.25">
      <c r="A98" s="7"/>
      <c r="B98" s="2" t="s">
        <v>221</v>
      </c>
      <c r="C98" s="2"/>
      <c r="D98" s="2"/>
      <c r="E98" s="17"/>
      <c r="F98" s="4"/>
      <c r="G98" s="106">
        <v>423162</v>
      </c>
      <c r="H98" s="107"/>
      <c r="I98" s="108">
        <v>739848</v>
      </c>
      <c r="J98" s="107"/>
      <c r="K98" s="106">
        <v>423162</v>
      </c>
      <c r="L98" s="107"/>
      <c r="M98" s="108">
        <v>739848</v>
      </c>
    </row>
    <row r="99" spans="1:13" ht="18.95" customHeight="1" x14ac:dyDescent="0.25">
      <c r="A99" s="7"/>
      <c r="B99" s="2"/>
      <c r="C99" s="2"/>
      <c r="D99" s="2"/>
      <c r="E99" s="17"/>
      <c r="F99" s="4"/>
      <c r="G99" s="108"/>
      <c r="H99" s="107"/>
      <c r="I99" s="108"/>
      <c r="J99" s="107"/>
      <c r="K99" s="108"/>
      <c r="L99" s="107"/>
      <c r="M99" s="108"/>
    </row>
    <row r="100" spans="1:13" ht="10.5" customHeight="1" x14ac:dyDescent="0.25">
      <c r="A100" s="7"/>
      <c r="B100" s="2"/>
      <c r="C100" s="2"/>
      <c r="D100" s="2"/>
      <c r="E100" s="17"/>
      <c r="F100" s="4"/>
      <c r="G100" s="108"/>
      <c r="H100" s="107"/>
      <c r="I100" s="108"/>
      <c r="J100" s="107"/>
      <c r="K100" s="108"/>
      <c r="L100" s="107"/>
      <c r="M100" s="108"/>
    </row>
    <row r="101" spans="1:13" ht="21.95" customHeight="1" x14ac:dyDescent="0.25">
      <c r="A101" s="10" t="s">
        <v>36</v>
      </c>
      <c r="B101" s="10"/>
      <c r="C101" s="10"/>
      <c r="D101" s="10"/>
      <c r="E101" s="11"/>
      <c r="F101" s="12"/>
      <c r="G101" s="101"/>
      <c r="H101" s="93"/>
      <c r="I101" s="101"/>
      <c r="J101" s="94"/>
      <c r="K101" s="94"/>
      <c r="L101" s="94"/>
      <c r="M101" s="35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</vt:lpstr>
      <vt:lpstr>T10</vt:lpstr>
      <vt:lpstr>T11</vt:lpstr>
      <vt:lpstr>T12-13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2023-02-23T02:07:05Z</cp:lastPrinted>
  <dcterms:created xsi:type="dcterms:W3CDTF">2023-02-23T02:05:27Z</dcterms:created>
  <dcterms:modified xsi:type="dcterms:W3CDTF">2023-02-23T02:07:10Z</dcterms:modified>
</cp:coreProperties>
</file>