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4'22\ข้อมูลยื่น SET\"/>
    </mc:Choice>
  </mc:AlternateContent>
  <bookViews>
    <workbookView xWindow="-120" yWindow="-120" windowWidth="29040" windowHeight="15840"/>
  </bookViews>
  <sheets>
    <sheet name="BS5-6" sheetId="1" r:id="rId1"/>
    <sheet name="PL7" sheetId="8" r:id="rId2"/>
    <sheet name="SH8" sheetId="4" r:id="rId3"/>
    <sheet name="CF" sheetId="7" r:id="rId4"/>
  </sheets>
  <definedNames>
    <definedName name="_xlnm.Print_Area" localSheetId="0">'BS5-6'!$A$1:$E$63</definedName>
    <definedName name="_xlnm.Print_Area" localSheetId="3">CF!$A$1:$E$75</definedName>
    <definedName name="_xlnm.Print_Area" localSheetId="1">'PL7'!$A$1:$E$34</definedName>
    <definedName name="_xlnm.Print_Area" localSheetId="2">'SH8'!$A$1:$K$35</definedName>
    <definedName name="Title2nd" localSheetId="0">'BS5-6'!$A$1</definedName>
    <definedName name="Title2nd" localSheetId="3">CF!#REF!</definedName>
    <definedName name="Title2nd" localSheetId="1">'PL7'!#REF!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4" l="1"/>
  <c r="I28" i="4"/>
  <c r="I13" i="4"/>
  <c r="E30" i="8"/>
  <c r="C30" i="8"/>
  <c r="C14" i="1"/>
  <c r="E67" i="7"/>
  <c r="C67" i="7"/>
  <c r="C24" i="7"/>
  <c r="E19" i="8"/>
  <c r="K24" i="4" l="1"/>
  <c r="C12" i="8"/>
  <c r="E12" i="8"/>
  <c r="C19" i="8"/>
  <c r="D21" i="8"/>
  <c r="C26" i="4"/>
  <c r="G26" i="4"/>
  <c r="E26" i="4"/>
  <c r="C21" i="8" l="1"/>
  <c r="C23" i="8" s="1"/>
  <c r="I26" i="4"/>
  <c r="E21" i="8"/>
  <c r="E23" i="8" s="1"/>
  <c r="K25" i="4"/>
  <c r="K26" i="4" s="1"/>
  <c r="C25" i="8" l="1"/>
  <c r="C33" i="8" s="1"/>
  <c r="E25" i="8"/>
  <c r="E9" i="7" s="1"/>
  <c r="K32" i="4"/>
  <c r="G30" i="4"/>
  <c r="E30" i="4"/>
  <c r="C30" i="4"/>
  <c r="K29" i="4"/>
  <c r="I30" i="4" l="1"/>
  <c r="I12" i="4"/>
  <c r="E33" i="8"/>
  <c r="K28" i="4" l="1"/>
  <c r="K30" i="4" s="1"/>
  <c r="E54" i="7"/>
  <c r="E6" i="7"/>
  <c r="E44" i="7" s="1"/>
  <c r="E60" i="1"/>
  <c r="E47" i="1"/>
  <c r="E42" i="1"/>
  <c r="E31" i="1"/>
  <c r="E23" i="1"/>
  <c r="E14" i="1"/>
  <c r="K16" i="4"/>
  <c r="G18" i="4"/>
  <c r="G21" i="4" s="1"/>
  <c r="G34" i="4" s="1"/>
  <c r="E18" i="4"/>
  <c r="E21" i="4" s="1"/>
  <c r="E34" i="4" s="1"/>
  <c r="C18" i="4"/>
  <c r="C21" i="4" s="1"/>
  <c r="C34" i="4" s="1"/>
  <c r="E49" i="1" l="1"/>
  <c r="E62" i="1" s="1"/>
  <c r="E25" i="1"/>
  <c r="E24" i="7" l="1"/>
  <c r="E35" i="7" s="1"/>
  <c r="E37" i="7" s="1"/>
  <c r="E71" i="7" s="1"/>
  <c r="C6" i="7" l="1"/>
  <c r="C44" i="7" s="1"/>
  <c r="C31" i="1" l="1"/>
  <c r="C54" i="7" l="1"/>
  <c r="K13" i="4"/>
  <c r="G14" i="4"/>
  <c r="E14" i="4"/>
  <c r="C14" i="4"/>
  <c r="C47" i="1"/>
  <c r="C42" i="1"/>
  <c r="C23" i="1"/>
  <c r="C25" i="1" l="1"/>
  <c r="C49" i="1"/>
  <c r="K10" i="4" l="1"/>
  <c r="C35" i="7" l="1"/>
  <c r="C37" i="7" s="1"/>
  <c r="C71" i="7" s="1"/>
  <c r="I14" i="4" l="1"/>
  <c r="I18" i="4"/>
  <c r="I21" i="4" s="1"/>
  <c r="I34" i="4" s="1"/>
  <c r="C60" i="1"/>
  <c r="C62" i="1" s="1"/>
  <c r="K12" i="4"/>
  <c r="K21" i="4" l="1"/>
  <c r="K34" i="4" s="1"/>
  <c r="K14" i="4"/>
  <c r="K18" i="4"/>
</calcChain>
</file>

<file path=xl/sharedStrings.xml><?xml version="1.0" encoding="utf-8"?>
<sst xmlns="http://schemas.openxmlformats.org/spreadsheetml/2006/main" count="185" uniqueCount="146">
  <si>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</si>
  <si>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</si>
  <si>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</si>
  <si>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</si>
  <si>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</si>
  <si>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</si>
  <si>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</si>
  <si>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</si>
  <si>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</si>
  <si>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</si>
  <si>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</si>
  <si>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</si>
  <si>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</si>
  <si>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</si>
  <si>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</si>
  <si>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</si>
  <si>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</si>
  <si>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</si>
  <si>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</si>
  <si>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</si>
  <si>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</si>
  <si>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</si>
  <si>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</si>
  <si>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 financial institutions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</si>
  <si>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</si>
  <si>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</si>
  <si>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</si>
  <si>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</si>
  <si>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</si>
  <si>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</si>
  <si>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</si>
  <si>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</si>
  <si>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</si>
  <si>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Long-term loans from financial institutions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</si>
  <si>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</si>
  <si>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</si>
  <si>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</si>
  <si>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</si>
  <si>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</si>
  <si>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</si>
  <si>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</si>
  <si>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</si>
  <si>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Total equity</t>
  </si>
  <si>
    <t>Total liabilities and equity</t>
  </si>
  <si>
    <t>Statement of comprehensive income</t>
  </si>
  <si>
    <t>For the year ended</t>
  </si>
  <si>
    <t>Revenues</t>
  </si>
  <si>
    <t>Revenue from sale of goods</t>
  </si>
  <si>
    <t xml:space="preserve">Other income </t>
  </si>
  <si>
    <t>Total revenues</t>
  </si>
  <si>
    <t>Expenses</t>
  </si>
  <si>
    <t>Cost of sales of goods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</si>
  <si>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</si>
  <si>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</si>
  <si>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</si>
  <si>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</si>
  <si>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</si>
  <si>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</si>
  <si>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</si>
  <si>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Profit for the year</t>
  </si>
  <si>
    <t>Other comprehensive income</t>
  </si>
  <si>
    <t>Items that will not be reclassified to profit or loss</t>
  </si>
  <si>
    <t>Total comprehensive income for the year</t>
  </si>
  <si>
    <t xml:space="preserve">Earnings per share </t>
  </si>
  <si>
    <t>Basic earnings per share</t>
  </si>
  <si>
    <t>Statement of changes in equity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</si>
  <si>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</si>
  <si>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</si>
  <si>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</si>
  <si>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</si>
  <si>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</si>
  <si>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</si>
  <si>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</si>
  <si>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</si>
  <si>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>Comprehensive income for the year</t>
  </si>
  <si>
    <t xml:space="preserve">      Profit</t>
  </si>
  <si>
    <t xml:space="preserve">      Other comprehensive income </t>
  </si>
  <si>
    <t>Year ended 31 December 2021</t>
  </si>
  <si>
    <t>Balance at 1 January 2021</t>
  </si>
  <si>
    <t>Balance at 31 December 2021</t>
  </si>
  <si>
    <t>Statement of cash flows</t>
  </si>
  <si>
    <t xml:space="preserve">Cash flows from operating activities  </t>
  </si>
  <si>
    <t>Adjustments to reconcile profit to cash receipts (payments)</t>
  </si>
  <si>
    <t>Depreciation and amortisation</t>
  </si>
  <si>
    <t>Provisions for employee benefits</t>
  </si>
  <si>
    <t>(Reversal of) bad and doubtful debts expenses</t>
  </si>
  <si>
    <t>(Reversal of) loss on inventories devaluation</t>
  </si>
  <si>
    <t>Loss on disposal of inventories</t>
  </si>
  <si>
    <t>Interest income</t>
  </si>
  <si>
    <t>Changes in operating assets and liabilities</t>
  </si>
  <si>
    <t>Inventories</t>
  </si>
  <si>
    <t>Trade accounts payable</t>
  </si>
  <si>
    <t>Net cash generated from operating</t>
  </si>
  <si>
    <t>Taxes paid</t>
  </si>
  <si>
    <t>Net cash from operating activities</t>
  </si>
  <si>
    <t xml:space="preserve">Cash flows from investing activities </t>
  </si>
  <si>
    <t>Proceeds from short-term loans to related parties</t>
  </si>
  <si>
    <t>Short term loans to related parties</t>
  </si>
  <si>
    <t xml:space="preserve">Proceeds from sale of plant and equipment </t>
  </si>
  <si>
    <t xml:space="preserve">Acquisition of plant and equipment  </t>
  </si>
  <si>
    <t>Acquisition of intangible assets</t>
  </si>
  <si>
    <t xml:space="preserve">Interest received  </t>
  </si>
  <si>
    <t xml:space="preserve">Net cash used in investing activities  </t>
  </si>
  <si>
    <t xml:space="preserve">Cash flows from financing activities </t>
  </si>
  <si>
    <t>Repayment of short-term loans from other parties</t>
  </si>
  <si>
    <t>Proceeds from long-term loans from financial institutions</t>
  </si>
  <si>
    <t>Repayment of long-term loans from financial institutions</t>
  </si>
  <si>
    <t>Payment of lease liabilities</t>
  </si>
  <si>
    <t>Interest paid</t>
  </si>
  <si>
    <t>Net increase in cash and cash equivalents</t>
  </si>
  <si>
    <t>Cash and cash equivalents at 1 January</t>
  </si>
  <si>
    <t>Cash and cash equivalents at 31 December</t>
  </si>
  <si>
    <t>Payable for purchase of plant and equipment</t>
  </si>
  <si>
    <t>Retained earnings</t>
  </si>
  <si>
    <t xml:space="preserve">  Unappropriated</t>
  </si>
  <si>
    <t>Transfer to legal reserve</t>
  </si>
  <si>
    <t>Income tax expense</t>
  </si>
  <si>
    <t>Provision for warranty</t>
  </si>
  <si>
    <t>Non-cash transaction:</t>
  </si>
  <si>
    <t>Year ended 31 December 2022</t>
  </si>
  <si>
    <t>Balance at 1 January 2022</t>
  </si>
  <si>
    <t>Balance at 31 December 2022</t>
  </si>
  <si>
    <t>Net foreign exchange gain</t>
  </si>
  <si>
    <t>Net foreign exchange loss</t>
  </si>
  <si>
    <t xml:space="preserve">  Contributions by and distributions to owners</t>
  </si>
  <si>
    <t xml:space="preserve"> Total contributions by and distributions to owners</t>
  </si>
  <si>
    <t xml:space="preserve">      Dividends</t>
  </si>
  <si>
    <t>Dividend paid</t>
  </si>
  <si>
    <t>Proceeds from issue of shares</t>
  </si>
  <si>
    <t xml:space="preserve">      Issue of ordinary shares</t>
  </si>
  <si>
    <t>Share issurance fees</t>
  </si>
  <si>
    <t>Other current financial assets</t>
  </si>
  <si>
    <t xml:space="preserve">  Appropriated</t>
  </si>
  <si>
    <t xml:space="preserve">     Legal reserve</t>
  </si>
  <si>
    <t xml:space="preserve">      Other comprehensive loss</t>
  </si>
  <si>
    <t xml:space="preserve">Gain on change in fair value of derivative measured </t>
  </si>
  <si>
    <t xml:space="preserve">   through profit or loss</t>
  </si>
  <si>
    <t>Loss on disposal of plant, equipment and intangible assets</t>
  </si>
  <si>
    <t>Reversal of impairment loss recognised in profit or loss</t>
  </si>
  <si>
    <t xml:space="preserve">Net cash from (used in) financing activities  </t>
  </si>
  <si>
    <t xml:space="preserve">    short-term loans from financial institutions </t>
  </si>
  <si>
    <t>Decrease in bank overdrafts and repayment of</t>
  </si>
  <si>
    <t>Loss on remeasurements of defined benefit plans - net of tax</t>
  </si>
  <si>
    <t>Decrease in restricted bank deposits</t>
  </si>
  <si>
    <t>Transactions with owners, recorded directly in equity</t>
  </si>
  <si>
    <t>Advance payment for machines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</si>
</sst>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;\(#,##0.00\);&quot;-&quot;;@"/>
    <numFmt numFmtId="169" formatCode="#,##0;\(#,##0\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74">
    <xf numFmtId="0" fontId="0" fillId="0" borderId="0" xfId="0"/>
    <xf numFmtId="166" fontId="0" fillId="0" borderId="0" xfId="1" applyNumberFormat="1" applyFont="1" applyFill="1" applyBorder="1"/>
    <xf numFmtId="166" fontId="0" fillId="0" borderId="4" xfId="1" applyNumberFormat="1" applyFont="1" applyFill="1" applyBorder="1"/>
    <xf numFmtId="166" fontId="0" fillId="0" borderId="0" xfId="1" applyNumberFormat="1" applyFont="1" applyFill="1"/>
    <xf numFmtId="166" fontId="0" fillId="0" borderId="2" xfId="1" applyNumberFormat="1" applyFont="1" applyFill="1" applyBorder="1"/>
    <xf numFmtId="0" fontId="3" fillId="0" borderId="0" xfId="0" applyFont="1" applyFill="1"/>
    <xf numFmtId="0" fontId="0" fillId="0" borderId="0" xfId="0" applyFill="1"/>
    <xf numFmtId="0" fontId="5" fillId="0" borderId="0" xfId="0" applyFont="1" applyFill="1"/>
    <xf numFmtId="0" fontId="6" fillId="0" borderId="0" xfId="0" applyFont="1" applyFill="1"/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/>
    <xf numFmtId="37" fontId="0" fillId="0" borderId="0" xfId="0" applyNumberFormat="1" applyFill="1"/>
    <xf numFmtId="169" fontId="12" fillId="0" borderId="0" xfId="4" applyNumberFormat="1" applyFont="1" applyFill="1" applyAlignment="1">
      <alignment horizontal="center" vertical="center"/>
    </xf>
    <xf numFmtId="166" fontId="6" fillId="0" borderId="1" xfId="1" applyNumberFormat="1" applyFont="1" applyFill="1" applyBorder="1"/>
    <xf numFmtId="37" fontId="6" fillId="0" borderId="0" xfId="0" applyNumberFormat="1" applyFont="1" applyFill="1"/>
    <xf numFmtId="167" fontId="0" fillId="0" borderId="0" xfId="0" applyNumberFormat="1" applyFill="1"/>
    <xf numFmtId="166" fontId="6" fillId="0" borderId="0" xfId="0" applyNumberFormat="1" applyFont="1" applyFill="1" applyAlignment="1">
      <alignment horizontal="center"/>
    </xf>
    <xf numFmtId="39" fontId="6" fillId="0" borderId="2" xfId="3" applyNumberFormat="1" applyFont="1" applyFill="1" applyBorder="1" applyAlignment="1">
      <alignment horizontal="right" vertical="center"/>
    </xf>
    <xf numFmtId="168" fontId="7" fillId="0" borderId="0" xfId="3" applyNumberFormat="1" applyFont="1" applyFill="1" applyAlignment="1">
      <alignment horizontal="right" vertical="center"/>
    </xf>
    <xf numFmtId="166" fontId="6" fillId="0" borderId="2" xfId="1" applyNumberFormat="1" applyFont="1" applyFill="1" applyBorder="1"/>
    <xf numFmtId="166" fontId="6" fillId="0" borderId="3" xfId="1" applyNumberFormat="1" applyFont="1" applyFill="1" applyBorder="1"/>
    <xf numFmtId="166" fontId="6" fillId="0" borderId="4" xfId="1" applyNumberFormat="1" applyFont="1" applyFill="1" applyBorder="1"/>
    <xf numFmtId="166" fontId="6" fillId="0" borderId="0" xfId="1" applyNumberFormat="1" applyFont="1" applyFill="1"/>
    <xf numFmtId="166" fontId="0" fillId="0" borderId="4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6" fillId="0" borderId="5" xfId="1" applyNumberFormat="1" applyFont="1" applyFill="1" applyBorder="1"/>
    <xf numFmtId="166" fontId="6" fillId="0" borderId="2" xfId="1" applyNumberFormat="1" applyFont="1" applyFill="1" applyBorder="1" applyAlignment="1">
      <alignment horizontal="right"/>
    </xf>
    <xf numFmtId="166" fontId="7" fillId="0" borderId="0" xfId="1" applyNumberFormat="1" applyFont="1" applyFill="1"/>
    <xf numFmtId="0" fontId="4" fillId="0" borderId="0" xfId="0" applyFont="1" applyFill="1" applyAlignment="1">
      <alignment horizontal="center"/>
    </xf>
    <xf numFmtId="164" fontId="0" fillId="0" borderId="0" xfId="0" applyNumberFormat="1" applyFill="1"/>
    <xf numFmtId="0" fontId="5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centerContinuous"/>
    </xf>
    <xf numFmtId="0" fontId="6" fillId="0" borderId="0" xfId="0" applyFont="1" applyFill="1" applyAlignment="1">
      <alignment horizontal="left"/>
    </xf>
    <xf numFmtId="38" fontId="0" fillId="0" borderId="0" xfId="0" applyNumberFormat="1" applyFill="1"/>
    <xf numFmtId="0" fontId="4" fillId="0" borderId="0" xfId="0" applyFont="1" applyFill="1"/>
    <xf numFmtId="166" fontId="0" fillId="0" borderId="0" xfId="1" quotePrefix="1" applyNumberFormat="1" applyFont="1" applyFill="1" applyAlignment="1">
      <alignment horizontal="centerContinuous"/>
    </xf>
    <xf numFmtId="0" fontId="0" fillId="0" borderId="0" xfId="0" applyFill="1" applyAlignment="1">
      <alignment horizontal="left"/>
    </xf>
    <xf numFmtId="166" fontId="0" fillId="0" borderId="3" xfId="1" applyNumberFormat="1" applyFont="1" applyFill="1" applyBorder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justify"/>
    </xf>
    <xf numFmtId="0" fontId="6" fillId="0" borderId="0" xfId="0" applyFont="1" applyFill="1" applyAlignment="1">
      <alignment horizontal="justify"/>
    </xf>
    <xf numFmtId="166" fontId="6" fillId="0" borderId="0" xfId="1" quotePrefix="1" applyNumberFormat="1" applyFont="1" applyFill="1" applyAlignment="1">
      <alignment horizontal="centerContinuous"/>
    </xf>
    <xf numFmtId="37" fontId="0" fillId="0" borderId="0" xfId="0" applyNumberFormat="1" applyFill="1" applyAlignment="1">
      <alignment horizontal="centerContinuous"/>
    </xf>
    <xf numFmtId="37" fontId="0" fillId="0" borderId="0" xfId="0" quotePrefix="1" applyNumberFormat="1" applyFill="1" applyAlignment="1">
      <alignment horizontal="centerContinuous"/>
    </xf>
    <xf numFmtId="37" fontId="0" fillId="0" borderId="0" xfId="0" applyNumberFormat="1" applyFill="1" applyAlignment="1">
      <alignment horizontal="right"/>
    </xf>
    <xf numFmtId="0" fontId="10" fillId="0" borderId="0" xfId="0" applyFont="1" applyFill="1" applyAlignment="1">
      <alignment vertical="center"/>
    </xf>
    <xf numFmtId="166" fontId="0" fillId="0" borderId="0" xfId="1" quotePrefix="1" applyNumberFormat="1" applyFont="1" applyFill="1" applyBorder="1" applyAlignment="1">
      <alignment horizontal="centerContinuous"/>
    </xf>
    <xf numFmtId="166" fontId="0" fillId="0" borderId="0" xfId="1" applyNumberFormat="1" applyFont="1" applyFill="1" applyAlignment="1">
      <alignment horizontal="centerContinuous"/>
    </xf>
    <xf numFmtId="0" fontId="0" fillId="0" borderId="0" xfId="0" applyFont="1" applyFill="1" applyAlignment="1">
      <alignment vertical="center"/>
    </xf>
    <xf numFmtId="38" fontId="0" fillId="0" borderId="0" xfId="0" applyNumberFormat="1" applyFill="1" applyAlignment="1">
      <alignment horizontal="left"/>
    </xf>
    <xf numFmtId="0" fontId="7" fillId="0" borderId="0" xfId="0" applyFont="1" applyFill="1" applyAlignment="1">
      <alignment horizontal="justify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0" fillId="0" borderId="0" xfId="0" applyNumberForma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0" fontId="0" fillId="0" borderId="0" xfId="0" applyFont="1" applyFill="1"/>
    <xf numFmtId="166" fontId="0" fillId="0" borderId="4" xfId="1" applyNumberFormat="1" applyFont="1" applyFill="1" applyBorder="1" applyAlignment="1">
      <alignment horizontal="right"/>
    </xf>
    <xf numFmtId="167" fontId="0" fillId="0" borderId="0" xfId="0" applyNumberForma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49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4"/>
    <cellStyle name="Normal 3" xfId="3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view="pageBreakPreview" zoomScale="98" zoomScaleNormal="120" zoomScaleSheetLayoutView="130" workbookViewId="0">
      <selection activeCell="A19" sqref="A19"/>
    </sheetView>
  </sheetViews>
  <sheetFormatPr defaultColWidth="9.140625" defaultRowHeight="20.25" customHeight="1" x14ac:dyDescent="0.25"/>
  <cols>
    <col min="1" max="1" width="52.7109375" style="6" customWidth="1"/>
    <col min="2" max="2" width="8" style="29" customWidth="1"/>
    <col min="3" max="3" width="14.42578125" style="6" customWidth="1"/>
    <col min="4" max="4" width="1.5703125" style="6" customWidth="1"/>
    <col min="5" max="5" width="14.42578125" style="6" customWidth="1"/>
    <col min="6" max="16384" width="9.140625" style="6"/>
  </cols>
  <sheetData>
    <row r="1" spans="1:5" ht="20.25" customHeight="1" x14ac:dyDescent="0.3">
      <c r="A1" s="5" t="s">
        <v>0</v>
      </c>
    </row>
    <row r="2" spans="1:5" ht="20.25" customHeight="1" x14ac:dyDescent="0.25">
      <c r="A2" s="7" t="s">
        <v>1</v>
      </c>
    </row>
    <row r="3" spans="1:5" ht="20.25" customHeight="1" x14ac:dyDescent="0.25">
      <c r="A3" s="7"/>
    </row>
    <row r="4" spans="1:5" s="8" customFormat="1" ht="20.25" customHeight="1" x14ac:dyDescent="0.25">
      <c r="B4" s="9"/>
      <c r="C4" s="71" t="s">
        <v>2</v>
      </c>
      <c r="D4" s="71"/>
      <c r="E4" s="71"/>
    </row>
    <row r="5" spans="1:5" ht="20.25" customHeight="1" x14ac:dyDescent="0.25">
      <c r="A5" s="8" t="s">
        <v>3</v>
      </c>
      <c r="B5" s="29" t="s">
        <v>4</v>
      </c>
      <c r="C5" s="10">
        <v>2022</v>
      </c>
      <c r="D5" s="10"/>
      <c r="E5" s="10">
        <v>2021</v>
      </c>
    </row>
    <row r="6" spans="1:5" ht="20.25" customHeight="1" x14ac:dyDescent="0.25">
      <c r="C6" s="72" t="s">
        <v>5</v>
      </c>
      <c r="D6" s="72"/>
      <c r="E6" s="72"/>
    </row>
    <row r="7" spans="1:5" ht="20.25" customHeight="1" x14ac:dyDescent="0.25">
      <c r="A7" s="11" t="s">
        <v>6</v>
      </c>
      <c r="C7" s="12"/>
      <c r="D7" s="12"/>
      <c r="E7" s="12"/>
    </row>
    <row r="8" spans="1:5" ht="20.25" customHeight="1" x14ac:dyDescent="0.25">
      <c r="A8" s="6" t="s">
        <v>7</v>
      </c>
      <c r="B8" s="13">
        <v>5</v>
      </c>
      <c r="C8" s="3">
        <v>578247584</v>
      </c>
      <c r="D8" s="3"/>
      <c r="E8" s="3">
        <v>37900469</v>
      </c>
    </row>
    <row r="9" spans="1:5" ht="20.25" customHeight="1" x14ac:dyDescent="0.25">
      <c r="A9" s="6" t="s">
        <v>8</v>
      </c>
      <c r="B9" s="13">
        <v>6</v>
      </c>
      <c r="C9" s="3">
        <v>63643944</v>
      </c>
      <c r="D9" s="3"/>
      <c r="E9" s="3">
        <v>53660843</v>
      </c>
    </row>
    <row r="10" spans="1:5" ht="20.25" customHeight="1" x14ac:dyDescent="0.25">
      <c r="A10" s="6" t="s">
        <v>9</v>
      </c>
      <c r="C10" s="3">
        <v>24189870</v>
      </c>
      <c r="D10" s="3"/>
      <c r="E10" s="3">
        <v>7358624</v>
      </c>
    </row>
    <row r="11" spans="1:5" ht="20.25" customHeight="1" x14ac:dyDescent="0.25">
      <c r="A11" s="6" t="s">
        <v>10</v>
      </c>
      <c r="B11" s="13">
        <v>7</v>
      </c>
      <c r="C11" s="3">
        <v>120419671</v>
      </c>
      <c r="D11" s="3"/>
      <c r="E11" s="3">
        <v>118825795</v>
      </c>
    </row>
    <row r="12" spans="1:5" ht="20.25" customHeight="1" x14ac:dyDescent="0.25">
      <c r="A12" s="6" t="s">
        <v>131</v>
      </c>
      <c r="B12" s="13">
        <v>18</v>
      </c>
      <c r="C12" s="3">
        <v>6708751</v>
      </c>
      <c r="D12" s="3"/>
      <c r="E12" s="3">
        <v>0</v>
      </c>
    </row>
    <row r="13" spans="1:5" ht="20.25" customHeight="1" x14ac:dyDescent="0.25">
      <c r="A13" s="6" t="s">
        <v>11</v>
      </c>
      <c r="B13" s="13"/>
      <c r="C13" s="3">
        <v>28221215</v>
      </c>
      <c r="D13" s="3"/>
      <c r="E13" s="3">
        <v>13564547</v>
      </c>
    </row>
    <row r="14" spans="1:5" ht="20.25" customHeight="1" x14ac:dyDescent="0.25">
      <c r="A14" s="8" t="s">
        <v>12</v>
      </c>
      <c r="C14" s="14">
        <f>SUM(C8:C13)</f>
        <v>821431035</v>
      </c>
      <c r="D14" s="3"/>
      <c r="E14" s="14">
        <f>SUM(E8:E13)</f>
        <v>231310278</v>
      </c>
    </row>
    <row r="15" spans="1:5" ht="20.25" customHeight="1" x14ac:dyDescent="0.25">
      <c r="C15" s="3"/>
      <c r="D15" s="3"/>
      <c r="E15" s="3"/>
    </row>
    <row r="16" spans="1:5" ht="20.25" customHeight="1" x14ac:dyDescent="0.25">
      <c r="A16" s="11" t="s">
        <v>13</v>
      </c>
      <c r="C16" s="3"/>
      <c r="D16" s="3"/>
      <c r="E16" s="3"/>
    </row>
    <row r="17" spans="1:5" ht="20.25" customHeight="1" x14ac:dyDescent="0.25">
      <c r="A17" s="6" t="s">
        <v>14</v>
      </c>
      <c r="B17" s="13">
        <v>9</v>
      </c>
      <c r="C17" s="3">
        <v>8000000</v>
      </c>
      <c r="D17" s="3"/>
      <c r="E17" s="3">
        <v>8000000</v>
      </c>
    </row>
    <row r="18" spans="1:5" ht="20.25" customHeight="1" x14ac:dyDescent="0.25">
      <c r="A18" s="6" t="s">
        <v>15</v>
      </c>
      <c r="B18" s="13">
        <v>8</v>
      </c>
      <c r="C18" s="3">
        <v>544703018</v>
      </c>
      <c r="D18" s="3"/>
      <c r="E18" s="3">
        <v>463948499</v>
      </c>
    </row>
    <row r="19" spans="1:5" ht="20.25" customHeight="1" x14ac:dyDescent="0.25">
      <c r="A19" s="6" t="s">
        <v>16</v>
      </c>
      <c r="C19" s="3">
        <v>3581754</v>
      </c>
      <c r="D19" s="3"/>
      <c r="E19" s="3">
        <v>3086165</v>
      </c>
    </row>
    <row r="20" spans="1:5" ht="20.25" customHeight="1" x14ac:dyDescent="0.25">
      <c r="A20" s="6" t="s">
        <v>17</v>
      </c>
      <c r="C20" s="3">
        <v>8987195</v>
      </c>
      <c r="D20" s="3"/>
      <c r="E20" s="3">
        <v>6774483</v>
      </c>
    </row>
    <row r="21" spans="1:5" ht="20.25" customHeight="1" x14ac:dyDescent="0.25">
      <c r="A21" s="6" t="s">
        <v>145</v>
      </c>
      <c r="C21" s="3">
        <v>61158318</v>
      </c>
      <c r="D21" s="3"/>
      <c r="E21" s="3">
        <v>11379120</v>
      </c>
    </row>
    <row r="22" spans="1:5" ht="20.25" customHeight="1" x14ac:dyDescent="0.25">
      <c r="A22" s="6" t="s">
        <v>18</v>
      </c>
      <c r="C22" s="3">
        <v>4377549</v>
      </c>
      <c r="D22" s="3"/>
      <c r="E22" s="3">
        <v>2042150</v>
      </c>
    </row>
    <row r="23" spans="1:5" ht="20.25" customHeight="1" x14ac:dyDescent="0.25">
      <c r="A23" s="8" t="s">
        <v>19</v>
      </c>
      <c r="C23" s="14">
        <f>SUM(C17:C22)</f>
        <v>630807834</v>
      </c>
      <c r="D23" s="3"/>
      <c r="E23" s="14">
        <f>SUM(E17:E22)</f>
        <v>495230417</v>
      </c>
    </row>
    <row r="24" spans="1:5" ht="20.25" customHeight="1" x14ac:dyDescent="0.25">
      <c r="A24" s="8"/>
      <c r="C24" s="23"/>
      <c r="D24" s="3"/>
      <c r="E24" s="23"/>
    </row>
    <row r="25" spans="1:5" ht="20.25" customHeight="1" thickBot="1" x14ac:dyDescent="0.3">
      <c r="A25" s="8" t="s">
        <v>20</v>
      </c>
      <c r="C25" s="20">
        <f>SUM(C14+C23)</f>
        <v>1452238869</v>
      </c>
      <c r="D25" s="3"/>
      <c r="E25" s="20">
        <f>SUM(E14+E23)</f>
        <v>726540695</v>
      </c>
    </row>
    <row r="26" spans="1:5" ht="20.25" customHeight="1" thickTop="1" x14ac:dyDescent="0.25">
      <c r="C26" s="12"/>
      <c r="D26" s="12"/>
      <c r="E26" s="12"/>
    </row>
    <row r="27" spans="1:5" ht="20.25" customHeight="1" x14ac:dyDescent="0.3">
      <c r="A27" s="5" t="s">
        <v>0</v>
      </c>
    </row>
    <row r="28" spans="1:5" ht="20.25" customHeight="1" x14ac:dyDescent="0.25">
      <c r="A28" s="7" t="s">
        <v>1</v>
      </c>
    </row>
    <row r="29" spans="1:5" ht="20.25" customHeight="1" x14ac:dyDescent="0.25">
      <c r="A29" s="7"/>
    </row>
    <row r="30" spans="1:5" ht="20.25" customHeight="1" x14ac:dyDescent="0.25">
      <c r="C30" s="71" t="s">
        <v>2</v>
      </c>
      <c r="D30" s="71"/>
      <c r="E30" s="71"/>
    </row>
    <row r="31" spans="1:5" ht="20.25" customHeight="1" x14ac:dyDescent="0.25">
      <c r="A31" s="8" t="s">
        <v>21</v>
      </c>
      <c r="B31" s="29" t="s">
        <v>4</v>
      </c>
      <c r="C31" s="10">
        <f>C5</f>
        <v>2022</v>
      </c>
      <c r="D31" s="10"/>
      <c r="E31" s="10">
        <f>E5</f>
        <v>2021</v>
      </c>
    </row>
    <row r="32" spans="1:5" ht="20.25" customHeight="1" x14ac:dyDescent="0.25">
      <c r="C32" s="72" t="s">
        <v>5</v>
      </c>
      <c r="D32" s="72"/>
      <c r="E32" s="72"/>
    </row>
    <row r="33" spans="1:5" ht="20.25" customHeight="1" x14ac:dyDescent="0.25">
      <c r="A33" s="11" t="s">
        <v>22</v>
      </c>
      <c r="C33" s="12"/>
      <c r="D33" s="12"/>
      <c r="E33" s="12"/>
    </row>
    <row r="34" spans="1:5" ht="20.25" customHeight="1" x14ac:dyDescent="0.25">
      <c r="A34" s="6" t="s">
        <v>23</v>
      </c>
      <c r="B34" s="29">
        <v>9</v>
      </c>
      <c r="C34" s="3">
        <v>66863</v>
      </c>
      <c r="D34" s="3"/>
      <c r="E34" s="3">
        <v>44775560</v>
      </c>
    </row>
    <row r="35" spans="1:5" ht="20.25" customHeight="1" x14ac:dyDescent="0.25">
      <c r="A35" s="6" t="s">
        <v>24</v>
      </c>
      <c r="C35" s="3">
        <v>92493197</v>
      </c>
      <c r="D35" s="3"/>
      <c r="E35" s="3">
        <v>98627405</v>
      </c>
    </row>
    <row r="36" spans="1:5" ht="20.25" customHeight="1" x14ac:dyDescent="0.25">
      <c r="A36" s="6" t="s">
        <v>25</v>
      </c>
      <c r="C36" s="3">
        <v>16712781</v>
      </c>
      <c r="D36" s="3"/>
      <c r="E36" s="3">
        <v>18746145</v>
      </c>
    </row>
    <row r="37" spans="1:5" ht="20.25" customHeight="1" x14ac:dyDescent="0.25">
      <c r="A37" s="6" t="s">
        <v>26</v>
      </c>
      <c r="B37" s="29">
        <v>10</v>
      </c>
      <c r="C37" s="3">
        <v>53928336</v>
      </c>
      <c r="D37" s="3"/>
      <c r="E37" s="3">
        <v>86980614</v>
      </c>
    </row>
    <row r="38" spans="1:5" ht="20.25" customHeight="1" x14ac:dyDescent="0.25">
      <c r="A38" s="6" t="s">
        <v>27</v>
      </c>
      <c r="B38" s="29">
        <v>9</v>
      </c>
      <c r="C38" s="3">
        <v>0</v>
      </c>
      <c r="D38" s="3"/>
      <c r="E38" s="3">
        <v>28118237</v>
      </c>
    </row>
    <row r="39" spans="1:5" ht="20.25" customHeight="1" x14ac:dyDescent="0.25">
      <c r="A39" s="6" t="s">
        <v>28</v>
      </c>
      <c r="B39" s="29">
        <v>9</v>
      </c>
      <c r="C39" s="3">
        <v>0</v>
      </c>
      <c r="D39" s="3"/>
      <c r="E39" s="3">
        <v>353319</v>
      </c>
    </row>
    <row r="40" spans="1:5" ht="20.25" customHeight="1" x14ac:dyDescent="0.25">
      <c r="A40" s="6" t="s">
        <v>29</v>
      </c>
      <c r="C40" s="3">
        <v>22514040</v>
      </c>
      <c r="D40" s="3"/>
      <c r="E40" s="3">
        <v>20644480</v>
      </c>
    </row>
    <row r="41" spans="1:5" ht="20.25" customHeight="1" x14ac:dyDescent="0.25">
      <c r="A41" s="6" t="s">
        <v>30</v>
      </c>
      <c r="C41" s="3">
        <v>1009136</v>
      </c>
      <c r="D41" s="3"/>
      <c r="E41" s="3">
        <v>1413261</v>
      </c>
    </row>
    <row r="42" spans="1:5" ht="20.25" customHeight="1" x14ac:dyDescent="0.25">
      <c r="A42" s="8" t="s">
        <v>31</v>
      </c>
      <c r="B42" s="9"/>
      <c r="C42" s="14">
        <f>SUM(C34:C41)</f>
        <v>186724353</v>
      </c>
      <c r="D42" s="23"/>
      <c r="E42" s="14">
        <f>SUM(E34:E41)</f>
        <v>299659021</v>
      </c>
    </row>
    <row r="43" spans="1:5" ht="20.25" customHeight="1" x14ac:dyDescent="0.25">
      <c r="A43" s="8"/>
      <c r="B43" s="9"/>
      <c r="C43" s="23"/>
      <c r="D43" s="3"/>
      <c r="E43" s="23"/>
    </row>
    <row r="44" spans="1:5" ht="20.25" customHeight="1" x14ac:dyDescent="0.25">
      <c r="A44" s="11" t="s">
        <v>32</v>
      </c>
      <c r="B44" s="9"/>
      <c r="C44" s="23"/>
      <c r="D44" s="3"/>
      <c r="E44" s="23"/>
    </row>
    <row r="45" spans="1:5" ht="20.25" customHeight="1" x14ac:dyDescent="0.25">
      <c r="A45" s="6" t="s">
        <v>33</v>
      </c>
      <c r="B45" s="29">
        <v>9</v>
      </c>
      <c r="C45" s="3">
        <v>0</v>
      </c>
      <c r="D45" s="3"/>
      <c r="E45" s="3">
        <v>57494726</v>
      </c>
    </row>
    <row r="46" spans="1:5" ht="20.25" customHeight="1" x14ac:dyDescent="0.25">
      <c r="A46" s="6" t="s">
        <v>34</v>
      </c>
      <c r="C46" s="3">
        <v>11935477</v>
      </c>
      <c r="D46" s="3"/>
      <c r="E46" s="3">
        <v>8182134</v>
      </c>
    </row>
    <row r="47" spans="1:5" ht="20.25" customHeight="1" x14ac:dyDescent="0.25">
      <c r="A47" s="8" t="s">
        <v>35</v>
      </c>
      <c r="B47" s="9"/>
      <c r="C47" s="21">
        <f>SUM(C45:C46)</f>
        <v>11935477</v>
      </c>
      <c r="D47" s="23"/>
      <c r="E47" s="21">
        <f>SUM(E45:E46)</f>
        <v>65676860</v>
      </c>
    </row>
    <row r="48" spans="1:5" ht="20.25" customHeight="1" x14ac:dyDescent="0.25">
      <c r="A48" s="8"/>
      <c r="B48" s="9"/>
      <c r="C48" s="21"/>
      <c r="D48" s="23"/>
      <c r="E48" s="21"/>
    </row>
    <row r="49" spans="1:5" ht="20.25" customHeight="1" x14ac:dyDescent="0.25">
      <c r="A49" s="8" t="s">
        <v>36</v>
      </c>
      <c r="B49" s="9"/>
      <c r="C49" s="22">
        <f>C42+C47</f>
        <v>198659830</v>
      </c>
      <c r="D49" s="3"/>
      <c r="E49" s="22">
        <f>E42+E47</f>
        <v>365335881</v>
      </c>
    </row>
    <row r="50" spans="1:5" ht="20.25" customHeight="1" x14ac:dyDescent="0.25">
      <c r="C50" s="16"/>
      <c r="D50" s="16"/>
      <c r="E50" s="16"/>
    </row>
    <row r="51" spans="1:5" ht="20.25" customHeight="1" x14ac:dyDescent="0.25">
      <c r="A51" s="11" t="s">
        <v>37</v>
      </c>
      <c r="C51" s="16"/>
      <c r="D51" s="16"/>
      <c r="E51" s="16"/>
    </row>
    <row r="52" spans="1:5" ht="20.25" customHeight="1" x14ac:dyDescent="0.25">
      <c r="A52" s="6" t="s">
        <v>38</v>
      </c>
      <c r="B52" s="29">
        <v>11</v>
      </c>
      <c r="C52" s="16"/>
      <c r="D52" s="16"/>
      <c r="E52" s="16"/>
    </row>
    <row r="53" spans="1:5" ht="20.25" customHeight="1" thickBot="1" x14ac:dyDescent="0.3">
      <c r="A53" s="6" t="s">
        <v>39</v>
      </c>
      <c r="C53" s="4">
        <v>335000000</v>
      </c>
      <c r="D53" s="3"/>
      <c r="E53" s="4">
        <v>335000000</v>
      </c>
    </row>
    <row r="54" spans="1:5" ht="20.25" customHeight="1" thickTop="1" x14ac:dyDescent="0.25">
      <c r="A54" s="6" t="s">
        <v>40</v>
      </c>
      <c r="C54" s="3">
        <v>335000000</v>
      </c>
      <c r="D54" s="3"/>
      <c r="E54" s="3">
        <v>250000000</v>
      </c>
    </row>
    <row r="55" spans="1:5" ht="20.25" customHeight="1" x14ac:dyDescent="0.25">
      <c r="A55" s="6" t="s">
        <v>41</v>
      </c>
      <c r="B55" s="29">
        <v>12</v>
      </c>
      <c r="C55" s="3">
        <v>673727108</v>
      </c>
      <c r="D55" s="3"/>
      <c r="E55" s="3">
        <v>12500000</v>
      </c>
    </row>
    <row r="56" spans="1:5" ht="20.25" customHeight="1" x14ac:dyDescent="0.25">
      <c r="A56" s="6" t="s">
        <v>113</v>
      </c>
      <c r="C56" s="3"/>
      <c r="D56" s="3"/>
      <c r="E56" s="3"/>
    </row>
    <row r="57" spans="1:5" ht="20.25" customHeight="1" x14ac:dyDescent="0.25">
      <c r="A57" s="6" t="s">
        <v>132</v>
      </c>
      <c r="C57" s="3"/>
      <c r="D57" s="3"/>
      <c r="E57" s="3"/>
    </row>
    <row r="58" spans="1:5" ht="20.25" customHeight="1" x14ac:dyDescent="0.25">
      <c r="A58" s="6" t="s">
        <v>133</v>
      </c>
      <c r="B58" s="29">
        <v>12</v>
      </c>
      <c r="C58" s="3">
        <v>15678000</v>
      </c>
      <c r="D58" s="3"/>
      <c r="E58" s="3">
        <v>5296000</v>
      </c>
    </row>
    <row r="59" spans="1:5" ht="20.25" customHeight="1" x14ac:dyDescent="0.25">
      <c r="A59" s="6" t="s">
        <v>114</v>
      </c>
      <c r="C59" s="3">
        <v>229173931</v>
      </c>
      <c r="D59" s="3"/>
      <c r="E59" s="3">
        <v>93408814</v>
      </c>
    </row>
    <row r="60" spans="1:5" ht="20.25" customHeight="1" x14ac:dyDescent="0.25">
      <c r="A60" s="8" t="s">
        <v>42</v>
      </c>
      <c r="B60" s="9"/>
      <c r="C60" s="14">
        <f>SUM(C54:C59)</f>
        <v>1253579039</v>
      </c>
      <c r="D60" s="3"/>
      <c r="E60" s="14">
        <f>SUM(E54:E59)</f>
        <v>361204814</v>
      </c>
    </row>
    <row r="61" spans="1:5" ht="20.25" customHeight="1" x14ac:dyDescent="0.25">
      <c r="C61" s="3"/>
      <c r="D61" s="3"/>
      <c r="E61" s="3"/>
    </row>
    <row r="62" spans="1:5" ht="20.25" customHeight="1" thickBot="1" x14ac:dyDescent="0.3">
      <c r="A62" s="8" t="s">
        <v>43</v>
      </c>
      <c r="C62" s="27">
        <f>SUM(C49,C60)</f>
        <v>1452238869</v>
      </c>
      <c r="D62" s="3"/>
      <c r="E62" s="27">
        <f>SUM(E49,E60)</f>
        <v>726540695</v>
      </c>
    </row>
    <row r="63" spans="1:5" ht="20.25" customHeight="1" thickTop="1" x14ac:dyDescent="0.25"/>
  </sheetData>
  <mergeCells count="4">
    <mergeCell ref="C4:E4"/>
    <mergeCell ref="C30:E30"/>
    <mergeCell ref="C32:E32"/>
    <mergeCell ref="C6:E6"/>
  </mergeCells>
  <phoneticPr fontId="2" type="noConversion"/>
  <pageMargins left="0.8" right="0.8" top="0.48" bottom="0.5" header="0.5" footer="0.5"/>
  <pageSetup paperSize="9" scale="94" firstPageNumber="5" orientation="portrait" useFirstPageNumber="1" r:id="rId1"/>
  <headerFooter scaleWithDoc="0">
    <oddFooter>&amp;L  The accompanying notes are an integral part of these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view="pageBreakPreview" topLeftCell="A3" zoomScale="85" zoomScaleNormal="120" zoomScaleSheetLayoutView="85" workbookViewId="0">
      <selection activeCell="C31" sqref="C31"/>
    </sheetView>
  </sheetViews>
  <sheetFormatPr defaultColWidth="9.140625" defaultRowHeight="20.25" customHeight="1" x14ac:dyDescent="0.25"/>
  <cols>
    <col min="1" max="1" width="52.7109375" style="6" customWidth="1"/>
    <col min="2" max="2" width="8" style="29" customWidth="1"/>
    <col min="3" max="3" width="14.42578125" style="6" customWidth="1"/>
    <col min="4" max="4" width="1.5703125" style="6" customWidth="1"/>
    <col min="5" max="5" width="14.42578125" style="6" customWidth="1"/>
    <col min="6" max="16384" width="9.140625" style="6"/>
  </cols>
  <sheetData>
    <row r="1" spans="1:5" ht="20.25" customHeight="1" x14ac:dyDescent="0.3">
      <c r="A1" s="5" t="s">
        <v>0</v>
      </c>
    </row>
    <row r="2" spans="1:5" ht="20.25" customHeight="1" x14ac:dyDescent="0.25">
      <c r="A2" s="7" t="s">
        <v>44</v>
      </c>
    </row>
    <row r="3" spans="1:5" ht="20.25" customHeight="1" x14ac:dyDescent="0.25">
      <c r="A3" s="7"/>
    </row>
    <row r="4" spans="1:5" ht="20.25" customHeight="1" x14ac:dyDescent="0.25">
      <c r="A4" s="8"/>
      <c r="C4" s="71" t="s">
        <v>45</v>
      </c>
      <c r="D4" s="71"/>
      <c r="E4" s="71"/>
    </row>
    <row r="5" spans="1:5" ht="20.25" customHeight="1" x14ac:dyDescent="0.25">
      <c r="A5" s="8"/>
      <c r="C5" s="71" t="s">
        <v>2</v>
      </c>
      <c r="D5" s="71"/>
      <c r="E5" s="71"/>
    </row>
    <row r="6" spans="1:5" ht="20.25" customHeight="1" x14ac:dyDescent="0.25">
      <c r="B6" s="29" t="s">
        <v>4</v>
      </c>
      <c r="C6" s="10">
        <v>2022</v>
      </c>
      <c r="D6" s="10"/>
      <c r="E6" s="10">
        <v>2021</v>
      </c>
    </row>
    <row r="7" spans="1:5" ht="20.25" customHeight="1" x14ac:dyDescent="0.25">
      <c r="C7" s="72" t="s">
        <v>5</v>
      </c>
      <c r="D7" s="72"/>
      <c r="E7" s="72"/>
    </row>
    <row r="8" spans="1:5" ht="20.25" customHeight="1" x14ac:dyDescent="0.25">
      <c r="A8" s="11" t="s">
        <v>46</v>
      </c>
      <c r="C8" s="12"/>
      <c r="D8" s="12"/>
      <c r="E8" s="12"/>
    </row>
    <row r="9" spans="1:5" ht="20.25" customHeight="1" x14ac:dyDescent="0.25">
      <c r="A9" s="6" t="s">
        <v>47</v>
      </c>
      <c r="B9" s="29">
        <v>13</v>
      </c>
      <c r="C9" s="3">
        <v>1428187449</v>
      </c>
      <c r="D9" s="3"/>
      <c r="E9" s="3">
        <v>1003174745</v>
      </c>
    </row>
    <row r="10" spans="1:5" ht="20.25" customHeight="1" x14ac:dyDescent="0.25">
      <c r="A10" s="6" t="s">
        <v>122</v>
      </c>
      <c r="C10" s="3">
        <v>12447825</v>
      </c>
      <c r="D10" s="3"/>
      <c r="E10" s="3">
        <v>0</v>
      </c>
    </row>
    <row r="11" spans="1:5" ht="20.25" customHeight="1" x14ac:dyDescent="0.25">
      <c r="A11" s="6" t="s">
        <v>48</v>
      </c>
      <c r="C11" s="3">
        <v>16776001</v>
      </c>
      <c r="D11" s="3"/>
      <c r="E11" s="3">
        <v>6291490</v>
      </c>
    </row>
    <row r="12" spans="1:5" ht="20.25" customHeight="1" x14ac:dyDescent="0.25">
      <c r="A12" s="8" t="s">
        <v>49</v>
      </c>
      <c r="B12" s="9"/>
      <c r="C12" s="14">
        <f>SUM(C9:C11)</f>
        <v>1457411275</v>
      </c>
      <c r="D12" s="3"/>
      <c r="E12" s="14">
        <f>SUM(E9:E11)</f>
        <v>1009466235</v>
      </c>
    </row>
    <row r="13" spans="1:5" ht="20.25" customHeight="1" x14ac:dyDescent="0.25">
      <c r="C13" s="3"/>
      <c r="D13" s="3"/>
      <c r="E13" s="3"/>
    </row>
    <row r="14" spans="1:5" ht="20.25" customHeight="1" x14ac:dyDescent="0.25">
      <c r="A14" s="11" t="s">
        <v>50</v>
      </c>
      <c r="C14" s="3"/>
      <c r="D14" s="3"/>
      <c r="E14" s="3"/>
    </row>
    <row r="15" spans="1:5" ht="20.25" customHeight="1" x14ac:dyDescent="0.25">
      <c r="A15" s="6" t="s">
        <v>51</v>
      </c>
      <c r="B15" s="29">
        <v>14</v>
      </c>
      <c r="C15" s="3">
        <v>1002270799</v>
      </c>
      <c r="D15" s="3"/>
      <c r="E15" s="3">
        <v>728912992</v>
      </c>
    </row>
    <row r="16" spans="1:5" ht="20.25" customHeight="1" x14ac:dyDescent="0.25">
      <c r="A16" s="6" t="s">
        <v>52</v>
      </c>
      <c r="B16" s="29">
        <v>14</v>
      </c>
      <c r="C16" s="3">
        <v>97993831</v>
      </c>
      <c r="D16" s="3"/>
      <c r="E16" s="3">
        <v>65607021</v>
      </c>
    </row>
    <row r="17" spans="1:5" ht="20.25" customHeight="1" x14ac:dyDescent="0.25">
      <c r="A17" s="6" t="s">
        <v>53</v>
      </c>
      <c r="B17" s="29">
        <v>14</v>
      </c>
      <c r="C17" s="3">
        <v>97004018</v>
      </c>
      <c r="D17" s="3"/>
      <c r="E17" s="28">
        <v>96719857</v>
      </c>
    </row>
    <row r="18" spans="1:5" ht="20.25" customHeight="1" x14ac:dyDescent="0.25">
      <c r="A18" s="6" t="s">
        <v>123</v>
      </c>
      <c r="C18" s="3">
        <v>0</v>
      </c>
      <c r="D18" s="3"/>
      <c r="E18" s="28">
        <v>2711593</v>
      </c>
    </row>
    <row r="19" spans="1:5" ht="20.25" customHeight="1" x14ac:dyDescent="0.25">
      <c r="A19" s="8" t="s">
        <v>54</v>
      </c>
      <c r="C19" s="14">
        <f>SUM(C15:C18)</f>
        <v>1197268648</v>
      </c>
      <c r="D19" s="3"/>
      <c r="E19" s="14">
        <f>SUM(E15:E18)</f>
        <v>893951463</v>
      </c>
    </row>
    <row r="20" spans="1:5" ht="20.25" customHeight="1" x14ac:dyDescent="0.25">
      <c r="A20" s="8"/>
      <c r="C20" s="23"/>
      <c r="D20" s="3"/>
      <c r="E20" s="23"/>
    </row>
    <row r="21" spans="1:5" ht="20.25" customHeight="1" x14ac:dyDescent="0.25">
      <c r="A21" s="8" t="s">
        <v>55</v>
      </c>
      <c r="C21" s="23">
        <f t="shared" ref="C21:E21" si="0">C12-C19</f>
        <v>260142627</v>
      </c>
      <c r="D21" s="23">
        <f t="shared" si="0"/>
        <v>0</v>
      </c>
      <c r="E21" s="23">
        <f t="shared" si="0"/>
        <v>115514772</v>
      </c>
    </row>
    <row r="22" spans="1:5" ht="20.25" customHeight="1" x14ac:dyDescent="0.25">
      <c r="A22" s="6" t="s">
        <v>56</v>
      </c>
      <c r="C22" s="24">
        <v>1482034</v>
      </c>
      <c r="D22" s="3"/>
      <c r="E22" s="24">
        <v>8738100</v>
      </c>
    </row>
    <row r="23" spans="1:5" ht="20.25" customHeight="1" x14ac:dyDescent="0.25">
      <c r="A23" s="8" t="s">
        <v>57</v>
      </c>
      <c r="C23" s="23">
        <f>C21-C22</f>
        <v>258660593</v>
      </c>
      <c r="D23" s="3"/>
      <c r="E23" s="23">
        <f>E21-E22</f>
        <v>106776672</v>
      </c>
    </row>
    <row r="24" spans="1:5" ht="20.25" customHeight="1" x14ac:dyDescent="0.25">
      <c r="A24" s="6" t="s">
        <v>58</v>
      </c>
      <c r="B24" s="29">
        <v>15</v>
      </c>
      <c r="C24" s="24">
        <v>51032988</v>
      </c>
      <c r="D24" s="3"/>
      <c r="E24" s="24">
        <v>21146003</v>
      </c>
    </row>
    <row r="25" spans="1:5" ht="20.25" customHeight="1" x14ac:dyDescent="0.25">
      <c r="A25" s="8" t="s">
        <v>59</v>
      </c>
      <c r="C25" s="22">
        <f>C23-C24</f>
        <v>207627605</v>
      </c>
      <c r="D25" s="3"/>
      <c r="E25" s="22">
        <f>E23-E24</f>
        <v>85630669</v>
      </c>
    </row>
    <row r="26" spans="1:5" ht="20.25" customHeight="1" x14ac:dyDescent="0.25">
      <c r="A26" s="8"/>
      <c r="C26" s="3"/>
      <c r="D26" s="3"/>
      <c r="E26" s="3"/>
    </row>
    <row r="27" spans="1:5" ht="20.25" customHeight="1" x14ac:dyDescent="0.25">
      <c r="A27" s="8" t="s">
        <v>60</v>
      </c>
      <c r="C27" s="3"/>
      <c r="D27" s="3"/>
      <c r="E27" s="3"/>
    </row>
    <row r="28" spans="1:5" ht="20.25" customHeight="1" x14ac:dyDescent="0.25">
      <c r="A28" s="11" t="s">
        <v>61</v>
      </c>
      <c r="C28" s="25"/>
      <c r="D28" s="3"/>
      <c r="E28" s="25"/>
    </row>
    <row r="29" spans="1:5" ht="20.25" customHeight="1" x14ac:dyDescent="0.25">
      <c r="A29" s="6" t="s">
        <v>142</v>
      </c>
      <c r="C29" s="2">
        <v>-1480488</v>
      </c>
      <c r="D29" s="3"/>
      <c r="E29" s="2">
        <v>0</v>
      </c>
    </row>
    <row r="30" spans="1:5" ht="20.25" customHeight="1" thickBot="1" x14ac:dyDescent="0.3">
      <c r="A30" s="8" t="s">
        <v>62</v>
      </c>
      <c r="C30" s="26">
        <f>C25+C29</f>
        <v>206147117</v>
      </c>
      <c r="D30" s="3"/>
      <c r="E30" s="26">
        <f>E25+E29</f>
        <v>85630669</v>
      </c>
    </row>
    <row r="31" spans="1:5" ht="20.25" customHeight="1" thickTop="1" x14ac:dyDescent="0.25">
      <c r="A31" s="8"/>
      <c r="C31" s="15"/>
      <c r="D31" s="12"/>
      <c r="E31" s="15"/>
    </row>
    <row r="32" spans="1:5" ht="20.25" customHeight="1" x14ac:dyDescent="0.25">
      <c r="A32" s="8" t="s">
        <v>63</v>
      </c>
      <c r="C32" s="17"/>
      <c r="D32" s="12"/>
      <c r="E32" s="17"/>
    </row>
    <row r="33" spans="1:5" ht="20.25" customHeight="1" thickBot="1" x14ac:dyDescent="0.3">
      <c r="A33" s="6" t="s">
        <v>64</v>
      </c>
      <c r="B33" s="29">
        <v>17</v>
      </c>
      <c r="C33" s="18">
        <f>C25/606657534</f>
        <v>0.34224845710067453</v>
      </c>
      <c r="D33" s="19"/>
      <c r="E33" s="18">
        <f>E25/500000000</f>
        <v>0.17126133800000001</v>
      </c>
    </row>
    <row r="34" spans="1:5" ht="20.25" customHeight="1" thickTop="1" x14ac:dyDescent="0.25"/>
  </sheetData>
  <mergeCells count="3">
    <mergeCell ref="C4:E4"/>
    <mergeCell ref="C5:E5"/>
    <mergeCell ref="C7:E7"/>
  </mergeCells>
  <pageMargins left="0.8" right="0.8" top="0.48" bottom="0.5" header="0.5" footer="0.5"/>
  <pageSetup paperSize="9" scale="94" firstPageNumber="7" orientation="portrait" useFirstPageNumber="1" r:id="rId1"/>
  <headerFooter scaleWithDoc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zoomScale="85" zoomScaleNormal="120" zoomScaleSheetLayoutView="85" workbookViewId="0">
      <selection activeCell="B37" sqref="B37"/>
    </sheetView>
  </sheetViews>
  <sheetFormatPr defaultColWidth="9.140625" defaultRowHeight="15" x14ac:dyDescent="0.25"/>
  <cols>
    <col min="1" max="1" width="60.140625" style="6" customWidth="1"/>
    <col min="2" max="2" width="10.5703125" style="6" customWidth="1"/>
    <col min="3" max="3" width="15.85546875" style="6" customWidth="1"/>
    <col min="4" max="4" width="1.85546875" style="6" customWidth="1"/>
    <col min="5" max="5" width="15.85546875" style="6" customWidth="1"/>
    <col min="6" max="6" width="1.85546875" style="6" customWidth="1"/>
    <col min="7" max="7" width="15.85546875" style="6" customWidth="1"/>
    <col min="8" max="8" width="1.85546875" style="6" customWidth="1"/>
    <col min="9" max="9" width="15.85546875" style="6" customWidth="1"/>
    <col min="10" max="10" width="1.85546875" style="6" customWidth="1"/>
    <col min="11" max="11" width="15.85546875" style="6" customWidth="1"/>
    <col min="12" max="16384" width="9.140625" style="6"/>
  </cols>
  <sheetData>
    <row r="1" spans="1:11" ht="20.25" customHeight="1" x14ac:dyDescent="0.3">
      <c r="A1" s="5" t="s">
        <v>0</v>
      </c>
      <c r="B1" s="29"/>
      <c r="G1" s="30"/>
      <c r="H1" s="30"/>
    </row>
    <row r="2" spans="1:11" ht="20.25" customHeight="1" x14ac:dyDescent="0.25">
      <c r="A2" s="7" t="s">
        <v>65</v>
      </c>
      <c r="B2" s="29"/>
    </row>
    <row r="3" spans="1:11" ht="18" customHeight="1" x14ac:dyDescent="0.25">
      <c r="A3" s="7"/>
      <c r="B3" s="29"/>
    </row>
    <row r="4" spans="1:11" ht="18" customHeight="1" x14ac:dyDescent="0.25">
      <c r="A4" s="8"/>
      <c r="B4" s="29"/>
      <c r="G4" s="73" t="s">
        <v>113</v>
      </c>
      <c r="H4" s="73"/>
      <c r="I4" s="73"/>
    </row>
    <row r="5" spans="1:11" ht="18" customHeight="1" x14ac:dyDescent="0.25">
      <c r="B5" s="29"/>
      <c r="C5" s="10" t="s">
        <v>66</v>
      </c>
      <c r="D5" s="10"/>
      <c r="E5" s="10" t="s">
        <v>67</v>
      </c>
      <c r="F5" s="10"/>
      <c r="J5" s="10"/>
    </row>
    <row r="6" spans="1:11" ht="18" customHeight="1" x14ac:dyDescent="0.25">
      <c r="B6" s="29"/>
      <c r="C6" s="10" t="s">
        <v>68</v>
      </c>
      <c r="D6" s="10"/>
      <c r="E6" s="10" t="s">
        <v>69</v>
      </c>
      <c r="F6" s="10"/>
      <c r="G6" s="10"/>
      <c r="H6" s="36"/>
      <c r="I6" s="10"/>
      <c r="J6" s="10"/>
      <c r="K6" s="10"/>
    </row>
    <row r="7" spans="1:11" ht="18" customHeight="1" x14ac:dyDescent="0.25">
      <c r="B7" s="29" t="s">
        <v>4</v>
      </c>
      <c r="C7" s="10" t="s">
        <v>71</v>
      </c>
      <c r="D7" s="10"/>
      <c r="E7" s="10" t="s">
        <v>72</v>
      </c>
      <c r="F7" s="10"/>
      <c r="G7" s="10" t="s">
        <v>73</v>
      </c>
      <c r="H7" s="10"/>
      <c r="I7" s="10" t="s">
        <v>70</v>
      </c>
      <c r="J7" s="10"/>
      <c r="K7" s="10" t="s">
        <v>42</v>
      </c>
    </row>
    <row r="8" spans="1:11" ht="18" customHeight="1" x14ac:dyDescent="0.25">
      <c r="B8" s="29"/>
      <c r="C8" s="29"/>
      <c r="D8" s="29"/>
      <c r="E8" s="72" t="s">
        <v>5</v>
      </c>
      <c r="F8" s="72"/>
      <c r="G8" s="72"/>
      <c r="H8" s="72"/>
      <c r="I8" s="72"/>
    </row>
    <row r="9" spans="1:11" ht="18" customHeight="1" x14ac:dyDescent="0.25">
      <c r="A9" s="8" t="s">
        <v>77</v>
      </c>
      <c r="B9" s="29"/>
      <c r="C9" s="29"/>
      <c r="D9" s="29"/>
      <c r="E9" s="29"/>
      <c r="F9" s="29"/>
      <c r="G9" s="29"/>
      <c r="H9" s="29"/>
      <c r="I9" s="29"/>
    </row>
    <row r="10" spans="1:11" ht="18" customHeight="1" x14ac:dyDescent="0.25">
      <c r="A10" s="8" t="s">
        <v>78</v>
      </c>
      <c r="B10" s="29"/>
      <c r="C10" s="54">
        <v>250000000</v>
      </c>
      <c r="D10" s="54"/>
      <c r="E10" s="54">
        <v>12500000</v>
      </c>
      <c r="F10" s="54"/>
      <c r="G10" s="54">
        <v>1014198</v>
      </c>
      <c r="H10" s="54"/>
      <c r="I10" s="54">
        <v>12059947</v>
      </c>
      <c r="J10" s="55"/>
      <c r="K10" s="54">
        <f>SUM(C10:I10)</f>
        <v>275574145</v>
      </c>
    </row>
    <row r="11" spans="1:11" ht="18" customHeight="1" x14ac:dyDescent="0.25">
      <c r="A11" s="8" t="s">
        <v>74</v>
      </c>
      <c r="B11" s="29"/>
      <c r="C11" s="54"/>
      <c r="D11" s="54"/>
      <c r="E11" s="54"/>
      <c r="F11" s="54"/>
      <c r="G11" s="54"/>
      <c r="H11" s="54"/>
      <c r="I11" s="54"/>
      <c r="J11" s="55"/>
      <c r="K11" s="54"/>
    </row>
    <row r="12" spans="1:11" ht="18" customHeight="1" x14ac:dyDescent="0.25">
      <c r="A12" s="6" t="s">
        <v>75</v>
      </c>
      <c r="B12" s="29"/>
      <c r="C12" s="56">
        <v>0</v>
      </c>
      <c r="D12" s="57"/>
      <c r="E12" s="56">
        <v>0</v>
      </c>
      <c r="F12" s="57"/>
      <c r="G12" s="56">
        <v>0</v>
      </c>
      <c r="H12" s="57"/>
      <c r="I12" s="57">
        <f>'PL7'!E25</f>
        <v>85630669</v>
      </c>
      <c r="J12" s="58"/>
      <c r="K12" s="57">
        <f>SUM(C12:I12)</f>
        <v>85630669</v>
      </c>
    </row>
    <row r="13" spans="1:11" ht="18" customHeight="1" x14ac:dyDescent="0.25">
      <c r="A13" s="6" t="s">
        <v>76</v>
      </c>
      <c r="B13" s="29"/>
      <c r="C13" s="56">
        <v>0</v>
      </c>
      <c r="D13" s="57"/>
      <c r="E13" s="56">
        <v>0</v>
      </c>
      <c r="F13" s="57"/>
      <c r="G13" s="56">
        <v>0</v>
      </c>
      <c r="H13" s="57"/>
      <c r="I13" s="57">
        <f>'PL7'!E29</f>
        <v>0</v>
      </c>
      <c r="J13" s="58"/>
      <c r="K13" s="57">
        <f>SUM(C13:I13)</f>
        <v>0</v>
      </c>
    </row>
    <row r="14" spans="1:11" ht="18" customHeight="1" x14ac:dyDescent="0.25">
      <c r="A14" s="8" t="s">
        <v>62</v>
      </c>
      <c r="B14" s="29"/>
      <c r="C14" s="59">
        <f>SUM(C12:C13)</f>
        <v>0</v>
      </c>
      <c r="D14" s="60"/>
      <c r="E14" s="59">
        <f>SUM(E12:E13)</f>
        <v>0</v>
      </c>
      <c r="F14" s="60"/>
      <c r="G14" s="59">
        <f>SUM(G12:G13)</f>
        <v>0</v>
      </c>
      <c r="H14" s="61"/>
      <c r="I14" s="59">
        <f>SUM(I12:I13)</f>
        <v>85630669</v>
      </c>
      <c r="J14" s="61"/>
      <c r="K14" s="59">
        <f>SUM(K12:K13)</f>
        <v>85630669</v>
      </c>
    </row>
    <row r="15" spans="1:11" ht="10.5" customHeight="1" x14ac:dyDescent="0.25">
      <c r="A15" s="8"/>
      <c r="B15" s="29"/>
      <c r="C15" s="62"/>
      <c r="D15" s="61"/>
      <c r="E15" s="62"/>
      <c r="F15" s="61"/>
      <c r="G15" s="62"/>
      <c r="H15" s="61"/>
      <c r="I15" s="63"/>
      <c r="J15" s="61"/>
      <c r="K15" s="63"/>
    </row>
    <row r="16" spans="1:11" ht="18" customHeight="1" x14ac:dyDescent="0.25">
      <c r="A16" s="64" t="s">
        <v>115</v>
      </c>
      <c r="B16" s="29">
        <v>12</v>
      </c>
      <c r="C16" s="65">
        <v>0</v>
      </c>
      <c r="D16" s="66"/>
      <c r="E16" s="65">
        <v>0</v>
      </c>
      <c r="F16" s="66"/>
      <c r="G16" s="65">
        <v>4281802</v>
      </c>
      <c r="H16" s="66"/>
      <c r="I16" s="65">
        <v>-4281802</v>
      </c>
      <c r="J16" s="66"/>
      <c r="K16" s="65">
        <f>SUM(C16:I16)</f>
        <v>0</v>
      </c>
    </row>
    <row r="17" spans="1:11" ht="10.5" customHeight="1" x14ac:dyDescent="0.25">
      <c r="A17" s="8"/>
      <c r="B17" s="29"/>
      <c r="C17" s="67"/>
      <c r="D17" s="66"/>
      <c r="E17" s="67"/>
      <c r="F17" s="66"/>
      <c r="G17" s="67"/>
      <c r="H17" s="66"/>
      <c r="I17" s="54"/>
      <c r="J17" s="66"/>
      <c r="K17" s="54"/>
    </row>
    <row r="18" spans="1:11" ht="18" customHeight="1" thickBot="1" x14ac:dyDescent="0.3">
      <c r="A18" s="68" t="s">
        <v>79</v>
      </c>
      <c r="B18" s="29"/>
      <c r="C18" s="27">
        <f>SUM(C10:C13)+C16</f>
        <v>250000000</v>
      </c>
      <c r="D18" s="69"/>
      <c r="E18" s="27">
        <f>SUM(E10:E13)+E16</f>
        <v>12500000</v>
      </c>
      <c r="F18" s="69"/>
      <c r="G18" s="27">
        <f>SUM(G10:G13)+G16</f>
        <v>5296000</v>
      </c>
      <c r="H18" s="70"/>
      <c r="I18" s="27">
        <f>SUM(I10:I13)+I16</f>
        <v>93408814</v>
      </c>
      <c r="J18" s="60"/>
      <c r="K18" s="27">
        <f>SUM(K10:K13)+K16</f>
        <v>361204814</v>
      </c>
    </row>
    <row r="19" spans="1:11" ht="16.5" customHeight="1" thickTop="1" x14ac:dyDescent="0.25"/>
    <row r="20" spans="1:11" ht="18" customHeight="1" x14ac:dyDescent="0.25">
      <c r="A20" s="8" t="s">
        <v>119</v>
      </c>
      <c r="B20" s="29"/>
      <c r="C20" s="29"/>
      <c r="D20" s="29"/>
      <c r="E20" s="29"/>
      <c r="F20" s="29"/>
      <c r="G20" s="29"/>
      <c r="H20" s="29"/>
      <c r="I20" s="29"/>
    </row>
    <row r="21" spans="1:11" ht="18" customHeight="1" x14ac:dyDescent="0.25">
      <c r="A21" s="8" t="s">
        <v>120</v>
      </c>
      <c r="B21" s="29"/>
      <c r="C21" s="57">
        <f>C18</f>
        <v>250000000</v>
      </c>
      <c r="D21" s="57"/>
      <c r="E21" s="57">
        <f>E18</f>
        <v>12500000</v>
      </c>
      <c r="F21" s="57"/>
      <c r="G21" s="57">
        <f>G18</f>
        <v>5296000</v>
      </c>
      <c r="H21" s="57"/>
      <c r="I21" s="57">
        <f>I18</f>
        <v>93408814</v>
      </c>
      <c r="J21" s="58"/>
      <c r="K21" s="57">
        <f>SUM(C21:I21)</f>
        <v>361204814</v>
      </c>
    </row>
    <row r="22" spans="1:11" ht="18" customHeight="1" x14ac:dyDescent="0.25">
      <c r="A22" s="8" t="s">
        <v>144</v>
      </c>
      <c r="B22" s="29"/>
      <c r="C22" s="54"/>
      <c r="D22" s="54"/>
      <c r="E22" s="54"/>
      <c r="F22" s="54"/>
      <c r="G22" s="54"/>
      <c r="H22" s="54"/>
      <c r="I22" s="54"/>
      <c r="J22" s="55"/>
      <c r="K22" s="54"/>
    </row>
    <row r="23" spans="1:11" ht="18" customHeight="1" x14ac:dyDescent="0.25">
      <c r="A23" s="11" t="s">
        <v>124</v>
      </c>
      <c r="B23" s="29"/>
      <c r="C23" s="54"/>
      <c r="D23" s="54"/>
      <c r="E23" s="54"/>
      <c r="F23" s="54"/>
      <c r="G23" s="54"/>
      <c r="H23" s="54"/>
      <c r="I23" s="54"/>
      <c r="J23" s="55"/>
      <c r="K23" s="54"/>
    </row>
    <row r="24" spans="1:11" ht="18" customHeight="1" x14ac:dyDescent="0.25">
      <c r="A24" s="6" t="s">
        <v>129</v>
      </c>
      <c r="B24" s="29">
        <v>11</v>
      </c>
      <c r="C24" s="56">
        <v>85000000</v>
      </c>
      <c r="D24" s="57"/>
      <c r="E24" s="56">
        <v>661227108</v>
      </c>
      <c r="F24" s="57"/>
      <c r="G24" s="56">
        <v>0</v>
      </c>
      <c r="H24" s="57"/>
      <c r="I24" s="57">
        <v>0</v>
      </c>
      <c r="J24" s="58"/>
      <c r="K24" s="57">
        <f>SUM(C24:I24)</f>
        <v>746227108</v>
      </c>
    </row>
    <row r="25" spans="1:11" ht="18" customHeight="1" x14ac:dyDescent="0.25">
      <c r="A25" s="6" t="s">
        <v>126</v>
      </c>
      <c r="B25" s="29">
        <v>16</v>
      </c>
      <c r="C25" s="56">
        <v>0</v>
      </c>
      <c r="D25" s="57"/>
      <c r="E25" s="56">
        <v>0</v>
      </c>
      <c r="F25" s="57"/>
      <c r="G25" s="56">
        <v>0</v>
      </c>
      <c r="H25" s="57"/>
      <c r="I25" s="57">
        <v>-60000000</v>
      </c>
      <c r="J25" s="58"/>
      <c r="K25" s="57">
        <f>SUM(C25:I25)</f>
        <v>-60000000</v>
      </c>
    </row>
    <row r="26" spans="1:11" ht="18" customHeight="1" x14ac:dyDescent="0.25">
      <c r="A26" s="8" t="s">
        <v>125</v>
      </c>
      <c r="B26" s="29"/>
      <c r="C26" s="59">
        <f>SUM(C23:C25)</f>
        <v>85000000</v>
      </c>
      <c r="D26" s="60"/>
      <c r="E26" s="59">
        <f>SUM(E23:E25)</f>
        <v>661227108</v>
      </c>
      <c r="F26" s="60"/>
      <c r="G26" s="59">
        <f>SUM(G23:G25)</f>
        <v>0</v>
      </c>
      <c r="H26" s="61"/>
      <c r="I26" s="59">
        <f>SUM(I23:I25)</f>
        <v>-60000000</v>
      </c>
      <c r="J26" s="61"/>
      <c r="K26" s="59">
        <f>SUM(K23:K25)</f>
        <v>686227108</v>
      </c>
    </row>
    <row r="27" spans="1:11" ht="18" customHeight="1" x14ac:dyDescent="0.25">
      <c r="A27" s="8" t="s">
        <v>74</v>
      </c>
      <c r="B27" s="29"/>
      <c r="C27" s="54"/>
      <c r="D27" s="54"/>
      <c r="E27" s="54"/>
      <c r="F27" s="54"/>
      <c r="G27" s="54"/>
      <c r="H27" s="54"/>
      <c r="I27" s="54"/>
      <c r="J27" s="55"/>
      <c r="K27" s="54"/>
    </row>
    <row r="28" spans="1:11" ht="18" customHeight="1" x14ac:dyDescent="0.25">
      <c r="A28" s="6" t="s">
        <v>75</v>
      </c>
      <c r="B28" s="29"/>
      <c r="C28" s="56">
        <v>0</v>
      </c>
      <c r="D28" s="57"/>
      <c r="E28" s="56">
        <v>0</v>
      </c>
      <c r="F28" s="57"/>
      <c r="G28" s="56">
        <v>0</v>
      </c>
      <c r="H28" s="57"/>
      <c r="I28" s="57">
        <f>'PL7'!C25</f>
        <v>207627605</v>
      </c>
      <c r="J28" s="58"/>
      <c r="K28" s="57">
        <f>SUM(C28:I28)</f>
        <v>207627605</v>
      </c>
    </row>
    <row r="29" spans="1:11" ht="18" customHeight="1" x14ac:dyDescent="0.25">
      <c r="A29" s="6" t="s">
        <v>134</v>
      </c>
      <c r="B29" s="29"/>
      <c r="C29" s="56">
        <v>0</v>
      </c>
      <c r="D29" s="57"/>
      <c r="E29" s="56">
        <v>0</v>
      </c>
      <c r="F29" s="57"/>
      <c r="G29" s="56">
        <v>0</v>
      </c>
      <c r="H29" s="57"/>
      <c r="I29" s="57">
        <f>'PL7'!C29</f>
        <v>-1480488</v>
      </c>
      <c r="J29" s="58"/>
      <c r="K29" s="57">
        <f>SUM(C29:I29)</f>
        <v>-1480488</v>
      </c>
    </row>
    <row r="30" spans="1:11" ht="18" customHeight="1" x14ac:dyDescent="0.25">
      <c r="A30" s="8" t="s">
        <v>62</v>
      </c>
      <c r="B30" s="29"/>
      <c r="C30" s="59">
        <f>SUM(C28:C29)</f>
        <v>0</v>
      </c>
      <c r="D30" s="60"/>
      <c r="E30" s="59">
        <f>SUM(E28:E29)</f>
        <v>0</v>
      </c>
      <c r="F30" s="60"/>
      <c r="G30" s="59">
        <f>SUM(G28:G29)</f>
        <v>0</v>
      </c>
      <c r="H30" s="61"/>
      <c r="I30" s="59">
        <f>SUM(I28:I29)</f>
        <v>206147117</v>
      </c>
      <c r="J30" s="61"/>
      <c r="K30" s="59">
        <f>SUM(K28:K29)</f>
        <v>206147117</v>
      </c>
    </row>
    <row r="31" spans="1:11" ht="10.5" customHeight="1" x14ac:dyDescent="0.25">
      <c r="A31" s="8"/>
      <c r="B31" s="29"/>
      <c r="C31" s="62"/>
      <c r="D31" s="61"/>
      <c r="E31" s="62"/>
      <c r="F31" s="61"/>
      <c r="G31" s="62"/>
      <c r="H31" s="61"/>
      <c r="I31" s="63"/>
      <c r="J31" s="61"/>
      <c r="K31" s="63"/>
    </row>
    <row r="32" spans="1:11" ht="18" customHeight="1" x14ac:dyDescent="0.25">
      <c r="A32" s="64" t="s">
        <v>115</v>
      </c>
      <c r="B32" s="29">
        <v>12</v>
      </c>
      <c r="C32" s="65">
        <v>0</v>
      </c>
      <c r="D32" s="66"/>
      <c r="E32" s="65">
        <v>0</v>
      </c>
      <c r="F32" s="66"/>
      <c r="G32" s="65">
        <v>10382000</v>
      </c>
      <c r="H32" s="66"/>
      <c r="I32" s="65">
        <v>-10382000</v>
      </c>
      <c r="J32" s="66"/>
      <c r="K32" s="65">
        <f>SUM(C32:I32)</f>
        <v>0</v>
      </c>
    </row>
    <row r="33" spans="1:11" ht="10.5" customHeight="1" x14ac:dyDescent="0.25">
      <c r="A33" s="8"/>
      <c r="B33" s="29"/>
      <c r="C33" s="67"/>
      <c r="D33" s="66"/>
      <c r="E33" s="67"/>
      <c r="F33" s="66"/>
      <c r="G33" s="67"/>
      <c r="H33" s="66"/>
      <c r="I33" s="54"/>
      <c r="J33" s="66"/>
      <c r="K33" s="54"/>
    </row>
    <row r="34" spans="1:11" ht="18" customHeight="1" thickBot="1" x14ac:dyDescent="0.3">
      <c r="A34" s="68" t="s">
        <v>121</v>
      </c>
      <c r="B34" s="29"/>
      <c r="C34" s="27">
        <f>SUM(C26,C21)+C32</f>
        <v>335000000</v>
      </c>
      <c r="D34" s="69"/>
      <c r="E34" s="27">
        <f>SUM(E26,E21)+E32</f>
        <v>673727108</v>
      </c>
      <c r="F34" s="69"/>
      <c r="G34" s="27">
        <f>SUM(G21:G29)+G32</f>
        <v>15678000</v>
      </c>
      <c r="H34" s="27"/>
      <c r="I34" s="27">
        <f>SUM(I32,I30,I26,I21)</f>
        <v>229173931</v>
      </c>
      <c r="J34" s="60"/>
      <c r="K34" s="27">
        <f>SUM(K32,K30,K26,K21)</f>
        <v>1253579039</v>
      </c>
    </row>
    <row r="35" spans="1:11" ht="15.75" thickTop="1" x14ac:dyDescent="0.25"/>
  </sheetData>
  <mergeCells count="2">
    <mergeCell ref="G4:I4"/>
    <mergeCell ref="E8:I8"/>
  </mergeCells>
  <pageMargins left="0.8" right="0.8" top="0.48" bottom="0.5" header="0.5" footer="0.5"/>
  <pageSetup paperSize="9" scale="83" firstPageNumber="8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BreakPreview" topLeftCell="A70" zoomScaleNormal="120" zoomScaleSheetLayoutView="100" workbookViewId="0">
      <selection activeCell="A73" sqref="A73"/>
    </sheetView>
  </sheetViews>
  <sheetFormatPr defaultColWidth="9.140625" defaultRowHeight="20.25" customHeight="1" x14ac:dyDescent="0.25"/>
  <cols>
    <col min="1" max="1" width="49.85546875" style="6" customWidth="1"/>
    <col min="2" max="2" width="8.140625" style="29" customWidth="1"/>
    <col min="3" max="3" width="15.5703125" style="6" customWidth="1"/>
    <col min="4" max="4" width="1.5703125" style="6" customWidth="1"/>
    <col min="5" max="5" width="15.5703125" style="6" customWidth="1"/>
    <col min="6" max="6" width="9.140625" style="6"/>
    <col min="7" max="8" width="13.85546875" style="30" bestFit="1" customWidth="1"/>
    <col min="9" max="9" width="13.85546875" style="6" bestFit="1" customWidth="1"/>
    <col min="10" max="16384" width="9.140625" style="6"/>
  </cols>
  <sheetData>
    <row r="1" spans="1:10" ht="20.25" customHeight="1" x14ac:dyDescent="0.3">
      <c r="A1" s="5" t="s">
        <v>0</v>
      </c>
    </row>
    <row r="2" spans="1:10" ht="20.25" customHeight="1" x14ac:dyDescent="0.25">
      <c r="A2" s="31" t="s">
        <v>80</v>
      </c>
      <c r="C2" s="32"/>
      <c r="D2" s="33"/>
      <c r="E2" s="32"/>
      <c r="F2" s="33"/>
      <c r="G2" s="32"/>
      <c r="H2" s="33"/>
      <c r="I2" s="32"/>
      <c r="J2" s="33"/>
    </row>
    <row r="3" spans="1:10" ht="20.25" customHeight="1" x14ac:dyDescent="0.25">
      <c r="A3" s="31"/>
      <c r="C3" s="32"/>
      <c r="D3" s="33"/>
      <c r="E3" s="32"/>
      <c r="F3" s="33"/>
      <c r="G3" s="32"/>
      <c r="H3" s="33"/>
      <c r="I3" s="32"/>
      <c r="J3" s="33"/>
    </row>
    <row r="4" spans="1:10" ht="20.25" customHeight="1" x14ac:dyDescent="0.25">
      <c r="A4" s="34"/>
      <c r="C4" s="71" t="s">
        <v>45</v>
      </c>
      <c r="D4" s="71"/>
      <c r="E4" s="71"/>
      <c r="F4" s="33"/>
      <c r="G4" s="32"/>
      <c r="H4" s="33"/>
      <c r="I4" s="32"/>
      <c r="J4" s="33"/>
    </row>
    <row r="5" spans="1:10" ht="20.25" customHeight="1" x14ac:dyDescent="0.25">
      <c r="A5" s="34"/>
      <c r="C5" s="71" t="s">
        <v>2</v>
      </c>
      <c r="D5" s="71"/>
      <c r="E5" s="71"/>
      <c r="F5" s="33"/>
      <c r="G5" s="32"/>
      <c r="H5" s="33"/>
      <c r="I5" s="32"/>
      <c r="J5" s="33"/>
    </row>
    <row r="6" spans="1:10" ht="20.25" customHeight="1" x14ac:dyDescent="0.25">
      <c r="A6" s="35"/>
      <c r="B6" s="29" t="s">
        <v>4</v>
      </c>
      <c r="C6" s="10">
        <f>'BS5-6'!C5</f>
        <v>2022</v>
      </c>
      <c r="D6" s="10"/>
      <c r="E6" s="10">
        <f>'BS5-6'!E5</f>
        <v>2021</v>
      </c>
      <c r="F6" s="32"/>
      <c r="G6" s="33"/>
      <c r="H6" s="32"/>
      <c r="I6" s="32"/>
      <c r="J6" s="33"/>
    </row>
    <row r="7" spans="1:10" ht="20.25" customHeight="1" x14ac:dyDescent="0.25">
      <c r="A7" s="35"/>
      <c r="C7" s="72" t="s">
        <v>5</v>
      </c>
      <c r="D7" s="72"/>
      <c r="E7" s="72"/>
      <c r="F7" s="32"/>
      <c r="G7" s="33"/>
      <c r="H7" s="32"/>
      <c r="I7" s="32"/>
      <c r="J7" s="33"/>
    </row>
    <row r="8" spans="1:10" ht="20.25" customHeight="1" x14ac:dyDescent="0.25">
      <c r="A8" s="11" t="s">
        <v>81</v>
      </c>
      <c r="C8" s="36"/>
      <c r="D8" s="36"/>
      <c r="E8" s="36"/>
      <c r="F8" s="32"/>
      <c r="G8" s="33"/>
      <c r="H8" s="32"/>
      <c r="I8" s="32"/>
      <c r="J8" s="33"/>
    </row>
    <row r="9" spans="1:10" ht="20.25" customHeight="1" x14ac:dyDescent="0.25">
      <c r="A9" s="6" t="s">
        <v>59</v>
      </c>
      <c r="C9" s="3">
        <v>207627605</v>
      </c>
      <c r="D9" s="37"/>
      <c r="E9" s="3">
        <f>'PL7'!E25</f>
        <v>85630669</v>
      </c>
      <c r="F9" s="32"/>
      <c r="G9" s="33"/>
      <c r="H9" s="32"/>
      <c r="I9" s="32"/>
      <c r="J9" s="33"/>
    </row>
    <row r="10" spans="1:10" ht="20.25" customHeight="1" x14ac:dyDescent="0.25">
      <c r="A10" s="36" t="s">
        <v>82</v>
      </c>
      <c r="C10" s="3"/>
      <c r="D10" s="37"/>
      <c r="E10" s="3"/>
      <c r="F10" s="32"/>
      <c r="G10" s="33"/>
      <c r="H10" s="32"/>
      <c r="I10" s="32"/>
      <c r="J10" s="33"/>
    </row>
    <row r="11" spans="1:10" ht="20.25" customHeight="1" x14ac:dyDescent="0.25">
      <c r="A11" s="38" t="s">
        <v>116</v>
      </c>
      <c r="B11" s="29">
        <v>15</v>
      </c>
      <c r="C11" s="3">
        <v>51032988</v>
      </c>
      <c r="D11" s="37"/>
      <c r="E11" s="3">
        <v>21146003</v>
      </c>
      <c r="F11" s="32"/>
      <c r="G11" s="33"/>
      <c r="H11" s="32"/>
      <c r="I11" s="32"/>
      <c r="J11" s="33"/>
    </row>
    <row r="12" spans="1:10" ht="20.25" customHeight="1" x14ac:dyDescent="0.25">
      <c r="A12" s="38" t="s">
        <v>56</v>
      </c>
      <c r="C12" s="3">
        <v>1482034</v>
      </c>
      <c r="D12" s="37"/>
      <c r="E12" s="3">
        <v>8738100</v>
      </c>
      <c r="F12" s="32"/>
      <c r="G12" s="33"/>
      <c r="H12" s="32"/>
      <c r="I12" s="32"/>
      <c r="J12" s="33"/>
    </row>
    <row r="13" spans="1:10" ht="20.25" customHeight="1" x14ac:dyDescent="0.25">
      <c r="A13" s="38" t="s">
        <v>83</v>
      </c>
      <c r="C13" s="3">
        <v>47394146</v>
      </c>
      <c r="D13" s="37"/>
      <c r="E13" s="3">
        <v>37230716</v>
      </c>
      <c r="F13" s="32"/>
      <c r="G13" s="33"/>
      <c r="H13" s="32"/>
      <c r="I13" s="32"/>
      <c r="J13" s="33"/>
    </row>
    <row r="14" spans="1:10" ht="20.25" customHeight="1" x14ac:dyDescent="0.25">
      <c r="A14" s="38" t="s">
        <v>84</v>
      </c>
      <c r="C14" s="3">
        <v>1902733</v>
      </c>
      <c r="D14" s="37"/>
      <c r="E14" s="3">
        <v>1121912</v>
      </c>
      <c r="F14" s="32"/>
      <c r="G14" s="33"/>
      <c r="H14" s="32"/>
      <c r="I14" s="32"/>
      <c r="J14" s="33"/>
    </row>
    <row r="15" spans="1:10" ht="20.25" hidden="1" customHeight="1" x14ac:dyDescent="0.25">
      <c r="A15" s="38" t="s">
        <v>85</v>
      </c>
      <c r="C15" s="3">
        <v>0</v>
      </c>
      <c r="D15" s="37"/>
      <c r="E15" s="3"/>
      <c r="F15" s="32"/>
      <c r="G15" s="33"/>
      <c r="H15" s="32"/>
      <c r="I15" s="32"/>
      <c r="J15" s="33"/>
    </row>
    <row r="16" spans="1:10" ht="20.25" customHeight="1" x14ac:dyDescent="0.25">
      <c r="A16" s="38" t="s">
        <v>138</v>
      </c>
      <c r="C16" s="3">
        <v>0</v>
      </c>
      <c r="D16" s="37"/>
      <c r="E16" s="3">
        <v>-554903</v>
      </c>
      <c r="F16" s="32"/>
      <c r="G16" s="33"/>
      <c r="H16" s="32"/>
      <c r="I16" s="32"/>
      <c r="J16" s="33"/>
    </row>
    <row r="17" spans="1:10" ht="20.25" customHeight="1" x14ac:dyDescent="0.25">
      <c r="A17" s="38" t="s">
        <v>117</v>
      </c>
      <c r="C17" s="3">
        <v>3548813</v>
      </c>
      <c r="D17" s="37"/>
      <c r="E17" s="3">
        <v>6129408</v>
      </c>
      <c r="F17" s="32"/>
      <c r="G17" s="33"/>
      <c r="H17" s="32"/>
      <c r="I17" s="32"/>
      <c r="J17" s="33"/>
    </row>
    <row r="18" spans="1:10" ht="20.25" customHeight="1" x14ac:dyDescent="0.25">
      <c r="A18" s="38" t="s">
        <v>135</v>
      </c>
      <c r="C18" s="3"/>
      <c r="D18" s="37"/>
      <c r="E18" s="3"/>
      <c r="F18" s="32"/>
      <c r="G18" s="33"/>
      <c r="H18" s="32"/>
      <c r="I18" s="32"/>
      <c r="J18" s="33"/>
    </row>
    <row r="19" spans="1:10" ht="20.25" customHeight="1" x14ac:dyDescent="0.25">
      <c r="A19" s="38" t="s">
        <v>136</v>
      </c>
      <c r="C19" s="3">
        <v>-6708751</v>
      </c>
      <c r="D19" s="37"/>
      <c r="E19" s="3">
        <v>0</v>
      </c>
      <c r="F19" s="32"/>
      <c r="G19" s="33"/>
      <c r="H19" s="32"/>
      <c r="I19" s="32"/>
      <c r="J19" s="33"/>
    </row>
    <row r="20" spans="1:10" ht="20.25" customHeight="1" x14ac:dyDescent="0.25">
      <c r="A20" s="38" t="s">
        <v>86</v>
      </c>
      <c r="C20" s="3">
        <v>-47161</v>
      </c>
      <c r="D20" s="37"/>
      <c r="E20" s="3">
        <v>12908172</v>
      </c>
      <c r="F20" s="32"/>
      <c r="G20" s="33"/>
      <c r="H20" s="32"/>
      <c r="I20" s="32"/>
      <c r="J20" s="33"/>
    </row>
    <row r="21" spans="1:10" ht="20.25" customHeight="1" x14ac:dyDescent="0.25">
      <c r="A21" s="38" t="s">
        <v>87</v>
      </c>
      <c r="C21" s="3">
        <v>14712117</v>
      </c>
      <c r="D21" s="37"/>
      <c r="E21" s="3">
        <v>6923430</v>
      </c>
      <c r="F21" s="32"/>
      <c r="G21" s="33"/>
      <c r="H21" s="32"/>
      <c r="I21" s="32"/>
      <c r="J21" s="33"/>
    </row>
    <row r="22" spans="1:10" ht="20.25" customHeight="1" x14ac:dyDescent="0.25">
      <c r="A22" s="38" t="s">
        <v>137</v>
      </c>
      <c r="C22" s="3">
        <v>131954</v>
      </c>
      <c r="D22" s="37"/>
      <c r="E22" s="3">
        <v>1840902</v>
      </c>
      <c r="F22" s="32"/>
      <c r="G22" s="33"/>
      <c r="H22" s="32"/>
      <c r="I22" s="32"/>
      <c r="J22" s="33"/>
    </row>
    <row r="23" spans="1:10" ht="20.25" customHeight="1" x14ac:dyDescent="0.25">
      <c r="A23" s="38" t="s">
        <v>88</v>
      </c>
      <c r="C23" s="3">
        <v>-1090274</v>
      </c>
      <c r="D23" s="37"/>
      <c r="E23" s="3">
        <v>-16302</v>
      </c>
      <c r="F23" s="32"/>
      <c r="G23" s="33"/>
      <c r="H23" s="32"/>
      <c r="I23" s="32"/>
      <c r="J23" s="33"/>
    </row>
    <row r="24" spans="1:10" ht="20.25" customHeight="1" x14ac:dyDescent="0.25">
      <c r="A24" s="8"/>
      <c r="C24" s="39">
        <f>SUM(C9:C23)</f>
        <v>319986204</v>
      </c>
      <c r="D24" s="37"/>
      <c r="E24" s="39">
        <f>SUM(E9:E23)</f>
        <v>181098107</v>
      </c>
      <c r="F24" s="32"/>
      <c r="G24" s="33"/>
      <c r="H24" s="32"/>
      <c r="I24" s="32"/>
      <c r="J24" s="33"/>
    </row>
    <row r="25" spans="1:10" ht="20.25" customHeight="1" x14ac:dyDescent="0.25">
      <c r="A25" s="36" t="s">
        <v>89</v>
      </c>
      <c r="C25" s="3"/>
      <c r="D25" s="37"/>
      <c r="E25" s="3"/>
      <c r="F25" s="32"/>
      <c r="G25" s="33"/>
      <c r="H25" s="32"/>
      <c r="I25" s="32"/>
      <c r="J25" s="33"/>
    </row>
    <row r="26" spans="1:10" ht="20.25" customHeight="1" x14ac:dyDescent="0.25">
      <c r="A26" s="40" t="s">
        <v>8</v>
      </c>
      <c r="C26" s="3">
        <v>-9983101</v>
      </c>
      <c r="D26" s="37"/>
      <c r="E26" s="3">
        <v>-34594673</v>
      </c>
      <c r="F26" s="32"/>
      <c r="G26" s="33"/>
      <c r="H26" s="32"/>
      <c r="I26" s="32"/>
      <c r="J26" s="33"/>
    </row>
    <row r="27" spans="1:10" ht="20.25" customHeight="1" x14ac:dyDescent="0.25">
      <c r="A27" s="41" t="s">
        <v>9</v>
      </c>
      <c r="C27" s="3">
        <v>-16831246</v>
      </c>
      <c r="D27" s="37"/>
      <c r="E27" s="3">
        <v>1047584</v>
      </c>
      <c r="F27" s="32"/>
      <c r="G27" s="33"/>
      <c r="H27" s="32"/>
      <c r="I27" s="32"/>
      <c r="J27" s="33"/>
    </row>
    <row r="28" spans="1:10" ht="20.25" customHeight="1" x14ac:dyDescent="0.25">
      <c r="A28" s="42" t="s">
        <v>90</v>
      </c>
      <c r="C28" s="3">
        <v>-16258833</v>
      </c>
      <c r="D28" s="37"/>
      <c r="E28" s="3">
        <v>1515976</v>
      </c>
      <c r="F28" s="32"/>
      <c r="G28" s="33"/>
      <c r="H28" s="32"/>
      <c r="I28" s="32"/>
      <c r="J28" s="33"/>
    </row>
    <row r="29" spans="1:10" ht="20.25" customHeight="1" x14ac:dyDescent="0.25">
      <c r="A29" s="42" t="s">
        <v>11</v>
      </c>
      <c r="C29" s="1">
        <v>-14656668</v>
      </c>
      <c r="D29" s="37"/>
      <c r="E29" s="1">
        <v>8738797</v>
      </c>
      <c r="F29" s="32"/>
      <c r="G29" s="33"/>
      <c r="H29" s="32"/>
      <c r="I29" s="32"/>
      <c r="J29" s="33"/>
    </row>
    <row r="30" spans="1:10" ht="20.25" customHeight="1" x14ac:dyDescent="0.25">
      <c r="A30" s="42" t="s">
        <v>18</v>
      </c>
      <c r="C30" s="3">
        <v>-2335399</v>
      </c>
      <c r="D30" s="37"/>
      <c r="E30" s="3">
        <v>-31742</v>
      </c>
      <c r="F30" s="32"/>
      <c r="G30" s="33"/>
      <c r="H30" s="32"/>
      <c r="I30" s="32"/>
      <c r="J30" s="33"/>
    </row>
    <row r="31" spans="1:10" ht="20.25" customHeight="1" x14ac:dyDescent="0.25">
      <c r="A31" s="42" t="s">
        <v>91</v>
      </c>
      <c r="C31" s="1">
        <v>-6134208</v>
      </c>
      <c r="D31" s="37"/>
      <c r="E31" s="1">
        <v>-14838452</v>
      </c>
      <c r="F31" s="32"/>
      <c r="G31" s="33"/>
      <c r="H31" s="32"/>
      <c r="I31" s="12"/>
      <c r="J31" s="33"/>
    </row>
    <row r="32" spans="1:10" ht="20.25" customHeight="1" x14ac:dyDescent="0.25">
      <c r="A32" s="42" t="s">
        <v>25</v>
      </c>
      <c r="C32" s="1">
        <v>-2033364</v>
      </c>
      <c r="D32" s="37"/>
      <c r="E32" s="1">
        <v>-30320893</v>
      </c>
      <c r="F32" s="32"/>
      <c r="G32" s="33"/>
      <c r="H32" s="32"/>
      <c r="I32" s="32"/>
      <c r="J32" s="33"/>
    </row>
    <row r="33" spans="1:10" ht="20.25" customHeight="1" x14ac:dyDescent="0.25">
      <c r="A33" s="42" t="s">
        <v>26</v>
      </c>
      <c r="C33" s="3">
        <v>-32699078</v>
      </c>
      <c r="D33" s="37"/>
      <c r="E33" s="3">
        <v>37688045</v>
      </c>
      <c r="F33" s="32"/>
      <c r="G33" s="33"/>
      <c r="H33" s="32"/>
      <c r="I33" s="32"/>
      <c r="J33" s="33"/>
    </row>
    <row r="34" spans="1:10" ht="20.25" customHeight="1" x14ac:dyDescent="0.25">
      <c r="A34" s="42" t="s">
        <v>30</v>
      </c>
      <c r="C34" s="2">
        <v>-404125</v>
      </c>
      <c r="D34" s="37"/>
      <c r="E34" s="2">
        <v>469415</v>
      </c>
      <c r="F34" s="32"/>
      <c r="G34" s="33"/>
      <c r="H34" s="32"/>
      <c r="I34" s="12"/>
      <c r="J34" s="33"/>
    </row>
    <row r="35" spans="1:10" ht="20.25" customHeight="1" x14ac:dyDescent="0.25">
      <c r="A35" s="42" t="s">
        <v>92</v>
      </c>
      <c r="C35" s="3">
        <f>SUM(C24:C34)</f>
        <v>218650182</v>
      </c>
      <c r="D35" s="37"/>
      <c r="E35" s="3">
        <f>SUM(E24:E34)</f>
        <v>150772164</v>
      </c>
      <c r="F35" s="32"/>
      <c r="G35" s="33"/>
      <c r="H35" s="32"/>
      <c r="I35" s="12"/>
      <c r="J35" s="33"/>
    </row>
    <row r="36" spans="1:10" ht="20.25" customHeight="1" x14ac:dyDescent="0.25">
      <c r="A36" s="42" t="s">
        <v>93</v>
      </c>
      <c r="C36" s="2">
        <v>-46312794</v>
      </c>
      <c r="D36" s="37"/>
      <c r="E36" s="2">
        <v>-12197355</v>
      </c>
      <c r="F36" s="32"/>
      <c r="G36" s="33"/>
      <c r="H36" s="32"/>
      <c r="I36" s="12"/>
      <c r="J36" s="33"/>
    </row>
    <row r="37" spans="1:10" ht="20.25" customHeight="1" x14ac:dyDescent="0.25">
      <c r="A37" s="43" t="s">
        <v>94</v>
      </c>
      <c r="C37" s="14">
        <f>SUM(C35:C36)</f>
        <v>172337388</v>
      </c>
      <c r="D37" s="44"/>
      <c r="E37" s="14">
        <f>SUM(E35:E36)</f>
        <v>138574809</v>
      </c>
      <c r="F37" s="32"/>
      <c r="G37" s="33"/>
      <c r="H37" s="32"/>
      <c r="I37" s="12"/>
      <c r="J37" s="33"/>
    </row>
    <row r="38" spans="1:10" ht="20.25" customHeight="1" x14ac:dyDescent="0.25">
      <c r="A38" s="8"/>
      <c r="C38" s="45"/>
      <c r="D38" s="46"/>
      <c r="E38" s="45"/>
      <c r="F38" s="32"/>
      <c r="G38" s="33"/>
      <c r="H38" s="32"/>
      <c r="I38" s="32"/>
      <c r="J38" s="33"/>
    </row>
    <row r="39" spans="1:10" ht="20.25" customHeight="1" x14ac:dyDescent="0.3">
      <c r="A39" s="5" t="s">
        <v>0</v>
      </c>
    </row>
    <row r="40" spans="1:10" ht="20.25" customHeight="1" x14ac:dyDescent="0.25">
      <c r="A40" s="31" t="s">
        <v>80</v>
      </c>
      <c r="C40" s="45"/>
      <c r="D40" s="46"/>
      <c r="E40" s="45"/>
      <c r="F40" s="32"/>
      <c r="G40" s="33"/>
      <c r="H40" s="32"/>
      <c r="I40" s="32"/>
      <c r="J40" s="33"/>
    </row>
    <row r="41" spans="1:10" ht="20.25" customHeight="1" x14ac:dyDescent="0.25">
      <c r="A41" s="34"/>
      <c r="C41" s="45"/>
      <c r="D41" s="46"/>
      <c r="E41" s="45"/>
      <c r="F41" s="32"/>
      <c r="G41" s="33"/>
      <c r="H41" s="32"/>
      <c r="I41" s="32"/>
      <c r="J41" s="33"/>
    </row>
    <row r="42" spans="1:10" ht="20.25" customHeight="1" x14ac:dyDescent="0.25">
      <c r="A42" s="34"/>
      <c r="C42" s="71" t="s">
        <v>45</v>
      </c>
      <c r="D42" s="71"/>
      <c r="E42" s="71"/>
      <c r="F42" s="32"/>
      <c r="G42" s="33"/>
      <c r="H42" s="32"/>
      <c r="I42" s="32"/>
      <c r="J42" s="33"/>
    </row>
    <row r="43" spans="1:10" ht="20.25" customHeight="1" x14ac:dyDescent="0.25">
      <c r="A43" s="47"/>
      <c r="C43" s="71" t="s">
        <v>2</v>
      </c>
      <c r="D43" s="71"/>
      <c r="E43" s="71"/>
      <c r="F43" s="32"/>
      <c r="G43" s="33"/>
      <c r="H43" s="32"/>
      <c r="I43" s="32"/>
      <c r="J43" s="33"/>
    </row>
    <row r="44" spans="1:10" ht="20.25" customHeight="1" x14ac:dyDescent="0.25">
      <c r="B44" s="29" t="s">
        <v>4</v>
      </c>
      <c r="C44" s="10">
        <f>C6</f>
        <v>2022</v>
      </c>
      <c r="D44" s="10"/>
      <c r="E44" s="10">
        <f>E6</f>
        <v>2021</v>
      </c>
      <c r="F44" s="32"/>
      <c r="G44" s="33"/>
      <c r="H44" s="32"/>
      <c r="I44" s="32"/>
      <c r="J44" s="33"/>
    </row>
    <row r="45" spans="1:10" ht="20.25" customHeight="1" x14ac:dyDescent="0.25">
      <c r="C45" s="72" t="s">
        <v>5</v>
      </c>
      <c r="D45" s="72"/>
      <c r="E45" s="72"/>
      <c r="F45" s="32"/>
      <c r="G45" s="33"/>
      <c r="H45" s="32"/>
      <c r="I45" s="32"/>
      <c r="J45" s="33"/>
    </row>
    <row r="46" spans="1:10" ht="20.25" customHeight="1" x14ac:dyDescent="0.25">
      <c r="A46" s="48" t="s">
        <v>95</v>
      </c>
      <c r="C46" s="12"/>
      <c r="D46" s="46"/>
      <c r="E46" s="12"/>
      <c r="F46" s="32"/>
      <c r="G46" s="33"/>
      <c r="H46" s="32"/>
      <c r="I46" s="32"/>
      <c r="J46" s="33"/>
    </row>
    <row r="47" spans="1:10" ht="20.25" customHeight="1" x14ac:dyDescent="0.25">
      <c r="A47" s="38" t="s">
        <v>143</v>
      </c>
      <c r="C47" s="3">
        <v>0</v>
      </c>
      <c r="D47" s="37"/>
      <c r="E47" s="3">
        <v>1991</v>
      </c>
      <c r="F47" s="32"/>
      <c r="G47" s="33"/>
      <c r="H47" s="32"/>
      <c r="I47" s="32"/>
      <c r="J47" s="33"/>
    </row>
    <row r="48" spans="1:10" ht="20.25" customHeight="1" x14ac:dyDescent="0.25">
      <c r="A48" s="38" t="s">
        <v>96</v>
      </c>
      <c r="C48" s="3">
        <v>0</v>
      </c>
      <c r="D48" s="37"/>
      <c r="E48" s="3">
        <v>22000000</v>
      </c>
      <c r="F48" s="32"/>
      <c r="G48" s="33"/>
      <c r="H48" s="32"/>
      <c r="I48" s="32"/>
      <c r="J48" s="33"/>
    </row>
    <row r="49" spans="1:10" ht="20.25" customHeight="1" x14ac:dyDescent="0.25">
      <c r="A49" s="38" t="s">
        <v>97</v>
      </c>
      <c r="C49" s="3">
        <v>0</v>
      </c>
      <c r="D49" s="37"/>
      <c r="E49" s="3">
        <v>-22000000</v>
      </c>
      <c r="F49" s="32"/>
      <c r="G49" s="33"/>
      <c r="H49" s="32"/>
      <c r="I49" s="32"/>
      <c r="J49" s="33"/>
    </row>
    <row r="50" spans="1:10" ht="20.25" customHeight="1" x14ac:dyDescent="0.25">
      <c r="A50" s="38" t="s">
        <v>98</v>
      </c>
      <c r="C50" s="1">
        <v>0</v>
      </c>
      <c r="D50" s="49"/>
      <c r="E50" s="1">
        <v>441808</v>
      </c>
      <c r="F50" s="32"/>
      <c r="G50" s="33"/>
      <c r="H50" s="32"/>
      <c r="I50" s="32"/>
      <c r="J50" s="33"/>
    </row>
    <row r="51" spans="1:10" ht="20.25" customHeight="1" x14ac:dyDescent="0.25">
      <c r="A51" s="38" t="s">
        <v>99</v>
      </c>
      <c r="C51" s="1">
        <v>-180509441</v>
      </c>
      <c r="D51" s="49"/>
      <c r="E51" s="1">
        <v>-36158862</v>
      </c>
      <c r="F51" s="32"/>
      <c r="G51" s="33"/>
      <c r="H51" s="6"/>
      <c r="I51" s="32"/>
      <c r="J51" s="33"/>
    </row>
    <row r="52" spans="1:10" ht="20.25" customHeight="1" x14ac:dyDescent="0.25">
      <c r="A52" s="38" t="s">
        <v>100</v>
      </c>
      <c r="C52" s="1">
        <v>-1147544</v>
      </c>
      <c r="D52" s="49"/>
      <c r="E52" s="1">
        <v>-652320</v>
      </c>
      <c r="F52" s="32"/>
      <c r="G52" s="33"/>
      <c r="H52" s="32"/>
      <c r="I52" s="32"/>
      <c r="J52" s="33"/>
    </row>
    <row r="53" spans="1:10" ht="20.25" customHeight="1" x14ac:dyDescent="0.25">
      <c r="A53" s="38" t="s">
        <v>101</v>
      </c>
      <c r="C53" s="1">
        <v>1090274</v>
      </c>
      <c r="D53" s="37"/>
      <c r="E53" s="1">
        <v>275415</v>
      </c>
      <c r="F53" s="32"/>
      <c r="G53" s="33"/>
      <c r="H53" s="6"/>
      <c r="I53" s="32"/>
      <c r="J53" s="33"/>
    </row>
    <row r="54" spans="1:10" ht="20.25" customHeight="1" x14ac:dyDescent="0.25">
      <c r="A54" s="8" t="s">
        <v>102</v>
      </c>
      <c r="C54" s="14">
        <f>SUM(C47:C53)</f>
        <v>-180566711</v>
      </c>
      <c r="D54" s="37"/>
      <c r="E54" s="14">
        <f>SUM(E47:E53)</f>
        <v>-36091968</v>
      </c>
      <c r="F54" s="32"/>
      <c r="G54" s="33"/>
      <c r="H54" s="32"/>
      <c r="I54" s="32"/>
      <c r="J54" s="33"/>
    </row>
    <row r="55" spans="1:10" ht="15" customHeight="1" x14ac:dyDescent="0.25">
      <c r="A55" s="8"/>
      <c r="C55" s="50"/>
      <c r="D55" s="37"/>
      <c r="E55" s="50"/>
      <c r="F55" s="32"/>
      <c r="G55" s="33"/>
      <c r="H55" s="32"/>
      <c r="I55" s="32"/>
      <c r="J55" s="33"/>
    </row>
    <row r="56" spans="1:10" ht="20.25" customHeight="1" x14ac:dyDescent="0.25">
      <c r="A56" s="48" t="s">
        <v>103</v>
      </c>
      <c r="C56" s="3"/>
      <c r="D56" s="37"/>
      <c r="E56" s="3"/>
      <c r="F56" s="32"/>
      <c r="G56" s="33"/>
      <c r="H56" s="32"/>
      <c r="I56" s="32"/>
      <c r="J56" s="33"/>
    </row>
    <row r="57" spans="1:10" ht="20.25" customHeight="1" x14ac:dyDescent="0.25">
      <c r="A57" s="51" t="s">
        <v>128</v>
      </c>
      <c r="B57" s="29">
        <v>11</v>
      </c>
      <c r="C57" s="3">
        <v>765000000</v>
      </c>
      <c r="D57" s="37"/>
      <c r="E57" s="3">
        <v>0</v>
      </c>
      <c r="F57" s="32"/>
      <c r="G57" s="33"/>
      <c r="H57" s="32"/>
      <c r="I57" s="32"/>
      <c r="J57" s="33"/>
    </row>
    <row r="58" spans="1:10" ht="20.25" customHeight="1" x14ac:dyDescent="0.25">
      <c r="A58" s="51" t="s">
        <v>130</v>
      </c>
      <c r="B58" s="29">
        <v>11</v>
      </c>
      <c r="C58" s="3">
        <v>-23466115</v>
      </c>
      <c r="D58" s="37"/>
      <c r="E58" s="3">
        <v>0</v>
      </c>
      <c r="F58" s="32"/>
      <c r="G58" s="33"/>
      <c r="H58" s="32"/>
      <c r="I58" s="32"/>
      <c r="J58" s="33"/>
    </row>
    <row r="59" spans="1:10" ht="20.25" customHeight="1" x14ac:dyDescent="0.25">
      <c r="A59" s="52" t="s">
        <v>141</v>
      </c>
      <c r="C59" s="3"/>
      <c r="D59" s="3"/>
      <c r="E59" s="3"/>
      <c r="F59" s="32"/>
      <c r="G59" s="33"/>
      <c r="H59" s="32"/>
      <c r="I59" s="32"/>
      <c r="J59" s="33"/>
    </row>
    <row r="60" spans="1:10" ht="20.25" customHeight="1" x14ac:dyDescent="0.25">
      <c r="A60" s="38" t="s">
        <v>140</v>
      </c>
      <c r="C60" s="3">
        <v>-44708697</v>
      </c>
      <c r="D60" s="37"/>
      <c r="E60" s="1">
        <v>-33026506</v>
      </c>
      <c r="F60" s="32"/>
      <c r="G60" s="33"/>
      <c r="H60" s="32"/>
      <c r="I60" s="32"/>
      <c r="J60" s="33"/>
    </row>
    <row r="61" spans="1:10" ht="20.25" customHeight="1" x14ac:dyDescent="0.25">
      <c r="A61" s="38" t="s">
        <v>104</v>
      </c>
      <c r="C61" s="1">
        <v>0</v>
      </c>
      <c r="D61" s="37"/>
      <c r="E61" s="1">
        <v>-40000000</v>
      </c>
      <c r="F61" s="32"/>
      <c r="G61" s="33"/>
      <c r="H61" s="32"/>
      <c r="I61" s="32"/>
      <c r="J61" s="33"/>
    </row>
    <row r="62" spans="1:10" ht="20.25" customHeight="1" x14ac:dyDescent="0.25">
      <c r="A62" s="52" t="s">
        <v>105</v>
      </c>
      <c r="C62" s="1">
        <v>0</v>
      </c>
      <c r="D62" s="37"/>
      <c r="E62" s="1">
        <v>40000000</v>
      </c>
      <c r="F62" s="32"/>
      <c r="G62" s="33"/>
      <c r="H62" s="32"/>
      <c r="I62" s="32"/>
      <c r="J62" s="33"/>
    </row>
    <row r="63" spans="1:10" ht="20.25" customHeight="1" x14ac:dyDescent="0.25">
      <c r="A63" s="38" t="s">
        <v>106</v>
      </c>
      <c r="C63" s="1">
        <v>-85612963</v>
      </c>
      <c r="D63" s="37"/>
      <c r="E63" s="1">
        <v>-31184620</v>
      </c>
      <c r="F63" s="32"/>
      <c r="G63" s="33"/>
      <c r="H63" s="32"/>
      <c r="I63" s="32"/>
      <c r="J63" s="33"/>
    </row>
    <row r="64" spans="1:10" ht="20.25" customHeight="1" x14ac:dyDescent="0.25">
      <c r="A64" s="52" t="s">
        <v>107</v>
      </c>
      <c r="C64" s="1">
        <v>-353319</v>
      </c>
      <c r="D64" s="37"/>
      <c r="E64" s="1">
        <v>-649590</v>
      </c>
      <c r="F64" s="32"/>
      <c r="G64" s="33"/>
      <c r="H64" s="32"/>
      <c r="I64" s="32"/>
      <c r="J64" s="33"/>
    </row>
    <row r="65" spans="1:10" ht="20.25" customHeight="1" x14ac:dyDescent="0.25">
      <c r="A65" s="52" t="s">
        <v>127</v>
      </c>
      <c r="B65" s="29">
        <v>16</v>
      </c>
      <c r="C65" s="1">
        <v>-60000000</v>
      </c>
      <c r="D65" s="37"/>
      <c r="E65" s="1">
        <v>0</v>
      </c>
      <c r="F65" s="32"/>
      <c r="G65" s="33"/>
      <c r="H65" s="32"/>
      <c r="I65" s="32"/>
      <c r="J65" s="33"/>
    </row>
    <row r="66" spans="1:10" ht="20.25" customHeight="1" x14ac:dyDescent="0.25">
      <c r="A66" s="38" t="s">
        <v>108</v>
      </c>
      <c r="C66" s="2">
        <v>-2282468</v>
      </c>
      <c r="D66" s="37"/>
      <c r="E66" s="2">
        <v>-8399000</v>
      </c>
      <c r="F66" s="32"/>
      <c r="G66" s="33"/>
      <c r="H66" s="32"/>
      <c r="I66" s="32"/>
      <c r="J66" s="33"/>
    </row>
    <row r="67" spans="1:10" ht="20.25" customHeight="1" x14ac:dyDescent="0.25">
      <c r="A67" s="8" t="s">
        <v>139</v>
      </c>
      <c r="C67" s="22">
        <f>SUM(C57:C66)</f>
        <v>548576438</v>
      </c>
      <c r="D67" s="37"/>
      <c r="E67" s="22">
        <f>SUM(E57:E66)</f>
        <v>-73259716</v>
      </c>
      <c r="F67" s="32"/>
      <c r="G67" s="33"/>
      <c r="H67" s="32"/>
      <c r="I67" s="32"/>
      <c r="J67" s="33"/>
    </row>
    <row r="68" spans="1:10" ht="15" customHeight="1" x14ac:dyDescent="0.25">
      <c r="A68" s="8"/>
      <c r="C68" s="3"/>
      <c r="D68" s="37"/>
      <c r="E68" s="3"/>
      <c r="F68" s="32"/>
      <c r="G68" s="33"/>
      <c r="H68" s="32"/>
      <c r="I68" s="32"/>
      <c r="J68" s="33"/>
    </row>
    <row r="69" spans="1:10" ht="20.25" customHeight="1" x14ac:dyDescent="0.25">
      <c r="A69" s="34" t="s">
        <v>109</v>
      </c>
      <c r="C69" s="23">
        <v>540347115</v>
      </c>
      <c r="D69" s="44"/>
      <c r="E69" s="23">
        <v>29223125</v>
      </c>
      <c r="F69" s="32"/>
      <c r="G69" s="33"/>
      <c r="H69" s="32"/>
      <c r="I69" s="32"/>
      <c r="J69" s="33"/>
    </row>
    <row r="70" spans="1:10" ht="20.25" customHeight="1" x14ac:dyDescent="0.25">
      <c r="A70" s="6" t="s">
        <v>110</v>
      </c>
      <c r="C70" s="2">
        <v>37900469</v>
      </c>
      <c r="D70" s="37"/>
      <c r="E70" s="2">
        <v>8677344</v>
      </c>
      <c r="F70" s="32"/>
      <c r="G70" s="33"/>
      <c r="H70" s="32"/>
      <c r="I70" s="32"/>
      <c r="J70" s="33"/>
    </row>
    <row r="71" spans="1:10" ht="20.25" customHeight="1" thickBot="1" x14ac:dyDescent="0.3">
      <c r="A71" s="8" t="s">
        <v>111</v>
      </c>
      <c r="B71" s="29">
        <v>5</v>
      </c>
      <c r="C71" s="26">
        <f>SUM(C69:C70)</f>
        <v>578247584</v>
      </c>
      <c r="D71" s="44"/>
      <c r="E71" s="26">
        <f>SUM(E69:E70)</f>
        <v>37900469</v>
      </c>
      <c r="F71" s="32"/>
      <c r="G71" s="33"/>
      <c r="H71" s="32"/>
      <c r="I71" s="32"/>
      <c r="J71" s="33"/>
    </row>
    <row r="72" spans="1:10" ht="15" customHeight="1" thickTop="1" x14ac:dyDescent="0.25">
      <c r="A72" s="53"/>
      <c r="C72" s="50"/>
      <c r="D72" s="37"/>
      <c r="E72" s="50"/>
      <c r="F72" s="32"/>
      <c r="G72" s="33"/>
      <c r="H72" s="32"/>
      <c r="I72" s="32"/>
      <c r="J72" s="33"/>
    </row>
    <row r="73" spans="1:10" ht="20.25" customHeight="1" x14ac:dyDescent="0.25">
      <c r="A73" s="11" t="s">
        <v>118</v>
      </c>
      <c r="C73" s="3"/>
      <c r="D73" s="3"/>
      <c r="E73" s="3"/>
    </row>
    <row r="74" spans="1:10" ht="20.25" customHeight="1" x14ac:dyDescent="0.25">
      <c r="A74" s="6" t="s">
        <v>112</v>
      </c>
      <c r="C74" s="3">
        <v>0</v>
      </c>
      <c r="D74" s="3"/>
      <c r="E74" s="3">
        <v>3101579</v>
      </c>
    </row>
    <row r="75" spans="1:10" ht="20.25" customHeight="1" x14ac:dyDescent="0.25">
      <c r="C75" s="3"/>
      <c r="D75" s="3"/>
      <c r="E75" s="3"/>
    </row>
  </sheetData>
  <mergeCells count="6">
    <mergeCell ref="C43:E43"/>
    <mergeCell ref="C45:E45"/>
    <mergeCell ref="C4:E4"/>
    <mergeCell ref="C5:E5"/>
    <mergeCell ref="C7:E7"/>
    <mergeCell ref="C42:E42"/>
  </mergeCells>
  <pageMargins left="0.8" right="0.8" top="0.48" bottom="0.5" header="0.5" footer="0.5"/>
  <pageSetup paperSize="9" scale="95" firstPageNumber="9" orientation="portrait" useFirstPageNumber="1" r:id="rId1"/>
  <headerFooter scaleWithDoc="0">
    <oddFooter>&amp;L  The accompanying notes are an integral part of these financial statements.
&amp;C&amp;P</oddFooter>
  </headerFooter>
  <rowBreaks count="1" manualBreakCount="1">
    <brk id="3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81b773-6052-4a60-b8b0-2593bd0e7252" xsi:nil="true"/>
    <lcf76f155ced4ddcb4097134ff3c332f xmlns="25c76eff-9de3-4cd0-ace8-17d65409e2e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8" ma:contentTypeDescription="Create a new document." ma:contentTypeScope="" ma:versionID="28a3dd0208d8afbef1f157a92f88a699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cf283204b6c8c9cc9f290cc74477076d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30BC12-3A7E-4A37-933A-99154C9CFAFD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25c76eff-9de3-4cd0-ace8-17d65409e2ef"/>
    <ds:schemaRef ds:uri="c181b773-6052-4a60-b8b0-2593bd0e725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13BFC9E-0AA8-457C-97E0-11B6C5F32F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B88479-DC92-41D6-A5BF-5981DB03EA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BS5-6</vt:lpstr>
      <vt:lpstr>PL7</vt:lpstr>
      <vt:lpstr>SH8</vt:lpstr>
      <vt:lpstr>CF</vt:lpstr>
      <vt:lpstr>'BS5-6'!Print_Area</vt:lpstr>
      <vt:lpstr>CF!Print_Area</vt:lpstr>
      <vt:lpstr>'PL7'!Print_Area</vt:lpstr>
      <vt:lpstr>'SH8'!Print_Area</vt:lpstr>
      <vt:lpstr>'BS5-6'!Title2nd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Arissa Chumeemode</cp:lastModifiedBy>
  <cp:revision/>
  <cp:lastPrinted>2023-02-15T11:20:59Z</cp:lastPrinted>
  <dcterms:created xsi:type="dcterms:W3CDTF">2006-02-21T12:46:36Z</dcterms:created>
  <dcterms:modified xsi:type="dcterms:W3CDTF">2023-02-23T09:00:09Z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</Properties>
</file>