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Dec2022 (Y_E)\"/>
    </mc:Choice>
  </mc:AlternateContent>
  <xr:revisionPtr revIDLastSave="0" documentId="13_ncr:1_{79C2E595-0EB8-4AA6-9009-B3C8244578DF}" xr6:coauthVersionLast="47" xr6:coauthVersionMax="47" xr10:uidLastSave="{00000000-0000-0000-0000-000000000000}"/>
  <bookViews>
    <workbookView xWindow="-120" yWindow="-120" windowWidth="21840" windowHeight="13140" tabRatio="553" xr2:uid="{00000000-000D-0000-FFFF-FFFF00000000}"/>
  </bookViews>
  <sheets>
    <sheet name="P 6-9" sheetId="1" r:id="rId1"/>
    <sheet name="P10-11" sheetId="6" r:id="rId2"/>
    <sheet name="12" sheetId="11" r:id="rId3"/>
    <sheet name="13" sheetId="12" r:id="rId4"/>
    <sheet name="14-17Cash Flow" sheetId="1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localSheetId="4" hidden="1">[1]DETAIL!#REF!</definedName>
    <definedName name="_" hidden="1">[1]DETAIL!#REF!</definedName>
    <definedName name="____a10" localSheetId="4" hidden="1">{"sales",#N/A,FALSE,"SALES"}</definedName>
    <definedName name="____a10" hidden="1">{"sales",#N/A,FALSE,"SALES"}</definedName>
    <definedName name="___a1" localSheetId="4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hidden="1">{"sales",#N/A,FALSE,"SALES"}</definedName>
    <definedName name="___a2" localSheetId="4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hidden="1">{"income",#N/A,FALSE,"INCOME"}</definedName>
    <definedName name="___a6" localSheetId="4" hidden="1">{"index",#N/A,FALSE,"INDEX"}</definedName>
    <definedName name="___a6" hidden="1">{"index",#N/A,FALSE,"INDEX"}</definedName>
    <definedName name="___a7" localSheetId="4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hidden="1">{"revable",#N/A,FALSE,"REVABLE"}</definedName>
    <definedName name="___KEY1" hidden="1">[2]Accure!#REF!</definedName>
    <definedName name="___pp30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X\B11" hidden="1">#REF!</definedName>
    <definedName name="__123Graph_XROI" hidden="1">#REF!</definedName>
    <definedName name="__a1" localSheetId="4" hidden="1">{"cashflow",#N/A,FALSE,"CASHFLOW "}</definedName>
    <definedName name="__a1" hidden="1">{"cashflow",#N/A,FALSE,"CASHFLOW "}</definedName>
    <definedName name="__a10" localSheetId="4" hidden="1">{"sales",#N/A,FALSE,"SALES"}</definedName>
    <definedName name="__a10" hidden="1">{"sales",#N/A,FALSE,"SALES"}</definedName>
    <definedName name="__a2" localSheetId="4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hidden="1">{"income",#N/A,FALSE,"INCOME"}</definedName>
    <definedName name="__a6" localSheetId="4" hidden="1">{"index",#N/A,FALSE,"INDEX"}</definedName>
    <definedName name="__a6" hidden="1">{"index",#N/A,FALSE,"INDEX"}</definedName>
    <definedName name="__a7" localSheetId="4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hidden="1">{"revable",#N/A,FALSE,"REVABLE"}</definedName>
    <definedName name="__KEY1" hidden="1">[2]Accure!#REF!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pp30" hidden="1">#REF!</definedName>
    <definedName name="__SG_ACC_CAT_ACCOUNT__" hidden="1">[3]SGXLHIDDENSHEET!$S$1:$S$70</definedName>
    <definedName name="__SG_ACC_CAT_TYPE__" hidden="1">[3]SGXLHIDDENSHEET!$U$1:$U$10</definedName>
    <definedName name="__TB1206" hidden="1">#REF!</definedName>
    <definedName name="__v600" localSheetId="4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21___0_0_F" hidden="1">[1]DETAIL!#REF!</definedName>
    <definedName name="_24__0_0_F" hidden="1">[1]DETAIL!#REF!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[1]DETAIL!#REF!</definedName>
    <definedName name="_31F" hidden="1">[1]DETAIL!#REF!</definedName>
    <definedName name="_34_0_0_F" hidden="1">[1]DETAIL!#REF!</definedName>
    <definedName name="_a1" localSheetId="4" hidden="1">{"cashflow",#N/A,FALSE,"CASHFLOW "}</definedName>
    <definedName name="_a1" hidden="1">{"cashflow",#N/A,FALSE,"CASHFLOW "}</definedName>
    <definedName name="_a2" localSheetId="4" hidden="1">{"hilight1",#N/A,FALSE,"HILIGHT1"}</definedName>
    <definedName name="_a2" hidden="1">{"hilight1",#N/A,FALSE,"HILIGHT1"}</definedName>
    <definedName name="_a3" localSheetId="4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hidden="1">{"hilight3",#N/A,FALSE,"HILIGHT3"}</definedName>
    <definedName name="_a5" localSheetId="4" hidden="1">{"income",#N/A,FALSE,"INCOME"}</definedName>
    <definedName name="_a5" hidden="1">{"income",#N/A,FALSE,"INCOME"}</definedName>
    <definedName name="_a6" localSheetId="4" hidden="1">{"index",#N/A,FALSE,"INDEX"}</definedName>
    <definedName name="_a6" hidden="1">{"index",#N/A,FALSE,"INDEX"}</definedName>
    <definedName name="_a7" localSheetId="4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hidden="1">{"revable",#N/A,FALSE,"REVABLE"}</definedName>
    <definedName name="_Dist_Values" hidden="1">#REF!</definedName>
    <definedName name="_Fill" hidden="1">#REF!</definedName>
    <definedName name="_xlnm._FilterDatabase" hidden="1">#REF!</definedName>
    <definedName name="_Key1" localSheetId="4" hidden="1">#REF!</definedName>
    <definedName name="_Key1" hidden="1">#REF!</definedName>
    <definedName name="_Key2" hidden="1">#REF!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Parse_In" hidden="1">'[4]Trial Balance'!#REF!</definedName>
    <definedName name="_Parse_Out" localSheetId="4" hidden="1">#REF!</definedName>
    <definedName name="_Parse_Out" hidden="1">[5]total!#REF!</definedName>
    <definedName name="_pp30" hidden="1">#REF!</definedName>
    <definedName name="_Sort" localSheetId="4" hidden="1">#REF!</definedName>
    <definedName name="_Sort" hidden="1">#REF!</definedName>
    <definedName name="_TB1206" hidden="1">#REF!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aaa" localSheetId="4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AAAA" hidden="1">#REF!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" localSheetId="4" hidden="1">{"balance",#N/A,FALSE,"BALANCE"}</definedName>
    <definedName name="aaaaaaaaaaaaaaaaaaa" hidden="1">{"balance",#N/A,FALSE,"BALANCE"}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oe_1" localSheetId="4" hidden="1">{"'Model'!$A$1:$N$53"}</definedName>
    <definedName name="aoe_1" hidden="1">{"'Model'!$A$1:$N$53"}</definedName>
    <definedName name="as_1" localSheetId="4" hidden="1">{"'Model'!$A$1:$N$53"}</definedName>
    <definedName name="as_1" hidden="1">{"'Model'!$A$1:$N$53"}</definedName>
    <definedName name="AS2HasNoAutoHeaderFooter" hidden="1">" "</definedName>
    <definedName name="AS2StaticLS" hidden="1">#REF!</definedName>
    <definedName name="AS2TickmarkLS" hidden="1">#REF!</definedName>
    <definedName name="asdf" localSheetId="4" hidden="1">#REF!</definedName>
    <definedName name="asdf" hidden="1">#REF!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b_1" localSheetId="4" hidden="1">{"'Model'!$A$1:$N$53"}</definedName>
    <definedName name="b_1" hidden="1">{"'Model'!$A$1:$N$53"}</definedName>
    <definedName name="bbb" localSheetId="4" hidden="1">{"inputs raw data",#N/A,TRUE,"INPUT"}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eau_1" localSheetId="4" hidden="1">{"'Model'!$A$1:$N$53"}</definedName>
    <definedName name="beau_1" hidden="1">{"'Model'!$A$1:$N$53"}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BWorkbookPriority" hidden="1">-170780926</definedName>
    <definedName name="cip" hidden="1">#REF!</definedName>
    <definedName name="CIP_Mar12" hidden="1">#REF!</definedName>
    <definedName name="Code" hidden="1">#REF!</definedName>
    <definedName name="data1" hidden="1">#REF!</definedName>
    <definedName name="data2" hidden="1">#REF!</definedName>
    <definedName name="data3" hidden="1">#REF!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scount" hidden="1">#REF!</definedName>
    <definedName name="display_area_2" hidden="1">#REF!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fff" hidden="1">#REF!</definedName>
    <definedName name="fghjkl" localSheetId="4" hidden="1">{"'ITOCHU8'!$E$228:$S$350"}</definedName>
    <definedName name="fghjkl" hidden="1">{"'ITOCHU8'!$E$228:$S$350"}</definedName>
    <definedName name="GAAP" localSheetId="4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TML_Control_1" localSheetId="4" hidden="1">{"'Sheet1'!$A$1:$AA$147"}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jjj" localSheetId="4" hidden="1">{"'ITOCHU8'!$E$228:$S$350"}</definedName>
    <definedName name="jjj" hidden="1">{"'ITOCHU8'!$E$228:$S$350"}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kkkkkkk" hidden="1">[6]Accrue!#REF!</definedName>
    <definedName name="l_1" localSheetId="4" hidden="1">{"'Model'!$A$1:$N$53"}</definedName>
    <definedName name="l_1" hidden="1">{"'Model'!$A$1:$N$53"}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n_1" localSheetId="4" hidden="1">{"'Model'!$A$1:$N$53"}</definedName>
    <definedName name="n_1" hidden="1">{"'Model'!$A$1:$N$53"}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n_1" localSheetId="4" hidden="1">{"'Model'!$A$1:$N$53"}</definedName>
    <definedName name="nn_1" hidden="1">{"'Model'!$A$1:$N$53"}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Oo" localSheetId="4" hidden="1">{"Sensitivity1",#N/A,FALSE,"Sensitivity";"Sensitivity2",#N/A,FALSE,"Sensitivity"}</definedName>
    <definedName name="oOo" hidden="1">{"Sensitivity1",#N/A,FALSE,"Sensitivity";"Sensitivity2",#N/A,FALSE,"Sensitivity"}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Table" hidden="1">#REF!</definedName>
    <definedName name="PART" localSheetId="4" hidden="1">{"REVISED",#N/A,FALSE,"Sheet1"}</definedName>
    <definedName name="PART" hidden="1">{"REVISED",#N/A,FALSE,"Sheet1"}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p" localSheetId="4" hidden="1">{"Book Income",#N/A,FALSE,"B&amp;T";"Taxable Income",#N/A,FALSE,"B&amp;T"}</definedName>
    <definedName name="pp" hidden="1">{"Book Income",#N/A,FALSE,"B&amp;T";"Taxable Income",#N/A,FALSE,"B&amp;T"}</definedName>
    <definedName name="pratds" hidden="1">#REF!,#REF!,#REF!</definedName>
    <definedName name="_xlnm.Print_Area" localSheetId="0">'P 6-9'!$A$1:$L$176</definedName>
    <definedName name="_xlnm.Print_Area" localSheetId="1">'P10-11'!$A$1:$L$90</definedName>
    <definedName name="ProdForm" hidden="1">#REF!</definedName>
    <definedName name="Product" hidden="1">#REF!</definedName>
    <definedName name="ptrn" localSheetId="4" hidden="1">{"REVISED",#N/A,FALSE,"Sheet1"}</definedName>
    <definedName name="ptrn" hidden="1">{"REVISED",#N/A,FALSE,"Sheet1"}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localSheetId="4" hidden="1">#REF!</definedName>
    <definedName name="q" hidden="1">#REF!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CArea" hidden="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_1" localSheetId="4" hidden="1">{"'Model'!$A$1:$N$53"}</definedName>
    <definedName name="s_1" hidden="1">{"'Model'!$A$1:$N$53"}</definedName>
    <definedName name="SAPBEXhrIndnt" hidden="1">2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rt" hidden="1">#REF!</definedName>
    <definedName name="SpecialPrice" hidden="1">#REF!</definedName>
    <definedName name="ssss" localSheetId="4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_1" localSheetId="4" hidden="1">{"'Model'!$A$1:$N$53"}</definedName>
    <definedName name="t_1" hidden="1">{"'Model'!$A$1:$N$53"}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4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ttt" localSheetId="4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_1" localSheetId="4" hidden="1">{"'Model'!$A$1:$N$53"}</definedName>
    <definedName name="tun_1" hidden="1">{"'Model'!$A$1:$N$53"}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1" localSheetId="4" hidden="1">{"'Model'!$A$1:$N$53"}</definedName>
    <definedName name="u_1" hidden="1">{"'Model'!$A$1:$N$53"}</definedName>
    <definedName name="vvv" hidden="1">82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ofit._.and._.Loss._.Account." localSheetId="4" hidden="1">{#N/A,#N/A,TRUE,"Monthly"}</definedName>
    <definedName name="wrn.Profit._.and._.Loss._.Account." hidden="1">{#N/A,#N/A,TRUE,"Monthly"}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fbb9fadebcd24b64a325a2d15d1942b9_634412483365781250" hidden="1">#REF!</definedName>
    <definedName name="WWfbb9fadebcd24b64a325a2d15d1942b9_634412671217031250" hidden="1">#REF!</definedName>
    <definedName name="XREF_COLUMN_2" hidden="1">[7]Test!#REF!</definedName>
    <definedName name="XRefActiveRow" hidden="1">#REF!</definedName>
    <definedName name="XRefCopy1" hidden="1">[7]Test!#REF!</definedName>
    <definedName name="XRefCopy2" hidden="1">[7]Test!#REF!</definedName>
    <definedName name="XRefCopy2Row" hidden="1">[8]XREF!#REF!</definedName>
    <definedName name="XRefCopy3" hidden="1">[7]Test!#REF!</definedName>
    <definedName name="XRefCopy3Row" hidden="1">#REF!</definedName>
    <definedName name="XRefCopy4" hidden="1">[7]Test!#REF!</definedName>
    <definedName name="XRefCopy5" hidden="1">[7]Test!#REF!</definedName>
    <definedName name="XRefCopy5Row" hidden="1">#REF!</definedName>
    <definedName name="XRefCopy6" hidden="1">[7]Test!#REF!</definedName>
    <definedName name="XRefCopy6Row" hidden="1">#REF!</definedName>
    <definedName name="XRefCopy7" hidden="1">[7]Test!#REF!</definedName>
    <definedName name="XRefCopy7Row" hidden="1">#REF!</definedName>
    <definedName name="XRefPaste1" hidden="1">[7]Test!#REF!</definedName>
    <definedName name="XRefPaste1Row" hidden="1">#REF!</definedName>
    <definedName name="XRefPaste2" hidden="1">[7]Test!#REF!</definedName>
    <definedName name="XRefPaste2Row" hidden="1">#REF!</definedName>
    <definedName name="XRefPaste3" hidden="1">[7]Test!#REF!</definedName>
    <definedName name="XRefPaste3Row" hidden="1">#REF!</definedName>
    <definedName name="XRefPaste4" hidden="1">[7]Test!#REF!</definedName>
    <definedName name="XRefPaste4Row" hidden="1">#REF!</definedName>
    <definedName name="xxx" hidden="1">128</definedName>
    <definedName name="Z_04124116_8C66_4C39_9F46_99B81A75BF3A_.wvu.PrintArea" localSheetId="4" hidden="1">'14-17Cash Flow'!$A$1:$L$190</definedName>
    <definedName name="Z_04124116_8C66_4C39_9F46_99B81A75BF3A_.wvu.PrintArea" localSheetId="0" hidden="1">'P 6-9'!$A$1:$L$134</definedName>
    <definedName name="Z_0CCEA51C_6B5A_492A_905D_2F185A7C043A_.wvu.PrintArea" hidden="1">#REF!</definedName>
    <definedName name="Z_21BF408F_67C5_4845_8195_7D3AA8CDBCA5_.wvu.PrintArea" localSheetId="4" hidden="1">'14-17Cash Flow'!$A$1:$L$190</definedName>
    <definedName name="Z_21BF408F_67C5_4845_8195_7D3AA8CDBCA5_.wvu.PrintArea" localSheetId="0" hidden="1">'P 6-9'!$A$1:$L$134</definedName>
    <definedName name="Z_9EBF229D_1CF3_49D7_8C71_8239F3A24C72_.wvu.PrintArea" localSheetId="4" hidden="1">'14-17Cash Flow'!$A$1:$L$190</definedName>
    <definedName name="Z_9EBF229D_1CF3_49D7_8C71_8239F3A24C72_.wvu.PrintArea" localSheetId="0" hidden="1">'P 6-9'!$A$1:$L$134</definedName>
    <definedName name="Z_A23FAAEB_1BB4_4194_881D_176B38EA551B_.wvu.PrintArea" localSheetId="4" hidden="1">'14-17Cash Flow'!$A$1:$L$190</definedName>
    <definedName name="Z_A23FAAEB_1BB4_4194_881D_176B38EA551B_.wvu.PrintArea" localSheetId="0" hidden="1">'P 6-9'!$A$1:$L$134</definedName>
    <definedName name="Z_AB004A4F_858A_4AC9_ADF0_FD624C01378E_.wvu.PrintArea" hidden="1">#REF!</definedName>
    <definedName name="Z_AB004A4F_858A_4AC9_ADF0_FD624C01378E_.wvu.Rows" hidden="1">#REF!,#REF!,#REF!</definedName>
    <definedName name="Z_F2A16C02_FC24_4170_A375_859826BD5134_.wvu.PrintArea" localSheetId="4" hidden="1">'14-17Cash Flow'!$A$1:$L$190</definedName>
    <definedName name="Z_F2A16C02_FC24_4170_A375_859826BD5134_.wvu.PrintArea" localSheetId="0" hidden="1">'P 6-9'!$A$1:$L$134</definedName>
    <definedName name="ฟ_1" localSheetId="4" hidden="1">{"'Model'!$A$1:$N$53"}</definedName>
    <definedName name="ฟ_1" hidden="1">{"'Model'!$A$1:$N$53"}</definedName>
    <definedName name="北陽産業" hidden="1">#REF!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35" i="11" l="1"/>
  <c r="AF40" i="11" s="1"/>
  <c r="R40" i="11"/>
  <c r="L193" i="13" l="1"/>
  <c r="H193" i="13"/>
  <c r="L19" i="6"/>
  <c r="N31" i="12"/>
  <c r="R31" i="12"/>
  <c r="P31" i="12"/>
  <c r="P21" i="12"/>
  <c r="P25" i="11"/>
  <c r="P40" i="11"/>
  <c r="F114" i="1"/>
  <c r="A3" i="13"/>
  <c r="A59" i="13" s="1"/>
  <c r="A118" i="13" s="1"/>
  <c r="A178" i="13" s="1"/>
  <c r="A3" i="12"/>
  <c r="A3" i="11"/>
  <c r="L144" i="13"/>
  <c r="J144" i="13"/>
  <c r="H144" i="13"/>
  <c r="F144" i="13"/>
  <c r="L113" i="13"/>
  <c r="J113" i="13"/>
  <c r="H113" i="13"/>
  <c r="F113" i="13"/>
  <c r="A57" i="13"/>
  <c r="A116" i="13" s="1"/>
  <c r="A176" i="13" s="1"/>
  <c r="L47" i="13"/>
  <c r="L77" i="13" s="1"/>
  <c r="H47" i="13"/>
  <c r="H77" i="13" s="1"/>
  <c r="J47" i="13"/>
  <c r="J77" i="13" s="1"/>
  <c r="F47" i="13"/>
  <c r="F77" i="13" s="1"/>
  <c r="T31" i="12"/>
  <c r="L31" i="12"/>
  <c r="J31" i="12"/>
  <c r="H31" i="12"/>
  <c r="F31" i="12"/>
  <c r="D31" i="12"/>
  <c r="A31" i="12"/>
  <c r="V21" i="12"/>
  <c r="T21" i="12"/>
  <c r="R21" i="12"/>
  <c r="N21" i="12"/>
  <c r="L21" i="12"/>
  <c r="J21" i="12"/>
  <c r="H21" i="12"/>
  <c r="F21" i="12"/>
  <c r="D21" i="12"/>
  <c r="A1" i="12"/>
  <c r="AD40" i="11"/>
  <c r="X40" i="11"/>
  <c r="V40" i="11"/>
  <c r="T40" i="11"/>
  <c r="N40" i="11"/>
  <c r="L40" i="11"/>
  <c r="J40" i="11"/>
  <c r="H40" i="11"/>
  <c r="F40" i="11"/>
  <c r="D40" i="11"/>
  <c r="Z40" i="11"/>
  <c r="AD25" i="11"/>
  <c r="X25" i="11"/>
  <c r="V25" i="11"/>
  <c r="T25" i="11"/>
  <c r="R25" i="11"/>
  <c r="N25" i="11"/>
  <c r="L25" i="11"/>
  <c r="J25" i="11"/>
  <c r="H25" i="11"/>
  <c r="F25" i="11"/>
  <c r="D25" i="11"/>
  <c r="Z25" i="11"/>
  <c r="F82" i="13" l="1"/>
  <c r="F146" i="13" s="1"/>
  <c r="F151" i="13" s="1"/>
  <c r="L82" i="13"/>
  <c r="L146" i="13" s="1"/>
  <c r="L151" i="13" s="1"/>
  <c r="J82" i="13"/>
  <c r="J146" i="13" s="1"/>
  <c r="J151" i="13" s="1"/>
  <c r="H82" i="13"/>
  <c r="H146" i="13" s="1"/>
  <c r="H151" i="13" s="1"/>
  <c r="X21" i="12"/>
  <c r="AB40" i="11"/>
  <c r="X31" i="12"/>
  <c r="V31" i="12"/>
  <c r="AF25" i="11" l="1"/>
  <c r="AB25" i="11"/>
  <c r="L85" i="6" l="1"/>
  <c r="H85" i="6"/>
  <c r="F167" i="1" l="1"/>
  <c r="J85" i="6"/>
  <c r="F85" i="6"/>
  <c r="L80" i="6" l="1"/>
  <c r="L73" i="6"/>
  <c r="L64" i="6"/>
  <c r="H80" i="6"/>
  <c r="H73" i="6"/>
  <c r="H64" i="6"/>
  <c r="H19" i="6"/>
  <c r="H22" i="6" s="1"/>
  <c r="H35" i="6" s="1"/>
  <c r="H38" i="6" s="1"/>
  <c r="L167" i="1"/>
  <c r="L170" i="1" s="1"/>
  <c r="L128" i="1"/>
  <c r="L114" i="1"/>
  <c r="L73" i="1"/>
  <c r="L29" i="1"/>
  <c r="H167" i="1"/>
  <c r="H170" i="1" s="1"/>
  <c r="H128" i="1"/>
  <c r="H114" i="1"/>
  <c r="H73" i="1"/>
  <c r="H29" i="1"/>
  <c r="L22" i="6" l="1"/>
  <c r="H75" i="1"/>
  <c r="H66" i="6"/>
  <c r="L130" i="1"/>
  <c r="L172" i="1" s="1"/>
  <c r="L75" i="1"/>
  <c r="H130" i="1"/>
  <c r="H172" i="1" s="1"/>
  <c r="A86" i="1"/>
  <c r="A43" i="6" l="1"/>
  <c r="A56" i="13"/>
  <c r="A115" i="13" s="1"/>
  <c r="A175" i="13" s="1"/>
  <c r="A226" i="13" s="1"/>
  <c r="A39" i="12"/>
  <c r="A44" i="11"/>
  <c r="L35" i="6"/>
  <c r="F19" i="6"/>
  <c r="F73" i="1"/>
  <c r="L38" i="6" l="1"/>
  <c r="J167" i="1"/>
  <c r="L66" i="6" l="1"/>
  <c r="J80" i="6"/>
  <c r="F80" i="6"/>
  <c r="J128" i="1"/>
  <c r="F128" i="1"/>
  <c r="J114" i="1"/>
  <c r="J73" i="1"/>
  <c r="F29" i="1"/>
  <c r="J29" i="1"/>
  <c r="F130" i="1" l="1"/>
  <c r="J130" i="1"/>
  <c r="J170" i="1" l="1"/>
  <c r="J64" i="6"/>
  <c r="J73" i="6"/>
  <c r="J19" i="6"/>
  <c r="J22" i="6" s="1"/>
  <c r="F73" i="6"/>
  <c r="F64" i="6"/>
  <c r="F22" i="6"/>
  <c r="A46" i="6"/>
  <c r="A137" i="1"/>
  <c r="A89" i="1"/>
  <c r="A87" i="1"/>
  <c r="A135" i="1"/>
  <c r="A134" i="1"/>
  <c r="A176" i="1" s="1"/>
  <c r="A45" i="1"/>
  <c r="A43" i="1"/>
  <c r="A45" i="6"/>
  <c r="A1" i="6"/>
  <c r="F170" i="1"/>
  <c r="F35" i="6" l="1"/>
  <c r="J35" i="6"/>
  <c r="F75" i="1"/>
  <c r="F172" i="1"/>
  <c r="J172" i="1"/>
  <c r="J75" i="1"/>
  <c r="A44" i="6"/>
  <c r="A90" i="6"/>
  <c r="F38" i="6" l="1"/>
  <c r="F66" i="6" s="1"/>
  <c r="J38" i="6"/>
  <c r="J66" i="6" l="1"/>
</calcChain>
</file>

<file path=xl/sharedStrings.xml><?xml version="1.0" encoding="utf-8"?>
<sst xmlns="http://schemas.openxmlformats.org/spreadsheetml/2006/main" count="590" uniqueCount="345">
  <si>
    <t>งบการเงินรวม</t>
  </si>
  <si>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</si>
  <si>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</si>
  <si>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</si>
  <si>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</si>
  <si>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</si>
  <si>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</si>
  <si>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</si>
  <si>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</si>
  <si>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</si>
  <si>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</si>
  <si>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</si>
  <si>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</si>
  <si>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</si>
  <si>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</si>
  <si>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</si>
  <si>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</si>
  <si>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</si>
  <si>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</si>
  <si>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</si>
  <si>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</si>
  <si>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รายได้อื่น</t>
  </si>
  <si>
    <t>เงินปันผลรับ</t>
  </si>
  <si>
    <t>ค่าใช้จ่ายในการขาย</t>
  </si>
  <si>
    <t>ค่าใช้จ่ายในการบริหาร</t>
  </si>
  <si>
    <t>งบกระแสเงินสด</t>
  </si>
  <si>
    <t xml:space="preserve">      จ่ายดอกเบี้ย</t>
  </si>
  <si>
    <t xml:space="preserve">      จ่ายภาษีเงินได้นิติบุคคล</t>
  </si>
  <si>
    <t>รวมส่วนของ</t>
  </si>
  <si>
    <t>ยังไม่ได้จัดสรร</t>
  </si>
  <si>
    <t>รวม</t>
  </si>
  <si>
    <t>ค่าเสื่อมราคา</t>
  </si>
  <si>
    <t>สินค้าคงเหลือ (สุทธิ)</t>
  </si>
  <si>
    <t>งบแสดงฐานะการเงิน</t>
  </si>
  <si>
    <t>ส่วนได้เสียที่ไม่มีอำนาจควบคุม</t>
  </si>
  <si>
    <t>ค่าใช้จ่ายอื่น</t>
  </si>
  <si>
    <t>งบการเงินรวม (บาท)</t>
  </si>
  <si>
    <t>รายการปรับปรุง</t>
  </si>
  <si>
    <t>ค่าตัดจำหน่าย</t>
  </si>
  <si>
    <t>ทุนจดทะเบียน</t>
  </si>
  <si>
    <t>ภาระผูกพันผลประโยชน์พนักงาน</t>
  </si>
  <si>
    <t xml:space="preserve">ต้นทุนทางการเงิน </t>
  </si>
  <si>
    <t xml:space="preserve">งบกระแสเงินสด </t>
  </si>
  <si>
    <t>จัดสรรแล้ว</t>
  </si>
  <si>
    <t>ตามกฎหมาย</t>
  </si>
  <si>
    <t>- ทุนสำรอง</t>
  </si>
  <si>
    <t>งบกำไรขาดทุนเบ็ดเสร็จ</t>
  </si>
  <si>
    <t>รายได้</t>
  </si>
  <si>
    <t>เจ้าหนี้การค้าและเจ้าหนี้อื่น</t>
  </si>
  <si>
    <t>ภาษีเงินได้ค้างจ่าย</t>
  </si>
  <si>
    <t>กำไรขั้นต้น</t>
  </si>
  <si>
    <t>กำไรก่อนค่าใช้จ่าย</t>
  </si>
  <si>
    <t>สินทรัพย์หมุนเวียนอื่น</t>
  </si>
  <si>
    <t>กำไรก่อนภาษีเงินได้</t>
  </si>
  <si>
    <t>ภาษีเงินได้</t>
  </si>
  <si>
    <t>กำไรเบ็ดเสร็จรวมสำหรับปี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</si>
  <si>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</si>
  <si>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</si>
  <si>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เงินสดและรายการเทียบเท่าเงินสดปลายปี</t>
  </si>
  <si>
    <t>เต็มมูลค่าแล้ว</t>
  </si>
  <si>
    <t>ที่ออกและชำระ</t>
  </si>
  <si>
    <t>ต้นทุนทางการเงิน</t>
  </si>
  <si>
    <t>ภาษีมูลค่าเพิ่ม</t>
  </si>
  <si>
    <t>เงินสดและรายการเทียบเท่าเงินสด</t>
  </si>
  <si>
    <t>ลูกหนี้การค้าและลูกหนี้อื่น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</si>
  <si>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</si>
  <si>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</si>
  <si>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สินทรัพย์ไม่มีตัวตน (สุทธิ)</t>
  </si>
  <si>
    <t xml:space="preserve">เงินกู้ยืมระยะยาวจากสถาบันการเงิน </t>
  </si>
  <si>
    <t>เงินสดจ่ายเงินปันผลหุ้นสามัญ</t>
  </si>
  <si>
    <t>- เงินกู้ยืมระยะยาวจากสถาบันการเงิน</t>
  </si>
  <si>
    <t>ส่วนที่ถึงกำหนดชำระภายในหนึ่งปีของ</t>
  </si>
  <si>
    <t>รายได้จากกิจการโรงพยาบาล</t>
  </si>
  <si>
    <t>ต้นทุนกิจการโรงพยาบาล</t>
  </si>
  <si>
    <t>เงินลงทุนในบริษัทร่วม (สุทธิ)</t>
  </si>
  <si>
    <t>เงินลงทุนในบริษัทย่อย (สุทธิ)</t>
  </si>
  <si>
    <t>รายได้จากการให้บริการ</t>
  </si>
  <si>
    <t>ต้นทุนการให้บริการ</t>
  </si>
  <si>
    <t>สินทรัพย์ภาษีเงินได้รอการตัดบัญชี (สุทธิ)</t>
  </si>
  <si>
    <t>กำไรสำหรับปี</t>
  </si>
  <si>
    <t>กำไรขาดทุนเบ็ดเสร็จอื่น</t>
  </si>
  <si>
    <t>ผลประโยชน์พนักงาน</t>
  </si>
  <si>
    <t>หนี้สินไม่หมุนเวียนอื่น</t>
  </si>
  <si>
    <t>รายได้จากการขายสินค้า</t>
  </si>
  <si>
    <t>ต้นทุนการขายสินค้า</t>
  </si>
  <si>
    <t>องค์ประกอบของกำไร</t>
  </si>
  <si>
    <t>ขาดทุนเบ็ดเสร็จอื่น</t>
  </si>
  <si>
    <t>ภาษีเงินได้เกี่ยวกับ</t>
  </si>
  <si>
    <t>เงินลงทุนระยะสั้นกับสถาบันการเงิน</t>
  </si>
  <si>
    <t>ภาษีมูลค่าเพิ่ม (สุทธิ)</t>
  </si>
  <si>
    <t>เงินฝากสถาบันการเงินติดภาระค้ำประกัน</t>
  </si>
  <si>
    <t>ส่วนแบ่งกำไรจากเงินลงทุนในบริษัทร่วม</t>
  </si>
  <si>
    <t>กำไรต่อหุ้น</t>
  </si>
  <si>
    <t>จำนวนหุ้นสามัญเฉลี่ยถ่วงน้ำหนัก (หุ้น)</t>
  </si>
  <si>
    <t>- เงินสดรับ</t>
  </si>
  <si>
    <t>- เงินสดจ่าย</t>
  </si>
  <si>
    <t>เงินให้กู้ยืมระยะสั้นแก่บริษัทที่เกี่ยวข้องกัน</t>
  </si>
  <si>
    <t>เงินสดจ่ายต้นทุนทางการเงิน</t>
  </si>
  <si>
    <t>เงินสดได้มาจากกิจกรรมดำเนินงาน</t>
  </si>
  <si>
    <t>รายได้ดอกเบี้ยรับ</t>
  </si>
  <si>
    <t xml:space="preserve">   ทุนจดทะเบียนที่ออกและชำระเต็มมูลค่าแล้ว</t>
  </si>
  <si>
    <t>ค่าเผื่อ(กลับรายการ)</t>
  </si>
  <si>
    <t>(ไม่รวมผลกระทบของการซื้อและการจำหน่ายบริษัทย่อย)</t>
  </si>
  <si>
    <t>ลูกหนี้การค้าและลูกหนี้อื่น</t>
  </si>
  <si>
    <t>สินค้าคงเหลือ</t>
  </si>
  <si>
    <t>ภาระผูกพันผลประโยชน์พนักงานจ่าย</t>
  </si>
  <si>
    <t>เงินสดจ่ายภาษีเงินได้</t>
  </si>
  <si>
    <t>บริษัท ธนบุรี เฮลท์แคร์ กรุ๊ป จำกัด (มหาชน)</t>
  </si>
  <si>
    <t>หนี้สินภาษีเงินได้รอการตัดบัญชี (สุทธิ)</t>
  </si>
  <si>
    <t>เงินประกันค่าก่อสร้าง</t>
  </si>
  <si>
    <t>การเปลี่ยนแปลงของเงินทุนหมุนเวียน</t>
  </si>
  <si>
    <t>กระแสเงินสดจากกิจกรรมดำเนินงาน</t>
  </si>
  <si>
    <t>รายการที่ไม่ใช่เงินสด</t>
  </si>
  <si>
    <t>กำไร(ขาดทุน)อื่น</t>
  </si>
  <si>
    <t>จากสถาบันการเงิน</t>
  </si>
  <si>
    <t xml:space="preserve">      มูลค่าที่ตราไว้หุ้นละ 1 บาท</t>
  </si>
  <si>
    <t>องค์ประกอบอื่นของ</t>
  </si>
  <si>
    <t>หุ้นสามัญ</t>
  </si>
  <si>
    <t>ส่วนเกินมูลค่า</t>
  </si>
  <si>
    <t>งบการเงินเฉพาะกิจการ</t>
  </si>
  <si>
    <t>งบการเงินเฉพาะกิจการ (บาท)</t>
  </si>
  <si>
    <t>เงินจ่ายล่วงหน้าค่าสินทรัพย์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</si>
  <si>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</si>
  <si>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</si>
  <si>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</si>
  <si>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</si>
  <si>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</si>
  <si>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</si>
  <si>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กำไรต่อหุ้นขั้นพื้นฐานส่วนที่เป็นของ</t>
  </si>
  <si>
    <t>ส่วนของผู้เป็นเจ้าของของบริษัทใหญ่</t>
  </si>
  <si>
    <t>เจ้าของ</t>
  </si>
  <si>
    <t>ต้นทุนการพัฒนาโครงการให้บริการ</t>
  </si>
  <si>
    <t>ทางการแพทย์ครบวงจร</t>
  </si>
  <si>
    <t>กิจการร่วมค้าตามวิธีส่วนได้เสีย</t>
  </si>
  <si>
    <t>ส่วนเกินมูลค่าหุ้นสามัญ (สุทธิ)</t>
  </si>
  <si>
    <t>ส่วนแบ่งกำไรขาดทุน</t>
  </si>
  <si>
    <t>ให้ส่วนได้เสียที่ไม่มีอำนาจควบคุม</t>
  </si>
  <si>
    <t>เงินสดรับจากการจำหน่ายที่ดิน อาคารและอุปกรณ์ (สุทธิ)</t>
  </si>
  <si>
    <t>เงินลงทุนในกิจการร่วมค้า (สุทธิ)</t>
  </si>
  <si>
    <t>- ที่ดิน อาคารและอุปกรณ์</t>
  </si>
  <si>
    <t>- สินค้าเสื่อมสภาพ</t>
  </si>
  <si>
    <t>เงินจองสิทธิการเช่าที่ดิน</t>
  </si>
  <si>
    <t>รายได้จากการขายห้องชุด</t>
  </si>
  <si>
    <t>ต้นทุนจากการขายห้องชุด</t>
  </si>
  <si>
    <t>เงินลงทุนในบริษัทร่วม - เงินสดจ่าย</t>
  </si>
  <si>
    <t>- สินทรัพย์ไม่มีตัวตน</t>
  </si>
  <si>
    <t xml:space="preserve">หนี้สินไม่หมุนเวียนอื่น </t>
  </si>
  <si>
    <t xml:space="preserve">หนี้สินหมุนเวียนอื่น </t>
  </si>
  <si>
    <t>ส่วนของส่วนได้เสียที่ไม่มีอำนาจควบคุม</t>
  </si>
  <si>
    <t>ส่วนเกิน(ขาด)ทุนจากการลงทุนเพิ่มในบริษัทย่อย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</si>
  <si>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</si>
  <si>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</si>
  <si>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</t>
  </si>
  <si>
    <t>เบ็ดเสร็จอื่น</t>
  </si>
  <si>
    <t>สินทรัพย์สิทธิการใช้ (สุทธิ)</t>
  </si>
  <si>
    <t>สินทรัพย์ไม่หมุนเวียนอื่น (สุทธิ)</t>
  </si>
  <si>
    <t>- หนี้สินตามสัญญาเช่า (สุทธิ)</t>
  </si>
  <si>
    <t>หนี้สินตามสัญญาเช่า (สุทธิ)</t>
  </si>
  <si>
    <t>เจ้าหนี้ระยะยาวจากการซื้อ</t>
  </si>
  <si>
    <t>สินทรัพย์ไม่มีตัวตน</t>
  </si>
  <si>
    <t xml:space="preserve">   จัดสรรแล้ว - ทุนสำรองหุ้นทุนซื้อคืน</t>
  </si>
  <si>
    <t>หุ้นทุนซื้อคืน</t>
  </si>
  <si>
    <t>การแบ่งปันกำไร(ขาดทุน)</t>
  </si>
  <si>
    <t>ส่วนของผู้เป็นเจ้าของของบริษัท</t>
  </si>
  <si>
    <t>การแบ่งปันกำไร(ขาดทุน)เบ็ดเสร็จรวม</t>
  </si>
  <si>
    <t>ผู้เป็นเจ้าของของบริษัท (บาท)</t>
  </si>
  <si>
    <t>มูลค่ายุติธรรมผ่านกำไรขาดทุนเบ็ดเสร็จอื่น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</si>
  <si>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</si>
  <si>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</si>
  <si>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 </t>
  </si>
  <si>
    <t>สุทธิจากภาษี</t>
  </si>
  <si>
    <t>- ภาษีเงินได้หัก ณ ที่จ่ายค้างจ่าย</t>
  </si>
  <si>
    <t>- อื่น</t>
  </si>
  <si>
    <t xml:space="preserve">   จัดสรรแล้ว - ทุนสำรองตามกฎหมาย</t>
  </si>
  <si>
    <t>กำไร(ขาดทุน)เบ็ดเสร็จอื่นสำหรับปี -</t>
  </si>
  <si>
    <t>กำไร(ขาดทุน)เบ็ดเสร็จรวมสำหรับปี</t>
  </si>
  <si>
    <t xml:space="preserve">- </t>
  </si>
  <si>
    <t>การวัดมูลค่าใหม่ของภาระผูกพัน</t>
  </si>
  <si>
    <t>ส่วนแบ่งกำไรขาดทุนเบ็ดเสร็จอื่นของ</t>
  </si>
  <si>
    <t>ภาษีเงินได้เกี่ยวกับองค์ประกอบของ</t>
  </si>
  <si>
    <t>หนี้สินจากการซื้อเครื่องมือ</t>
  </si>
  <si>
    <t>และอุปกรณ์ทางการแพทย์</t>
  </si>
  <si>
    <t>- หนี้สินจากการซื้อเครื่องมือ</t>
  </si>
  <si>
    <t>- การด้อยค่าสินทรัพย์ไม่มีตัวตน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</si>
  <si>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</si>
  <si>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</si>
  <si>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กำไรที่รับรู้จากการตีมูลค่ายุติธรรมของสินทรัพย์ทางการ</t>
  </si>
  <si>
    <t>ของเงินสดและรายการเทียบเท่าเงินสด</t>
  </si>
  <si>
    <t>ส่วนแบ่ง(กำไร)ขาดทุนจากเงินลงทุนในกิจการร่วมค้า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</si>
  <si>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</si>
  <si>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</si>
  <si>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กำไรจากการจำหน่ายสินทรัพย์ไม่หมุนเวียนที่ถือไว้เพื่อขาย</t>
  </si>
  <si>
    <t>เงินสดรับดอกเบี้ยรับ</t>
  </si>
  <si>
    <t>สินทรัพย์ทางการเงินที่วัดมูลค่าด้วยมูลค่ายุติธรรม</t>
  </si>
  <si>
    <t>เงินฝากสถาบันการเงินติดภาระค้ำประกัน(เพิ่มขึ้น)ลดลง</t>
  </si>
  <si>
    <t>เงินสดจ่ายค่าสิทธิการเช่าที่ดิน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</si>
  <si>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</si>
  <si>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</si>
  <si>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ลูกหนี้จากการขายสินทรัพย์ถาวร</t>
  </si>
  <si>
    <t>เงินปันผลค้างจ่าย</t>
  </si>
  <si>
    <t>โอนเงินจ่ายล่วงหน้าค่าสินทรัพย์ไปเป็น</t>
  </si>
  <si>
    <t>การเปลี่ยนแปลงในหนี้สินที่เกิดจากกิจกรรมจัดหาเงิน</t>
  </si>
  <si>
    <t>- ณ วันที่ 1 มกราคม</t>
  </si>
  <si>
    <t>- กระแสเงินสดจ่าย</t>
  </si>
  <si>
    <t>โอนสินทรัพย์สิทธิการใช้ไปเป็นที่ดิน อาคารและอุปกรณ์ (สุทธิ)</t>
  </si>
  <si>
    <t>เงินให้กู้ยืมระยะสั้นแก่กิจการที่เกี่ยวข้องกัน</t>
  </si>
  <si>
    <t>รวมส่วนของผู้เป็นเจ้าของของบริษัท</t>
  </si>
  <si>
    <t xml:space="preserve">      มูลค่าหุ้นละ 1 บาท</t>
  </si>
  <si>
    <t>ในกิจการร่วมค้า</t>
  </si>
  <si>
    <t>ยุติธรรมของสินทรัพย์ทางการเงิน</t>
  </si>
  <si>
    <t>เงินกู้ยืมระยะสั้นจากกิจการที่เกี่ยวข้องกัน</t>
  </si>
  <si>
    <t>ส่วนแบ่งกำไร(ขาดทุน)จากเงินลงทุน</t>
  </si>
  <si>
    <t>บริษัทอื่นและเงินลงทุนในตราสารทุน</t>
  </si>
  <si>
    <t>- การเปลี่ยนแปลงสัญญาเช่าและการประเมินหนี้สินตามสัญญาเช่าใหม่</t>
  </si>
  <si>
    <t>เงินสดและรายการเทียบเท่าเงินสดต้นปี</t>
  </si>
  <si>
    <t>เจ้าหนี้จากการซื้อที่ดิน อาคารและอุปกรณ์ระหว่างปี</t>
  </si>
  <si>
    <t>เจ้าหนี้จากการซื้อสินทรัพย์ไม่มีตัวตนระหว่างปี</t>
  </si>
  <si>
    <t>จ่ายชำระหนี้สินจากการซื้อเครื่องมือและอุปกรณ์ทางการแพทย์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</si>
  <si>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</si>
  <si>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</si>
  <si>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>พ.ศ. 2564</t>
  </si>
  <si>
    <t xml:space="preserve">   - ลูกหนี้การค้าและลูกหนี้อื่น</t>
  </si>
  <si>
    <t>การวัดมูลค่าใหม่ของภาระผูกพันผลประโยชน์พนักงาน</t>
  </si>
  <si>
    <t xml:space="preserve">        -</t>
  </si>
  <si>
    <t>ส่วนเกินมูลค่าหุ้นทุนซื้อคืน</t>
  </si>
  <si>
    <t>- กำไรสุทธิจากอัตราแลกเปลี่ยน</t>
  </si>
  <si>
    <t>ขาดทุนจากการด้อยค่าเงินลงทุน</t>
  </si>
  <si>
    <t>กำไรจากการจำหน่ายอสังหาริมทรัพย์เพื่อการลงทุน</t>
  </si>
  <si>
    <t>กำไรจากการยกเลิกสัญญาเช่าสินทรัพย์สิทธิการใช้</t>
  </si>
  <si>
    <t>ขาดทุนจากการตัดจำหน่ายสินทรัพย์สิทธิการใช้</t>
  </si>
  <si>
    <t>ขาดทุนจากการตัดจำหน่ายสินทรัพย์หมุนเวียนอื่น</t>
  </si>
  <si>
    <t>เงินสดสุทธิได้มาจากกิจกรรมดำเนินงาน</t>
  </si>
  <si>
    <t>โอนสินทรัพย์ไม่หมุนเวียนที่ถือไว้เพื่อขายไปเป็นอสังหาริมทรัพย์</t>
  </si>
  <si>
    <t>เพื่อการลงทุน</t>
  </si>
  <si>
    <t>- ดอกเบี้ยจ่าย</t>
  </si>
  <si>
    <t>หนี้สินจากการซื้อเครื่องมือและอุปกรณ์ทางการแพทย์ระหว่างปี</t>
  </si>
  <si>
    <t>- เพิ่มขึ้นระหว่างปี</t>
  </si>
  <si>
    <t>- ยกเลิกสัญญาเช่าระหว่างปี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</si>
  <si>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</si>
  <si>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</si>
  <si>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</si>
  <si>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</si>
  <si>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</si>
  <si>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การวัดมูลค่ายุติธรรม</t>
  </si>
  <si>
    <t>ส่วนเกิน(ขาด)ทุน</t>
  </si>
  <si>
    <t>เงินลงทุนที่วัดมูลค่า</t>
  </si>
  <si>
    <t>ส่วนได้เสีย</t>
  </si>
  <si>
    <t>จากการลงทุน</t>
  </si>
  <si>
    <t>ด้วยมูลค่ายุติธรรมผ่าน</t>
  </si>
  <si>
    <t>ของกิจการร่วมค้า</t>
  </si>
  <si>
    <t>ผู้เป็นเจ้าของของ</t>
  </si>
  <si>
    <t>ที่ไม่มีอำนาจ</t>
  </si>
  <si>
    <t>ส่วนของ</t>
  </si>
  <si>
    <t>เพิ่มในบริษัทย่อย</t>
  </si>
  <si>
    <t>ตามวิธีส่วนได้เสีย</t>
  </si>
  <si>
    <t>บริษัทใหญ่</t>
  </si>
  <si>
    <t>ควบคุม</t>
  </si>
  <si>
    <t>การจ่ายเงินปันผลของบริษัทย่อย</t>
  </si>
  <si>
    <t>การเพิ่มทุนของบริษัทย่อย</t>
  </si>
  <si>
    <t>รวมส่วน</t>
  </si>
  <si>
    <t>ของเจ้าของ</t>
  </si>
  <si>
    <t>ข้อมูลทางการเงินรวม</t>
  </si>
  <si>
    <t>ข้อมูลทางการเงินเฉพาะกิจการ</t>
  </si>
  <si>
    <t xml:space="preserve">- ผลขาดทุนด้านเครดิตที่คาดว่าจะเกิดขึ้น </t>
  </si>
  <si>
    <t xml:space="preserve">   - เงินให้กู้ยืมระยะสั้นแก่กิจการที่เกี่ยวข้องกัน</t>
  </si>
  <si>
    <t>- การด้อยค่าที่ดิน อาคารและอุปกรณ์</t>
  </si>
  <si>
    <t>เงินที่วัดมูลค่าด้วยมูลค่ายุติธรรมผ่านกำไรหรือขาดทุน</t>
  </si>
  <si>
    <t>(กำไร)ขาดทุนสุทธิจากการจำหน่ายที่ดิน อาคารและอุปกรณ์</t>
  </si>
  <si>
    <t>ผ่านกำไรหรือขาดทุน - เงินสดรับ</t>
  </si>
  <si>
    <t>เงินสดจ่ายเพื่อซื้อ - ที่ดิน อาคารและอุปกรณ์</t>
  </si>
  <si>
    <t>เงินสดจ่ายเพื่อซื้อ - สินทรัพย์ไม่มีตัวตน</t>
  </si>
  <si>
    <t>และสินทรัพย์ไม่มีตัวตน (สุทธิ)</t>
  </si>
  <si>
    <t>เงินสดรับจากการจำหน่ายอสังหาริมทรัพย์เพื่อการลงทุน</t>
  </si>
  <si>
    <t xml:space="preserve">เงินปันผลรับจากเงินลงทุนในบริษัทย่อย บริษัทร่วม </t>
  </si>
  <si>
    <t>จากสถาบันการเงินเพิ่มขึ้น</t>
  </si>
  <si>
    <t>เงินสดจ่ายชำระหนี้สินตามสัญญาเช่า - เงินต้น</t>
  </si>
  <si>
    <t>เงินสดจ่ายปันผลของบริษัทย่อยที่จ่าย</t>
  </si>
  <si>
    <t>เงินสดและรายการเทียบเท่าเงินสดเพิ่มขึ้นสุทธิ</t>
  </si>
  <si>
    <t>การเปลี่ยนแปลงในส่วนของเจ้าของสำหรับปี</t>
  </si>
  <si>
    <t>ยอดคงเหลือปลายปี ณ วันที่  31 ธันวาคม พ.ศ. 2564</t>
  </si>
  <si>
    <t>เงินให้กู้ยืมระยะยาวแก่กิจการที่เกี่ยวข้องกัน</t>
  </si>
  <si>
    <t>เงินกู้ยืมระยะสั้นจากบุคคลอื่น</t>
  </si>
  <si>
    <t>การลงทุนในบริษัทย่อย</t>
  </si>
  <si>
    <t>การเปลี่ยนสัดส่วนการถือหุ้นในบริษัทย่อย</t>
  </si>
  <si>
    <t>ส่วนได้เสียที่ไม่มีอำนาจควบคุมเพิ่มขึ้น(ลดลง)จาก</t>
  </si>
  <si>
    <t>หุ้นสามัญซื้อคืน</t>
  </si>
  <si>
    <t>41 ค)</t>
  </si>
  <si>
    <t>41 ง)</t>
  </si>
  <si>
    <t>41 จ)</t>
  </si>
  <si>
    <t>19 ข)</t>
  </si>
  <si>
    <t xml:space="preserve">   - ค่าใช้จ่ายจ่ายล่วงหน้า</t>
  </si>
  <si>
    <t>- การด้อยค่าเงินลงทุนในบริษัทย่อย</t>
  </si>
  <si>
    <t>ต้นทุนการพัฒนาโครงการให้บริการทางการแพทย์ครบวงจร</t>
  </si>
  <si>
    <t>20 ข)</t>
  </si>
  <si>
    <t>เงินสดรับจากการจำหน่ายหุ้นทุนซื้อคืน</t>
  </si>
  <si>
    <t>เงินสดรับจากการลงทุนของส่วนของผู้ถือหุ้นส่วนน้อย</t>
  </si>
  <si>
    <t>โอนต้นทุนพัฒนาโครงการให้บริการทางการแพทย์ครบวงจรไปเป็น</t>
  </si>
  <si>
    <t>- ณ วันที่ 31 ธันวาคม</t>
  </si>
  <si>
    <t xml:space="preserve">   - เงินจ่ายล่วงหน้าค่าวัคซีน</t>
  </si>
  <si>
    <t>กำไรจากการโอนเปลี่ยนประเภทเงินลงทุนในบริษัทร่วม</t>
  </si>
  <si>
    <t>กำไรจากการจำหน่ายเงินลงทุนในบริษัทย่อย</t>
  </si>
  <si>
    <t>เงินลงทุนระยะยาวอื่น - เงินสดจ่าย</t>
  </si>
  <si>
    <t>เงินให้กู้ยืมระยะสั้นแก่บริษัทอื่น - เงินสดจ่าย</t>
  </si>
  <si>
    <t>เงินลงทุนในบริษัทย่อย - เงินสดรับ</t>
  </si>
  <si>
    <t>เงินให้กู้ยืมระยะยาวแก่บริษัทที่เกี่ยวข้องกัน</t>
  </si>
  <si>
    <t>หนี้สินตามสัญญาเช่าเพิ่มขึ้นจากสินทรัพย์สิทธิการใช้</t>
  </si>
  <si>
    <t>กำไรที่ยังไม่รับรู้จากการตีมูลค่า</t>
  </si>
  <si>
    <r>
      <rPr>
        <sz val="13"/>
        <color theme="0"/>
        <rFont val="Browallia New"/>
        <family val="2"/>
      </rPr>
      <t>เงินสดจ่ายชำระหนี้สินตามสัญญาเช่า</t>
    </r>
    <r>
      <rPr>
        <sz val="13"/>
        <color theme="1"/>
        <rFont val="Browallia New"/>
        <family val="2"/>
      </rPr>
      <t xml:space="preserve"> - ดอกเบี้ย</t>
    </r>
  </si>
  <si>
    <t>เงินสดรับจากการจำหน่ายที่ดินภายใต้สินทรัพย์ไม่หมุนเวียนที่ถือไว้เพื่อขาย</t>
  </si>
  <si>
    <t xml:space="preserve">หุ้นสามัญ 847,467,400 หุ้น </t>
  </si>
  <si>
    <r>
      <t xml:space="preserve">สินทรัพย์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</si>
  <si>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</si>
  <si>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18 ข)</t>
  </si>
  <si>
    <t>11, 17</t>
  </si>
  <si>
    <t>จ่ายเงินปันผล (หมายเหตุ 33)</t>
  </si>
  <si>
    <t>หุ้นทุนซื้อคืน (หมายเหตุ 31)</t>
  </si>
  <si>
    <t>จัดสรรกำไรสะสมเป็นเงินสำรองหุ้นทุนซื้อคืน (หมายเหตุ 31)</t>
  </si>
  <si>
    <t>จำหน่ายหุ้นทุนซื้อคืน (หมายเหตุ 31)</t>
  </si>
  <si>
    <t>ลดทุนหุ้นสามัญ (หมายเหตุ 31)</t>
  </si>
  <si>
    <t>19 ก)</t>
  </si>
  <si>
    <t>21, 22, 23</t>
  </si>
  <si>
    <t>11, 17, 18 ข), 19 ก)</t>
  </si>
  <si>
    <t>22, 23</t>
  </si>
  <si>
    <t xml:space="preserve">                          - เงินสดจ่าย</t>
  </si>
  <si>
    <t>- การด้อยค่าอสังหาริมทรัพย์เพื่อการลงทุน</t>
  </si>
  <si>
    <t>19 ฉ)</t>
  </si>
  <si>
    <t>เงินลงทุนระยะสั้นกับสถาบันการเงิน(เพิ่มขึ้น)ลดลง</t>
  </si>
  <si>
    <t>เงินสดจ่ายซื้อเงินลงทุนเพิ่มเติมในบริษัทย่อย</t>
  </si>
  <si>
    <t>19 ข), 40</t>
  </si>
  <si>
    <t>เงินกู้ยืมระยะสั้นจากบุคคลอื่น - เงินสดรับ</t>
  </si>
  <si>
    <t>ผ่านกำไรขาดทุนเบ็ดเสร็จอื่น - เงินสดจ่าย</t>
  </si>
  <si>
    <t>เจ้าหนี้เงินจองสิทธิการเช่าที่ดิน</t>
  </si>
  <si>
    <t>เจ้าหนี้จากการได้มาซึ่งสิทธิการเช่าที่ดิน</t>
  </si>
  <si>
    <t>โอนเปลี่ยนประเภทเงินลงทุนในบริษัทย่อยไปเป็นสินทรัพย์</t>
  </si>
  <si>
    <t>ทางการเงินที่วัดมูลค่าด้วยมูลค่ายุติธรรม</t>
  </si>
  <si>
    <t>ค่าความนิยม</t>
  </si>
  <si>
    <t>ขาดทุน(กำไร)จากอัตราแลกเปลี่ยนที่ยังไม่เกิดขึ้นจริง</t>
  </si>
  <si>
    <t>เงินสดสุทธิได้มาจาก(ใช้ไปใน)กิจกรรมจัดหาเงิน</t>
  </si>
  <si>
    <t>- เพิ่มขึ้นจากการมีบริษัทย่อยเพิ่มขึ้น</t>
  </si>
  <si>
    <t>เงินสดสุทธิได้มาจาก(ใช้ไปใน)กิจกรรมลงทุน</t>
  </si>
  <si>
    <t xml:space="preserve">หุ้นสามัญ 849,080,000 หุ้น </t>
  </si>
  <si>
    <t>19 ช)</t>
  </si>
  <si>
    <t>กำไร(ขาดทุน)จากอัตราแลกเปลี่ยนที่ยังไม่เกิดขึ้นจริง</t>
  </si>
  <si>
    <r>
      <rPr>
        <sz val="13"/>
        <color theme="0"/>
        <rFont val="Browallia New"/>
        <family val="2"/>
      </rPr>
      <t>ผ่านกำไรหรือขาดทุน</t>
    </r>
    <r>
      <rPr>
        <sz val="13"/>
        <color theme="1"/>
        <rFont val="Browallia New"/>
        <family val="2"/>
      </rPr>
      <t xml:space="preserve"> - เงินสดจ่าย</t>
    </r>
  </si>
  <si>
    <t>หมายเหตุประกอบงบการเงินรวมและงบการเงินเฉพาะกิจการในหน้า 18 ถึง 118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</si>
</sst>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 \ \(#,##0\)"/>
    <numFmt numFmtId="168" formatCode="_(* #,##0_);_(* \(#,##0\);_(* &quot;-&quot;???\ _);_(@_)"/>
    <numFmt numFmtId="169" formatCode="_(* #,##0.00_);_(* \(#,##0.00\);_(* &quot;-&quot;???\ _);_(@_)"/>
    <numFmt numFmtId="170" formatCode="_(* #,##0_);_(* \(#,##0\);_(* &quot;-&quot;??_)\ \ \ ;_(@_)"/>
    <numFmt numFmtId="171" formatCode="_(* #,##0_);_(* \(#,##0\);_(* &quot;-&quot;???\ _)\ ;_(@_)"/>
    <numFmt numFmtId="172" formatCode="_(* #,##0_);_(* \(#,##0\);_(* &quot;-&quot;_)\ \ \ \ \ \ \ ;_(@_)"/>
    <numFmt numFmtId="173" formatCode="_(* #,##0_);_(* \(#,##0\);_(* &quot;-&quot;???_)\ ;_(@_)"/>
    <numFmt numFmtId="174" formatCode="_(* #,##0_);_(* \(#,##0\);_(* &quot;-&quot;????_);_(@_)"/>
  </numFmts>
  <fonts count="3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b/>
      <u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theme="0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color theme="1"/>
      <name val="Browallia New"/>
      <family val="2"/>
    </font>
    <font>
      <u/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20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" fillId="0" borderId="0"/>
    <xf numFmtId="39" fontId="7" fillId="0" borderId="0"/>
    <xf numFmtId="39" fontId="7" fillId="0" borderId="0"/>
    <xf numFmtId="0" fontId="9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0" fontId="17" fillId="0" borderId="0"/>
    <xf numFmtId="37" fontId="18" fillId="0" borderId="0"/>
    <xf numFmtId="0" fontId="1" fillId="0" borderId="0"/>
    <xf numFmtId="43" fontId="3" fillId="0" borderId="0" applyFont="0" applyFill="0" applyBorder="0" applyAlignment="0" applyProtection="0"/>
  </cellStyleXfs>
  <cellXfs count="413">
    <xf numFmtId="0" fontId="0" fillId="0" borderId="0" xfId="0"/>
    <xf numFmtId="0" fontId="10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/>
    </xf>
    <xf numFmtId="166" fontId="11" fillId="0" borderId="0" xfId="0" quotePrefix="1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Continuous" vertical="center"/>
    </xf>
    <xf numFmtId="166" fontId="11" fillId="0" borderId="0" xfId="0" applyNumberFormat="1" applyFont="1" applyFill="1" applyAlignment="1">
      <alignment horizontal="left" vertical="center"/>
    </xf>
    <xf numFmtId="0" fontId="10" fillId="0" borderId="1" xfId="0" applyNumberFormat="1" applyFont="1" applyFill="1" applyBorder="1" applyAlignment="1">
      <alignment horizontal="left" vertical="center"/>
    </xf>
    <xf numFmtId="0" fontId="10" fillId="0" borderId="1" xfId="0" quotePrefix="1" applyNumberFormat="1" applyFont="1" applyFill="1" applyBorder="1" applyAlignment="1">
      <alignment horizontal="left" vertical="center"/>
    </xf>
    <xf numFmtId="166" fontId="11" fillId="0" borderId="1" xfId="0" quotePrefix="1" applyNumberFormat="1" applyFont="1" applyFill="1" applyBorder="1" applyAlignment="1">
      <alignment horizontal="centerContinuous" vertical="center"/>
    </xf>
    <xf numFmtId="0" fontId="1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horizontal="right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6" fontId="11" fillId="0" borderId="0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166" fontId="11" fillId="0" borderId="1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166" fontId="13" fillId="0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Alignment="1">
      <alignment horizontal="center" vertical="center"/>
    </xf>
    <xf numFmtId="166" fontId="11" fillId="0" borderId="0" xfId="0" quotePrefix="1" applyNumberFormat="1" applyFont="1" applyFill="1" applyAlignment="1">
      <alignment horizontal="left" vertical="center"/>
    </xf>
    <xf numFmtId="0" fontId="11" fillId="0" borderId="0" xfId="0" quotePrefix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1" fillId="0" borderId="0" xfId="0" applyNumberFormat="1" applyFont="1" applyFill="1" applyAlignment="1">
      <alignment horizontal="center" vertical="top"/>
    </xf>
    <xf numFmtId="0" fontId="10" fillId="0" borderId="0" xfId="0" quotePrefix="1" applyNumberFormat="1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/>
    </xf>
    <xf numFmtId="168" fontId="11" fillId="0" borderId="1" xfId="1" applyNumberFormat="1" applyFont="1" applyFill="1" applyBorder="1" applyAlignment="1">
      <alignment vertical="center"/>
    </xf>
    <xf numFmtId="168" fontId="11" fillId="0" borderId="1" xfId="0" applyNumberFormat="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168" fontId="11" fillId="0" borderId="0" xfId="0" applyNumberFormat="1" applyFont="1" applyFill="1" applyAlignment="1">
      <alignment vertical="center"/>
    </xf>
    <xf numFmtId="168" fontId="11" fillId="0" borderId="1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right" vertical="center"/>
    </xf>
    <xf numFmtId="166" fontId="11" fillId="0" borderId="0" xfId="0" quotePrefix="1" applyNumberFormat="1" applyFont="1" applyFill="1" applyBorder="1" applyAlignment="1">
      <alignment horizontal="centerContinuous" vertical="center"/>
    </xf>
    <xf numFmtId="166" fontId="11" fillId="0" borderId="0" xfId="0" applyNumberFormat="1" applyFont="1" applyFill="1" applyBorder="1" applyAlignment="1">
      <alignment horizontal="centerContinuous" vertical="center"/>
    </xf>
    <xf numFmtId="167" fontId="11" fillId="0" borderId="0" xfId="1" applyNumberFormat="1" applyFont="1" applyFill="1" applyBorder="1" applyAlignment="1">
      <alignment horizontal="left" vertical="center"/>
    </xf>
    <xf numFmtId="167" fontId="11" fillId="0" borderId="1" xfId="1" applyNumberFormat="1" applyFont="1" applyFill="1" applyBorder="1" applyAlignment="1">
      <alignment horizontal="left" vertical="center"/>
    </xf>
    <xf numFmtId="167" fontId="10" fillId="0" borderId="1" xfId="1" applyNumberFormat="1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left" vertical="center"/>
    </xf>
    <xf numFmtId="166" fontId="10" fillId="0" borderId="0" xfId="0" applyNumberFormat="1" applyFont="1" applyFill="1" applyAlignment="1">
      <alignment horizontal="right" vertical="center"/>
    </xf>
    <xf numFmtId="168" fontId="11" fillId="0" borderId="0" xfId="0" applyNumberFormat="1" applyFont="1" applyFill="1" applyAlignment="1">
      <alignment horizontal="centerContinuous" vertical="center"/>
    </xf>
    <xf numFmtId="168" fontId="11" fillId="0" borderId="0" xfId="0" quotePrefix="1" applyNumberFormat="1" applyFont="1" applyFill="1" applyAlignment="1">
      <alignment horizontal="centerContinuous" vertical="center"/>
    </xf>
    <xf numFmtId="168" fontId="11" fillId="0" borderId="1" xfId="0" applyNumberFormat="1" applyFont="1" applyFill="1" applyBorder="1" applyAlignment="1">
      <alignment horizontal="centerContinuous" vertical="center"/>
    </xf>
    <xf numFmtId="168" fontId="11" fillId="0" borderId="1" xfId="0" quotePrefix="1" applyNumberFormat="1" applyFont="1" applyFill="1" applyBorder="1" applyAlignment="1">
      <alignment horizontal="centerContinuous" vertical="center"/>
    </xf>
    <xf numFmtId="168" fontId="10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12" fillId="0" borderId="0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>
      <alignment vertical="center"/>
    </xf>
    <xf numFmtId="168" fontId="10" fillId="0" borderId="1" xfId="0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center" vertical="center"/>
    </xf>
    <xf numFmtId="168" fontId="11" fillId="0" borderId="0" xfId="0" applyNumberFormat="1" applyFont="1" applyFill="1" applyAlignment="1">
      <alignment horizontal="right" vertical="center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right" vertical="center"/>
    </xf>
    <xf numFmtId="168" fontId="13" fillId="0" borderId="0" xfId="0" applyNumberFormat="1" applyFont="1" applyFill="1" applyBorder="1" applyAlignment="1">
      <alignment horizontal="center" vertical="center"/>
    </xf>
    <xf numFmtId="168" fontId="11" fillId="0" borderId="0" xfId="0" applyNumberFormat="1" applyFont="1" applyFill="1" applyBorder="1" applyAlignment="1">
      <alignment horizontal="center" vertical="center"/>
    </xf>
    <xf numFmtId="168" fontId="11" fillId="0" borderId="2" xfId="0" applyNumberFormat="1" applyFont="1" applyFill="1" applyBorder="1" applyAlignment="1">
      <alignment vertical="center"/>
    </xf>
    <xf numFmtId="168" fontId="11" fillId="0" borderId="0" xfId="0" applyNumberFormat="1" applyFont="1" applyFill="1" applyAlignment="1">
      <alignment horizontal="center" vertical="center"/>
    </xf>
    <xf numFmtId="168" fontId="10" fillId="0" borderId="1" xfId="1" applyNumberFormat="1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centerContinuous" vertical="center"/>
    </xf>
    <xf numFmtId="168" fontId="10" fillId="0" borderId="0" xfId="0" applyNumberFormat="1" applyFont="1" applyFill="1" applyBorder="1" applyAlignment="1">
      <alignment horizontal="center" vertical="center"/>
    </xf>
    <xf numFmtId="168" fontId="11" fillId="0" borderId="2" xfId="0" applyNumberFormat="1" applyFont="1" applyFill="1" applyBorder="1" applyAlignment="1">
      <alignment horizontal="right" vertical="center"/>
    </xf>
    <xf numFmtId="168" fontId="11" fillId="0" borderId="2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69" fontId="11" fillId="0" borderId="2" xfId="1" applyNumberFormat="1" applyFont="1" applyFill="1" applyBorder="1" applyAlignment="1">
      <alignment horizontal="right" vertical="center"/>
    </xf>
    <xf numFmtId="168" fontId="10" fillId="2" borderId="0" xfId="0" applyNumberFormat="1" applyFont="1" applyFill="1" applyBorder="1" applyAlignment="1">
      <alignment horizontal="right" vertical="center"/>
    </xf>
    <xf numFmtId="168" fontId="11" fillId="2" borderId="0" xfId="0" applyNumberFormat="1" applyFont="1" applyFill="1" applyBorder="1" applyAlignment="1">
      <alignment horizontal="right" vertical="center"/>
    </xf>
    <xf numFmtId="168" fontId="11" fillId="2" borderId="0" xfId="0" applyNumberFormat="1" applyFont="1" applyFill="1" applyAlignment="1">
      <alignment vertical="center"/>
    </xf>
    <xf numFmtId="168" fontId="11" fillId="2" borderId="1" xfId="0" applyNumberFormat="1" applyFont="1" applyFill="1" applyBorder="1" applyAlignment="1">
      <alignment vertical="center"/>
    </xf>
    <xf numFmtId="168" fontId="11" fillId="2" borderId="1" xfId="1" applyNumberFormat="1" applyFont="1" applyFill="1" applyBorder="1" applyAlignment="1">
      <alignment horizontal="right" vertical="center"/>
    </xf>
    <xf numFmtId="168" fontId="11" fillId="2" borderId="0" xfId="1" applyNumberFormat="1" applyFont="1" applyFill="1" applyBorder="1" applyAlignment="1">
      <alignment horizontal="right" vertical="center"/>
    </xf>
    <xf numFmtId="168" fontId="11" fillId="2" borderId="0" xfId="1" applyNumberFormat="1" applyFont="1" applyFill="1" applyBorder="1" applyAlignment="1">
      <alignment horizontal="center" vertical="center"/>
    </xf>
    <xf numFmtId="168" fontId="11" fillId="2" borderId="1" xfId="1" applyNumberFormat="1" applyFont="1" applyFill="1" applyBorder="1" applyAlignment="1">
      <alignment horizontal="center" vertical="center"/>
    </xf>
    <xf numFmtId="168" fontId="11" fillId="2" borderId="2" xfId="0" applyNumberFormat="1" applyFont="1" applyFill="1" applyBorder="1" applyAlignment="1">
      <alignment vertical="center"/>
    </xf>
    <xf numFmtId="168" fontId="11" fillId="2" borderId="1" xfId="0" applyNumberFormat="1" applyFont="1" applyFill="1" applyBorder="1" applyAlignment="1">
      <alignment horizontal="right" vertical="center"/>
    </xf>
    <xf numFmtId="168" fontId="11" fillId="2" borderId="2" xfId="0" applyNumberFormat="1" applyFont="1" applyFill="1" applyBorder="1" applyAlignment="1">
      <alignment horizontal="right" vertical="center"/>
    </xf>
    <xf numFmtId="168" fontId="11" fillId="2" borderId="2" xfId="1" applyNumberFormat="1" applyFont="1" applyFill="1" applyBorder="1" applyAlignment="1">
      <alignment horizontal="center" vertical="center"/>
    </xf>
    <xf numFmtId="169" fontId="11" fillId="2" borderId="2" xfId="1" applyNumberFormat="1" applyFont="1" applyFill="1" applyBorder="1" applyAlignment="1">
      <alignment horizontal="right" vertical="center"/>
    </xf>
    <xf numFmtId="169" fontId="11" fillId="0" borderId="0" xfId="0" applyNumberFormat="1" applyFont="1" applyFill="1" applyBorder="1" applyAlignment="1">
      <alignment vertical="center"/>
    </xf>
    <xf numFmtId="0" fontId="10" fillId="0" borderId="0" xfId="12" applyFont="1" applyAlignment="1">
      <alignment horizontal="left" vertical="center"/>
    </xf>
    <xf numFmtId="0" fontId="11" fillId="0" borderId="0" xfId="12" applyFont="1" applyAlignment="1">
      <alignment horizontal="center" vertical="center"/>
    </xf>
    <xf numFmtId="170" fontId="11" fillId="0" borderId="0" xfId="12" applyNumberFormat="1" applyFont="1" applyAlignment="1">
      <alignment vertical="center"/>
    </xf>
    <xf numFmtId="0" fontId="10" fillId="0" borderId="0" xfId="12" applyFont="1" applyAlignment="1">
      <alignment vertical="center"/>
    </xf>
    <xf numFmtId="0" fontId="10" fillId="0" borderId="3" xfId="12" applyFont="1" applyBorder="1" applyAlignment="1">
      <alignment vertical="center"/>
    </xf>
    <xf numFmtId="0" fontId="11" fillId="0" borderId="3" xfId="12" applyFont="1" applyBorder="1" applyAlignment="1">
      <alignment vertical="center"/>
    </xf>
    <xf numFmtId="0" fontId="11" fillId="0" borderId="3" xfId="12" applyFont="1" applyBorder="1" applyAlignment="1">
      <alignment horizontal="center" vertical="center"/>
    </xf>
    <xf numFmtId="170" fontId="11" fillId="0" borderId="3" xfId="12" applyNumberFormat="1" applyFont="1" applyBorder="1" applyAlignment="1">
      <alignment vertical="center"/>
    </xf>
    <xf numFmtId="0" fontId="19" fillId="0" borderId="0" xfId="12" applyFont="1" applyAlignment="1">
      <alignment vertical="center"/>
    </xf>
    <xf numFmtId="0" fontId="20" fillId="0" borderId="0" xfId="12" applyFont="1" applyAlignment="1">
      <alignment vertical="center"/>
    </xf>
    <xf numFmtId="0" fontId="20" fillId="0" borderId="0" xfId="12" applyFont="1" applyAlignment="1">
      <alignment horizontal="center" vertical="center"/>
    </xf>
    <xf numFmtId="166" fontId="20" fillId="0" borderId="0" xfId="12" applyNumberFormat="1" applyFont="1" applyAlignment="1">
      <alignment vertical="center"/>
    </xf>
    <xf numFmtId="166" fontId="20" fillId="0" borderId="0" xfId="12" applyNumberFormat="1" applyFont="1" applyAlignment="1">
      <alignment horizontal="center" vertical="center"/>
    </xf>
    <xf numFmtId="170" fontId="19" fillId="0" borderId="0" xfId="2" applyNumberFormat="1" applyFont="1" applyAlignment="1">
      <alignment horizontal="right" vertical="center"/>
    </xf>
    <xf numFmtId="170" fontId="19" fillId="0" borderId="0" xfId="12" applyNumberFormat="1" applyFont="1" applyAlignment="1">
      <alignment horizontal="right" vertical="center"/>
    </xf>
    <xf numFmtId="170" fontId="19" fillId="0" borderId="0" xfId="12" applyNumberFormat="1" applyFont="1" applyAlignment="1">
      <alignment vertical="center"/>
    </xf>
    <xf numFmtId="170" fontId="20" fillId="0" borderId="0" xfId="12" applyNumberFormat="1" applyFont="1" applyAlignment="1">
      <alignment vertical="center"/>
    </xf>
    <xf numFmtId="164" fontId="19" fillId="0" borderId="0" xfId="12" applyNumberFormat="1" applyFont="1" applyAlignment="1">
      <alignment horizontal="right" vertical="center"/>
    </xf>
    <xf numFmtId="166" fontId="19" fillId="0" borderId="0" xfId="2" applyNumberFormat="1" applyFont="1" applyAlignment="1">
      <alignment horizontal="right" vertical="center"/>
    </xf>
    <xf numFmtId="170" fontId="19" fillId="0" borderId="0" xfId="12" quotePrefix="1" applyNumberFormat="1" applyFont="1" applyAlignment="1">
      <alignment horizontal="right" vertical="center"/>
    </xf>
    <xf numFmtId="166" fontId="19" fillId="0" borderId="0" xfId="12" applyNumberFormat="1" applyFont="1" applyAlignment="1">
      <alignment horizontal="center" vertical="center"/>
    </xf>
    <xf numFmtId="170" fontId="19" fillId="0" borderId="3" xfId="12" applyNumberFormat="1" applyFont="1" applyBorder="1" applyAlignment="1">
      <alignment horizontal="right" vertical="center"/>
    </xf>
    <xf numFmtId="164" fontId="19" fillId="0" borderId="3" xfId="12" applyNumberFormat="1" applyFont="1" applyBorder="1" applyAlignment="1">
      <alignment horizontal="right" vertical="center"/>
    </xf>
    <xf numFmtId="170" fontId="19" fillId="0" borderId="3" xfId="2" applyNumberFormat="1" applyFont="1" applyBorder="1" applyAlignment="1">
      <alignment horizontal="right" vertical="center"/>
    </xf>
    <xf numFmtId="166" fontId="19" fillId="0" borderId="3" xfId="2" applyNumberFormat="1" applyFont="1" applyBorder="1" applyAlignment="1">
      <alignment horizontal="right" vertical="center"/>
    </xf>
    <xf numFmtId="171" fontId="20" fillId="0" borderId="0" xfId="4" applyNumberFormat="1" applyFont="1" applyAlignment="1">
      <alignment horizontal="right" vertical="center"/>
    </xf>
    <xf numFmtId="171" fontId="19" fillId="0" borderId="0" xfId="4" applyNumberFormat="1" applyFont="1" applyAlignment="1" applyProtection="1">
      <alignment horizontal="right" vertical="center"/>
      <protection locked="0"/>
    </xf>
    <xf numFmtId="171" fontId="20" fillId="0" borderId="0" xfId="4" applyNumberFormat="1" applyFont="1" applyAlignment="1" applyProtection="1">
      <alignment horizontal="center" vertical="center"/>
      <protection locked="0"/>
    </xf>
    <xf numFmtId="171" fontId="20" fillId="0" borderId="0" xfId="18" applyNumberFormat="1" applyFont="1" applyAlignment="1">
      <alignment vertical="center"/>
    </xf>
    <xf numFmtId="171" fontId="20" fillId="0" borderId="0" xfId="18" applyNumberFormat="1" applyFont="1" applyAlignment="1">
      <alignment horizontal="right" vertical="center"/>
    </xf>
    <xf numFmtId="166" fontId="20" fillId="0" borderId="0" xfId="2" applyNumberFormat="1" applyFont="1" applyFill="1" applyBorder="1" applyAlignment="1">
      <alignment horizontal="right" vertical="center"/>
    </xf>
    <xf numFmtId="166" fontId="19" fillId="0" borderId="0" xfId="12" applyNumberFormat="1" applyFont="1" applyAlignment="1">
      <alignment vertical="center"/>
    </xf>
    <xf numFmtId="170" fontId="20" fillId="0" borderId="0" xfId="12" applyNumberFormat="1" applyFont="1" applyAlignment="1">
      <alignment horizontal="center" vertical="center"/>
    </xf>
    <xf numFmtId="170" fontId="20" fillId="0" borderId="0" xfId="2" applyNumberFormat="1" applyFont="1" applyFill="1" applyAlignment="1">
      <alignment horizontal="right" vertical="center"/>
    </xf>
    <xf numFmtId="170" fontId="20" fillId="0" borderId="1" xfId="12" applyNumberFormat="1" applyFont="1" applyBorder="1" applyAlignment="1">
      <alignment horizontal="center" vertical="center"/>
    </xf>
    <xf numFmtId="172" fontId="20" fillId="0" borderId="3" xfId="4" applyNumberFormat="1" applyFont="1" applyBorder="1" applyAlignment="1">
      <alignment horizontal="center" vertical="center"/>
    </xf>
    <xf numFmtId="170" fontId="20" fillId="0" borderId="0" xfId="2" applyNumberFormat="1" applyFont="1" applyFill="1" applyAlignment="1">
      <alignment horizontal="center" vertical="center"/>
    </xf>
    <xf numFmtId="170" fontId="20" fillId="0" borderId="3" xfId="2" applyNumberFormat="1" applyFont="1" applyFill="1" applyBorder="1" applyAlignment="1">
      <alignment horizontal="right" vertical="center"/>
    </xf>
    <xf numFmtId="170" fontId="20" fillId="0" borderId="3" xfId="12" applyNumberFormat="1" applyFont="1" applyBorder="1" applyAlignment="1">
      <alignment vertical="center"/>
    </xf>
    <xf numFmtId="170" fontId="20" fillId="0" borderId="0" xfId="2" applyNumberFormat="1" applyFont="1" applyFill="1" applyAlignment="1">
      <alignment vertical="center"/>
    </xf>
    <xf numFmtId="170" fontId="20" fillId="0" borderId="5" xfId="2" applyNumberFormat="1" applyFont="1" applyFill="1" applyBorder="1" applyAlignment="1">
      <alignment horizontal="right" vertical="center"/>
    </xf>
    <xf numFmtId="170" fontId="20" fillId="2" borderId="0" xfId="2" applyNumberFormat="1" applyFont="1" applyFill="1" applyAlignment="1">
      <alignment vertical="center"/>
    </xf>
    <xf numFmtId="170" fontId="20" fillId="0" borderId="0" xfId="2" applyNumberFormat="1" applyFont="1" applyAlignment="1">
      <alignment vertical="center"/>
    </xf>
    <xf numFmtId="170" fontId="20" fillId="2" borderId="0" xfId="12" applyNumberFormat="1" applyFont="1" applyFill="1" applyAlignment="1">
      <alignment horizontal="center" vertical="center"/>
    </xf>
    <xf numFmtId="170" fontId="20" fillId="2" borderId="0" xfId="12" applyNumberFormat="1" applyFont="1" applyFill="1" applyAlignment="1">
      <alignment vertical="center"/>
    </xf>
    <xf numFmtId="170" fontId="20" fillId="2" borderId="0" xfId="2" applyNumberFormat="1" applyFont="1" applyFill="1" applyAlignment="1">
      <alignment horizontal="right" vertical="center"/>
    </xf>
    <xf numFmtId="170" fontId="20" fillId="0" borderId="0" xfId="2" applyNumberFormat="1" applyFont="1" applyAlignment="1">
      <alignment horizontal="right" vertical="center"/>
    </xf>
    <xf numFmtId="170" fontId="20" fillId="2" borderId="1" xfId="12" applyNumberFormat="1" applyFont="1" applyFill="1" applyBorder="1" applyAlignment="1">
      <alignment horizontal="center" vertical="center"/>
    </xf>
    <xf numFmtId="172" fontId="20" fillId="2" borderId="3" xfId="4" applyNumberFormat="1" applyFont="1" applyFill="1" applyBorder="1" applyAlignment="1">
      <alignment horizontal="center" vertical="center"/>
    </xf>
    <xf numFmtId="170" fontId="20" fillId="0" borderId="0" xfId="2" applyNumberFormat="1" applyFont="1" applyAlignment="1">
      <alignment horizontal="center" vertical="center"/>
    </xf>
    <xf numFmtId="170" fontId="20" fillId="2" borderId="3" xfId="2" applyNumberFormat="1" applyFont="1" applyFill="1" applyBorder="1" applyAlignment="1">
      <alignment horizontal="right" vertical="center"/>
    </xf>
    <xf numFmtId="170" fontId="20" fillId="2" borderId="3" xfId="12" applyNumberFormat="1" applyFont="1" applyFill="1" applyBorder="1" applyAlignment="1">
      <alignment vertical="center"/>
    </xf>
    <xf numFmtId="170" fontId="20" fillId="2" borderId="5" xfId="2" applyNumberFormat="1" applyFont="1" applyFill="1" applyBorder="1" applyAlignment="1">
      <alignment horizontal="right" vertical="center"/>
    </xf>
    <xf numFmtId="170" fontId="20" fillId="0" borderId="0" xfId="2" applyNumberFormat="1" applyFont="1" applyFill="1" applyBorder="1" applyAlignment="1">
      <alignment horizontal="right" vertical="center"/>
    </xf>
    <xf numFmtId="166" fontId="11" fillId="0" borderId="3" xfId="12" applyNumberFormat="1" applyFont="1" applyBorder="1" applyAlignment="1">
      <alignment vertical="center"/>
    </xf>
    <xf numFmtId="166" fontId="11" fillId="0" borderId="3" xfId="12" applyNumberFormat="1" applyFont="1" applyBorder="1" applyAlignment="1">
      <alignment horizontal="center" vertical="center"/>
    </xf>
    <xf numFmtId="170" fontId="11" fillId="0" borderId="3" xfId="2" applyNumberFormat="1" applyFont="1" applyBorder="1" applyAlignment="1">
      <alignment horizontal="right" vertical="center"/>
    </xf>
    <xf numFmtId="0" fontId="10" fillId="0" borderId="0" xfId="12" applyFont="1" applyAlignment="1">
      <alignment horizontal="center" vertical="center"/>
    </xf>
    <xf numFmtId="173" fontId="10" fillId="0" borderId="0" xfId="2" applyNumberFormat="1" applyFont="1" applyAlignment="1">
      <alignment horizontal="left" vertical="center"/>
    </xf>
    <xf numFmtId="173" fontId="10" fillId="0" borderId="0" xfId="12" applyNumberFormat="1" applyFont="1" applyAlignment="1">
      <alignment horizontal="left" vertical="center"/>
    </xf>
    <xf numFmtId="0" fontId="10" fillId="0" borderId="3" xfId="12" applyFont="1" applyBorder="1" applyAlignment="1">
      <alignment horizontal="left" vertical="center"/>
    </xf>
    <xf numFmtId="38" fontId="11" fillId="0" borderId="3" xfId="12" applyNumberFormat="1" applyFont="1" applyBorder="1" applyAlignment="1">
      <alignment horizontal="centerContinuous" vertical="center"/>
    </xf>
    <xf numFmtId="38" fontId="11" fillId="0" borderId="3" xfId="12" applyNumberFormat="1" applyFont="1" applyBorder="1" applyAlignment="1">
      <alignment horizontal="center" vertical="center"/>
    </xf>
    <xf numFmtId="173" fontId="11" fillId="0" borderId="3" xfId="2" applyNumberFormat="1" applyFont="1" applyBorder="1" applyAlignment="1">
      <alignment horizontal="center" vertical="center"/>
    </xf>
    <xf numFmtId="173" fontId="11" fillId="0" borderId="3" xfId="12" applyNumberFormat="1" applyFont="1" applyBorder="1" applyAlignment="1">
      <alignment horizontal="center" vertical="center"/>
    </xf>
    <xf numFmtId="38" fontId="11" fillId="0" borderId="0" xfId="12" applyNumberFormat="1" applyFont="1" applyAlignment="1">
      <alignment horizontal="centerContinuous" vertical="center"/>
    </xf>
    <xf numFmtId="38" fontId="11" fillId="0" borderId="0" xfId="12" applyNumberFormat="1" applyFont="1" applyAlignment="1">
      <alignment horizontal="center" vertical="center"/>
    </xf>
    <xf numFmtId="173" fontId="11" fillId="0" borderId="0" xfId="2" applyNumberFormat="1" applyFont="1" applyAlignment="1">
      <alignment horizontal="center" vertical="center"/>
    </xf>
    <xf numFmtId="173" fontId="11" fillId="0" borderId="0" xfId="12" applyNumberFormat="1" applyFont="1" applyAlignment="1">
      <alignment horizontal="center" vertical="center"/>
    </xf>
    <xf numFmtId="166" fontId="11" fillId="0" borderId="0" xfId="12" applyNumberFormat="1" applyFont="1" applyAlignment="1">
      <alignment horizontal="center" vertical="center"/>
    </xf>
    <xf numFmtId="173" fontId="10" fillId="0" borderId="0" xfId="2" applyNumberFormat="1" applyFont="1" applyAlignment="1">
      <alignment horizontal="center" vertical="center"/>
    </xf>
    <xf numFmtId="173" fontId="10" fillId="0" borderId="0" xfId="12" applyNumberFormat="1" applyFont="1" applyAlignment="1">
      <alignment horizontal="center" vertical="center"/>
    </xf>
    <xf numFmtId="173" fontId="10" fillId="0" borderId="0" xfId="2" applyNumberFormat="1" applyFont="1" applyAlignment="1">
      <alignment vertical="center"/>
    </xf>
    <xf numFmtId="173" fontId="11" fillId="0" borderId="0" xfId="2" applyNumberFormat="1" applyFont="1" applyAlignment="1">
      <alignment vertical="center"/>
    </xf>
    <xf numFmtId="173" fontId="10" fillId="0" borderId="0" xfId="12" applyNumberFormat="1" applyFont="1" applyAlignment="1">
      <alignment horizontal="right" vertical="center"/>
    </xf>
    <xf numFmtId="173" fontId="11" fillId="0" borderId="0" xfId="12" applyNumberFormat="1" applyFont="1" applyAlignment="1">
      <alignment vertical="center"/>
    </xf>
    <xf numFmtId="173" fontId="10" fillId="0" borderId="0" xfId="12" applyNumberFormat="1" applyFont="1" applyAlignment="1">
      <alignment vertical="center"/>
    </xf>
    <xf numFmtId="173" fontId="10" fillId="0" borderId="0" xfId="2" applyNumberFormat="1" applyFont="1" applyAlignment="1">
      <alignment horizontal="right" vertical="center"/>
    </xf>
    <xf numFmtId="173" fontId="10" fillId="0" borderId="0" xfId="2" quotePrefix="1" applyNumberFormat="1" applyFont="1" applyAlignment="1">
      <alignment horizontal="right" vertical="center"/>
    </xf>
    <xf numFmtId="166" fontId="10" fillId="0" borderId="0" xfId="12" applyNumberFormat="1" applyFont="1" applyAlignment="1">
      <alignment horizontal="center" vertical="center"/>
    </xf>
    <xf numFmtId="173" fontId="10" fillId="0" borderId="3" xfId="2" applyNumberFormat="1" applyFont="1" applyBorder="1" applyAlignment="1">
      <alignment horizontal="right" vertical="center"/>
    </xf>
    <xf numFmtId="173" fontId="10" fillId="0" borderId="0" xfId="2" applyNumberFormat="1" applyFont="1" applyFill="1" applyAlignment="1">
      <alignment horizontal="right" vertical="center"/>
    </xf>
    <xf numFmtId="0" fontId="10" fillId="0" borderId="0" xfId="12" quotePrefix="1" applyFont="1" applyAlignment="1">
      <alignment vertical="center"/>
    </xf>
    <xf numFmtId="166" fontId="11" fillId="0" borderId="0" xfId="2" applyNumberFormat="1" applyFont="1" applyFill="1" applyAlignment="1">
      <alignment vertical="center"/>
    </xf>
    <xf numFmtId="174" fontId="11" fillId="0" borderId="0" xfId="18" applyNumberFormat="1" applyFont="1" applyAlignment="1">
      <alignment horizontal="right" vertical="center"/>
    </xf>
    <xf numFmtId="0" fontId="11" fillId="0" borderId="0" xfId="18" applyFont="1" applyAlignment="1">
      <alignment vertical="center"/>
    </xf>
    <xf numFmtId="173" fontId="11" fillId="0" borderId="0" xfId="2" applyNumberFormat="1" applyFont="1" applyFill="1" applyAlignment="1">
      <alignment vertical="center"/>
    </xf>
    <xf numFmtId="173" fontId="11" fillId="0" borderId="1" xfId="2" applyNumberFormat="1" applyFont="1" applyFill="1" applyBorder="1" applyAlignment="1">
      <alignment vertical="center"/>
    </xf>
    <xf numFmtId="173" fontId="11" fillId="0" borderId="3" xfId="2" applyNumberFormat="1" applyFont="1" applyFill="1" applyBorder="1" applyAlignment="1">
      <alignment horizontal="center" vertical="center"/>
    </xf>
    <xf numFmtId="174" fontId="11" fillId="0" borderId="3" xfId="12" applyNumberFormat="1" applyFont="1" applyBorder="1" applyAlignment="1">
      <alignment horizontal="right" vertical="center"/>
    </xf>
    <xf numFmtId="173" fontId="11" fillId="0" borderId="5" xfId="12" applyNumberFormat="1" applyFont="1" applyBorder="1" applyAlignment="1">
      <alignment vertical="center"/>
    </xf>
    <xf numFmtId="173" fontId="11" fillId="2" borderId="0" xfId="2" applyNumberFormat="1" applyFont="1" applyFill="1" applyAlignment="1">
      <alignment vertical="center"/>
    </xf>
    <xf numFmtId="174" fontId="11" fillId="2" borderId="0" xfId="12" applyNumberFormat="1" applyFont="1" applyFill="1" applyAlignment="1">
      <alignment horizontal="right" vertical="center"/>
    </xf>
    <xf numFmtId="173" fontId="11" fillId="2" borderId="1" xfId="2" applyNumberFormat="1" applyFont="1" applyFill="1" applyBorder="1" applyAlignment="1">
      <alignment vertical="center"/>
    </xf>
    <xf numFmtId="173" fontId="11" fillId="2" borderId="3" xfId="2" applyNumberFormat="1" applyFont="1" applyFill="1" applyBorder="1" applyAlignment="1">
      <alignment horizontal="center" vertical="center"/>
    </xf>
    <xf numFmtId="174" fontId="11" fillId="2" borderId="3" xfId="12" applyNumberFormat="1" applyFont="1" applyFill="1" applyBorder="1" applyAlignment="1">
      <alignment horizontal="right" vertical="center"/>
    </xf>
    <xf numFmtId="173" fontId="11" fillId="2" borderId="5" xfId="12" applyNumberFormat="1" applyFont="1" applyFill="1" applyBorder="1" applyAlignment="1">
      <alignment vertical="center"/>
    </xf>
    <xf numFmtId="173" fontId="11" fillId="0" borderId="0" xfId="12" applyNumberFormat="1" applyFont="1" applyAlignment="1">
      <alignment horizontal="right" vertical="center"/>
    </xf>
    <xf numFmtId="173" fontId="11" fillId="0" borderId="0" xfId="2" applyNumberFormat="1" applyFont="1" applyAlignment="1">
      <alignment horizontal="right" vertical="center"/>
    </xf>
    <xf numFmtId="174" fontId="11" fillId="0" borderId="0" xfId="12" applyNumberFormat="1" applyFont="1" applyAlignment="1">
      <alignment vertical="center"/>
    </xf>
    <xf numFmtId="166" fontId="11" fillId="0" borderId="0" xfId="2" applyNumberFormat="1" applyFont="1" applyAlignment="1">
      <alignment vertical="center"/>
    </xf>
    <xf numFmtId="0" fontId="11" fillId="0" borderId="3" xfId="12" applyFont="1" applyBorder="1" applyAlignment="1">
      <alignment horizontal="left" vertical="center"/>
    </xf>
    <xf numFmtId="173" fontId="11" fillId="0" borderId="3" xfId="2" applyNumberFormat="1" applyFont="1" applyBorder="1" applyAlignment="1">
      <alignment vertical="center"/>
    </xf>
    <xf numFmtId="173" fontId="11" fillId="0" borderId="3" xfId="12" applyNumberFormat="1" applyFont="1" applyBorder="1" applyAlignment="1">
      <alignment vertical="center"/>
    </xf>
    <xf numFmtId="173" fontId="10" fillId="0" borderId="0" xfId="2" applyNumberFormat="1" applyFont="1" applyBorder="1" applyAlignment="1">
      <alignment horizontal="right" vertical="center"/>
    </xf>
    <xf numFmtId="173" fontId="11" fillId="0" borderId="0" xfId="2" applyNumberFormat="1" applyFont="1" applyFill="1" applyBorder="1" applyAlignment="1">
      <alignment vertical="center"/>
    </xf>
    <xf numFmtId="173" fontId="11" fillId="0" borderId="0" xfId="12" applyNumberFormat="1" applyFont="1" applyBorder="1" applyAlignment="1">
      <alignment vertical="center"/>
    </xf>
    <xf numFmtId="165" fontId="11" fillId="0" borderId="0" xfId="1" applyFont="1" applyFill="1" applyAlignment="1">
      <alignment vertical="center"/>
    </xf>
    <xf numFmtId="168" fontId="10" fillId="0" borderId="1" xfId="0" applyNumberFormat="1" applyFont="1" applyFill="1" applyBorder="1" applyAlignment="1">
      <alignment horizontal="center" vertical="center"/>
    </xf>
    <xf numFmtId="0" fontId="21" fillId="0" borderId="0" xfId="12" applyFont="1" applyAlignment="1">
      <alignment horizontal="left" vertical="center"/>
    </xf>
    <xf numFmtId="166" fontId="14" fillId="0" borderId="0" xfId="12" applyNumberFormat="1" applyFont="1" applyAlignment="1">
      <alignment horizontal="centerContinuous" vertical="center"/>
    </xf>
    <xf numFmtId="0" fontId="22" fillId="0" borderId="0" xfId="12" applyFont="1" applyAlignment="1">
      <alignment horizontal="center" vertical="center"/>
    </xf>
    <xf numFmtId="164" fontId="14" fillId="0" borderId="0" xfId="12" applyNumberFormat="1" applyFont="1" applyAlignment="1">
      <alignment horizontal="centerContinuous" vertical="center"/>
    </xf>
    <xf numFmtId="166" fontId="14" fillId="0" borderId="0" xfId="12" applyNumberFormat="1" applyFont="1" applyAlignment="1">
      <alignment horizontal="left" vertical="center"/>
    </xf>
    <xf numFmtId="0" fontId="21" fillId="0" borderId="3" xfId="12" applyFont="1" applyBorder="1" applyAlignment="1">
      <alignment horizontal="left" vertical="center"/>
    </xf>
    <xf numFmtId="166" fontId="14" fillId="0" borderId="3" xfId="12" applyNumberFormat="1" applyFont="1" applyBorder="1" applyAlignment="1">
      <alignment horizontal="left" vertical="center"/>
    </xf>
    <xf numFmtId="166" fontId="14" fillId="0" borderId="3" xfId="12" applyNumberFormat="1" applyFont="1" applyBorder="1" applyAlignment="1">
      <alignment horizontal="centerContinuous" vertical="center"/>
    </xf>
    <xf numFmtId="0" fontId="22" fillId="0" borderId="3" xfId="12" applyFont="1" applyBorder="1" applyAlignment="1">
      <alignment horizontal="center" vertical="center"/>
    </xf>
    <xf numFmtId="164" fontId="14" fillId="0" borderId="3" xfId="12" applyNumberFormat="1" applyFont="1" applyBorder="1" applyAlignment="1">
      <alignment horizontal="centerContinuous" vertical="center"/>
    </xf>
    <xf numFmtId="170" fontId="21" fillId="0" borderId="0" xfId="12" applyNumberFormat="1" applyFont="1" applyAlignment="1">
      <alignment vertical="center"/>
    </xf>
    <xf numFmtId="0" fontId="14" fillId="0" borderId="0" xfId="12" applyFont="1" applyAlignment="1">
      <alignment vertical="center"/>
    </xf>
    <xf numFmtId="166" fontId="14" fillId="0" borderId="0" xfId="12" applyNumberFormat="1" applyFont="1" applyAlignment="1">
      <alignment vertical="center"/>
    </xf>
    <xf numFmtId="166" fontId="23" fillId="0" borderId="0" xfId="12" applyNumberFormat="1" applyFont="1" applyAlignment="1">
      <alignment horizontal="center" vertical="center"/>
    </xf>
    <xf numFmtId="166" fontId="24" fillId="0" borderId="0" xfId="12" applyNumberFormat="1" applyFont="1" applyAlignment="1">
      <alignment horizontal="right" vertical="center"/>
    </xf>
    <xf numFmtId="170" fontId="21" fillId="0" borderId="0" xfId="12" applyNumberFormat="1" applyFont="1" applyAlignment="1">
      <alignment horizontal="right" vertical="center"/>
    </xf>
    <xf numFmtId="170" fontId="24" fillId="0" borderId="0" xfId="12" applyNumberFormat="1" applyFont="1" applyAlignment="1">
      <alignment horizontal="center" vertical="center"/>
    </xf>
    <xf numFmtId="0" fontId="10" fillId="0" borderId="3" xfId="12" applyFont="1" applyBorder="1" applyAlignment="1">
      <alignment horizontal="center" vertical="center"/>
    </xf>
    <xf numFmtId="170" fontId="21" fillId="0" borderId="3" xfId="12" applyNumberFormat="1" applyFont="1" applyBorder="1" applyAlignment="1">
      <alignment horizontal="right" vertical="center"/>
    </xf>
    <xf numFmtId="170" fontId="21" fillId="0" borderId="0" xfId="12" applyNumberFormat="1" applyFont="1" applyAlignment="1">
      <alignment horizontal="center" vertical="center"/>
    </xf>
    <xf numFmtId="0" fontId="21" fillId="0" borderId="0" xfId="8" applyFont="1" applyAlignment="1">
      <alignment vertical="center"/>
    </xf>
    <xf numFmtId="166" fontId="21" fillId="0" borderId="0" xfId="12" applyNumberFormat="1" applyFont="1" applyAlignment="1">
      <alignment vertical="center"/>
    </xf>
    <xf numFmtId="164" fontId="14" fillId="2" borderId="0" xfId="12" applyNumberFormat="1" applyFont="1" applyFill="1" applyAlignment="1">
      <alignment horizontal="center" vertical="center"/>
    </xf>
    <xf numFmtId="164" fontId="14" fillId="0" borderId="0" xfId="12" applyNumberFormat="1" applyFont="1" applyAlignment="1">
      <alignment horizontal="center" vertical="center"/>
    </xf>
    <xf numFmtId="164" fontId="14" fillId="0" borderId="0" xfId="12" applyNumberFormat="1" applyFont="1" applyAlignment="1">
      <alignment vertical="center"/>
    </xf>
    <xf numFmtId="0" fontId="14" fillId="0" borderId="0" xfId="8" applyFont="1" applyAlignment="1">
      <alignment vertical="center"/>
    </xf>
    <xf numFmtId="168" fontId="14" fillId="2" borderId="0" xfId="12" applyNumberFormat="1" applyFont="1" applyFill="1" applyAlignment="1">
      <alignment horizontal="right" vertical="center"/>
    </xf>
    <xf numFmtId="168" fontId="14" fillId="0" borderId="0" xfId="12" applyNumberFormat="1" applyFont="1" applyAlignment="1">
      <alignment horizontal="right" vertical="center"/>
    </xf>
    <xf numFmtId="164" fontId="14" fillId="2" borderId="0" xfId="19" applyNumberFormat="1" applyFont="1" applyFill="1" applyAlignment="1">
      <alignment horizontal="right" vertical="center"/>
    </xf>
    <xf numFmtId="164" fontId="14" fillId="0" borderId="0" xfId="19" applyNumberFormat="1" applyFont="1" applyFill="1" applyAlignment="1">
      <alignment horizontal="right" vertical="center"/>
    </xf>
    <xf numFmtId="170" fontId="14" fillId="2" borderId="0" xfId="2" applyNumberFormat="1" applyFont="1" applyFill="1" applyAlignment="1">
      <alignment horizontal="center" vertical="center"/>
    </xf>
    <xf numFmtId="170" fontId="14" fillId="0" borderId="0" xfId="2" applyNumberFormat="1" applyFont="1" applyFill="1" applyAlignment="1">
      <alignment horizontal="center" vertical="center"/>
    </xf>
    <xf numFmtId="168" fontId="14" fillId="2" borderId="0" xfId="19" applyNumberFormat="1" applyFont="1" applyFill="1" applyAlignment="1">
      <alignment horizontal="right" vertical="center"/>
    </xf>
    <xf numFmtId="168" fontId="14" fillId="0" borderId="0" xfId="19" applyNumberFormat="1" applyFont="1" applyFill="1" applyAlignment="1">
      <alignment horizontal="right" vertical="center"/>
    </xf>
    <xf numFmtId="164" fontId="14" fillId="0" borderId="0" xfId="18" applyNumberFormat="1" applyFont="1" applyAlignment="1">
      <alignment horizontal="center" vertical="center"/>
    </xf>
    <xf numFmtId="168" fontId="14" fillId="0" borderId="0" xfId="18" applyNumberFormat="1" applyFont="1" applyAlignment="1">
      <alignment horizontal="center" vertical="center"/>
    </xf>
    <xf numFmtId="168" fontId="14" fillId="0" borderId="0" xfId="18" applyNumberFormat="1" applyFont="1" applyAlignment="1">
      <alignment horizontal="right" vertical="center"/>
    </xf>
    <xf numFmtId="0" fontId="14" fillId="0" borderId="0" xfId="12" quotePrefix="1" applyFont="1" applyAlignment="1">
      <alignment vertical="center"/>
    </xf>
    <xf numFmtId="166" fontId="14" fillId="2" borderId="0" xfId="12" applyNumberFormat="1" applyFont="1" applyFill="1" applyAlignment="1">
      <alignment vertical="center"/>
    </xf>
    <xf numFmtId="168" fontId="14" fillId="2" borderId="0" xfId="19" applyNumberFormat="1" applyFont="1" applyFill="1" applyBorder="1" applyAlignment="1">
      <alignment horizontal="right" vertical="center"/>
    </xf>
    <xf numFmtId="168" fontId="14" fillId="0" borderId="0" xfId="19" applyNumberFormat="1" applyFont="1" applyFill="1" applyBorder="1" applyAlignment="1">
      <alignment horizontal="right" vertical="center"/>
    </xf>
    <xf numFmtId="168" fontId="14" fillId="2" borderId="0" xfId="2" applyNumberFormat="1" applyFont="1" applyFill="1" applyAlignment="1">
      <alignment horizontal="center" vertical="center"/>
    </xf>
    <xf numFmtId="168" fontId="14" fillId="0" borderId="0" xfId="2" applyNumberFormat="1" applyFont="1" applyFill="1" applyAlignment="1">
      <alignment horizontal="center" vertical="center"/>
    </xf>
    <xf numFmtId="168" fontId="14" fillId="2" borderId="0" xfId="19" applyNumberFormat="1" applyFont="1" applyFill="1" applyBorder="1" applyAlignment="1">
      <alignment horizontal="center" vertical="center"/>
    </xf>
    <xf numFmtId="168" fontId="14" fillId="0" borderId="0" xfId="19" applyNumberFormat="1" applyFont="1" applyFill="1" applyBorder="1" applyAlignment="1">
      <alignment horizontal="center" vertical="center"/>
    </xf>
    <xf numFmtId="0" fontId="14" fillId="0" borderId="0" xfId="12" applyFont="1" applyAlignment="1">
      <alignment horizontal="left" vertical="center"/>
    </xf>
    <xf numFmtId="166" fontId="22" fillId="0" borderId="0" xfId="12" applyNumberFormat="1" applyFont="1" applyAlignment="1">
      <alignment horizontal="left" vertical="center"/>
    </xf>
    <xf numFmtId="164" fontId="14" fillId="2" borderId="0" xfId="12" applyNumberFormat="1" applyFont="1" applyFill="1" applyAlignment="1">
      <alignment vertical="center"/>
    </xf>
    <xf numFmtId="164" fontId="14" fillId="2" borderId="3" xfId="19" applyNumberFormat="1" applyFont="1" applyFill="1" applyBorder="1" applyAlignment="1">
      <alignment horizontal="right" vertical="center"/>
    </xf>
    <xf numFmtId="164" fontId="14" fillId="0" borderId="3" xfId="19" applyNumberFormat="1" applyFont="1" applyFill="1" applyBorder="1" applyAlignment="1">
      <alignment horizontal="right" vertical="center"/>
    </xf>
    <xf numFmtId="170" fontId="14" fillId="2" borderId="3" xfId="2" applyNumberFormat="1" applyFont="1" applyFill="1" applyBorder="1" applyAlignment="1">
      <alignment horizontal="center" vertical="center"/>
    </xf>
    <xf numFmtId="170" fontId="14" fillId="0" borderId="3" xfId="2" applyNumberFormat="1" applyFont="1" applyFill="1" applyBorder="1" applyAlignment="1">
      <alignment horizontal="center" vertical="center"/>
    </xf>
    <xf numFmtId="0" fontId="14" fillId="0" borderId="3" xfId="12" applyFont="1" applyBorder="1" applyAlignment="1">
      <alignment horizontal="left" vertical="center"/>
    </xf>
    <xf numFmtId="0" fontId="14" fillId="0" borderId="3" xfId="12" applyFont="1" applyBorder="1" applyAlignment="1">
      <alignment vertical="center"/>
    </xf>
    <xf numFmtId="166" fontId="14" fillId="0" borderId="3" xfId="12" applyNumberFormat="1" applyFont="1" applyBorder="1" applyAlignment="1">
      <alignment vertical="center"/>
    </xf>
    <xf numFmtId="164" fontId="14" fillId="0" borderId="3" xfId="12" applyNumberFormat="1" applyFont="1" applyBorder="1" applyAlignment="1">
      <alignment horizontal="right" vertical="center"/>
    </xf>
    <xf numFmtId="164" fontId="14" fillId="0" borderId="3" xfId="12" applyNumberFormat="1" applyFont="1" applyBorder="1" applyAlignment="1">
      <alignment vertical="center"/>
    </xf>
    <xf numFmtId="0" fontId="23" fillId="0" borderId="0" xfId="12" applyFont="1" applyAlignment="1">
      <alignment horizontal="center" vertical="center"/>
    </xf>
    <xf numFmtId="164" fontId="21" fillId="2" borderId="0" xfId="12" applyNumberFormat="1" applyFont="1" applyFill="1" applyAlignment="1">
      <alignment horizontal="right" vertical="center"/>
    </xf>
    <xf numFmtId="164" fontId="21" fillId="0" borderId="0" xfId="12" applyNumberFormat="1" applyFont="1" applyAlignment="1">
      <alignment horizontal="center" vertical="center"/>
    </xf>
    <xf numFmtId="164" fontId="21" fillId="0" borderId="0" xfId="12" applyNumberFormat="1" applyFont="1" applyAlignment="1">
      <alignment horizontal="right" vertical="center"/>
    </xf>
    <xf numFmtId="164" fontId="21" fillId="0" borderId="0" xfId="12" applyNumberFormat="1" applyFont="1" applyAlignment="1">
      <alignment vertical="center"/>
    </xf>
    <xf numFmtId="166" fontId="25" fillId="0" borderId="0" xfId="12" applyNumberFormat="1" applyFont="1" applyAlignment="1">
      <alignment horizontal="center" vertical="center"/>
    </xf>
    <xf numFmtId="168" fontId="14" fillId="2" borderId="0" xfId="2" applyNumberFormat="1" applyFont="1" applyFill="1" applyAlignment="1">
      <alignment horizontal="right" vertical="center"/>
    </xf>
    <xf numFmtId="168" fontId="25" fillId="0" borderId="0" xfId="12" applyNumberFormat="1" applyFont="1" applyAlignment="1">
      <alignment horizontal="right" vertical="center"/>
    </xf>
    <xf numFmtId="168" fontId="14" fillId="0" borderId="0" xfId="10" applyNumberFormat="1" applyFont="1" applyAlignment="1">
      <alignment horizontal="right" vertical="center"/>
    </xf>
    <xf numFmtId="164" fontId="25" fillId="0" borderId="0" xfId="18" applyNumberFormat="1" applyFont="1" applyAlignment="1">
      <alignment horizontal="center" vertical="center"/>
    </xf>
    <xf numFmtId="168" fontId="14" fillId="2" borderId="0" xfId="10" applyNumberFormat="1" applyFont="1" applyFill="1" applyAlignment="1">
      <alignment horizontal="right" vertical="center"/>
    </xf>
    <xf numFmtId="168" fontId="25" fillId="0" borderId="0" xfId="18" applyNumberFormat="1" applyFont="1" applyAlignment="1">
      <alignment horizontal="center" vertical="center"/>
    </xf>
    <xf numFmtId="168" fontId="14" fillId="0" borderId="0" xfId="2" applyNumberFormat="1" applyFont="1" applyFill="1" applyAlignment="1">
      <alignment horizontal="right" vertical="center"/>
    </xf>
    <xf numFmtId="166" fontId="14" fillId="0" borderId="0" xfId="18" applyNumberFormat="1" applyFont="1" applyAlignment="1">
      <alignment vertical="center"/>
    </xf>
    <xf numFmtId="168" fontId="14" fillId="2" borderId="3" xfId="10" applyNumberFormat="1" applyFont="1" applyFill="1" applyBorder="1" applyAlignment="1">
      <alignment horizontal="right" vertical="center"/>
    </xf>
    <xf numFmtId="168" fontId="14" fillId="0" borderId="3" xfId="10" applyNumberFormat="1" applyFont="1" applyBorder="1" applyAlignment="1">
      <alignment horizontal="right" vertical="center"/>
    </xf>
    <xf numFmtId="164" fontId="14" fillId="2" borderId="0" xfId="10" applyNumberFormat="1" applyFont="1" applyFill="1" applyAlignment="1">
      <alignment horizontal="right" vertical="center"/>
    </xf>
    <xf numFmtId="164" fontId="25" fillId="0" borderId="0" xfId="12" applyNumberFormat="1" applyFont="1" applyAlignment="1">
      <alignment horizontal="center" vertical="center"/>
    </xf>
    <xf numFmtId="164" fontId="14" fillId="0" borderId="0" xfId="10" applyNumberFormat="1" applyFont="1" applyAlignment="1">
      <alignment horizontal="right" vertical="center"/>
    </xf>
    <xf numFmtId="0" fontId="22" fillId="0" borderId="0" xfId="8" applyFont="1" applyAlignment="1">
      <alignment vertical="center"/>
    </xf>
    <xf numFmtId="168" fontId="14" fillId="0" borderId="0" xfId="8" applyNumberFormat="1" applyFont="1" applyAlignment="1">
      <alignment horizontal="right" vertical="center"/>
    </xf>
    <xf numFmtId="168" fontId="14" fillId="0" borderId="0" xfId="8" applyNumberFormat="1" applyFont="1" applyAlignment="1">
      <alignment vertical="center"/>
    </xf>
    <xf numFmtId="168" fontId="14" fillId="2" borderId="0" xfId="8" applyNumberFormat="1" applyFont="1" applyFill="1" applyAlignment="1">
      <alignment horizontal="right" vertical="center"/>
    </xf>
    <xf numFmtId="0" fontId="21" fillId="0" borderId="0" xfId="12" applyFont="1" applyAlignment="1">
      <alignment vertical="center"/>
    </xf>
    <xf numFmtId="164" fontId="14" fillId="2" borderId="0" xfId="12" applyNumberFormat="1" applyFont="1" applyFill="1" applyAlignment="1">
      <alignment horizontal="right" vertical="center"/>
    </xf>
    <xf numFmtId="164" fontId="14" fillId="0" borderId="0" xfId="12" applyNumberFormat="1" applyFont="1" applyAlignment="1">
      <alignment horizontal="right" vertical="center"/>
    </xf>
    <xf numFmtId="165" fontId="14" fillId="2" borderId="0" xfId="2" applyFont="1" applyFill="1" applyAlignment="1">
      <alignment horizontal="right" vertical="center"/>
    </xf>
    <xf numFmtId="165" fontId="14" fillId="0" borderId="0" xfId="2" applyFont="1" applyFill="1" applyAlignment="1">
      <alignment horizontal="right" vertical="center"/>
    </xf>
    <xf numFmtId="170" fontId="14" fillId="2" borderId="1" xfId="2" applyNumberFormat="1" applyFont="1" applyFill="1" applyBorder="1" applyAlignment="1">
      <alignment horizontal="center" vertical="center"/>
    </xf>
    <xf numFmtId="170" fontId="14" fillId="0" borderId="1" xfId="2" applyNumberFormat="1" applyFont="1" applyFill="1" applyBorder="1" applyAlignment="1">
      <alignment horizontal="center" vertical="center"/>
    </xf>
    <xf numFmtId="168" fontId="14" fillId="2" borderId="1" xfId="12" applyNumberFormat="1" applyFont="1" applyFill="1" applyBorder="1" applyAlignment="1">
      <alignment horizontal="right" vertical="center"/>
    </xf>
    <xf numFmtId="164" fontId="14" fillId="2" borderId="3" xfId="10" applyNumberFormat="1" applyFont="1" applyFill="1" applyBorder="1" applyAlignment="1">
      <alignment horizontal="right" vertical="center"/>
    </xf>
    <xf numFmtId="164" fontId="14" fillId="0" borderId="3" xfId="10" applyNumberFormat="1" applyFont="1" applyBorder="1" applyAlignment="1">
      <alignment horizontal="right" vertical="center"/>
    </xf>
    <xf numFmtId="0" fontId="14" fillId="0" borderId="3" xfId="8" applyFont="1" applyBorder="1" applyAlignment="1">
      <alignment vertical="center"/>
    </xf>
    <xf numFmtId="166" fontId="21" fillId="0" borderId="3" xfId="12" applyNumberFormat="1" applyFont="1" applyBorder="1" applyAlignment="1">
      <alignment vertical="center"/>
    </xf>
    <xf numFmtId="164" fontId="14" fillId="0" borderId="3" xfId="19" applyNumberFormat="1" applyFont="1" applyBorder="1" applyAlignment="1">
      <alignment horizontal="right" vertical="center"/>
    </xf>
    <xf numFmtId="164" fontId="14" fillId="2" borderId="3" xfId="12" applyNumberFormat="1" applyFont="1" applyFill="1" applyBorder="1" applyAlignment="1">
      <alignment horizontal="right" vertical="center"/>
    </xf>
    <xf numFmtId="0" fontId="21" fillId="0" borderId="0" xfId="12" quotePrefix="1" applyFont="1" applyAlignment="1">
      <alignment horizontal="left" vertical="center"/>
    </xf>
    <xf numFmtId="164" fontId="14" fillId="2" borderId="5" xfId="12" applyNumberFormat="1" applyFont="1" applyFill="1" applyBorder="1" applyAlignment="1">
      <alignment horizontal="center" vertical="center"/>
    </xf>
    <xf numFmtId="164" fontId="14" fillId="0" borderId="5" xfId="12" applyNumberFormat="1" applyFont="1" applyBorder="1" applyAlignment="1">
      <alignment horizontal="center" vertical="center"/>
    </xf>
    <xf numFmtId="170" fontId="14" fillId="0" borderId="0" xfId="2" applyNumberFormat="1" applyFont="1" applyAlignment="1">
      <alignment horizontal="center" vertical="center"/>
    </xf>
    <xf numFmtId="37" fontId="11" fillId="0" borderId="0" xfId="16" applyNumberFormat="1" applyFont="1" applyAlignment="1">
      <alignment vertical="center"/>
    </xf>
    <xf numFmtId="0" fontId="14" fillId="0" borderId="0" xfId="12" quotePrefix="1" applyFont="1" applyAlignment="1">
      <alignment horizontal="left" vertical="center"/>
    </xf>
    <xf numFmtId="37" fontId="21" fillId="0" borderId="0" xfId="16" applyNumberFormat="1" applyFont="1" applyAlignment="1">
      <alignment vertical="center"/>
    </xf>
    <xf numFmtId="2" fontId="14" fillId="0" borderId="0" xfId="16" applyNumberFormat="1" applyFont="1" applyAlignment="1">
      <alignment vertical="center"/>
    </xf>
    <xf numFmtId="2" fontId="14" fillId="0" borderId="0" xfId="16" quotePrefix="1" applyNumberFormat="1" applyFont="1" applyAlignment="1">
      <alignment vertical="center"/>
    </xf>
    <xf numFmtId="2" fontId="22" fillId="0" borderId="0" xfId="16" applyNumberFormat="1" applyFont="1" applyAlignment="1">
      <alignment vertical="center"/>
    </xf>
    <xf numFmtId="0" fontId="14" fillId="0" borderId="0" xfId="16" applyFont="1" applyAlignment="1">
      <alignment vertical="center"/>
    </xf>
    <xf numFmtId="37" fontId="14" fillId="0" borderId="0" xfId="16" applyNumberFormat="1" applyFont="1" applyAlignment="1">
      <alignment vertical="center"/>
    </xf>
    <xf numFmtId="170" fontId="11" fillId="0" borderId="0" xfId="2" applyNumberFormat="1" applyFont="1" applyFill="1" applyAlignment="1">
      <alignment horizontal="center" vertical="center"/>
    </xf>
    <xf numFmtId="164" fontId="14" fillId="0" borderId="0" xfId="19" applyNumberFormat="1" applyFont="1" applyFill="1" applyBorder="1" applyAlignment="1">
      <alignment horizontal="right" vertical="center"/>
    </xf>
    <xf numFmtId="0" fontId="14" fillId="0" borderId="0" xfId="8" applyFont="1" applyFill="1" applyAlignment="1">
      <alignment vertical="center"/>
    </xf>
    <xf numFmtId="166" fontId="14" fillId="0" borderId="0" xfId="12" applyNumberFormat="1" applyFont="1" applyFill="1" applyAlignment="1">
      <alignment horizontal="left" vertical="center"/>
    </xf>
    <xf numFmtId="0" fontId="22" fillId="0" borderId="0" xfId="12" applyFont="1" applyFill="1" applyAlignment="1">
      <alignment horizontal="center" vertical="center"/>
    </xf>
    <xf numFmtId="166" fontId="14" fillId="0" borderId="0" xfId="12" applyNumberFormat="1" applyFont="1" applyFill="1" applyAlignment="1">
      <alignment vertical="center"/>
    </xf>
    <xf numFmtId="164" fontId="14" fillId="0" borderId="0" xfId="12" applyNumberFormat="1" applyFont="1" applyFill="1" applyAlignment="1">
      <alignment horizontal="center" vertical="center"/>
    </xf>
    <xf numFmtId="0" fontId="14" fillId="0" borderId="0" xfId="12" applyFont="1" applyFill="1" applyAlignment="1">
      <alignment horizontal="left" vertical="center"/>
    </xf>
    <xf numFmtId="0" fontId="14" fillId="0" borderId="0" xfId="12" quotePrefix="1" applyFont="1" applyFill="1" applyAlignment="1">
      <alignment horizontal="left" vertical="center"/>
    </xf>
    <xf numFmtId="164" fontId="14" fillId="0" borderId="0" xfId="12" applyNumberFormat="1" applyFont="1" applyFill="1" applyAlignment="1">
      <alignment vertical="center"/>
    </xf>
    <xf numFmtId="168" fontId="14" fillId="0" borderId="0" xfId="12" applyNumberFormat="1" applyFont="1" applyFill="1" applyAlignment="1">
      <alignment horizontal="right" vertical="center"/>
    </xf>
    <xf numFmtId="0" fontId="27" fillId="0" borderId="0" xfId="0" applyNumberFormat="1" applyFont="1" applyFill="1" applyAlignment="1">
      <alignment vertical="center"/>
    </xf>
    <xf numFmtId="166" fontId="27" fillId="0" borderId="0" xfId="0" applyNumberFormat="1" applyFont="1" applyFill="1" applyAlignment="1">
      <alignment vertical="center"/>
    </xf>
    <xf numFmtId="0" fontId="27" fillId="0" borderId="0" xfId="0" applyNumberFormat="1" applyFont="1" applyFill="1" applyAlignment="1">
      <alignment horizontal="center" vertical="center"/>
    </xf>
    <xf numFmtId="168" fontId="28" fillId="0" borderId="0" xfId="0" applyNumberFormat="1" applyFont="1" applyFill="1" applyBorder="1" applyAlignment="1">
      <alignment vertical="center"/>
    </xf>
    <xf numFmtId="166" fontId="28" fillId="0" borderId="0" xfId="0" applyNumberFormat="1" applyFont="1" applyFill="1" applyAlignment="1">
      <alignment horizontal="center" vertical="center"/>
    </xf>
    <xf numFmtId="166" fontId="29" fillId="0" borderId="0" xfId="0" applyNumberFormat="1" applyFont="1" applyFill="1" applyAlignment="1">
      <alignment horizontal="right" vertical="center"/>
    </xf>
    <xf numFmtId="168" fontId="28" fillId="0" borderId="0" xfId="0" applyNumberFormat="1" applyFont="1" applyFill="1" applyBorder="1" applyAlignment="1">
      <alignment horizontal="right" vertical="center"/>
    </xf>
    <xf numFmtId="168" fontId="29" fillId="0" borderId="0" xfId="0" applyNumberFormat="1" applyFont="1" applyFill="1" applyBorder="1" applyAlignment="1">
      <alignment horizontal="center" vertical="center"/>
    </xf>
    <xf numFmtId="0" fontId="28" fillId="0" borderId="1" xfId="0" applyNumberFormat="1" applyFont="1" applyFill="1" applyBorder="1" applyAlignment="1">
      <alignment horizontal="center" vertical="center"/>
    </xf>
    <xf numFmtId="168" fontId="28" fillId="0" borderId="1" xfId="0" applyNumberFormat="1" applyFont="1" applyFill="1" applyBorder="1" applyAlignment="1">
      <alignment horizontal="right" vertical="center"/>
    </xf>
    <xf numFmtId="168" fontId="28" fillId="0" borderId="0" xfId="0" applyNumberFormat="1" applyFont="1" applyFill="1" applyAlignment="1">
      <alignment vertical="center"/>
    </xf>
    <xf numFmtId="0" fontId="28" fillId="0" borderId="0" xfId="0" applyNumberFormat="1" applyFont="1" applyFill="1" applyBorder="1" applyAlignment="1">
      <alignment horizontal="center" vertical="center"/>
    </xf>
    <xf numFmtId="168" fontId="28" fillId="2" borderId="0" xfId="0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vertical="center"/>
    </xf>
    <xf numFmtId="168" fontId="27" fillId="2" borderId="0" xfId="0" applyNumberFormat="1" applyFont="1" applyFill="1" applyBorder="1" applyAlignment="1">
      <alignment horizontal="right" vertical="center"/>
    </xf>
    <xf numFmtId="168" fontId="27" fillId="0" borderId="0" xfId="0" applyNumberFormat="1" applyFont="1" applyFill="1" applyAlignment="1">
      <alignment vertical="center"/>
    </xf>
    <xf numFmtId="168" fontId="27" fillId="0" borderId="0" xfId="0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vertical="center"/>
    </xf>
    <xf numFmtId="168" fontId="27" fillId="2" borderId="0" xfId="0" applyNumberFormat="1" applyFont="1" applyFill="1" applyAlignment="1">
      <alignment vertical="center"/>
    </xf>
    <xf numFmtId="168" fontId="27" fillId="2" borderId="0" xfId="1" applyNumberFormat="1" applyFont="1" applyFill="1" applyBorder="1" applyAlignment="1">
      <alignment horizontal="right" vertical="center"/>
    </xf>
    <xf numFmtId="168" fontId="27" fillId="0" borderId="0" xfId="1" applyNumberFormat="1" applyFont="1" applyFill="1" applyBorder="1" applyAlignment="1">
      <alignment horizontal="right" vertical="center"/>
    </xf>
    <xf numFmtId="168" fontId="27" fillId="2" borderId="0" xfId="1" applyNumberFormat="1" applyFont="1" applyFill="1" applyBorder="1" applyAlignment="1">
      <alignment horizontal="center" vertical="center"/>
    </xf>
    <xf numFmtId="168" fontId="27" fillId="0" borderId="0" xfId="1" applyNumberFormat="1" applyFont="1" applyFill="1" applyBorder="1" applyAlignment="1">
      <alignment horizontal="center" vertical="center"/>
    </xf>
    <xf numFmtId="0" fontId="27" fillId="0" borderId="0" xfId="12" applyFont="1" applyAlignment="1">
      <alignment vertical="center"/>
    </xf>
    <xf numFmtId="0" fontId="30" fillId="0" borderId="0" xfId="11" applyFont="1"/>
    <xf numFmtId="168" fontId="27" fillId="0" borderId="0" xfId="0" applyNumberFormat="1" applyFont="1" applyFill="1" applyAlignment="1">
      <alignment horizontal="right" vertical="center"/>
    </xf>
    <xf numFmtId="168" fontId="27" fillId="2" borderId="0" xfId="1" applyNumberFormat="1" applyFont="1" applyFill="1" applyAlignment="1">
      <alignment horizontal="right" vertical="center"/>
    </xf>
    <xf numFmtId="168" fontId="27" fillId="0" borderId="0" xfId="1" applyNumberFormat="1" applyFont="1" applyFill="1" applyAlignment="1">
      <alignment horizontal="right" vertical="center"/>
    </xf>
    <xf numFmtId="168" fontId="27" fillId="2" borderId="1" xfId="0" applyNumberFormat="1" applyFont="1" applyFill="1" applyBorder="1" applyAlignment="1">
      <alignment vertical="center"/>
    </xf>
    <xf numFmtId="168" fontId="27" fillId="0" borderId="1" xfId="0" applyNumberFormat="1" applyFont="1" applyFill="1" applyBorder="1" applyAlignment="1">
      <alignment vertical="center"/>
    </xf>
    <xf numFmtId="168" fontId="27" fillId="2" borderId="1" xfId="1" applyNumberFormat="1" applyFont="1" applyFill="1" applyBorder="1" applyAlignment="1">
      <alignment horizontal="center" vertical="center"/>
    </xf>
    <xf numFmtId="168" fontId="27" fillId="0" borderId="1" xfId="1" applyNumberFormat="1" applyFont="1" applyFill="1" applyBorder="1" applyAlignment="1">
      <alignment horizontal="center" vertical="center"/>
    </xf>
    <xf numFmtId="168" fontId="27" fillId="2" borderId="1" xfId="1" applyNumberFormat="1" applyFont="1" applyFill="1" applyBorder="1" applyAlignment="1">
      <alignment horizontal="right" vertical="center"/>
    </xf>
    <xf numFmtId="168" fontId="27" fillId="0" borderId="1" xfId="1" applyNumberFormat="1" applyFont="1" applyFill="1" applyBorder="1" applyAlignment="1">
      <alignment horizontal="right" vertical="center"/>
    </xf>
    <xf numFmtId="0" fontId="28" fillId="0" borderId="0" xfId="0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vertical="center"/>
    </xf>
    <xf numFmtId="166" fontId="31" fillId="0" borderId="0" xfId="0" applyNumberFormat="1" applyFont="1" applyFill="1" applyAlignment="1">
      <alignment horizontal="right" vertical="center"/>
    </xf>
    <xf numFmtId="168" fontId="31" fillId="2" borderId="0" xfId="0" applyNumberFormat="1" applyFont="1" applyFill="1" applyBorder="1" applyAlignment="1">
      <alignment horizontal="center" vertical="center"/>
    </xf>
    <xf numFmtId="168" fontId="31" fillId="0" borderId="0" xfId="0" applyNumberFormat="1" applyFont="1" applyFill="1" applyBorder="1" applyAlignment="1">
      <alignment horizontal="center" vertical="center"/>
    </xf>
    <xf numFmtId="168" fontId="27" fillId="0" borderId="0" xfId="0" applyNumberFormat="1" applyFont="1" applyFill="1" applyBorder="1" applyAlignment="1">
      <alignment horizontal="center" vertical="center"/>
    </xf>
    <xf numFmtId="168" fontId="27" fillId="2" borderId="0" xfId="0" applyNumberFormat="1" applyFont="1" applyFill="1" applyBorder="1" applyAlignment="1">
      <alignment horizontal="center" vertical="center"/>
    </xf>
    <xf numFmtId="166" fontId="27" fillId="0" borderId="0" xfId="12" applyNumberFormat="1" applyFont="1" applyAlignment="1">
      <alignment vertical="center"/>
    </xf>
    <xf numFmtId="168" fontId="27" fillId="2" borderId="0" xfId="1" applyNumberFormat="1" applyFont="1" applyFill="1" applyAlignment="1">
      <alignment vertical="center"/>
    </xf>
    <xf numFmtId="168" fontId="27" fillId="0" borderId="0" xfId="1" applyNumberFormat="1" applyFont="1" applyFill="1" applyAlignment="1">
      <alignment vertical="center"/>
    </xf>
    <xf numFmtId="168" fontId="27" fillId="2" borderId="1" xfId="1" applyNumberFormat="1" applyFont="1" applyFill="1" applyBorder="1" applyAlignment="1">
      <alignment vertical="center"/>
    </xf>
    <xf numFmtId="168" fontId="27" fillId="0" borderId="1" xfId="1" applyNumberFormat="1" applyFont="1" applyFill="1" applyBorder="1" applyAlignment="1">
      <alignment vertical="center"/>
    </xf>
    <xf numFmtId="168" fontId="27" fillId="2" borderId="0" xfId="1" applyNumberFormat="1" applyFont="1" applyFill="1" applyBorder="1" applyAlignment="1">
      <alignment vertical="center"/>
    </xf>
    <xf numFmtId="168" fontId="27" fillId="0" borderId="0" xfId="1" applyNumberFormat="1" applyFont="1" applyFill="1" applyBorder="1" applyAlignment="1">
      <alignment vertical="center"/>
    </xf>
    <xf numFmtId="168" fontId="27" fillId="0" borderId="0" xfId="0" applyNumberFormat="1" applyFont="1" applyFill="1" applyBorder="1" applyAlignment="1">
      <alignment vertical="center"/>
    </xf>
    <xf numFmtId="0" fontId="31" fillId="0" borderId="0" xfId="0" applyNumberFormat="1" applyFont="1" applyFill="1" applyAlignment="1">
      <alignment horizontal="center" vertical="center"/>
    </xf>
    <xf numFmtId="168" fontId="27" fillId="2" borderId="2" xfId="0" applyNumberFormat="1" applyFont="1" applyFill="1" applyBorder="1" applyAlignment="1">
      <alignment vertical="center"/>
    </xf>
    <xf numFmtId="168" fontId="27" fillId="0" borderId="2" xfId="0" applyNumberFormat="1" applyFont="1" applyFill="1" applyBorder="1" applyAlignment="1">
      <alignment vertical="center"/>
    </xf>
    <xf numFmtId="166" fontId="27" fillId="0" borderId="0" xfId="0" quotePrefix="1" applyNumberFormat="1" applyFont="1" applyFill="1" applyAlignment="1">
      <alignment horizontal="left" vertical="center"/>
    </xf>
    <xf numFmtId="168" fontId="27" fillId="0" borderId="0" xfId="0" applyNumberFormat="1" applyFont="1" applyFill="1" applyAlignment="1">
      <alignment horizontal="center" vertical="center"/>
    </xf>
    <xf numFmtId="0" fontId="27" fillId="0" borderId="0" xfId="0" quotePrefix="1" applyFont="1" applyFill="1" applyAlignment="1">
      <alignment vertical="center"/>
    </xf>
    <xf numFmtId="0" fontId="27" fillId="0" borderId="0" xfId="12" quotePrefix="1" applyFont="1" applyAlignment="1">
      <alignment vertical="center"/>
    </xf>
    <xf numFmtId="0" fontId="30" fillId="0" borderId="0" xfId="11" quotePrefix="1" applyFont="1"/>
    <xf numFmtId="0" fontId="27" fillId="0" borderId="0" xfId="12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168" fontId="27" fillId="2" borderId="0" xfId="0" applyNumberFormat="1" applyFont="1" applyFill="1" applyBorder="1" applyAlignment="1">
      <alignment vertical="center"/>
    </xf>
    <xf numFmtId="0" fontId="28" fillId="0" borderId="0" xfId="0" applyNumberFormat="1" applyFont="1" applyFill="1" applyAlignment="1">
      <alignment vertical="center"/>
    </xf>
    <xf numFmtId="168" fontId="27" fillId="2" borderId="0" xfId="0" applyNumberFormat="1" applyFont="1" applyFill="1" applyAlignment="1">
      <alignment horizontal="right" vertical="center"/>
    </xf>
    <xf numFmtId="0" fontId="27" fillId="0" borderId="0" xfId="0" applyNumberFormat="1" applyFont="1" applyFill="1" applyAlignment="1">
      <alignment horizontal="left" vertical="center"/>
    </xf>
    <xf numFmtId="168" fontId="27" fillId="2" borderId="2" xfId="1" applyNumberFormat="1" applyFont="1" applyFill="1" applyBorder="1" applyAlignment="1">
      <alignment horizontal="right" vertical="center"/>
    </xf>
    <xf numFmtId="168" fontId="27" fillId="0" borderId="2" xfId="1" applyNumberFormat="1" applyFont="1" applyFill="1" applyBorder="1" applyAlignment="1">
      <alignment horizontal="right" vertical="center"/>
    </xf>
    <xf numFmtId="0" fontId="27" fillId="0" borderId="0" xfId="0" quotePrefix="1" applyNumberFormat="1" applyFont="1" applyFill="1" applyBorder="1" applyAlignment="1">
      <alignment horizontal="center" vertical="center"/>
    </xf>
    <xf numFmtId="0" fontId="27" fillId="0" borderId="0" xfId="0" quotePrefix="1" applyNumberFormat="1" applyFont="1" applyFill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37" fontId="28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top"/>
    </xf>
    <xf numFmtId="0" fontId="27" fillId="0" borderId="0" xfId="0" applyNumberFormat="1" applyFont="1" applyFill="1" applyAlignment="1">
      <alignment horizontal="center" vertical="top"/>
    </xf>
    <xf numFmtId="0" fontId="11" fillId="0" borderId="0" xfId="12" applyFont="1" applyBorder="1" applyAlignment="1">
      <alignment vertical="center"/>
    </xf>
    <xf numFmtId="166" fontId="11" fillId="0" borderId="0" xfId="12" applyNumberFormat="1" applyFont="1" applyBorder="1" applyAlignment="1">
      <alignment vertical="center"/>
    </xf>
    <xf numFmtId="166" fontId="11" fillId="0" borderId="0" xfId="12" applyNumberFormat="1" applyFont="1" applyBorder="1" applyAlignment="1">
      <alignment horizontal="center" vertical="center"/>
    </xf>
    <xf numFmtId="170" fontId="11" fillId="0" borderId="0" xfId="2" applyNumberFormat="1" applyFont="1" applyBorder="1" applyAlignment="1">
      <alignment horizontal="right" vertical="center"/>
    </xf>
    <xf numFmtId="0" fontId="14" fillId="0" borderId="0" xfId="12" applyNumberFormat="1" applyFont="1" applyAlignment="1">
      <alignment vertical="center"/>
    </xf>
    <xf numFmtId="0" fontId="14" fillId="0" borderId="0" xfId="12" quotePrefix="1" applyNumberFormat="1" applyFont="1" applyAlignment="1">
      <alignment vertical="center"/>
    </xf>
    <xf numFmtId="0" fontId="22" fillId="0" borderId="0" xfId="12" applyNumberFormat="1" applyFont="1" applyAlignment="1">
      <alignment horizontal="center" vertical="center"/>
    </xf>
    <xf numFmtId="0" fontId="25" fillId="0" borderId="0" xfId="12" applyNumberFormat="1" applyFont="1" applyAlignment="1">
      <alignment horizontal="center" vertical="center"/>
    </xf>
    <xf numFmtId="0" fontId="14" fillId="0" borderId="0" xfId="10" applyNumberFormat="1" applyFont="1" applyAlignment="1">
      <alignment horizontal="right" vertical="center"/>
    </xf>
    <xf numFmtId="0" fontId="14" fillId="0" borderId="0" xfId="12" applyNumberFormat="1" applyFont="1" applyAlignment="1">
      <alignment horizontal="right" vertical="center"/>
    </xf>
    <xf numFmtId="0" fontId="14" fillId="0" borderId="0" xfId="2" applyNumberFormat="1" applyFont="1" applyFill="1" applyAlignment="1">
      <alignment horizontal="center" vertical="center"/>
    </xf>
    <xf numFmtId="170" fontId="19" fillId="0" borderId="0" xfId="12" applyNumberFormat="1" applyFont="1" applyAlignment="1">
      <alignment horizontal="center" vertical="center"/>
    </xf>
    <xf numFmtId="164" fontId="14" fillId="0" borderId="0" xfId="10" applyNumberFormat="1" applyFont="1" applyFill="1" applyAlignment="1">
      <alignment horizontal="right" vertical="center"/>
    </xf>
    <xf numFmtId="168" fontId="28" fillId="0" borderId="1" xfId="0" applyNumberFormat="1" applyFont="1" applyFill="1" applyBorder="1" applyAlignment="1">
      <alignment horizontal="center" vertical="center"/>
    </xf>
    <xf numFmtId="170" fontId="19" fillId="0" borderId="3" xfId="12" applyNumberFormat="1" applyFont="1" applyBorder="1" applyAlignment="1">
      <alignment horizontal="center" vertical="center"/>
    </xf>
    <xf numFmtId="170" fontId="19" fillId="0" borderId="4" xfId="12" applyNumberFormat="1" applyFont="1" applyBorder="1" applyAlignment="1">
      <alignment horizontal="center" vertical="center"/>
    </xf>
    <xf numFmtId="170" fontId="19" fillId="0" borderId="0" xfId="12" applyNumberFormat="1" applyFont="1" applyAlignment="1">
      <alignment horizontal="center" vertical="center"/>
    </xf>
    <xf numFmtId="173" fontId="10" fillId="0" borderId="3" xfId="12" applyNumberFormat="1" applyFont="1" applyBorder="1" applyAlignment="1">
      <alignment horizontal="center" vertical="center"/>
    </xf>
    <xf numFmtId="173" fontId="10" fillId="0" borderId="3" xfId="2" applyNumberFormat="1" applyFont="1" applyBorder="1" applyAlignment="1">
      <alignment horizontal="center" vertical="center"/>
    </xf>
    <xf numFmtId="173" fontId="10" fillId="0" borderId="4" xfId="2" applyNumberFormat="1" applyFont="1" applyBorder="1" applyAlignment="1">
      <alignment horizontal="center" vertical="center"/>
    </xf>
    <xf numFmtId="170" fontId="21" fillId="0" borderId="3" xfId="12" applyNumberFormat="1" applyFont="1" applyBorder="1" applyAlignment="1">
      <alignment horizontal="center" vertical="center"/>
    </xf>
    <xf numFmtId="0" fontId="14" fillId="0" borderId="1" xfId="12" applyFont="1" applyBorder="1" applyAlignment="1">
      <alignment horizontal="left" vertical="center"/>
    </xf>
  </cellXfs>
  <cellStyles count="20">
    <cellStyle name="Comma" xfId="1" builtinId="3"/>
    <cellStyle name="Comma 154" xfId="2" xr:uid="{00000000-0005-0000-0000-000001000000}"/>
    <cellStyle name="Comma 154 2" xfId="13" xr:uid="{7E095BB8-99AF-4428-A89F-98B9C9EED703}"/>
    <cellStyle name="Comma 165" xfId="15" xr:uid="{342C52BD-46AD-4C21-876D-8FF612D2A146}"/>
    <cellStyle name="Comma 2 3 11" xfId="3" xr:uid="{00000000-0005-0000-0000-000002000000}"/>
    <cellStyle name="Normal" xfId="0" builtinId="0"/>
    <cellStyle name="Normal 100 2" xfId="12" xr:uid="{7924FDF6-B5B1-49CC-841A-6DBA09135FA6}"/>
    <cellStyle name="Normal 188 5" xfId="4" xr:uid="{00000000-0005-0000-0000-000004000000}"/>
    <cellStyle name="Normal 2" xfId="5" xr:uid="{00000000-0005-0000-0000-000005000000}"/>
    <cellStyle name="Normal 2 28" xfId="6" xr:uid="{00000000-0005-0000-0000-000006000000}"/>
    <cellStyle name="Normal 258" xfId="7" xr:uid="{00000000-0005-0000-0000-000007000000}"/>
    <cellStyle name="Normal 272" xfId="14" xr:uid="{5A90C4C9-0275-4954-9513-0603BE34ED6B}"/>
    <cellStyle name="Normal 3" xfId="11" xr:uid="{B4B607F7-DBEB-4EAC-A2DD-3210A25F71FE}"/>
    <cellStyle name="Normal 4" xfId="18" xr:uid="{469D2B39-0B87-4314-8E55-8AA9D6647E6D}"/>
    <cellStyle name="Normal_Lead schedule - TEC - 31-03-06 (After adjust V.10)" xfId="16" xr:uid="{407C0BA0-AEC5-4944-856B-177C902AA296}"/>
    <cellStyle name="Normal_Sheet1_งบการเงิน MP-RK รวม Y'49" xfId="8" xr:uid="{00000000-0005-0000-0000-000008000000}"/>
    <cellStyle name="pwstyle" xfId="17" xr:uid="{7FB91A13-8FB4-43C3-B813-ED5ED0728804}"/>
    <cellStyle name="เครื่องหมายจุลภาค_งบการเงิน MP-RK รวม Y'49" xfId="9" xr:uid="{00000000-0005-0000-0000-000009000000}"/>
    <cellStyle name="เครื่องหมายจุลภาค_งบการเงิน MP-RK รวม Y'49 3" xfId="19" xr:uid="{AF016CE4-7CA7-49BD-B49B-928CFACA65DB}"/>
    <cellStyle name="ปกติ_งบการเงิน MP-RK รวม Y'49" xfId="10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kumente%20und%20Einstellungen\wacker\Lokale%20Einstellungen\Temporary%20Internet%20Files\2006-05-31Reporting2006-06-2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tepawacharanon\Desktop\CCL%20Label\CCL%20Label_2008\31.12.08\ple\ORIX\12'02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60%20AR%20Third%20Party%20Billing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Confirm%20Receivabl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S-Plant"/>
      <sheetName val="Office_plants"/>
      <sheetName val="Company Name"/>
      <sheetName val="วัดใต้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Table Name"/>
      <sheetName val="FR"/>
      <sheetName val="PNT-QUOT-#3"/>
      <sheetName val="PNT-P3"/>
      <sheetName val="data validation"/>
      <sheetName val="Sheet5"/>
      <sheetName val="ห้ามลบ"/>
      <sheetName val="Vender list"/>
      <sheetName val="L410"/>
      <sheetName val="สาเหตุ Error 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TB 1-3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Status"/>
      <sheetName val="ชลทิพย์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X1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F weekly"/>
      <sheetName val="1.CF (M)(Ratchatewee)"/>
      <sheetName val="1.CF (M)(Rama4)"/>
      <sheetName val="1.CF (M) (TL10ph2)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_ee"/>
      <sheetName val="ee_unit type"/>
      <sheetName val="ee_build "/>
      <sheetName val="Master COA V21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発停サイクル表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ummary 31Mar'20"/>
      <sheetName val="2020"/>
      <sheetName val="ESS Performance 2020+2021"/>
      <sheetName val="Wkgs_BS Lead"/>
      <sheetName val="설계내역서"/>
      <sheetName val="MasterBrand"/>
      <sheetName val="data บัญชี"/>
      <sheetName val="ฐานข้อมูล"/>
      <sheetName val="Data (2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EO IO"/>
      <sheetName val="กำหนดค่า"/>
      <sheetName val="Employee EN"/>
      <sheetName val="Parameters"/>
      <sheetName val="LS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Tart"/>
      <sheetName val="Discounted Cash Flow"/>
      <sheetName val="6.ข้อมูลวัสดุ-ค่าดำเนิน"/>
      <sheetName val="PGM_2LEVYTD"/>
      <sheetName val="Mat"/>
      <sheetName val="Reference(do_not_delete)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Mapping account"/>
      <sheetName val="report detial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mand"/>
      <sheetName val="Occ"/>
      <sheetName val="สรุป"/>
      <sheetName val="interest income from VMI"/>
      <sheetName val="interest payable to PSH"/>
      <sheetName val="Designated P&amp;L"/>
      <sheetName val="PROJECT BRIEF"/>
      <sheetName val="footing"/>
      <sheetName val="upa"/>
      <sheetName val=" ANALYSIS FP"/>
      <sheetName val="TL"/>
      <sheetName val="Validation"/>
      <sheetName val="DataValidation_NotDelete"/>
      <sheetName val="マスタ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J01"/>
      <sheetName val="Drop Down Lists"/>
      <sheetName val="List of Rem Entries - IS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Data (Forecast-m3)"/>
      <sheetName val="มีค 64"/>
      <sheetName val="Conso จัดลำดับลุกหนี้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118508"/>
      <sheetName val="612004"/>
      <sheetName val="Prepaid"/>
      <sheetName val="Sheet6"/>
      <sheetName val="Rank"/>
      <sheetName val="Status Budget"/>
      <sheetName val="Spread"/>
      <sheetName val="5X"/>
      <sheetName val="Final Summary - Base"/>
      <sheetName val="1B"/>
      <sheetName val="1999cf"/>
      <sheetName val="PBC Template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Utility and Fire flange"/>
      <sheetName val="Appendix#3 PBC - ICIS (ECH)"/>
      <sheetName val="Equipment"/>
      <sheetName val="Main Sum (Hotel &amp; Residences)"/>
      <sheetName val="Listes Caractéristiques"/>
      <sheetName val="Liste Référentiel"/>
      <sheetName val="SuspSb"/>
      <sheetName val="JSiar"/>
      <sheetName val="SW-TEO"/>
      <sheetName val="EST-FOOTING (G)"/>
      <sheetName val="21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30's-Components"/>
      <sheetName val="Sum Direct"/>
      <sheetName val="App A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ค่าวัสดุ"/>
      <sheetName val="MTP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7">
          <cell r="G7" t="str">
            <v>R-32 SUPPLY / RETURN PIPING WORK (GHARGER No.1)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3">
          <cell r="BC3" t="str">
            <v>QUOTATION  NO.   :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 refreshError="1"/>
      <sheetData sheetId="433">
        <row r="3">
          <cell r="BC3" t="str">
            <v>QUOTATION  NO.   :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>
        <row r="3">
          <cell r="BC3" t="str">
            <v>QUOTATION  NO.   :</v>
          </cell>
        </row>
      </sheetData>
      <sheetData sheetId="618">
        <row r="3">
          <cell r="BC3" t="str">
            <v>QUOTATION  NO.   :</v>
          </cell>
        </row>
      </sheetData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3">
          <cell r="BC3" t="str">
            <v>QUOTATION  NO.   :</v>
          </cell>
        </row>
      </sheetData>
      <sheetData sheetId="935"/>
      <sheetData sheetId="936"/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COST"/>
      <sheetName val="HagR&amp;G"/>
      <sheetName val="TB31.03.19"/>
      <sheetName val="K400"/>
      <sheetName val="ZD300"/>
      <sheetName val="ValueList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  <sheetName val="เครื่องตกแต่ง"/>
      <sheetName val="เครื่องมือ"/>
      <sheetName val="bblยังไม่จ่าย"/>
      <sheetName val="SalesForecast (2)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DATA"/>
      <sheetName val="ห้องยา 1_1"/>
      <sheetName val="AWR_Short-term loans from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Master TB"/>
      <sheetName val="F-1"/>
      <sheetName val="T400"/>
      <sheetName val="ชื่อหุ้น"/>
      <sheetName val="B&amp;S 1999"/>
      <sheetName val="Appendix#5 ICIS Price"/>
      <sheetName val="Ref Quantity"/>
      <sheetName val="Ref Price"/>
      <sheetName val="その他補整の内訳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XLHIDDENSHEET"/>
      <sheetName val="Index"/>
      <sheetName val="P&amp;L"/>
      <sheetName val="Monthly Cost Centres P&amp;L"/>
      <sheetName val="Monthly Hof Cost Centres P&amp;L"/>
      <sheetName val="Monthly Notes"/>
      <sheetName val="YTD Cost Centres P&amp;L"/>
      <sheetName val="YTD Hof Cost Centres P&amp;L"/>
      <sheetName val="Mth Bud"/>
      <sheetName val="YTD Bud"/>
      <sheetName val="Bal Sheet"/>
      <sheetName val="Working Capital"/>
      <sheetName val="Cashflow"/>
      <sheetName val="Aged Creditors"/>
      <sheetName val="Aged Debtors"/>
      <sheetName val="Sales Overview"/>
      <sheetName val="Employees"/>
      <sheetName val="Cashflow Forecast"/>
      <sheetName val="Budget&amp;Forecast Summary"/>
      <sheetName val="STORES Forecast"/>
      <sheetName val="WSALE+TR+IF Forecast"/>
      <sheetName val="OVERHEADS Forecast"/>
      <sheetName val="SALARIES Forecast"/>
      <sheetName val="STORES"/>
      <sheetName val="WSALE+TR+IF"/>
      <sheetName val="OVERHEADS"/>
      <sheetName val="SALARIES"/>
      <sheetName val="A"/>
      <sheetName val="Dept 100"/>
      <sheetName val="Dept 120"/>
      <sheetName val="Dept 121"/>
      <sheetName val="Dept 122"/>
      <sheetName val="Dept 150-160"/>
      <sheetName val="Dept 190"/>
      <sheetName val="Dept 200-220"/>
      <sheetName val="Dept 230"/>
      <sheetName val="Dept 240"/>
      <sheetName val="Dept 250"/>
      <sheetName val="Dept 510"/>
      <sheetName val="Dept 520"/>
      <sheetName val="Dept 531"/>
      <sheetName val="Dept 532"/>
      <sheetName val="Dept 533"/>
      <sheetName val="Dept 534"/>
      <sheetName val="Dept 535"/>
      <sheetName val="Dept 536"/>
      <sheetName val="Dept 537"/>
      <sheetName val="Dept 538"/>
      <sheetName val="Dept 699"/>
      <sheetName val="Admin"/>
      <sheetName val="BS"/>
      <sheetName val="DealerData"/>
      <sheetName val="SCB 1 - Current"/>
      <sheetName val="SCB 2 - Current"/>
      <sheetName val="수정시산표"/>
      <sheetName val="상품입고집계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A1"/>
    </sheetNames>
    <sheetDataSet>
      <sheetData sheetId="0">
        <row r="1">
          <cell r="S1" t="str">
            <v>List of Category Accounts</v>
          </cell>
          <cell r="U1" t="str">
            <v>List of Category Types</v>
          </cell>
        </row>
        <row r="2">
          <cell r="S2" t="str">
            <v>Wholesale Retailers Area 1 (Agency)</v>
          </cell>
          <cell r="U2" t="str">
            <v>Sales</v>
          </cell>
        </row>
        <row r="3">
          <cell r="S3" t="str">
            <v>Wholesale Retailers Area 2 (Agency)</v>
          </cell>
          <cell r="U3" t="str">
            <v>Purchases</v>
          </cell>
        </row>
        <row r="4">
          <cell r="S4" t="str">
            <v>Wholesale Retailers Area 3 (Agency)</v>
          </cell>
          <cell r="U4" t="str">
            <v>Overheads</v>
          </cell>
        </row>
        <row r="5">
          <cell r="S5" t="str">
            <v>In Flight Sales (Agency)</v>
          </cell>
          <cell r="U5" t="str">
            <v>Long Term Liabilities</v>
          </cell>
        </row>
        <row r="6">
          <cell r="S6" t="str">
            <v>Travel Retail (Agency)</v>
          </cell>
          <cell r="U6" t="str">
            <v>Fixed Assets</v>
          </cell>
        </row>
        <row r="7">
          <cell r="S7" t="str">
            <v>Dept Store Counters - Harrods</v>
          </cell>
          <cell r="U7" t="str">
            <v>Direct Expenses</v>
          </cell>
        </row>
        <row r="8">
          <cell r="S8" t="str">
            <v>Dept Store Counters - House of Fraser</v>
          </cell>
          <cell r="U8" t="str">
            <v>Current Liabilities</v>
          </cell>
        </row>
        <row r="9">
          <cell r="S9" t="str">
            <v>Dept Store Counters - Selfridges</v>
          </cell>
          <cell r="U9" t="str">
            <v>Current Assets</v>
          </cell>
        </row>
        <row r="10">
          <cell r="S10" t="str">
            <v>Other Sales</v>
          </cell>
          <cell r="U10" t="str">
            <v>Capital &amp; Reserves</v>
          </cell>
        </row>
        <row r="11">
          <cell r="S11" t="str">
            <v>Export Sales</v>
          </cell>
        </row>
        <row r="12">
          <cell r="S12" t="str">
            <v>Sales of Assets</v>
          </cell>
        </row>
        <row r="13">
          <cell r="S13" t="str">
            <v>Credit Charges (Late Payments)</v>
          </cell>
        </row>
        <row r="14">
          <cell r="S14" t="str">
            <v>Bank Interest</v>
          </cell>
        </row>
        <row r="15">
          <cell r="S15" t="str">
            <v>Distribution Sales</v>
          </cell>
        </row>
        <row r="16">
          <cell r="S16" t="str">
            <v>Department Store Purchases - Harrods</v>
          </cell>
        </row>
        <row r="17">
          <cell r="S17" t="str">
            <v>Department Store Purchases - House of Fraser</v>
          </cell>
        </row>
        <row r="18">
          <cell r="S18" t="str">
            <v>Department Store Purchases - Selfridges</v>
          </cell>
        </row>
        <row r="19">
          <cell r="S19" t="str">
            <v>Sundry Purchases (including Assay Office)</v>
          </cell>
        </row>
        <row r="20">
          <cell r="S20" t="str">
            <v>Purchase Charges</v>
          </cell>
        </row>
        <row r="21">
          <cell r="S21" t="str">
            <v>Stock</v>
          </cell>
        </row>
        <row r="22">
          <cell r="S22" t="str">
            <v>Dept Store Counter Managers - Harrods</v>
          </cell>
        </row>
        <row r="23">
          <cell r="S23" t="str">
            <v>Dept Store Counter Managers - HoF</v>
          </cell>
        </row>
        <row r="24">
          <cell r="S24" t="str">
            <v>Dept Store Counter Managers - Selfridges</v>
          </cell>
        </row>
        <row r="25">
          <cell r="S25" t="str">
            <v>Counter Expenses</v>
          </cell>
        </row>
        <row r="26">
          <cell r="S26" t="str">
            <v>Sales Promotion</v>
          </cell>
        </row>
        <row r="27">
          <cell r="S27" t="str">
            <v>Merchandising</v>
          </cell>
        </row>
        <row r="28">
          <cell r="S28" t="str">
            <v>Miscellaneous Expenses</v>
          </cell>
        </row>
        <row r="29">
          <cell r="S29" t="str">
            <v>Office Staff Wages</v>
          </cell>
        </row>
        <row r="30">
          <cell r="S30" t="str">
            <v>Sales Staff Wages</v>
          </cell>
        </row>
        <row r="31">
          <cell r="S31" t="str">
            <v>Advertising and PR</v>
          </cell>
        </row>
        <row r="32">
          <cell r="S32" t="str">
            <v>Recruitment Costs</v>
          </cell>
        </row>
        <row r="33">
          <cell r="S33" t="str">
            <v>Rent and Rates</v>
          </cell>
        </row>
        <row r="34">
          <cell r="S34" t="str">
            <v>Heat</v>
          </cell>
        </row>
        <row r="35">
          <cell r="S35" t="str">
            <v xml:space="preserve"> Light and Power</v>
          </cell>
        </row>
        <row r="36">
          <cell r="S36" t="str">
            <v>Motor Expenses</v>
          </cell>
        </row>
        <row r="37">
          <cell r="S37" t="str">
            <v>Travelling and Entertainment</v>
          </cell>
        </row>
        <row r="38">
          <cell r="S38" t="str">
            <v>Postage</v>
          </cell>
        </row>
        <row r="39">
          <cell r="S39" t="str">
            <v>Printing and Stationery</v>
          </cell>
        </row>
        <row r="40">
          <cell r="S40" t="str">
            <v>Telephone</v>
          </cell>
        </row>
        <row r="41">
          <cell r="S41" t="str">
            <v>Professional Fees</v>
          </cell>
        </row>
        <row r="42">
          <cell r="S42" t="str">
            <v>Equipment Hire and Rental</v>
          </cell>
        </row>
        <row r="43">
          <cell r="S43" t="str">
            <v>Maintenance</v>
          </cell>
        </row>
        <row r="44">
          <cell r="S44" t="str">
            <v>Bank Charges and Interest</v>
          </cell>
        </row>
        <row r="45">
          <cell r="S45" t="str">
            <v>Depreciation</v>
          </cell>
        </row>
        <row r="46">
          <cell r="S46" t="str">
            <v>Bad Debts</v>
          </cell>
        </row>
        <row r="47">
          <cell r="S47" t="str">
            <v>General Expenses including Insurance</v>
          </cell>
        </row>
        <row r="48">
          <cell r="S48" t="str">
            <v>Suspense &amp; Mispostings</v>
          </cell>
        </row>
        <row r="49">
          <cell r="S49" t="str">
            <v>Corporation tax</v>
          </cell>
        </row>
        <row r="50">
          <cell r="S50" t="str">
            <v>Property</v>
          </cell>
        </row>
        <row r="51">
          <cell r="S51" t="str">
            <v>Plant and Machinery</v>
          </cell>
        </row>
        <row r="52">
          <cell r="S52" t="str">
            <v>Office Equipment</v>
          </cell>
        </row>
        <row r="53">
          <cell r="S53" t="str">
            <v>Furniture and Fixtures</v>
          </cell>
        </row>
        <row r="54">
          <cell r="S54" t="str">
            <v>Motor Vehicles</v>
          </cell>
        </row>
        <row r="55">
          <cell r="S55" t="str">
            <v>Stock</v>
          </cell>
        </row>
        <row r="56">
          <cell r="S56" t="str">
            <v>Debtors</v>
          </cell>
        </row>
        <row r="57">
          <cell r="S57" t="str">
            <v>Deposits and Cash</v>
          </cell>
        </row>
        <row r="58">
          <cell r="S58" t="str">
            <v>Credit Card (Debtors)</v>
          </cell>
        </row>
        <row r="59">
          <cell r="S59" t="str">
            <v>Bank Account</v>
          </cell>
        </row>
        <row r="60">
          <cell r="S60" t="str">
            <v>VAT Liability</v>
          </cell>
        </row>
        <row r="61">
          <cell r="S61" t="str">
            <v>Creditors : Short Term</v>
          </cell>
        </row>
        <row r="62">
          <cell r="S62" t="str">
            <v>Taxation</v>
          </cell>
        </row>
        <row r="63">
          <cell r="S63" t="str">
            <v>Wages</v>
          </cell>
        </row>
        <row r="64">
          <cell r="S64" t="str">
            <v>Credit Card (Creditors)</v>
          </cell>
        </row>
        <row r="65">
          <cell r="S65" t="str">
            <v>Corporation Tax</v>
          </cell>
        </row>
        <row r="66">
          <cell r="S66" t="str">
            <v>Bank Account</v>
          </cell>
        </row>
        <row r="67">
          <cell r="S67" t="str">
            <v>VAT Liability</v>
          </cell>
        </row>
        <row r="68">
          <cell r="S68" t="str">
            <v>Creditors : Long Term</v>
          </cell>
        </row>
        <row r="69">
          <cell r="S69" t="str">
            <v>Share Capital</v>
          </cell>
        </row>
        <row r="70">
          <cell r="S70" t="str">
            <v>Reserves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U6" t="str">
            <v>Cum Jun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THOMAS SABO (UK) Ltd</v>
          </cell>
        </row>
      </sheetData>
      <sheetData sheetId="28">
        <row r="1">
          <cell r="F1" t="str">
            <v>Period</v>
          </cell>
        </row>
      </sheetData>
      <sheetData sheetId="29">
        <row r="1">
          <cell r="F1" t="str">
            <v>Period</v>
          </cell>
        </row>
      </sheetData>
      <sheetData sheetId="30">
        <row r="1">
          <cell r="F1" t="str">
            <v>Period</v>
          </cell>
        </row>
      </sheetData>
      <sheetData sheetId="31">
        <row r="1">
          <cell r="F1" t="str">
            <v>Period</v>
          </cell>
        </row>
      </sheetData>
      <sheetData sheetId="32">
        <row r="1">
          <cell r="F1" t="str">
            <v>Period</v>
          </cell>
        </row>
      </sheetData>
      <sheetData sheetId="33">
        <row r="1">
          <cell r="F1" t="str">
            <v>Period</v>
          </cell>
        </row>
      </sheetData>
      <sheetData sheetId="34">
        <row r="1">
          <cell r="F1" t="str">
            <v>Period</v>
          </cell>
        </row>
      </sheetData>
      <sheetData sheetId="35">
        <row r="1">
          <cell r="F1" t="str">
            <v>Period</v>
          </cell>
        </row>
      </sheetData>
      <sheetData sheetId="36">
        <row r="1">
          <cell r="F1" t="str">
            <v>Period</v>
          </cell>
        </row>
      </sheetData>
      <sheetData sheetId="37">
        <row r="1">
          <cell r="F1" t="str">
            <v>Period</v>
          </cell>
        </row>
      </sheetData>
      <sheetData sheetId="38">
        <row r="1">
          <cell r="F1" t="str">
            <v>Period</v>
          </cell>
        </row>
      </sheetData>
      <sheetData sheetId="39">
        <row r="1">
          <cell r="F1" t="str">
            <v>Period</v>
          </cell>
        </row>
      </sheetData>
      <sheetData sheetId="40">
        <row r="1">
          <cell r="F1" t="str">
            <v>Period</v>
          </cell>
        </row>
      </sheetData>
      <sheetData sheetId="41">
        <row r="1">
          <cell r="F1" t="str">
            <v>Period</v>
          </cell>
        </row>
      </sheetData>
      <sheetData sheetId="42">
        <row r="1">
          <cell r="F1" t="str">
            <v>Period</v>
          </cell>
        </row>
      </sheetData>
      <sheetData sheetId="43">
        <row r="1">
          <cell r="F1" t="str">
            <v>Period</v>
          </cell>
        </row>
      </sheetData>
      <sheetData sheetId="44">
        <row r="1">
          <cell r="F1" t="str">
            <v>Period</v>
          </cell>
        </row>
      </sheetData>
      <sheetData sheetId="45">
        <row r="1">
          <cell r="F1" t="str">
            <v>Period</v>
          </cell>
        </row>
      </sheetData>
      <sheetData sheetId="46">
        <row r="1">
          <cell r="F1" t="str">
            <v>Period</v>
          </cell>
        </row>
      </sheetData>
      <sheetData sheetId="47">
        <row r="1">
          <cell r="F1" t="str">
            <v>Period</v>
          </cell>
        </row>
      </sheetData>
      <sheetData sheetId="48">
        <row r="1">
          <cell r="F1" t="str">
            <v>Period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  <sheetName val="様式B-1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คีย์ข้อมูลรายละเอียดต่างๆ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ｸﾞﾗﾌﾃﾞｰﾀ季調済指数"/>
      <sheetName val="F1"/>
      <sheetName val="F2"/>
      <sheetName val="Master TB"/>
      <sheetName val="V301"/>
      <sheetName val="DETAIL"/>
      <sheetName val="Variables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com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PLA"/>
      <sheetName val="Thailand"/>
      <sheetName val="Rate"/>
      <sheetName val="3.5"/>
      <sheetName val="เป้าหมาย"/>
      <sheetName val="สรุปMerchandising-นำ"/>
      <sheetName val="นิคม(ตร)"/>
      <sheetName val="ธนาพงษ์"/>
      <sheetName val="[HKWP0399.xls]Sundry_Debtors:Ac"/>
      <sheetName val="[HKWP0399.xls][HKWP0399_xls]Sun"/>
      <sheetName val="PR4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pacific forms"/>
      <sheetName val="pactbformat"/>
      <sheetName val="HypMGMT-NaturalAcct"/>
      <sheetName val="Detail-Sep"/>
      <sheetName val="เงินกู้ธนชาติ"/>
      <sheetName val="หนี้ฟ้อง"/>
      <sheetName val="หลักประกัน"/>
      <sheetName val="พี่แพะ"/>
      <sheetName val="H300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ค่าเริ่มต้น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BW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Dettaglio"/>
      <sheetName val="BOQ-Lotus Value"/>
      <sheetName val="_HKWP0399_xls_Sundry_Debtors_A3"/>
      <sheetName val="_HKWP0399_xls_Sundry_Debtors_A4"/>
      <sheetName val="_HKWP0399_xls__HKWP0399_xls_Su4"/>
      <sheetName val="Sundry_Debtors_Acc_jrnls4"/>
      <sheetName val="_HKWP0399_xls_Sundry_Debtors_A5"/>
      <sheetName val="_HKWP0399_xls__HKWP0399_xls_Su5"/>
      <sheetName val="_HKWP0399_xls_Sundry_Debtors_A6"/>
      <sheetName val="_HKWP0399_xls__HKWP0399_xls_Su6"/>
      <sheetName val="Sundry_Debtors_Acc_jrnls5"/>
      <sheetName val="_HKWP0399_xls_Sundry_Debtors_A7"/>
      <sheetName val="_HKWP0399_xls__HKWP0399_xls_Su7"/>
      <sheetName val="_HKWP0399_xls_Sundry_Debtors_A8"/>
      <sheetName val="_HKWP0399_xls__HKWP0399_xls_Su8"/>
      <sheetName val="l_____"/>
      <sheetName val="P_2005_4511 (Rachel)"/>
      <sheetName val="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">
          <cell r="A1" t="str">
            <v>บจก.เมืองพลสยามเมรัย</v>
          </cell>
        </row>
      </sheetData>
      <sheetData sheetId="376">
        <row r="2">
          <cell r="E2">
            <v>4781384.5</v>
          </cell>
        </row>
      </sheetData>
      <sheetData sheetId="377"/>
      <sheetData sheetId="378">
        <row r="1">
          <cell r="A1" t="str">
            <v>บจก.เมืองพลสยามเมรัย</v>
          </cell>
        </row>
      </sheetData>
      <sheetData sheetId="379">
        <row r="2">
          <cell r="E2">
            <v>4781384.5</v>
          </cell>
        </row>
      </sheetData>
      <sheetData sheetId="380"/>
      <sheetData sheetId="381">
        <row r="1">
          <cell r="A1" t="str">
            <v>บจก.เมืองพลสยามเมรัย</v>
          </cell>
        </row>
      </sheetData>
      <sheetData sheetId="382">
        <row r="2">
          <cell r="E2">
            <v>4781384.5</v>
          </cell>
        </row>
      </sheetData>
      <sheetData sheetId="383"/>
      <sheetData sheetId="384">
        <row r="1">
          <cell r="A1" t="str">
            <v>บจก.เมืองพลสยามเมรัย</v>
          </cell>
        </row>
      </sheetData>
      <sheetData sheetId="385">
        <row r="2">
          <cell r="E2">
            <v>4781384.5</v>
          </cell>
        </row>
      </sheetData>
      <sheetData sheetId="386"/>
      <sheetData sheetId="387">
        <row r="1">
          <cell r="A1" t="str">
            <v>บจก.เมืองพลสยามเมรัย</v>
          </cell>
        </row>
      </sheetData>
      <sheetData sheetId="388">
        <row r="2">
          <cell r="E2">
            <v>4781384.5</v>
          </cell>
        </row>
      </sheetData>
      <sheetData sheetId="389"/>
      <sheetData sheetId="390">
        <row r="1">
          <cell r="A1" t="str">
            <v>บจก.เมืองพลสยามเมรัย</v>
          </cell>
        </row>
      </sheetData>
      <sheetData sheetId="391">
        <row r="2">
          <cell r="E2">
            <v>4781384.5</v>
          </cell>
        </row>
      </sheetData>
      <sheetData sheetId="392"/>
      <sheetData sheetId="393"/>
      <sheetData sheetId="394"/>
      <sheetData sheetId="395"/>
      <sheetData sheetId="396">
        <row r="1">
          <cell r="A1" t="str">
            <v>บจก.เมืองพลสยามเมรัย</v>
          </cell>
        </row>
      </sheetData>
      <sheetData sheetId="397"/>
      <sheetData sheetId="398"/>
      <sheetData sheetId="399">
        <row r="2">
          <cell r="E2">
            <v>4781384.5</v>
          </cell>
        </row>
      </sheetData>
      <sheetData sheetId="400"/>
      <sheetData sheetId="401">
        <row r="1">
          <cell r="A1" t="str">
            <v>บจก.เมืองพลสยามเมรัย</v>
          </cell>
        </row>
      </sheetData>
      <sheetData sheetId="402">
        <row r="2">
          <cell r="E2">
            <v>4781384.5</v>
          </cell>
        </row>
      </sheetData>
      <sheetData sheetId="403"/>
      <sheetData sheetId="404">
        <row r="1">
          <cell r="A1" t="str">
            <v>บจก.เมืองพลสยามเมรัย</v>
          </cell>
        </row>
      </sheetData>
      <sheetData sheetId="405">
        <row r="2">
          <cell r="E2">
            <v>4781384.5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>
        <row r="1">
          <cell r="A1" t="str">
            <v>บจก.เมืองพลสยามเมรัย</v>
          </cell>
        </row>
      </sheetData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บจก.เมืองพลสยามเมรัย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">
          <cell r="A1" t="str">
            <v>บจก.เมืองพลสยามเมรัย</v>
          </cell>
        </row>
      </sheetData>
      <sheetData sheetId="523"/>
      <sheetData sheetId="524">
        <row r="1">
          <cell r="A1" t="str">
            <v>บจก.เมืองพลสยามเมรัย</v>
          </cell>
        </row>
      </sheetData>
      <sheetData sheetId="525">
        <row r="2">
          <cell r="E2">
            <v>4781384.5</v>
          </cell>
        </row>
      </sheetData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rial Balance"/>
      <sheetName val="DEP12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  <sheetName val="Library Procedures"/>
      <sheetName val="J2"/>
      <sheetName val="J1"/>
      <sheetName val="MOTO"/>
      <sheetName val="เงินกู้ธนชาติ"/>
      <sheetName val="UBSR"/>
      <sheetName val="BANK"/>
      <sheetName val="stat local"/>
      <sheetName val="TienLuong"/>
      <sheetName val="May-Apr 2009"/>
      <sheetName val="G300"/>
      <sheetName val="K-CUR"/>
      <sheetName val="Basic_Information"/>
      <sheetName val="Lead"/>
      <sheetName val="明細"/>
      <sheetName val="boq"/>
      <sheetName val="Base Rental"/>
      <sheetName val="Fill Rate"/>
      <sheetName val="Used_Acc"/>
      <sheetName val="YQty"/>
      <sheetName val="Breakeven Analysis"/>
      <sheetName val="stat_local"/>
      <sheetName val="May-Apr_2009"/>
      <sheetName val="10-1 Media"/>
      <sheetName val="10-cut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Tickmarks"/>
      <sheetName val="Sample size"/>
      <sheetName val="NTFS"/>
      <sheetName val="NTF"/>
      <sheetName val="Package L5 2019"/>
      <sheetName val="Package L5 2018"/>
      <sheetName val="Package L5 2017"/>
      <sheetName val="Conso &amp; company 2017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ckmarks"/>
      <sheetName val="XREF"/>
      <sheetName val="Expectation Salary (interim)"/>
      <sheetName val="Trial Balance"/>
      <sheetName val="การเลือก sample size"/>
      <sheetName val="CH Iss-Incoming"/>
      <sheetName val="Int. AR-PL"/>
      <sheetName val="Usage AR-Cr"/>
      <sheetName val="Other AR-Cr"/>
      <sheetName val="Sale0402"/>
      <sheetName val="Workdone"/>
      <sheetName val="NTFS 07"/>
      <sheetName val="Package A1 Q4-2019"/>
      <sheetName val="Package A1 Q1-2019"/>
      <sheetName val="Package A1 Q4-2018"/>
      <sheetName val="Package A1 2017"/>
      <sheetName val="Package A1 2016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L176"/>
  <sheetViews>
    <sheetView tabSelected="1" showRuler="0" topLeftCell="A146" zoomScale="115" zoomScaleNormal="115" zoomScaleSheetLayoutView="90" zoomScalePageLayoutView="55" workbookViewId="0">
      <selection activeCell="C154" sqref="C154"/>
    </sheetView>
  </sheetViews>
  <sheetFormatPr defaultColWidth="9.140625" defaultRowHeight="18.75" customHeight="1"/>
  <cols>
    <col min="1" max="2" width="1.140625" style="12" customWidth="1"/>
    <col min="3" max="3" width="32.85546875" style="13" customWidth="1"/>
    <col min="4" max="4" width="7" style="4" customWidth="1"/>
    <col min="5" max="5" width="0.5703125" style="13" customWidth="1"/>
    <col min="6" max="6" width="12.5703125" style="44" customWidth="1"/>
    <col min="7" max="7" width="0.5703125" style="44" customWidth="1"/>
    <col min="8" max="8" width="12.5703125" style="44" customWidth="1"/>
    <col min="9" max="9" width="0.5703125" style="44" customWidth="1"/>
    <col min="10" max="10" width="12.5703125" style="44" customWidth="1"/>
    <col min="11" max="11" width="0.5703125" style="44" customWidth="1"/>
    <col min="12" max="12" width="12.5703125" style="44" customWidth="1"/>
    <col min="13" max="16384" width="9.140625" style="13"/>
  </cols>
  <sheetData>
    <row r="1" spans="1:12" s="6" customFormat="1" ht="21.75" customHeight="1">
      <c r="A1" s="1" t="s">
        <v>107</v>
      </c>
      <c r="B1" s="2"/>
      <c r="C1" s="3"/>
      <c r="D1" s="4"/>
      <c r="E1" s="5"/>
      <c r="F1" s="54"/>
      <c r="G1" s="54"/>
      <c r="H1" s="54"/>
      <c r="I1" s="54"/>
      <c r="J1" s="54"/>
      <c r="K1" s="54"/>
      <c r="L1" s="54"/>
    </row>
    <row r="2" spans="1:12" s="6" customFormat="1" ht="21.75" customHeight="1">
      <c r="A2" s="1" t="s">
        <v>33</v>
      </c>
      <c r="B2" s="2"/>
      <c r="C2" s="3"/>
      <c r="D2" s="4"/>
      <c r="E2" s="5"/>
      <c r="F2" s="54"/>
      <c r="G2" s="54"/>
      <c r="H2" s="54"/>
      <c r="I2" s="54"/>
      <c r="J2" s="55"/>
      <c r="K2" s="54"/>
      <c r="L2" s="55"/>
    </row>
    <row r="3" spans="1:12" s="6" customFormat="1" ht="21.75" customHeight="1">
      <c r="A3" s="7" t="s">
        <v>238</v>
      </c>
      <c r="B3" s="8"/>
      <c r="C3" s="9"/>
      <c r="D3" s="10"/>
      <c r="E3" s="11"/>
      <c r="F3" s="56"/>
      <c r="G3" s="56"/>
      <c r="H3" s="56"/>
      <c r="I3" s="56"/>
      <c r="J3" s="57"/>
      <c r="K3" s="56"/>
      <c r="L3" s="57"/>
    </row>
    <row r="4" spans="1:12" ht="20.25" customHeight="1">
      <c r="C4" s="5"/>
      <c r="E4" s="5"/>
      <c r="F4" s="54"/>
      <c r="G4" s="54"/>
      <c r="H4" s="54"/>
      <c r="I4" s="54"/>
      <c r="J4" s="54"/>
      <c r="K4" s="54"/>
      <c r="L4" s="54"/>
    </row>
    <row r="5" spans="1:12" s="320" customFormat="1" ht="20.25" customHeight="1">
      <c r="A5" s="319"/>
      <c r="B5" s="319"/>
      <c r="D5" s="321"/>
      <c r="F5" s="404" t="s">
        <v>0</v>
      </c>
      <c r="G5" s="404"/>
      <c r="H5" s="404"/>
      <c r="I5" s="322"/>
      <c r="J5" s="404" t="s">
        <v>119</v>
      </c>
      <c r="K5" s="404"/>
      <c r="L5" s="404"/>
    </row>
    <row r="6" spans="1:12" s="320" customFormat="1" ht="20.25" customHeight="1">
      <c r="A6" s="319"/>
      <c r="B6" s="319"/>
      <c r="D6" s="323"/>
      <c r="E6" s="324"/>
      <c r="F6" s="325" t="s">
        <v>239</v>
      </c>
      <c r="G6" s="326"/>
      <c r="H6" s="325" t="s">
        <v>220</v>
      </c>
      <c r="I6" s="326"/>
      <c r="J6" s="325" t="s">
        <v>239</v>
      </c>
      <c r="K6" s="326"/>
      <c r="L6" s="325" t="s">
        <v>220</v>
      </c>
    </row>
    <row r="7" spans="1:12" s="320" customFormat="1" ht="20.25" customHeight="1">
      <c r="A7" s="319"/>
      <c r="B7" s="319"/>
      <c r="D7" s="327" t="s">
        <v>1</v>
      </c>
      <c r="E7" s="324"/>
      <c r="F7" s="328" t="s">
        <v>2</v>
      </c>
      <c r="G7" s="326"/>
      <c r="H7" s="328" t="s">
        <v>2</v>
      </c>
      <c r="I7" s="326"/>
      <c r="J7" s="328" t="s">
        <v>2</v>
      </c>
      <c r="K7" s="329"/>
      <c r="L7" s="328" t="s">
        <v>2</v>
      </c>
    </row>
    <row r="8" spans="1:12" s="320" customFormat="1" ht="8.25" customHeight="1">
      <c r="A8" s="319"/>
      <c r="B8" s="319"/>
      <c r="D8" s="330"/>
      <c r="E8" s="324"/>
      <c r="F8" s="331"/>
      <c r="G8" s="326"/>
      <c r="H8" s="325"/>
      <c r="I8" s="326"/>
      <c r="J8" s="331"/>
      <c r="K8" s="329"/>
      <c r="L8" s="325"/>
    </row>
    <row r="9" spans="1:12" s="320" customFormat="1" ht="21" customHeight="1">
      <c r="A9" s="332" t="s">
        <v>3</v>
      </c>
      <c r="B9" s="332"/>
      <c r="C9" s="332"/>
      <c r="D9" s="321"/>
      <c r="F9" s="333"/>
      <c r="G9" s="334"/>
      <c r="H9" s="335"/>
      <c r="I9" s="334"/>
      <c r="J9" s="333"/>
      <c r="K9" s="334"/>
      <c r="L9" s="335"/>
    </row>
    <row r="10" spans="1:12" s="320" customFormat="1" ht="8.25" customHeight="1">
      <c r="A10" s="332"/>
      <c r="B10" s="332"/>
      <c r="C10" s="332"/>
      <c r="D10" s="321"/>
      <c r="F10" s="333"/>
      <c r="G10" s="334"/>
      <c r="H10" s="335"/>
      <c r="I10" s="334"/>
      <c r="J10" s="333"/>
      <c r="K10" s="334"/>
      <c r="L10" s="335"/>
    </row>
    <row r="11" spans="1:12" s="320" customFormat="1" ht="21" customHeight="1">
      <c r="A11" s="332" t="s">
        <v>4</v>
      </c>
      <c r="B11" s="332"/>
      <c r="C11" s="336"/>
      <c r="D11" s="321"/>
      <c r="F11" s="337"/>
      <c r="G11" s="334"/>
      <c r="H11" s="334"/>
      <c r="I11" s="334"/>
      <c r="J11" s="337"/>
      <c r="K11" s="334"/>
      <c r="L11" s="334"/>
    </row>
    <row r="12" spans="1:12" s="320" customFormat="1" ht="8.25" customHeight="1">
      <c r="A12" s="332"/>
      <c r="B12" s="332"/>
      <c r="C12" s="336"/>
      <c r="D12" s="321"/>
      <c r="F12" s="337"/>
      <c r="G12" s="334"/>
      <c r="H12" s="334"/>
      <c r="I12" s="334"/>
      <c r="J12" s="337"/>
      <c r="K12" s="334"/>
      <c r="L12" s="334"/>
    </row>
    <row r="13" spans="1:12" s="320" customFormat="1" ht="21" customHeight="1">
      <c r="A13" s="336" t="s">
        <v>63</v>
      </c>
      <c r="B13" s="336"/>
      <c r="C13" s="336"/>
      <c r="D13" s="321">
        <v>10</v>
      </c>
      <c r="F13" s="337">
        <v>2585971501</v>
      </c>
      <c r="G13" s="334"/>
      <c r="H13" s="334">
        <v>1482290959</v>
      </c>
      <c r="I13" s="335"/>
      <c r="J13" s="338">
        <v>2139183263</v>
      </c>
      <c r="K13" s="335"/>
      <c r="L13" s="339">
        <v>1171196167</v>
      </c>
    </row>
    <row r="14" spans="1:12" s="320" customFormat="1" ht="21" customHeight="1">
      <c r="A14" s="336" t="s">
        <v>88</v>
      </c>
      <c r="B14" s="336"/>
      <c r="C14" s="336"/>
      <c r="D14" s="321"/>
      <c r="F14" s="337">
        <v>37230</v>
      </c>
      <c r="G14" s="334"/>
      <c r="H14" s="334">
        <v>185360</v>
      </c>
      <c r="I14" s="335"/>
      <c r="J14" s="340">
        <v>0</v>
      </c>
      <c r="K14" s="335"/>
      <c r="L14" s="341">
        <v>0</v>
      </c>
    </row>
    <row r="15" spans="1:12" s="320" customFormat="1" ht="21" customHeight="1">
      <c r="A15" s="342" t="s">
        <v>150</v>
      </c>
      <c r="B15" s="343"/>
      <c r="C15" s="336"/>
      <c r="D15" s="321"/>
      <c r="F15" s="337"/>
      <c r="G15" s="334"/>
      <c r="H15" s="334"/>
      <c r="I15" s="335"/>
      <c r="J15" s="338"/>
      <c r="K15" s="335"/>
      <c r="L15" s="339"/>
    </row>
    <row r="16" spans="1:12" s="320" customFormat="1" ht="21" customHeight="1">
      <c r="A16" s="343"/>
      <c r="B16" s="342" t="s">
        <v>151</v>
      </c>
      <c r="C16" s="336"/>
      <c r="D16" s="321">
        <v>11</v>
      </c>
      <c r="F16" s="337">
        <v>205920445</v>
      </c>
      <c r="G16" s="334"/>
      <c r="H16" s="334">
        <v>48491568</v>
      </c>
      <c r="I16" s="335"/>
      <c r="J16" s="338">
        <v>15341060</v>
      </c>
      <c r="K16" s="335"/>
      <c r="L16" s="339">
        <v>15287929</v>
      </c>
    </row>
    <row r="17" spans="1:12" s="320" customFormat="1" ht="21" customHeight="1">
      <c r="A17" s="342" t="s">
        <v>150</v>
      </c>
      <c r="B17" s="343"/>
      <c r="C17" s="336"/>
      <c r="D17" s="321"/>
      <c r="F17" s="337"/>
      <c r="G17" s="334"/>
      <c r="H17" s="334"/>
      <c r="I17" s="335"/>
      <c r="J17" s="338"/>
      <c r="K17" s="335"/>
      <c r="L17" s="339"/>
    </row>
    <row r="18" spans="1:12" s="320" customFormat="1" ht="21" customHeight="1">
      <c r="A18" s="343"/>
      <c r="B18" s="342" t="s">
        <v>166</v>
      </c>
      <c r="C18" s="336"/>
      <c r="D18" s="321">
        <v>11</v>
      </c>
      <c r="F18" s="337">
        <v>5553850</v>
      </c>
      <c r="G18" s="334"/>
      <c r="H18" s="334">
        <v>5180100</v>
      </c>
      <c r="I18" s="335"/>
      <c r="J18" s="338">
        <v>5553850</v>
      </c>
      <c r="K18" s="335"/>
      <c r="L18" s="339">
        <v>5180100</v>
      </c>
    </row>
    <row r="19" spans="1:12" s="320" customFormat="1" ht="21" customHeight="1">
      <c r="A19" s="336" t="s">
        <v>64</v>
      </c>
      <c r="B19" s="336"/>
      <c r="C19" s="336"/>
      <c r="D19" s="321">
        <v>12</v>
      </c>
      <c r="F19" s="337">
        <v>2245848143</v>
      </c>
      <c r="G19" s="334"/>
      <c r="H19" s="334">
        <v>3183060935</v>
      </c>
      <c r="I19" s="335"/>
      <c r="J19" s="338">
        <v>761490685</v>
      </c>
      <c r="K19" s="335"/>
      <c r="L19" s="339">
        <v>1726993088</v>
      </c>
    </row>
    <row r="20" spans="1:12" s="320" customFormat="1" ht="21" customHeight="1">
      <c r="A20" s="336" t="s">
        <v>205</v>
      </c>
      <c r="B20" s="336"/>
      <c r="C20" s="336"/>
      <c r="D20" s="321" t="s">
        <v>286</v>
      </c>
      <c r="F20" s="340" t="s">
        <v>223</v>
      </c>
      <c r="G20" s="334"/>
      <c r="H20" s="341" t="s">
        <v>223</v>
      </c>
      <c r="I20" s="335"/>
      <c r="J20" s="340">
        <v>3579578900</v>
      </c>
      <c r="K20" s="335"/>
      <c r="L20" s="341">
        <v>5213959242</v>
      </c>
    </row>
    <row r="21" spans="1:12" s="320" customFormat="1" ht="21" customHeight="1">
      <c r="A21" s="336" t="s">
        <v>71</v>
      </c>
      <c r="B21" s="336"/>
      <c r="C21" s="336"/>
      <c r="D21" s="321"/>
      <c r="F21" s="340"/>
      <c r="G21" s="334"/>
      <c r="H21" s="341"/>
      <c r="I21" s="335"/>
      <c r="J21" s="340"/>
      <c r="K21" s="335"/>
      <c r="L21" s="341"/>
    </row>
    <row r="22" spans="1:12" s="320" customFormat="1" ht="21" customHeight="1">
      <c r="A22" s="336"/>
      <c r="B22" s="336" t="s">
        <v>280</v>
      </c>
      <c r="C22" s="336"/>
      <c r="D22" s="321" t="s">
        <v>288</v>
      </c>
      <c r="F22" s="340" t="s">
        <v>223</v>
      </c>
      <c r="G22" s="334"/>
      <c r="H22" s="341" t="s">
        <v>223</v>
      </c>
      <c r="I22" s="335"/>
      <c r="J22" s="340">
        <v>21000000</v>
      </c>
      <c r="K22" s="335"/>
      <c r="L22" s="341" t="s">
        <v>223</v>
      </c>
    </row>
    <row r="23" spans="1:12" s="320" customFormat="1" ht="21" customHeight="1">
      <c r="A23" s="336" t="s">
        <v>32</v>
      </c>
      <c r="B23" s="336"/>
      <c r="C23" s="336"/>
      <c r="D23" s="321">
        <v>14</v>
      </c>
      <c r="F23" s="337">
        <v>1084050139</v>
      </c>
      <c r="G23" s="334"/>
      <c r="H23" s="334">
        <v>1416232970</v>
      </c>
      <c r="I23" s="344"/>
      <c r="J23" s="345">
        <v>122840804</v>
      </c>
      <c r="K23" s="344"/>
      <c r="L23" s="346">
        <v>183459259</v>
      </c>
    </row>
    <row r="24" spans="1:12" s="320" customFormat="1" ht="21" customHeight="1">
      <c r="A24" s="336" t="s">
        <v>131</v>
      </c>
      <c r="B24" s="336"/>
      <c r="C24" s="336"/>
      <c r="D24" s="321"/>
      <c r="F24" s="337"/>
      <c r="G24" s="334"/>
      <c r="H24" s="334"/>
      <c r="I24" s="344"/>
      <c r="J24" s="345"/>
      <c r="K24" s="344"/>
      <c r="L24" s="346"/>
    </row>
    <row r="25" spans="1:12" s="320" customFormat="1" ht="21" customHeight="1">
      <c r="A25" s="336"/>
      <c r="B25" s="336" t="s">
        <v>132</v>
      </c>
      <c r="C25" s="336"/>
      <c r="D25" s="321">
        <v>15</v>
      </c>
      <c r="F25" s="337">
        <v>840389408</v>
      </c>
      <c r="G25" s="334"/>
      <c r="H25" s="334">
        <v>840764572</v>
      </c>
      <c r="I25" s="344"/>
      <c r="J25" s="340">
        <v>0</v>
      </c>
      <c r="K25" s="344"/>
      <c r="L25" s="341">
        <v>0</v>
      </c>
    </row>
    <row r="26" spans="1:12" s="320" customFormat="1" ht="21" customHeight="1">
      <c r="A26" s="336" t="s">
        <v>89</v>
      </c>
      <c r="B26" s="336"/>
      <c r="C26" s="336"/>
      <c r="D26" s="321"/>
      <c r="F26" s="337">
        <v>21816989</v>
      </c>
      <c r="G26" s="334"/>
      <c r="H26" s="334">
        <v>24578329</v>
      </c>
      <c r="I26" s="344"/>
      <c r="J26" s="340">
        <v>0</v>
      </c>
      <c r="K26" s="344"/>
      <c r="L26" s="341">
        <v>0</v>
      </c>
    </row>
    <row r="27" spans="1:12" s="320" customFormat="1" ht="21" customHeight="1">
      <c r="A27" s="336" t="s">
        <v>52</v>
      </c>
      <c r="B27" s="336"/>
      <c r="C27" s="336"/>
      <c r="D27" s="321"/>
      <c r="F27" s="347">
        <v>18465848</v>
      </c>
      <c r="G27" s="334"/>
      <c r="H27" s="348">
        <v>17605902</v>
      </c>
      <c r="I27" s="335"/>
      <c r="J27" s="349">
        <v>7096360</v>
      </c>
      <c r="K27" s="335"/>
      <c r="L27" s="350">
        <v>5127567</v>
      </c>
    </row>
    <row r="28" spans="1:12" s="320" customFormat="1" ht="8.25" customHeight="1">
      <c r="A28" s="332"/>
      <c r="B28" s="332"/>
      <c r="C28" s="336"/>
      <c r="D28" s="321"/>
      <c r="F28" s="337"/>
      <c r="G28" s="334"/>
      <c r="H28" s="334"/>
      <c r="I28" s="334"/>
      <c r="J28" s="337"/>
      <c r="K28" s="334"/>
      <c r="L28" s="334"/>
    </row>
    <row r="29" spans="1:12" s="320" customFormat="1" ht="21" customHeight="1">
      <c r="A29" s="332" t="s">
        <v>5</v>
      </c>
      <c r="B29" s="332"/>
      <c r="C29" s="332"/>
      <c r="D29" s="321"/>
      <c r="F29" s="351">
        <f>SUM(F13:F27)</f>
        <v>7008053553</v>
      </c>
      <c r="G29" s="339"/>
      <c r="H29" s="352">
        <f>SUM(H13:H27)</f>
        <v>7018390695</v>
      </c>
      <c r="I29" s="339"/>
      <c r="J29" s="351">
        <f>SUM(J13:J27)</f>
        <v>6652084922</v>
      </c>
      <c r="K29" s="344"/>
      <c r="L29" s="352">
        <f>SUM(L13:L27)</f>
        <v>8321203352</v>
      </c>
    </row>
    <row r="30" spans="1:12" s="320" customFormat="1" ht="20.25" customHeight="1">
      <c r="A30" s="332"/>
      <c r="B30" s="332"/>
      <c r="C30" s="332"/>
      <c r="D30" s="321"/>
      <c r="F30" s="339"/>
      <c r="G30" s="339"/>
      <c r="H30" s="339"/>
      <c r="I30" s="344"/>
      <c r="J30" s="339"/>
      <c r="K30" s="335"/>
      <c r="L30" s="339"/>
    </row>
    <row r="31" spans="1:12" ht="20.25" customHeight="1">
      <c r="A31" s="18"/>
      <c r="B31" s="18"/>
      <c r="C31" s="18"/>
      <c r="F31" s="63"/>
      <c r="G31" s="63"/>
      <c r="H31" s="63"/>
      <c r="I31" s="65"/>
      <c r="J31" s="63"/>
      <c r="K31" s="46"/>
      <c r="L31" s="63"/>
    </row>
    <row r="32" spans="1:12" ht="20.25" customHeight="1">
      <c r="A32" s="18"/>
      <c r="B32" s="18"/>
      <c r="C32" s="18"/>
      <c r="F32" s="63"/>
      <c r="G32" s="63"/>
      <c r="H32" s="63"/>
      <c r="I32" s="65"/>
      <c r="J32" s="63"/>
      <c r="K32" s="46"/>
      <c r="L32" s="63"/>
    </row>
    <row r="33" spans="1:12" ht="20.25" customHeight="1">
      <c r="A33" s="18"/>
      <c r="B33" s="18"/>
      <c r="C33" s="18"/>
      <c r="F33" s="63"/>
      <c r="G33" s="63"/>
      <c r="H33" s="63"/>
      <c r="I33" s="65"/>
      <c r="J33" s="63"/>
      <c r="K33" s="46"/>
      <c r="L33" s="63"/>
    </row>
    <row r="34" spans="1:12" ht="20.25" customHeight="1">
      <c r="A34" s="18"/>
      <c r="B34" s="18"/>
      <c r="C34" s="18"/>
      <c r="F34" s="63"/>
      <c r="G34" s="63"/>
      <c r="H34" s="63"/>
      <c r="I34" s="65"/>
      <c r="J34" s="63"/>
      <c r="K34" s="46"/>
      <c r="L34" s="63"/>
    </row>
    <row r="35" spans="1:12" ht="20.25" customHeight="1">
      <c r="A35" s="18"/>
      <c r="B35" s="18"/>
      <c r="C35" s="18"/>
      <c r="F35" s="63"/>
      <c r="G35" s="63"/>
      <c r="H35" s="63"/>
      <c r="I35" s="65"/>
      <c r="J35" s="63"/>
      <c r="K35" s="46"/>
      <c r="L35" s="63"/>
    </row>
    <row r="36" spans="1:12" ht="20.25" customHeight="1">
      <c r="A36" s="18"/>
      <c r="B36" s="18"/>
      <c r="C36" s="18"/>
      <c r="F36" s="63"/>
      <c r="G36" s="63"/>
      <c r="H36" s="63"/>
      <c r="I36" s="65"/>
      <c r="J36" s="63"/>
      <c r="K36" s="46"/>
      <c r="L36" s="63"/>
    </row>
    <row r="37" spans="1:12" ht="20.25" customHeight="1">
      <c r="A37" s="18"/>
      <c r="B37" s="18"/>
      <c r="C37" s="18"/>
      <c r="F37" s="63"/>
      <c r="G37" s="63"/>
      <c r="H37" s="63"/>
      <c r="I37" s="65"/>
      <c r="J37" s="63"/>
      <c r="K37" s="46"/>
      <c r="L37" s="63"/>
    </row>
    <row r="38" spans="1:12" ht="20.25" customHeight="1">
      <c r="A38" s="18"/>
      <c r="B38" s="18"/>
      <c r="C38" s="18"/>
      <c r="F38" s="63"/>
      <c r="G38" s="63"/>
      <c r="H38" s="63"/>
      <c r="I38" s="65"/>
      <c r="J38" s="63"/>
      <c r="K38" s="46"/>
      <c r="L38" s="63"/>
    </row>
    <row r="39" spans="1:12" ht="20.25" customHeight="1">
      <c r="A39" s="18"/>
      <c r="B39" s="18"/>
      <c r="C39" s="18"/>
      <c r="F39" s="63"/>
      <c r="G39" s="63"/>
      <c r="H39" s="63"/>
      <c r="I39" s="65"/>
      <c r="J39" s="63"/>
      <c r="K39" s="46"/>
      <c r="L39" s="63"/>
    </row>
    <row r="40" spans="1:12" ht="20.25" customHeight="1">
      <c r="A40" s="18"/>
      <c r="B40" s="18"/>
      <c r="C40" s="18"/>
      <c r="F40" s="63"/>
      <c r="G40" s="63"/>
      <c r="H40" s="63"/>
      <c r="I40" s="65"/>
      <c r="J40" s="63"/>
      <c r="K40" s="46"/>
      <c r="L40" s="63"/>
    </row>
    <row r="41" spans="1:12" ht="21.75" customHeight="1">
      <c r="A41" s="18"/>
      <c r="B41" s="18"/>
      <c r="C41" s="18"/>
      <c r="F41" s="63"/>
      <c r="G41" s="63"/>
      <c r="H41" s="63"/>
      <c r="I41" s="65"/>
      <c r="J41" s="63"/>
      <c r="K41" s="46"/>
      <c r="L41" s="63"/>
    </row>
    <row r="42" spans="1:12" ht="21.75" customHeight="1">
      <c r="A42" s="21" t="s">
        <v>344</v>
      </c>
      <c r="B42" s="22"/>
      <c r="C42" s="22"/>
      <c r="D42" s="10"/>
      <c r="E42" s="23"/>
      <c r="F42" s="67"/>
      <c r="G42" s="45"/>
      <c r="H42" s="67"/>
      <c r="I42" s="45"/>
      <c r="J42" s="67"/>
      <c r="K42" s="45"/>
      <c r="L42" s="67"/>
    </row>
    <row r="43" spans="1:12" ht="21.75" customHeight="1">
      <c r="A43" s="24" t="str">
        <f>A1</f>
        <v>บริษัท ธนบุรี เฮลท์แคร์ กรุ๊ป จำกัด (มหาชน)</v>
      </c>
      <c r="B43" s="25"/>
      <c r="C43" s="25"/>
      <c r="D43" s="26"/>
      <c r="E43" s="20"/>
      <c r="F43" s="63"/>
      <c r="G43" s="46"/>
      <c r="H43" s="63"/>
      <c r="I43" s="46"/>
      <c r="J43" s="63"/>
      <c r="K43" s="46"/>
      <c r="L43" s="63"/>
    </row>
    <row r="44" spans="1:12" ht="20.25" customHeight="1">
      <c r="A44" s="1" t="s">
        <v>33</v>
      </c>
      <c r="B44" s="25"/>
      <c r="C44" s="25"/>
      <c r="D44" s="26"/>
      <c r="E44" s="20"/>
      <c r="F44" s="63"/>
      <c r="G44" s="46"/>
      <c r="H44" s="63"/>
      <c r="I44" s="46"/>
      <c r="J44" s="63"/>
      <c r="K44" s="46"/>
      <c r="L44" s="63"/>
    </row>
    <row r="45" spans="1:12" ht="21.75" customHeight="1">
      <c r="A45" s="27" t="str">
        <f>A3</f>
        <v>ณ วันที่ 31 ธันวาคม พ.ศ. 2565</v>
      </c>
      <c r="B45" s="22"/>
      <c r="C45" s="22"/>
      <c r="D45" s="10"/>
      <c r="E45" s="23"/>
      <c r="F45" s="67"/>
      <c r="G45" s="45"/>
      <c r="H45" s="67"/>
      <c r="I45" s="45"/>
      <c r="J45" s="67"/>
      <c r="K45" s="45"/>
      <c r="L45" s="67"/>
    </row>
    <row r="46" spans="1:12" ht="18.95" customHeight="1">
      <c r="A46" s="28"/>
      <c r="B46" s="25"/>
      <c r="C46" s="25"/>
      <c r="D46" s="26"/>
      <c r="E46" s="20"/>
      <c r="F46" s="63"/>
      <c r="G46" s="46"/>
      <c r="H46" s="63"/>
      <c r="I46" s="46"/>
      <c r="J46" s="63"/>
      <c r="K46" s="46"/>
      <c r="L46" s="63"/>
    </row>
    <row r="47" spans="1:12" s="320" customFormat="1" ht="20.25" customHeight="1">
      <c r="A47" s="319"/>
      <c r="B47" s="319"/>
      <c r="D47" s="321"/>
      <c r="F47" s="404" t="s">
        <v>0</v>
      </c>
      <c r="G47" s="404"/>
      <c r="H47" s="404"/>
      <c r="I47" s="329"/>
      <c r="J47" s="404" t="s">
        <v>119</v>
      </c>
      <c r="K47" s="404"/>
      <c r="L47" s="404"/>
    </row>
    <row r="48" spans="1:12" s="320" customFormat="1" ht="20.25" customHeight="1">
      <c r="A48" s="319"/>
      <c r="B48" s="319"/>
      <c r="D48" s="323"/>
      <c r="E48" s="324"/>
      <c r="F48" s="325" t="s">
        <v>239</v>
      </c>
      <c r="G48" s="326"/>
      <c r="H48" s="325" t="s">
        <v>220</v>
      </c>
      <c r="I48" s="326"/>
      <c r="J48" s="325" t="s">
        <v>239</v>
      </c>
      <c r="K48" s="326"/>
      <c r="L48" s="325" t="s">
        <v>220</v>
      </c>
    </row>
    <row r="49" spans="1:12" s="320" customFormat="1" ht="20.25" customHeight="1">
      <c r="A49" s="319"/>
      <c r="B49" s="319"/>
      <c r="D49" s="327" t="s">
        <v>1</v>
      </c>
      <c r="E49" s="324"/>
      <c r="F49" s="328" t="s">
        <v>2</v>
      </c>
      <c r="G49" s="326"/>
      <c r="H49" s="328" t="s">
        <v>2</v>
      </c>
      <c r="I49" s="326"/>
      <c r="J49" s="328" t="s">
        <v>2</v>
      </c>
      <c r="K49" s="329"/>
      <c r="L49" s="328" t="s">
        <v>2</v>
      </c>
    </row>
    <row r="50" spans="1:12" s="320" customFormat="1" ht="8.25" customHeight="1">
      <c r="A50" s="319"/>
      <c r="B50" s="319"/>
      <c r="D50" s="330"/>
      <c r="E50" s="324"/>
      <c r="F50" s="331"/>
      <c r="G50" s="326"/>
      <c r="H50" s="325"/>
      <c r="I50" s="326"/>
      <c r="J50" s="331"/>
      <c r="K50" s="329"/>
      <c r="L50" s="325"/>
    </row>
    <row r="51" spans="1:12" s="320" customFormat="1" ht="20.25" customHeight="1">
      <c r="A51" s="332" t="s">
        <v>310</v>
      </c>
      <c r="B51" s="353"/>
      <c r="C51" s="353"/>
      <c r="D51" s="354"/>
      <c r="E51" s="355"/>
      <c r="F51" s="338"/>
      <c r="G51" s="335"/>
      <c r="H51" s="339"/>
      <c r="I51" s="335"/>
      <c r="J51" s="338"/>
      <c r="K51" s="335"/>
      <c r="L51" s="339"/>
    </row>
    <row r="52" spans="1:12" s="320" customFormat="1" ht="8.25" customHeight="1">
      <c r="A52" s="332"/>
      <c r="B52" s="332"/>
      <c r="D52" s="321"/>
      <c r="E52" s="356"/>
      <c r="F52" s="357"/>
      <c r="G52" s="358"/>
      <c r="H52" s="358"/>
      <c r="I52" s="358"/>
      <c r="J52" s="357"/>
      <c r="K52" s="334"/>
      <c r="L52" s="358"/>
    </row>
    <row r="53" spans="1:12" s="320" customFormat="1" ht="20.25" customHeight="1">
      <c r="A53" s="332" t="s">
        <v>6</v>
      </c>
      <c r="B53" s="332"/>
      <c r="D53" s="321"/>
      <c r="E53" s="356"/>
      <c r="F53" s="357"/>
      <c r="G53" s="358"/>
      <c r="H53" s="358"/>
      <c r="I53" s="358"/>
      <c r="J53" s="357"/>
      <c r="K53" s="334"/>
      <c r="L53" s="358"/>
    </row>
    <row r="54" spans="1:12" s="320" customFormat="1" ht="8.25" customHeight="1">
      <c r="A54" s="332"/>
      <c r="B54" s="332"/>
      <c r="D54" s="321"/>
      <c r="E54" s="356"/>
      <c r="F54" s="357"/>
      <c r="G54" s="358"/>
      <c r="H54" s="358"/>
      <c r="I54" s="358"/>
      <c r="J54" s="357"/>
      <c r="K54" s="334"/>
      <c r="L54" s="358"/>
    </row>
    <row r="55" spans="1:12" s="320" customFormat="1" ht="20.25" customHeight="1">
      <c r="A55" s="336" t="s">
        <v>90</v>
      </c>
      <c r="B55" s="332"/>
      <c r="D55" s="321">
        <v>16</v>
      </c>
      <c r="E55" s="356"/>
      <c r="F55" s="337">
        <v>15593700</v>
      </c>
      <c r="G55" s="334"/>
      <c r="H55" s="334">
        <v>15138489</v>
      </c>
      <c r="I55" s="359"/>
      <c r="J55" s="340" t="s">
        <v>223</v>
      </c>
      <c r="K55" s="359"/>
      <c r="L55" s="341" t="s">
        <v>223</v>
      </c>
    </row>
    <row r="56" spans="1:12" s="320" customFormat="1" ht="20.25" customHeight="1">
      <c r="A56" s="342" t="s">
        <v>150</v>
      </c>
      <c r="B56" s="343"/>
      <c r="C56" s="343"/>
      <c r="D56" s="321"/>
      <c r="E56" s="356"/>
      <c r="F56" s="337"/>
      <c r="G56" s="334"/>
      <c r="H56" s="334"/>
      <c r="I56" s="359"/>
      <c r="J56" s="360"/>
      <c r="K56" s="359"/>
      <c r="L56" s="359"/>
    </row>
    <row r="57" spans="1:12" s="320" customFormat="1" ht="20.25" customHeight="1">
      <c r="A57" s="343"/>
      <c r="B57" s="342" t="s">
        <v>152</v>
      </c>
      <c r="C57" s="343"/>
      <c r="D57" s="321"/>
      <c r="E57" s="356"/>
      <c r="F57" s="337"/>
      <c r="G57" s="334"/>
      <c r="H57" s="334"/>
      <c r="I57" s="359"/>
      <c r="J57" s="360"/>
      <c r="K57" s="359"/>
      <c r="L57" s="359"/>
    </row>
    <row r="58" spans="1:12" s="320" customFormat="1" ht="20.25" customHeight="1">
      <c r="A58" s="343"/>
      <c r="B58" s="361" t="s">
        <v>153</v>
      </c>
      <c r="D58" s="321">
        <v>17</v>
      </c>
      <c r="E58" s="356"/>
      <c r="F58" s="337">
        <v>1070879164</v>
      </c>
      <c r="G58" s="334"/>
      <c r="H58" s="334">
        <v>1107363860</v>
      </c>
      <c r="I58" s="359"/>
      <c r="J58" s="360">
        <v>1006084648</v>
      </c>
      <c r="K58" s="359"/>
      <c r="L58" s="359">
        <v>1053216691</v>
      </c>
    </row>
    <row r="59" spans="1:12" s="320" customFormat="1" ht="20.25" customHeight="1">
      <c r="A59" s="343" t="s">
        <v>280</v>
      </c>
      <c r="B59" s="361"/>
      <c r="D59" s="321" t="s">
        <v>288</v>
      </c>
      <c r="E59" s="356"/>
      <c r="F59" s="340" t="s">
        <v>223</v>
      </c>
      <c r="G59" s="334"/>
      <c r="H59" s="359" t="s">
        <v>223</v>
      </c>
      <c r="I59" s="359"/>
      <c r="J59" s="360">
        <v>170500000</v>
      </c>
      <c r="K59" s="359"/>
      <c r="L59" s="359" t="s">
        <v>223</v>
      </c>
    </row>
    <row r="60" spans="1:12" s="320" customFormat="1" ht="20.25" customHeight="1">
      <c r="A60" s="336" t="s">
        <v>74</v>
      </c>
      <c r="B60" s="336"/>
      <c r="D60" s="321">
        <v>18</v>
      </c>
      <c r="E60" s="356"/>
      <c r="F60" s="337">
        <v>945505025</v>
      </c>
      <c r="G60" s="334"/>
      <c r="H60" s="334">
        <v>708932919</v>
      </c>
      <c r="I60" s="358"/>
      <c r="J60" s="340">
        <v>624010868</v>
      </c>
      <c r="K60" s="358"/>
      <c r="L60" s="341">
        <v>484285104</v>
      </c>
    </row>
    <row r="61" spans="1:12" s="320" customFormat="1" ht="20.25" customHeight="1">
      <c r="A61" s="336" t="s">
        <v>75</v>
      </c>
      <c r="B61" s="336"/>
      <c r="D61" s="321">
        <v>19</v>
      </c>
      <c r="E61" s="356"/>
      <c r="F61" s="340" t="s">
        <v>223</v>
      </c>
      <c r="G61" s="334"/>
      <c r="H61" s="341" t="s">
        <v>223</v>
      </c>
      <c r="I61" s="358"/>
      <c r="J61" s="340">
        <v>7959435167</v>
      </c>
      <c r="K61" s="358"/>
      <c r="L61" s="341">
        <v>7434016139</v>
      </c>
    </row>
    <row r="62" spans="1:12" s="320" customFormat="1" ht="20.25" customHeight="1">
      <c r="A62" s="336" t="s">
        <v>138</v>
      </c>
      <c r="B62" s="336"/>
      <c r="D62" s="321">
        <v>20</v>
      </c>
      <c r="E62" s="356"/>
      <c r="F62" s="337">
        <v>783212024</v>
      </c>
      <c r="G62" s="334"/>
      <c r="H62" s="334">
        <v>740999153</v>
      </c>
      <c r="I62" s="358"/>
      <c r="J62" s="340">
        <v>898012168</v>
      </c>
      <c r="K62" s="358"/>
      <c r="L62" s="341">
        <v>898012168</v>
      </c>
    </row>
    <row r="63" spans="1:12" s="320" customFormat="1" ht="20.25" customHeight="1">
      <c r="A63" s="336" t="s">
        <v>65</v>
      </c>
      <c r="B63" s="336"/>
      <c r="D63" s="321">
        <v>21</v>
      </c>
      <c r="E63" s="356"/>
      <c r="F63" s="337">
        <v>1723340273</v>
      </c>
      <c r="G63" s="334"/>
      <c r="H63" s="334">
        <v>1884497126</v>
      </c>
      <c r="I63" s="358"/>
      <c r="J63" s="340" t="s">
        <v>223</v>
      </c>
      <c r="K63" s="358"/>
      <c r="L63" s="341" t="s">
        <v>223</v>
      </c>
    </row>
    <row r="64" spans="1:12" s="320" customFormat="1" ht="20.25" customHeight="1">
      <c r="A64" s="336" t="s">
        <v>66</v>
      </c>
      <c r="B64" s="336"/>
      <c r="D64" s="321">
        <v>22</v>
      </c>
      <c r="E64" s="356"/>
      <c r="F64" s="337">
        <v>10844248320</v>
      </c>
      <c r="G64" s="334"/>
      <c r="H64" s="334">
        <v>9775822576</v>
      </c>
      <c r="I64" s="358"/>
      <c r="J64" s="362">
        <v>4177860890</v>
      </c>
      <c r="K64" s="358"/>
      <c r="L64" s="363">
        <v>4072187494</v>
      </c>
    </row>
    <row r="65" spans="1:12" s="320" customFormat="1" ht="20.25" customHeight="1">
      <c r="A65" s="342" t="s">
        <v>154</v>
      </c>
      <c r="B65" s="336"/>
      <c r="D65" s="321">
        <v>23</v>
      </c>
      <c r="E65" s="356"/>
      <c r="F65" s="337">
        <v>2040398091</v>
      </c>
      <c r="G65" s="334"/>
      <c r="H65" s="334">
        <v>2165131839</v>
      </c>
      <c r="I65" s="358"/>
      <c r="J65" s="362">
        <v>137266257</v>
      </c>
      <c r="K65" s="358"/>
      <c r="L65" s="363">
        <v>28792965</v>
      </c>
    </row>
    <row r="66" spans="1:12" s="320" customFormat="1" ht="20.25" customHeight="1">
      <c r="A66" s="336" t="s">
        <v>121</v>
      </c>
      <c r="B66" s="336"/>
      <c r="D66" s="321"/>
      <c r="E66" s="356"/>
      <c r="F66" s="337">
        <v>63260382</v>
      </c>
      <c r="G66" s="334"/>
      <c r="H66" s="334">
        <v>16411169</v>
      </c>
      <c r="I66" s="358"/>
      <c r="J66" s="362">
        <v>6601396</v>
      </c>
      <c r="K66" s="358"/>
      <c r="L66" s="363">
        <v>10718012</v>
      </c>
    </row>
    <row r="67" spans="1:12" s="320" customFormat="1" ht="20.25" customHeight="1">
      <c r="A67" s="336" t="s">
        <v>67</v>
      </c>
      <c r="B67" s="336"/>
      <c r="D67" s="321">
        <v>24</v>
      </c>
      <c r="E67" s="356"/>
      <c r="F67" s="337">
        <v>297457271</v>
      </c>
      <c r="G67" s="334"/>
      <c r="H67" s="334">
        <v>243714619</v>
      </c>
      <c r="I67" s="358"/>
      <c r="J67" s="362">
        <v>66081875</v>
      </c>
      <c r="K67" s="358"/>
      <c r="L67" s="363">
        <v>73109407</v>
      </c>
    </row>
    <row r="68" spans="1:12" s="320" customFormat="1" ht="20.25" customHeight="1">
      <c r="A68" s="336" t="s">
        <v>335</v>
      </c>
      <c r="B68" s="336"/>
      <c r="D68" s="321">
        <v>40</v>
      </c>
      <c r="E68" s="356"/>
      <c r="F68" s="337">
        <v>126693040</v>
      </c>
      <c r="G68" s="334"/>
      <c r="H68" s="341" t="s">
        <v>223</v>
      </c>
      <c r="I68" s="358"/>
      <c r="J68" s="340" t="s">
        <v>223</v>
      </c>
      <c r="K68" s="358"/>
      <c r="L68" s="341" t="s">
        <v>223</v>
      </c>
    </row>
    <row r="69" spans="1:12" s="320" customFormat="1" ht="20.25" customHeight="1">
      <c r="A69" s="336" t="s">
        <v>141</v>
      </c>
      <c r="B69" s="336"/>
      <c r="D69" s="321"/>
      <c r="E69" s="356"/>
      <c r="F69" s="337">
        <v>4000000</v>
      </c>
      <c r="G69" s="334"/>
      <c r="H69" s="334">
        <v>4000000</v>
      </c>
      <c r="I69" s="358"/>
      <c r="J69" s="340">
        <v>4000000</v>
      </c>
      <c r="K69" s="358"/>
      <c r="L69" s="341" t="s">
        <v>223</v>
      </c>
    </row>
    <row r="70" spans="1:12" s="320" customFormat="1" ht="20.25" customHeight="1">
      <c r="A70" s="336" t="s">
        <v>78</v>
      </c>
      <c r="B70" s="336"/>
      <c r="D70" s="321">
        <v>25</v>
      </c>
      <c r="E70" s="356"/>
      <c r="F70" s="337">
        <v>90567095</v>
      </c>
      <c r="G70" s="334"/>
      <c r="H70" s="334">
        <v>92425040</v>
      </c>
      <c r="I70" s="358"/>
      <c r="J70" s="340" t="s">
        <v>223</v>
      </c>
      <c r="K70" s="358"/>
      <c r="L70" s="341" t="s">
        <v>223</v>
      </c>
    </row>
    <row r="71" spans="1:12" s="320" customFormat="1" ht="20.25" customHeight="1">
      <c r="A71" s="342" t="s">
        <v>155</v>
      </c>
      <c r="B71" s="336"/>
      <c r="D71" s="321"/>
      <c r="E71" s="356"/>
      <c r="F71" s="347">
        <v>67580977</v>
      </c>
      <c r="G71" s="334"/>
      <c r="H71" s="348">
        <v>25900151</v>
      </c>
      <c r="I71" s="358"/>
      <c r="J71" s="364">
        <v>29608600</v>
      </c>
      <c r="K71" s="358"/>
      <c r="L71" s="365">
        <v>506600</v>
      </c>
    </row>
    <row r="72" spans="1:12" s="320" customFormat="1" ht="8.25" customHeight="1">
      <c r="A72" s="336"/>
      <c r="B72" s="336"/>
      <c r="D72" s="321"/>
      <c r="E72" s="356"/>
      <c r="F72" s="366"/>
      <c r="G72" s="358"/>
      <c r="H72" s="367"/>
      <c r="I72" s="358"/>
      <c r="J72" s="366"/>
      <c r="K72" s="368"/>
      <c r="L72" s="367"/>
    </row>
    <row r="73" spans="1:12" s="320" customFormat="1" ht="20.25" customHeight="1">
      <c r="A73" s="332" t="s">
        <v>8</v>
      </c>
      <c r="B73" s="332"/>
      <c r="D73" s="369"/>
      <c r="E73" s="356"/>
      <c r="F73" s="364">
        <f>SUM(F55:F71)</f>
        <v>18072735362</v>
      </c>
      <c r="G73" s="358"/>
      <c r="H73" s="365">
        <f>SUM(H55:H71)</f>
        <v>16780336941</v>
      </c>
      <c r="I73" s="358"/>
      <c r="J73" s="364">
        <f>SUM(J55:J71)</f>
        <v>15079461869</v>
      </c>
      <c r="K73" s="368"/>
      <c r="L73" s="365">
        <f>SUM(L55:L71)</f>
        <v>14054844580</v>
      </c>
    </row>
    <row r="74" spans="1:12" s="320" customFormat="1" ht="8.25" customHeight="1">
      <c r="A74" s="332"/>
      <c r="B74" s="332"/>
      <c r="D74" s="369"/>
      <c r="E74" s="356"/>
      <c r="F74" s="366"/>
      <c r="G74" s="358"/>
      <c r="H74" s="367"/>
      <c r="I74" s="358"/>
      <c r="J74" s="366"/>
      <c r="K74" s="368"/>
      <c r="L74" s="367"/>
    </row>
    <row r="75" spans="1:12" s="320" customFormat="1" ht="20.25" customHeight="1" thickBot="1">
      <c r="A75" s="332" t="s">
        <v>9</v>
      </c>
      <c r="B75" s="332"/>
      <c r="D75" s="369"/>
      <c r="E75" s="356"/>
      <c r="F75" s="370">
        <f>SUM(F29,F73)</f>
        <v>25080788915</v>
      </c>
      <c r="G75" s="368"/>
      <c r="H75" s="371">
        <f>SUM(H29,H73)</f>
        <v>23798727636</v>
      </c>
      <c r="I75" s="368"/>
      <c r="J75" s="370">
        <f>SUM(J29,J73)</f>
        <v>21731546791</v>
      </c>
      <c r="K75" s="368"/>
      <c r="L75" s="371">
        <f>SUM(L29,L73)</f>
        <v>22376047932</v>
      </c>
    </row>
    <row r="76" spans="1:12" s="320" customFormat="1" ht="20.25" customHeight="1" thickTop="1">
      <c r="A76" s="332"/>
      <c r="B76" s="332"/>
      <c r="D76" s="369"/>
      <c r="E76" s="356"/>
      <c r="F76" s="368"/>
      <c r="G76" s="368"/>
      <c r="H76" s="368"/>
      <c r="I76" s="368"/>
      <c r="J76" s="368"/>
      <c r="K76" s="358"/>
      <c r="L76" s="368"/>
    </row>
    <row r="77" spans="1:12" ht="20.25" customHeight="1">
      <c r="A77" s="18"/>
      <c r="B77" s="18"/>
      <c r="D77" s="30"/>
      <c r="E77" s="29"/>
      <c r="F77" s="42"/>
      <c r="G77" s="42"/>
      <c r="H77" s="42"/>
      <c r="I77" s="42"/>
      <c r="J77" s="42"/>
      <c r="K77" s="68"/>
      <c r="L77" s="42"/>
    </row>
    <row r="78" spans="1:12" ht="20.25" customHeight="1">
      <c r="A78" s="18"/>
      <c r="B78" s="18"/>
      <c r="D78" s="30"/>
      <c r="E78" s="29"/>
      <c r="F78" s="42"/>
      <c r="G78" s="42"/>
      <c r="H78" s="42"/>
      <c r="I78" s="42"/>
      <c r="J78" s="42"/>
      <c r="K78" s="68"/>
      <c r="L78" s="42"/>
    </row>
    <row r="79" spans="1:12" ht="20.25" customHeight="1">
      <c r="A79" s="18"/>
      <c r="B79" s="18"/>
      <c r="D79" s="30"/>
      <c r="E79" s="29"/>
      <c r="F79" s="42"/>
      <c r="G79" s="42"/>
      <c r="H79" s="42"/>
      <c r="I79" s="42"/>
      <c r="J79" s="42"/>
      <c r="K79" s="68"/>
      <c r="L79" s="42"/>
    </row>
    <row r="80" spans="1:12" ht="20.25" customHeight="1">
      <c r="A80" s="18"/>
      <c r="B80" s="18"/>
      <c r="D80" s="30"/>
      <c r="E80" s="29"/>
      <c r="F80" s="42"/>
      <c r="G80" s="42"/>
      <c r="H80" s="42"/>
      <c r="I80" s="42"/>
      <c r="J80" s="42"/>
      <c r="K80" s="68"/>
      <c r="L80" s="42"/>
    </row>
    <row r="81" spans="1:12" ht="20.25" customHeight="1">
      <c r="A81" s="18"/>
      <c r="B81" s="18"/>
      <c r="D81" s="30"/>
      <c r="E81" s="29"/>
      <c r="F81" s="42"/>
      <c r="G81" s="42"/>
      <c r="H81" s="42"/>
      <c r="I81" s="42"/>
      <c r="J81" s="42"/>
      <c r="K81" s="68"/>
      <c r="L81" s="42"/>
    </row>
    <row r="82" spans="1:12" ht="20.25" customHeight="1">
      <c r="A82" s="18"/>
      <c r="B82" s="18"/>
      <c r="D82" s="30"/>
      <c r="E82" s="29"/>
      <c r="F82" s="42"/>
      <c r="G82" s="42"/>
      <c r="H82" s="42"/>
      <c r="I82" s="42"/>
      <c r="J82" s="42"/>
      <c r="K82" s="68"/>
      <c r="L82" s="42"/>
    </row>
    <row r="83" spans="1:12" ht="20.25" customHeight="1">
      <c r="A83" s="18"/>
      <c r="B83" s="18"/>
      <c r="D83" s="30"/>
      <c r="E83" s="29"/>
      <c r="F83" s="42"/>
      <c r="G83" s="42"/>
      <c r="H83" s="42"/>
      <c r="I83" s="42"/>
      <c r="J83" s="42"/>
      <c r="K83" s="68"/>
      <c r="L83" s="42"/>
    </row>
    <row r="84" spans="1:12" ht="20.25" customHeight="1">
      <c r="A84" s="18"/>
      <c r="B84" s="18"/>
      <c r="D84" s="30"/>
      <c r="E84" s="29"/>
      <c r="F84" s="42"/>
      <c r="G84" s="42"/>
      <c r="H84" s="42"/>
      <c r="I84" s="42"/>
      <c r="J84" s="42"/>
      <c r="K84" s="68"/>
      <c r="L84" s="42"/>
    </row>
    <row r="85" spans="1:12" ht="9" customHeight="1">
      <c r="A85" s="18"/>
      <c r="B85" s="18"/>
      <c r="D85" s="30"/>
      <c r="E85" s="29"/>
      <c r="F85" s="42"/>
      <c r="G85" s="42"/>
      <c r="H85" s="42"/>
      <c r="I85" s="42"/>
      <c r="J85" s="42"/>
      <c r="K85" s="68"/>
      <c r="L85" s="42"/>
    </row>
    <row r="86" spans="1:12" ht="20.25" customHeight="1">
      <c r="A86" s="21" t="str">
        <f>A42</f>
        <v>หมายเหตุประกอบงบการเงินรวมและงบการเงินเฉพาะกิจการในหน้า 18 ถึง 118 เป็นส่วนหนึ่งของงบการเงินนี้</v>
      </c>
      <c r="B86" s="21"/>
      <c r="C86" s="23"/>
      <c r="D86" s="10"/>
      <c r="E86" s="23"/>
      <c r="F86" s="41"/>
      <c r="G86" s="41"/>
      <c r="H86" s="41"/>
      <c r="I86" s="41"/>
      <c r="J86" s="41"/>
      <c r="K86" s="41"/>
      <c r="L86" s="41"/>
    </row>
    <row r="87" spans="1:12" s="6" customFormat="1" ht="21.75" customHeight="1">
      <c r="A87" s="1" t="str">
        <f>A1</f>
        <v>บริษัท ธนบุรี เฮลท์แคร์ กรุ๊ป จำกัด (มหาชน)</v>
      </c>
      <c r="B87" s="2"/>
      <c r="C87" s="3"/>
      <c r="D87" s="4"/>
      <c r="E87" s="5"/>
      <c r="F87" s="54"/>
      <c r="G87" s="54"/>
      <c r="H87" s="54"/>
      <c r="I87" s="54"/>
      <c r="J87" s="54"/>
      <c r="K87" s="54"/>
      <c r="L87" s="54"/>
    </row>
    <row r="88" spans="1:12" s="6" customFormat="1" ht="21.75" customHeight="1">
      <c r="A88" s="1" t="s">
        <v>33</v>
      </c>
      <c r="B88" s="2"/>
      <c r="C88" s="3"/>
      <c r="D88" s="4"/>
      <c r="E88" s="5"/>
      <c r="F88" s="54"/>
      <c r="G88" s="54"/>
      <c r="H88" s="54"/>
      <c r="I88" s="54"/>
      <c r="J88" s="55"/>
      <c r="K88" s="54"/>
      <c r="L88" s="55"/>
    </row>
    <row r="89" spans="1:12" s="6" customFormat="1" ht="21.75" customHeight="1">
      <c r="A89" s="7" t="str">
        <f>A3</f>
        <v>ณ วันที่ 31 ธันวาคม พ.ศ. 2565</v>
      </c>
      <c r="B89" s="8"/>
      <c r="C89" s="9"/>
      <c r="D89" s="10"/>
      <c r="E89" s="11"/>
      <c r="F89" s="56"/>
      <c r="G89" s="56"/>
      <c r="H89" s="56"/>
      <c r="I89" s="56"/>
      <c r="J89" s="57"/>
      <c r="K89" s="56"/>
      <c r="L89" s="57"/>
    </row>
    <row r="90" spans="1:12" ht="18.75" customHeight="1">
      <c r="A90" s="13"/>
      <c r="B90" s="13"/>
      <c r="C90" s="5"/>
      <c r="E90" s="5"/>
      <c r="F90" s="54"/>
      <c r="G90" s="54"/>
      <c r="H90" s="54"/>
      <c r="I90" s="54"/>
      <c r="J90" s="54"/>
      <c r="K90" s="54"/>
      <c r="L90" s="54"/>
    </row>
    <row r="91" spans="1:12" s="320" customFormat="1" ht="18" customHeight="1">
      <c r="A91" s="319"/>
      <c r="B91" s="319"/>
      <c r="D91" s="321"/>
      <c r="F91" s="404" t="s">
        <v>0</v>
      </c>
      <c r="G91" s="404"/>
      <c r="H91" s="404"/>
      <c r="I91" s="329"/>
      <c r="J91" s="404" t="s">
        <v>119</v>
      </c>
      <c r="K91" s="404"/>
      <c r="L91" s="404"/>
    </row>
    <row r="92" spans="1:12" s="320" customFormat="1" ht="18" customHeight="1">
      <c r="A92" s="319"/>
      <c r="B92" s="319"/>
      <c r="D92" s="323"/>
      <c r="E92" s="324"/>
      <c r="F92" s="325" t="s">
        <v>239</v>
      </c>
      <c r="G92" s="326"/>
      <c r="H92" s="325" t="s">
        <v>220</v>
      </c>
      <c r="I92" s="326"/>
      <c r="J92" s="325" t="s">
        <v>239</v>
      </c>
      <c r="K92" s="326"/>
      <c r="L92" s="325" t="s">
        <v>220</v>
      </c>
    </row>
    <row r="93" spans="1:12" s="320" customFormat="1" ht="18" customHeight="1">
      <c r="A93" s="319"/>
      <c r="B93" s="319"/>
      <c r="D93" s="327" t="s">
        <v>1</v>
      </c>
      <c r="E93" s="324"/>
      <c r="F93" s="328" t="s">
        <v>2</v>
      </c>
      <c r="G93" s="326"/>
      <c r="H93" s="328" t="s">
        <v>2</v>
      </c>
      <c r="I93" s="326"/>
      <c r="J93" s="328" t="s">
        <v>2</v>
      </c>
      <c r="K93" s="329"/>
      <c r="L93" s="328" t="s">
        <v>2</v>
      </c>
    </row>
    <row r="94" spans="1:12" s="320" customFormat="1" ht="18.75" customHeight="1">
      <c r="A94" s="332" t="s">
        <v>122</v>
      </c>
      <c r="B94" s="332"/>
      <c r="D94" s="321"/>
      <c r="F94" s="337"/>
      <c r="G94" s="334"/>
      <c r="H94" s="334"/>
      <c r="I94" s="334"/>
      <c r="J94" s="337"/>
      <c r="K94" s="334"/>
      <c r="L94" s="334"/>
    </row>
    <row r="95" spans="1:12" s="320" customFormat="1" ht="5.0999999999999996" customHeight="1">
      <c r="A95" s="332"/>
      <c r="B95" s="332"/>
      <c r="D95" s="321"/>
      <c r="F95" s="337"/>
      <c r="G95" s="334"/>
      <c r="H95" s="334"/>
      <c r="I95" s="334"/>
      <c r="J95" s="337"/>
      <c r="K95" s="334"/>
      <c r="L95" s="334"/>
    </row>
    <row r="96" spans="1:12" s="320" customFormat="1" ht="18.75" customHeight="1">
      <c r="A96" s="332" t="s">
        <v>10</v>
      </c>
      <c r="B96" s="332"/>
      <c r="D96" s="321"/>
      <c r="F96" s="337"/>
      <c r="G96" s="334"/>
      <c r="H96" s="334"/>
      <c r="I96" s="334"/>
      <c r="J96" s="337"/>
      <c r="K96" s="334"/>
      <c r="L96" s="334"/>
    </row>
    <row r="97" spans="1:12" s="320" customFormat="1" ht="5.0999999999999996" customHeight="1">
      <c r="A97" s="332"/>
      <c r="B97" s="332"/>
      <c r="D97" s="321"/>
      <c r="F97" s="337"/>
      <c r="G97" s="334"/>
      <c r="H97" s="334"/>
      <c r="I97" s="334"/>
      <c r="J97" s="337"/>
      <c r="K97" s="334"/>
      <c r="L97" s="334"/>
    </row>
    <row r="98" spans="1:12" s="320" customFormat="1" ht="18.75" customHeight="1">
      <c r="A98" s="336" t="s">
        <v>11</v>
      </c>
      <c r="B98" s="336"/>
      <c r="C98" s="372"/>
      <c r="F98" s="337"/>
      <c r="G98" s="334"/>
      <c r="H98" s="334"/>
      <c r="I98" s="334"/>
      <c r="J98" s="337"/>
      <c r="K98" s="334"/>
      <c r="L98" s="334"/>
    </row>
    <row r="99" spans="1:12" s="320" customFormat="1" ht="18.75" customHeight="1">
      <c r="A99" s="336"/>
      <c r="B99" s="336" t="s">
        <v>114</v>
      </c>
      <c r="C99" s="372"/>
      <c r="D99" s="321">
        <v>26</v>
      </c>
      <c r="F99" s="337">
        <v>4525329801</v>
      </c>
      <c r="G99" s="334"/>
      <c r="H99" s="334">
        <v>3975719500</v>
      </c>
      <c r="I99" s="373"/>
      <c r="J99" s="345">
        <v>4040000000</v>
      </c>
      <c r="K99" s="373"/>
      <c r="L99" s="346">
        <v>3770000000</v>
      </c>
    </row>
    <row r="100" spans="1:12" s="320" customFormat="1" ht="18.75" customHeight="1">
      <c r="A100" s="336" t="s">
        <v>48</v>
      </c>
      <c r="B100" s="336"/>
      <c r="C100" s="372"/>
      <c r="D100" s="321">
        <v>27</v>
      </c>
      <c r="F100" s="337">
        <v>1498188799</v>
      </c>
      <c r="G100" s="334"/>
      <c r="H100" s="334">
        <v>2812556493</v>
      </c>
      <c r="I100" s="373"/>
      <c r="J100" s="345">
        <v>796106702</v>
      </c>
      <c r="K100" s="373"/>
      <c r="L100" s="346">
        <v>1948719784</v>
      </c>
    </row>
    <row r="101" spans="1:12" s="320" customFormat="1" ht="18.75" customHeight="1">
      <c r="A101" s="336" t="s">
        <v>210</v>
      </c>
      <c r="B101" s="336"/>
      <c r="C101" s="372"/>
      <c r="D101" s="321" t="s">
        <v>287</v>
      </c>
      <c r="F101" s="340">
        <v>0</v>
      </c>
      <c r="G101" s="334"/>
      <c r="H101" s="341" t="s">
        <v>223</v>
      </c>
      <c r="I101" s="373"/>
      <c r="J101" s="345">
        <v>244000000</v>
      </c>
      <c r="K101" s="373"/>
      <c r="L101" s="346">
        <v>46000000</v>
      </c>
    </row>
    <row r="102" spans="1:12" s="320" customFormat="1" ht="18.75" customHeight="1">
      <c r="A102" s="336" t="s">
        <v>281</v>
      </c>
      <c r="B102" s="336"/>
      <c r="C102" s="372"/>
      <c r="D102" s="321"/>
      <c r="F102" s="340">
        <v>6191000</v>
      </c>
      <c r="G102" s="334"/>
      <c r="H102" s="341" t="s">
        <v>223</v>
      </c>
      <c r="I102" s="373"/>
      <c r="J102" s="340">
        <v>0</v>
      </c>
      <c r="K102" s="373"/>
      <c r="L102" s="341" t="s">
        <v>223</v>
      </c>
    </row>
    <row r="103" spans="1:12" s="320" customFormat="1" ht="18.75" customHeight="1">
      <c r="A103" s="336" t="s">
        <v>71</v>
      </c>
      <c r="B103" s="372"/>
      <c r="D103" s="321"/>
      <c r="F103" s="337"/>
      <c r="G103" s="334"/>
      <c r="H103" s="334"/>
      <c r="I103" s="373"/>
      <c r="J103" s="340"/>
      <c r="K103" s="373"/>
      <c r="L103" s="341"/>
    </row>
    <row r="104" spans="1:12" s="320" customFormat="1" ht="18.75" customHeight="1">
      <c r="B104" s="374" t="s">
        <v>70</v>
      </c>
      <c r="D104" s="321">
        <v>28</v>
      </c>
      <c r="F104" s="337">
        <v>1580844650</v>
      </c>
      <c r="G104" s="334"/>
      <c r="H104" s="334">
        <v>1629793564</v>
      </c>
      <c r="I104" s="373"/>
      <c r="J104" s="345">
        <v>1173641143</v>
      </c>
      <c r="K104" s="373"/>
      <c r="L104" s="346">
        <v>905000000</v>
      </c>
    </row>
    <row r="105" spans="1:12" s="320" customFormat="1" ht="18.75" customHeight="1">
      <c r="B105" s="375" t="s">
        <v>156</v>
      </c>
      <c r="D105" s="321">
        <v>29</v>
      </c>
      <c r="F105" s="337">
        <v>21613429</v>
      </c>
      <c r="G105" s="334"/>
      <c r="H105" s="334">
        <v>27372723</v>
      </c>
      <c r="I105" s="373"/>
      <c r="J105" s="340">
        <v>8672198</v>
      </c>
      <c r="K105" s="373"/>
      <c r="L105" s="341">
        <v>7220889</v>
      </c>
    </row>
    <row r="106" spans="1:12" s="320" customFormat="1" ht="18.75" customHeight="1">
      <c r="B106" s="376" t="s">
        <v>182</v>
      </c>
      <c r="C106" s="342"/>
      <c r="D106" s="343"/>
      <c r="F106" s="337"/>
      <c r="G106" s="334"/>
      <c r="H106" s="341"/>
      <c r="I106" s="373"/>
      <c r="J106" s="340"/>
      <c r="K106" s="373"/>
      <c r="L106" s="341"/>
    </row>
    <row r="107" spans="1:12" s="320" customFormat="1" ht="18.75" customHeight="1">
      <c r="C107" s="377" t="s">
        <v>181</v>
      </c>
      <c r="D107" s="343"/>
      <c r="F107" s="337">
        <v>48873913</v>
      </c>
      <c r="G107" s="334"/>
      <c r="H107" s="334">
        <v>32141749</v>
      </c>
      <c r="I107" s="373"/>
      <c r="J107" s="340">
        <v>0</v>
      </c>
      <c r="K107" s="373"/>
      <c r="L107" s="341" t="s">
        <v>223</v>
      </c>
    </row>
    <row r="108" spans="1:12" s="320" customFormat="1" ht="18.75" customHeight="1">
      <c r="A108" s="336" t="s">
        <v>49</v>
      </c>
      <c r="B108" s="336"/>
      <c r="D108" s="321"/>
      <c r="F108" s="337">
        <v>190922793</v>
      </c>
      <c r="G108" s="334"/>
      <c r="H108" s="334">
        <v>211481340</v>
      </c>
      <c r="I108" s="373"/>
      <c r="J108" s="345">
        <v>126280169</v>
      </c>
      <c r="K108" s="373"/>
      <c r="L108" s="346">
        <v>157340015</v>
      </c>
    </row>
    <row r="109" spans="1:12" s="320" customFormat="1" ht="18.75" customHeight="1">
      <c r="A109" s="336" t="s">
        <v>89</v>
      </c>
      <c r="B109" s="336"/>
      <c r="D109" s="321"/>
      <c r="F109" s="337">
        <v>22294760</v>
      </c>
      <c r="G109" s="334"/>
      <c r="H109" s="334">
        <v>19324700</v>
      </c>
      <c r="I109" s="373"/>
      <c r="J109" s="345">
        <v>4462147</v>
      </c>
      <c r="K109" s="373"/>
      <c r="L109" s="346">
        <v>7296610</v>
      </c>
    </row>
    <row r="110" spans="1:12" s="355" customFormat="1" ht="18.75" customHeight="1">
      <c r="A110" s="336" t="s">
        <v>147</v>
      </c>
      <c r="B110" s="378"/>
      <c r="D110" s="354"/>
      <c r="F110" s="337"/>
      <c r="G110" s="368"/>
      <c r="H110" s="334"/>
      <c r="I110" s="359"/>
      <c r="J110" s="379"/>
      <c r="K110" s="359"/>
      <c r="L110" s="368"/>
    </row>
    <row r="111" spans="1:12" s="355" customFormat="1" ht="18.75" customHeight="1">
      <c r="A111" s="336"/>
      <c r="B111" s="374" t="s">
        <v>171</v>
      </c>
      <c r="D111" s="354"/>
      <c r="F111" s="379">
        <v>18159736</v>
      </c>
      <c r="G111" s="368"/>
      <c r="H111" s="368">
        <v>15883439</v>
      </c>
      <c r="I111" s="359"/>
      <c r="J111" s="379">
        <v>9146556</v>
      </c>
      <c r="K111" s="359"/>
      <c r="L111" s="368">
        <v>7961348</v>
      </c>
    </row>
    <row r="112" spans="1:12" s="320" customFormat="1" ht="18.75" customHeight="1">
      <c r="B112" s="374" t="s">
        <v>172</v>
      </c>
      <c r="D112" s="321"/>
      <c r="F112" s="347">
        <v>8290008</v>
      </c>
      <c r="G112" s="334"/>
      <c r="H112" s="348">
        <v>9980994</v>
      </c>
      <c r="I112" s="359"/>
      <c r="J112" s="364">
        <v>4206927</v>
      </c>
      <c r="K112" s="359"/>
      <c r="L112" s="365">
        <v>4381580</v>
      </c>
    </row>
    <row r="113" spans="1:12" s="320" customFormat="1" ht="5.0999999999999996" customHeight="1">
      <c r="A113" s="336"/>
      <c r="B113" s="336"/>
      <c r="D113" s="321"/>
      <c r="F113" s="338"/>
      <c r="G113" s="359"/>
      <c r="H113" s="339"/>
      <c r="I113" s="359"/>
      <c r="J113" s="338"/>
      <c r="K113" s="359"/>
      <c r="L113" s="339"/>
    </row>
    <row r="114" spans="1:12" s="320" customFormat="1" ht="18" customHeight="1">
      <c r="A114" s="332" t="s">
        <v>13</v>
      </c>
      <c r="B114" s="332"/>
      <c r="D114" s="321"/>
      <c r="F114" s="351">
        <f>SUM(F99:F112)</f>
        <v>7920708889</v>
      </c>
      <c r="G114" s="335"/>
      <c r="H114" s="352">
        <f>SUM(H99:H112)</f>
        <v>8734254502</v>
      </c>
      <c r="I114" s="335"/>
      <c r="J114" s="351">
        <f>SUM(J99:J112)</f>
        <v>6406515842</v>
      </c>
      <c r="K114" s="373"/>
      <c r="L114" s="352">
        <f>SUM(L99:L112)</f>
        <v>6853920226</v>
      </c>
    </row>
    <row r="115" spans="1:12" s="320" customFormat="1" ht="18" customHeight="1">
      <c r="A115" s="332"/>
      <c r="B115" s="332"/>
      <c r="D115" s="321"/>
      <c r="F115" s="338"/>
      <c r="G115" s="335"/>
      <c r="H115" s="339"/>
      <c r="I115" s="335"/>
      <c r="J115" s="338"/>
      <c r="K115" s="373"/>
      <c r="L115" s="339"/>
    </row>
    <row r="116" spans="1:12" s="320" customFormat="1" ht="18" customHeight="1">
      <c r="A116" s="332" t="s">
        <v>14</v>
      </c>
      <c r="B116" s="332"/>
      <c r="D116" s="321"/>
      <c r="F116" s="338"/>
      <c r="G116" s="359"/>
      <c r="H116" s="339"/>
      <c r="I116" s="359"/>
      <c r="J116" s="338"/>
      <c r="K116" s="373"/>
      <c r="L116" s="339"/>
    </row>
    <row r="117" spans="1:12" s="320" customFormat="1" ht="5.0999999999999996" customHeight="1">
      <c r="A117" s="332"/>
      <c r="B117" s="332"/>
      <c r="D117" s="321"/>
      <c r="F117" s="338"/>
      <c r="G117" s="359"/>
      <c r="H117" s="339"/>
      <c r="I117" s="359"/>
      <c r="J117" s="338"/>
      <c r="K117" s="373"/>
      <c r="L117" s="339"/>
    </row>
    <row r="118" spans="1:12" s="320" customFormat="1" ht="18.75" customHeight="1">
      <c r="A118" s="336" t="s">
        <v>68</v>
      </c>
      <c r="B118" s="336"/>
      <c r="D118" s="321">
        <v>28</v>
      </c>
      <c r="F118" s="337">
        <v>4967071657</v>
      </c>
      <c r="G118" s="334"/>
      <c r="H118" s="334">
        <v>4460522519</v>
      </c>
      <c r="I118" s="359"/>
      <c r="J118" s="338">
        <v>3463014302</v>
      </c>
      <c r="K118" s="359"/>
      <c r="L118" s="339">
        <v>4175211438</v>
      </c>
    </row>
    <row r="119" spans="1:12" s="320" customFormat="1" ht="18.75" customHeight="1">
      <c r="A119" s="342" t="s">
        <v>157</v>
      </c>
      <c r="B119" s="336"/>
      <c r="D119" s="321">
        <v>29</v>
      </c>
      <c r="F119" s="337">
        <v>186039810</v>
      </c>
      <c r="G119" s="334"/>
      <c r="H119" s="334">
        <v>185042500</v>
      </c>
      <c r="I119" s="359"/>
      <c r="J119" s="338">
        <v>115077722</v>
      </c>
      <c r="K119" s="359"/>
      <c r="L119" s="339">
        <v>13905921</v>
      </c>
    </row>
    <row r="120" spans="1:12" s="320" customFormat="1" ht="18.75" customHeight="1">
      <c r="A120" s="343" t="s">
        <v>180</v>
      </c>
      <c r="B120" s="342"/>
      <c r="C120" s="343"/>
      <c r="D120" s="321"/>
      <c r="F120" s="337"/>
      <c r="G120" s="334"/>
      <c r="H120" s="334"/>
      <c r="I120" s="359"/>
      <c r="J120" s="338"/>
      <c r="K120" s="373"/>
      <c r="L120" s="339"/>
    </row>
    <row r="121" spans="1:12" s="320" customFormat="1" ht="18.75" customHeight="1">
      <c r="B121" s="342" t="s">
        <v>181</v>
      </c>
      <c r="C121" s="343"/>
      <c r="D121" s="321"/>
      <c r="F121" s="337">
        <v>47221562</v>
      </c>
      <c r="G121" s="334"/>
      <c r="H121" s="334">
        <v>64184324</v>
      </c>
      <c r="I121" s="359"/>
      <c r="J121" s="340">
        <v>0</v>
      </c>
      <c r="K121" s="373"/>
      <c r="L121" s="341" t="s">
        <v>223</v>
      </c>
    </row>
    <row r="122" spans="1:12" s="320" customFormat="1" ht="18.75" customHeight="1">
      <c r="A122" s="342" t="s">
        <v>158</v>
      </c>
      <c r="B122" s="343"/>
      <c r="C122" s="343"/>
      <c r="D122" s="321"/>
      <c r="F122" s="337"/>
      <c r="G122" s="334"/>
      <c r="H122" s="334"/>
      <c r="I122" s="359"/>
      <c r="J122" s="338"/>
      <c r="K122" s="359"/>
      <c r="L122" s="339"/>
    </row>
    <row r="123" spans="1:12" s="320" customFormat="1" ht="18.75" customHeight="1">
      <c r="A123" s="343"/>
      <c r="B123" s="342" t="s">
        <v>159</v>
      </c>
      <c r="C123" s="343"/>
      <c r="D123" s="321"/>
      <c r="F123" s="337">
        <v>3103000</v>
      </c>
      <c r="G123" s="334"/>
      <c r="H123" s="334">
        <v>6206000</v>
      </c>
      <c r="I123" s="359"/>
      <c r="J123" s="340">
        <v>0</v>
      </c>
      <c r="K123" s="373"/>
      <c r="L123" s="341" t="s">
        <v>223</v>
      </c>
    </row>
    <row r="124" spans="1:12" s="320" customFormat="1" ht="18.75" customHeight="1">
      <c r="A124" s="336" t="s">
        <v>108</v>
      </c>
      <c r="B124" s="336"/>
      <c r="D124" s="321">
        <v>25</v>
      </c>
      <c r="F124" s="337">
        <v>321231583</v>
      </c>
      <c r="G124" s="334"/>
      <c r="H124" s="334">
        <v>296269111</v>
      </c>
      <c r="I124" s="359"/>
      <c r="J124" s="366">
        <v>96058583</v>
      </c>
      <c r="K124" s="359"/>
      <c r="L124" s="367">
        <v>114878355</v>
      </c>
    </row>
    <row r="125" spans="1:12" s="355" customFormat="1" ht="18.75" customHeight="1">
      <c r="A125" s="378" t="s">
        <v>40</v>
      </c>
      <c r="B125" s="378"/>
      <c r="D125" s="354">
        <v>30</v>
      </c>
      <c r="F125" s="337">
        <v>452015781</v>
      </c>
      <c r="G125" s="368"/>
      <c r="H125" s="334">
        <v>430351220</v>
      </c>
      <c r="I125" s="359"/>
      <c r="J125" s="379">
        <v>327530765</v>
      </c>
      <c r="K125" s="359"/>
      <c r="L125" s="368">
        <v>333595519</v>
      </c>
    </row>
    <row r="126" spans="1:12" s="355" customFormat="1" ht="18.75" customHeight="1">
      <c r="A126" s="336" t="s">
        <v>146</v>
      </c>
      <c r="B126" s="378"/>
      <c r="D126" s="354"/>
      <c r="F126" s="347">
        <v>7387204</v>
      </c>
      <c r="G126" s="368"/>
      <c r="H126" s="348">
        <v>3912532</v>
      </c>
      <c r="I126" s="368"/>
      <c r="J126" s="347">
        <v>2798249</v>
      </c>
      <c r="K126" s="368"/>
      <c r="L126" s="348">
        <v>172000</v>
      </c>
    </row>
    <row r="127" spans="1:12" s="320" customFormat="1" ht="5.0999999999999996" customHeight="1">
      <c r="A127" s="336"/>
      <c r="B127" s="336"/>
      <c r="D127" s="321"/>
      <c r="F127" s="366"/>
      <c r="G127" s="359"/>
      <c r="H127" s="367"/>
      <c r="I127" s="359"/>
      <c r="J127" s="366"/>
      <c r="K127" s="359"/>
      <c r="L127" s="367"/>
    </row>
    <row r="128" spans="1:12" s="320" customFormat="1" ht="18" customHeight="1">
      <c r="A128" s="332" t="s">
        <v>15</v>
      </c>
      <c r="B128" s="332"/>
      <c r="D128" s="321"/>
      <c r="F128" s="364">
        <f>SUM(F118:F126)</f>
        <v>5984070597</v>
      </c>
      <c r="G128" s="368"/>
      <c r="H128" s="365">
        <f>SUM(H118:H126)</f>
        <v>5446488206</v>
      </c>
      <c r="I128" s="368"/>
      <c r="J128" s="364">
        <f>SUM(J118:J126)</f>
        <v>4004479621</v>
      </c>
      <c r="K128" s="373"/>
      <c r="L128" s="365">
        <f>SUM(L118:L126)</f>
        <v>4637763233</v>
      </c>
    </row>
    <row r="129" spans="1:12" s="320" customFormat="1" ht="5.0999999999999996" customHeight="1">
      <c r="A129" s="332"/>
      <c r="B129" s="332"/>
      <c r="D129" s="321"/>
      <c r="F129" s="366"/>
      <c r="G129" s="359"/>
      <c r="H129" s="367"/>
      <c r="I129" s="359"/>
      <c r="J129" s="366"/>
      <c r="K129" s="359"/>
      <c r="L129" s="367"/>
    </row>
    <row r="130" spans="1:12" s="320" customFormat="1" ht="18.75" customHeight="1">
      <c r="A130" s="332" t="s">
        <v>16</v>
      </c>
      <c r="B130" s="332"/>
      <c r="D130" s="321"/>
      <c r="F130" s="364">
        <f>F114+F128</f>
        <v>13904779486</v>
      </c>
      <c r="G130" s="368"/>
      <c r="H130" s="365">
        <f>H114+H128</f>
        <v>14180742708</v>
      </c>
      <c r="I130" s="368"/>
      <c r="J130" s="364">
        <f>J114+J128</f>
        <v>10410995463</v>
      </c>
      <c r="K130" s="368"/>
      <c r="L130" s="365">
        <f>L114+L128</f>
        <v>11491683459</v>
      </c>
    </row>
    <row r="131" spans="1:12" ht="18.75" customHeight="1">
      <c r="A131" s="18"/>
      <c r="B131" s="18"/>
      <c r="F131" s="43"/>
      <c r="G131" s="42"/>
      <c r="H131" s="43"/>
      <c r="I131" s="42"/>
      <c r="J131" s="43"/>
      <c r="K131" s="42"/>
      <c r="L131" s="43"/>
    </row>
    <row r="132" spans="1:12" ht="18.75" customHeight="1">
      <c r="A132" s="18"/>
      <c r="B132" s="18"/>
      <c r="F132" s="43"/>
      <c r="G132" s="42"/>
      <c r="H132" s="43"/>
      <c r="I132" s="42"/>
      <c r="J132" s="43"/>
      <c r="K132" s="42"/>
      <c r="L132" s="43"/>
    </row>
    <row r="133" spans="1:12">
      <c r="A133" s="18"/>
      <c r="B133" s="18"/>
      <c r="F133" s="43"/>
      <c r="G133" s="42"/>
      <c r="H133" s="43"/>
      <c r="I133" s="42"/>
      <c r="J133" s="43"/>
      <c r="K133" s="42"/>
      <c r="L133" s="43"/>
    </row>
    <row r="134" spans="1:12" ht="21.75" customHeight="1">
      <c r="A134" s="34" t="str">
        <f>A42</f>
        <v>หมายเหตุประกอบงบการเงินรวมและงบการเงินเฉพาะกิจการในหน้า 18 ถึง 118 เป็นส่วนหนึ่งของงบการเงินนี้</v>
      </c>
      <c r="B134" s="34"/>
      <c r="C134" s="23"/>
      <c r="D134" s="10"/>
      <c r="E134" s="23"/>
      <c r="F134" s="40"/>
      <c r="G134" s="41"/>
      <c r="H134" s="40"/>
      <c r="I134" s="41"/>
      <c r="J134" s="40"/>
      <c r="K134" s="45"/>
      <c r="L134" s="40"/>
    </row>
    <row r="135" spans="1:12" ht="21.75" customHeight="1">
      <c r="A135" s="1" t="str">
        <f>A1</f>
        <v>บริษัท ธนบุรี เฮลท์แคร์ กรุ๊ป จำกัด (มหาชน)</v>
      </c>
      <c r="B135" s="2"/>
      <c r="C135" s="3"/>
      <c r="E135" s="5"/>
      <c r="F135" s="54"/>
      <c r="G135" s="54"/>
      <c r="H135" s="54"/>
      <c r="I135" s="54"/>
      <c r="J135" s="54"/>
      <c r="K135" s="54"/>
      <c r="L135" s="54"/>
    </row>
    <row r="136" spans="1:12" ht="21.75" customHeight="1">
      <c r="A136" s="1" t="s">
        <v>33</v>
      </c>
      <c r="B136" s="2"/>
      <c r="C136" s="3"/>
      <c r="E136" s="5"/>
      <c r="F136" s="54"/>
      <c r="G136" s="54"/>
      <c r="H136" s="54"/>
      <c r="I136" s="54"/>
      <c r="J136" s="55"/>
      <c r="K136" s="54"/>
      <c r="L136" s="55"/>
    </row>
    <row r="137" spans="1:12" ht="21.75" customHeight="1">
      <c r="A137" s="7" t="str">
        <f>A3</f>
        <v>ณ วันที่ 31 ธันวาคม พ.ศ. 2565</v>
      </c>
      <c r="B137" s="8"/>
      <c r="C137" s="9"/>
      <c r="D137" s="10"/>
      <c r="E137" s="11"/>
      <c r="F137" s="56"/>
      <c r="G137" s="56"/>
      <c r="H137" s="56"/>
      <c r="I137" s="56"/>
      <c r="J137" s="57"/>
      <c r="K137" s="56"/>
      <c r="L137" s="57"/>
    </row>
    <row r="138" spans="1:12" ht="21.75" customHeight="1">
      <c r="C138" s="5"/>
      <c r="E138" s="5"/>
      <c r="F138" s="54"/>
      <c r="G138" s="54"/>
      <c r="H138" s="54"/>
      <c r="I138" s="54"/>
      <c r="J138" s="54"/>
      <c r="K138" s="54"/>
      <c r="L138" s="54"/>
    </row>
    <row r="139" spans="1:12" s="320" customFormat="1" ht="21.75" customHeight="1">
      <c r="A139" s="319"/>
      <c r="B139" s="319"/>
      <c r="D139" s="321"/>
      <c r="F139" s="404" t="s">
        <v>0</v>
      </c>
      <c r="G139" s="404"/>
      <c r="H139" s="404"/>
      <c r="I139" s="329"/>
      <c r="J139" s="404" t="s">
        <v>119</v>
      </c>
      <c r="K139" s="404"/>
      <c r="L139" s="404"/>
    </row>
    <row r="140" spans="1:12" s="320" customFormat="1" ht="21.75" customHeight="1">
      <c r="A140" s="319"/>
      <c r="B140" s="319"/>
      <c r="D140" s="323"/>
      <c r="E140" s="324"/>
      <c r="F140" s="325" t="s">
        <v>239</v>
      </c>
      <c r="G140" s="326"/>
      <c r="H140" s="325" t="s">
        <v>220</v>
      </c>
      <c r="I140" s="326"/>
      <c r="J140" s="325" t="s">
        <v>239</v>
      </c>
      <c r="K140" s="326"/>
      <c r="L140" s="325" t="s">
        <v>220</v>
      </c>
    </row>
    <row r="141" spans="1:12" s="320" customFormat="1" ht="21.75" customHeight="1">
      <c r="A141" s="319"/>
      <c r="B141" s="319"/>
      <c r="D141" s="327" t="s">
        <v>1</v>
      </c>
      <c r="E141" s="324"/>
      <c r="F141" s="328" t="s">
        <v>2</v>
      </c>
      <c r="G141" s="326"/>
      <c r="H141" s="328" t="s">
        <v>2</v>
      </c>
      <c r="I141" s="326"/>
      <c r="J141" s="328" t="s">
        <v>2</v>
      </c>
      <c r="K141" s="329"/>
      <c r="L141" s="328" t="s">
        <v>2</v>
      </c>
    </row>
    <row r="142" spans="1:12" s="320" customFormat="1" ht="21.75" customHeight="1">
      <c r="A142" s="332" t="s">
        <v>311</v>
      </c>
      <c r="B142" s="319"/>
      <c r="D142" s="330"/>
      <c r="E142" s="324"/>
      <c r="F142" s="331"/>
      <c r="G142" s="326"/>
      <c r="H142" s="325"/>
      <c r="I142" s="326"/>
      <c r="J142" s="331"/>
      <c r="K142" s="329"/>
      <c r="L142" s="325"/>
    </row>
    <row r="143" spans="1:12" s="320" customFormat="1" ht="8.25" customHeight="1">
      <c r="A143" s="380"/>
      <c r="B143" s="380"/>
      <c r="D143" s="321"/>
      <c r="F143" s="381"/>
      <c r="G143" s="344"/>
      <c r="H143" s="344"/>
      <c r="I143" s="344"/>
      <c r="J143" s="381"/>
      <c r="K143" s="334"/>
      <c r="L143" s="344"/>
    </row>
    <row r="144" spans="1:12" s="320" customFormat="1" ht="21.75" customHeight="1">
      <c r="A144" s="380" t="s">
        <v>123</v>
      </c>
      <c r="B144" s="380"/>
      <c r="D144" s="321"/>
      <c r="F144" s="381"/>
      <c r="G144" s="344"/>
      <c r="H144" s="344"/>
      <c r="I144" s="344"/>
      <c r="J144" s="381"/>
      <c r="K144" s="334"/>
      <c r="L144" s="344"/>
    </row>
    <row r="145" spans="1:12" s="320" customFormat="1" ht="8.25" customHeight="1">
      <c r="A145" s="380"/>
      <c r="B145" s="380"/>
      <c r="D145" s="321"/>
      <c r="F145" s="381"/>
      <c r="G145" s="344"/>
      <c r="H145" s="344"/>
      <c r="I145" s="344"/>
      <c r="J145" s="381"/>
      <c r="K145" s="334"/>
      <c r="L145" s="344"/>
    </row>
    <row r="146" spans="1:12" s="320" customFormat="1" ht="21.75" customHeight="1">
      <c r="A146" s="319" t="s">
        <v>17</v>
      </c>
      <c r="B146" s="319"/>
      <c r="D146" s="321"/>
      <c r="F146" s="337"/>
      <c r="G146" s="334"/>
      <c r="H146" s="334"/>
      <c r="I146" s="334"/>
      <c r="J146" s="337"/>
      <c r="K146" s="334"/>
      <c r="L146" s="334"/>
    </row>
    <row r="147" spans="1:12" s="320" customFormat="1" ht="21.75" customHeight="1">
      <c r="A147" s="382" t="s">
        <v>18</v>
      </c>
      <c r="B147" s="382"/>
      <c r="C147" s="372"/>
      <c r="D147" s="321"/>
      <c r="F147" s="337"/>
      <c r="G147" s="334"/>
      <c r="H147" s="334"/>
      <c r="I147" s="334"/>
      <c r="J147" s="337"/>
      <c r="K147" s="334"/>
      <c r="L147" s="334"/>
    </row>
    <row r="148" spans="1:12" s="320" customFormat="1" ht="21.75" customHeight="1">
      <c r="A148" s="382"/>
      <c r="B148" s="382"/>
      <c r="C148" s="382" t="s">
        <v>309</v>
      </c>
      <c r="D148" s="321"/>
      <c r="F148" s="337"/>
      <c r="G148" s="334"/>
      <c r="H148" s="334"/>
      <c r="I148" s="334"/>
      <c r="J148" s="337"/>
      <c r="K148" s="334"/>
      <c r="L148" s="334"/>
    </row>
    <row r="149" spans="1:12" s="320" customFormat="1" ht="21.75" customHeight="1" thickBot="1">
      <c r="A149" s="382"/>
      <c r="B149" s="382"/>
      <c r="C149" s="382" t="s">
        <v>115</v>
      </c>
      <c r="D149" s="321"/>
      <c r="F149" s="383">
        <v>847467400</v>
      </c>
      <c r="G149" s="334"/>
      <c r="H149" s="339"/>
      <c r="I149" s="334"/>
      <c r="J149" s="383">
        <v>847467400</v>
      </c>
      <c r="K149" s="334"/>
      <c r="L149" s="339"/>
    </row>
    <row r="150" spans="1:12" s="320" customFormat="1" ht="21.75" customHeight="1" thickTop="1">
      <c r="A150" s="382"/>
      <c r="B150" s="382"/>
      <c r="C150" s="382" t="s">
        <v>340</v>
      </c>
      <c r="D150" s="321"/>
      <c r="F150" s="338"/>
      <c r="G150" s="334"/>
      <c r="H150" s="339"/>
      <c r="I150" s="334"/>
      <c r="J150" s="338"/>
      <c r="K150" s="334"/>
      <c r="L150" s="339"/>
    </row>
    <row r="151" spans="1:12" s="320" customFormat="1" ht="21.75" customHeight="1" thickBot="1">
      <c r="A151" s="382"/>
      <c r="B151" s="382"/>
      <c r="C151" s="382" t="s">
        <v>115</v>
      </c>
      <c r="D151" s="321"/>
      <c r="F151" s="338"/>
      <c r="G151" s="334"/>
      <c r="H151" s="384">
        <v>849080000</v>
      </c>
      <c r="I151" s="334"/>
      <c r="J151" s="338"/>
      <c r="K151" s="334"/>
      <c r="L151" s="384">
        <v>849080000</v>
      </c>
    </row>
    <row r="152" spans="1:12" s="320" customFormat="1" ht="21.75" customHeight="1" thickTop="1">
      <c r="A152" s="382" t="s">
        <v>100</v>
      </c>
      <c r="B152" s="382"/>
      <c r="C152" s="372"/>
      <c r="D152" s="321"/>
      <c r="F152" s="338"/>
      <c r="G152" s="344"/>
      <c r="H152" s="339"/>
      <c r="I152" s="344"/>
      <c r="J152" s="338"/>
      <c r="K152" s="334"/>
      <c r="L152" s="339"/>
    </row>
    <row r="153" spans="1:12" s="320" customFormat="1" ht="21.75" customHeight="1">
      <c r="A153" s="382"/>
      <c r="B153" s="382"/>
      <c r="C153" s="382" t="s">
        <v>309</v>
      </c>
      <c r="D153" s="321"/>
      <c r="F153" s="338"/>
      <c r="G153" s="344"/>
      <c r="H153" s="339"/>
      <c r="I153" s="344"/>
      <c r="J153" s="338"/>
      <c r="K153" s="334"/>
      <c r="L153" s="339"/>
    </row>
    <row r="154" spans="1:12" s="320" customFormat="1" ht="21.75" customHeight="1">
      <c r="A154" s="382"/>
      <c r="B154" s="382"/>
      <c r="C154" s="382" t="s">
        <v>207</v>
      </c>
      <c r="D154" s="321"/>
      <c r="F154" s="337">
        <v>847467400</v>
      </c>
      <c r="G154" s="334"/>
      <c r="H154" s="334"/>
      <c r="I154" s="344"/>
      <c r="J154" s="338">
        <v>847467400</v>
      </c>
      <c r="K154" s="344"/>
      <c r="L154" s="339"/>
    </row>
    <row r="155" spans="1:12" s="320" customFormat="1" ht="21.75" customHeight="1">
      <c r="A155" s="382"/>
      <c r="B155" s="382"/>
      <c r="C155" s="382" t="s">
        <v>340</v>
      </c>
      <c r="D155" s="321"/>
      <c r="F155" s="337"/>
      <c r="G155" s="334"/>
      <c r="H155" s="334"/>
      <c r="I155" s="344"/>
      <c r="J155" s="338"/>
      <c r="K155" s="344"/>
      <c r="L155" s="339"/>
    </row>
    <row r="156" spans="1:12" s="320" customFormat="1" ht="21.75" customHeight="1">
      <c r="A156" s="382"/>
      <c r="B156" s="382"/>
      <c r="C156" s="382" t="s">
        <v>115</v>
      </c>
      <c r="D156" s="321"/>
      <c r="F156" s="337"/>
      <c r="G156" s="334"/>
      <c r="H156" s="334">
        <v>849080000</v>
      </c>
      <c r="I156" s="344"/>
      <c r="J156" s="338"/>
      <c r="K156" s="344"/>
      <c r="L156" s="339">
        <v>849080000</v>
      </c>
    </row>
    <row r="157" spans="1:12" s="320" customFormat="1" ht="21.75" customHeight="1">
      <c r="A157" s="336" t="s">
        <v>134</v>
      </c>
      <c r="C157" s="336"/>
      <c r="D157" s="321"/>
      <c r="F157" s="337">
        <v>6861242864</v>
      </c>
      <c r="G157" s="334"/>
      <c r="H157" s="334">
        <v>6861242864</v>
      </c>
      <c r="I157" s="344"/>
      <c r="J157" s="338">
        <v>6861242864</v>
      </c>
      <c r="K157" s="344"/>
      <c r="L157" s="339">
        <v>6861242864</v>
      </c>
    </row>
    <row r="158" spans="1:12" s="320" customFormat="1" ht="21.75" customHeight="1">
      <c r="A158" s="336" t="s">
        <v>224</v>
      </c>
      <c r="C158" s="336"/>
      <c r="D158" s="321"/>
      <c r="F158" s="337">
        <v>34558923</v>
      </c>
      <c r="G158" s="334"/>
      <c r="H158" s="341">
        <v>6345557</v>
      </c>
      <c r="I158" s="344"/>
      <c r="J158" s="338">
        <v>34558923</v>
      </c>
      <c r="K158" s="344"/>
      <c r="L158" s="341">
        <v>6345557</v>
      </c>
    </row>
    <row r="159" spans="1:12" s="320" customFormat="1" ht="21.75" customHeight="1">
      <c r="A159" s="336" t="s">
        <v>19</v>
      </c>
      <c r="B159" s="336"/>
      <c r="C159" s="336"/>
      <c r="D159" s="321"/>
      <c r="F159" s="337"/>
      <c r="G159" s="334"/>
      <c r="H159" s="334"/>
      <c r="I159" s="344"/>
      <c r="J159" s="338"/>
      <c r="K159" s="344"/>
      <c r="L159" s="339"/>
    </row>
    <row r="160" spans="1:12" s="320" customFormat="1" ht="21.75" customHeight="1">
      <c r="A160" s="336" t="s">
        <v>173</v>
      </c>
      <c r="B160" s="336"/>
      <c r="C160" s="336"/>
      <c r="D160" s="321">
        <v>32</v>
      </c>
      <c r="F160" s="337">
        <v>112524039</v>
      </c>
      <c r="G160" s="334"/>
      <c r="H160" s="334">
        <v>112524039</v>
      </c>
      <c r="I160" s="344"/>
      <c r="J160" s="338">
        <v>112524039</v>
      </c>
      <c r="K160" s="344"/>
      <c r="L160" s="339">
        <v>112524039</v>
      </c>
    </row>
    <row r="161" spans="1:12" s="320" customFormat="1" ht="21.75" customHeight="1">
      <c r="A161" s="342" t="s">
        <v>160</v>
      </c>
      <c r="B161" s="336"/>
      <c r="C161" s="336"/>
      <c r="D161" s="321">
        <v>31</v>
      </c>
      <c r="F161" s="337">
        <v>0</v>
      </c>
      <c r="G161" s="334"/>
      <c r="H161" s="334">
        <v>97072047</v>
      </c>
      <c r="I161" s="344"/>
      <c r="J161" s="337">
        <v>0</v>
      </c>
      <c r="K161" s="344"/>
      <c r="L161" s="339">
        <v>97072047</v>
      </c>
    </row>
    <row r="162" spans="1:12" s="320" customFormat="1" ht="21.75" customHeight="1">
      <c r="A162" s="378" t="s">
        <v>20</v>
      </c>
      <c r="B162" s="378"/>
      <c r="C162" s="355"/>
      <c r="D162" s="385"/>
      <c r="E162" s="355"/>
      <c r="F162" s="337">
        <v>2909232976</v>
      </c>
      <c r="G162" s="334"/>
      <c r="H162" s="334">
        <v>1973186963</v>
      </c>
      <c r="I162" s="335"/>
      <c r="J162" s="338">
        <v>2995309664</v>
      </c>
      <c r="K162" s="335"/>
      <c r="L162" s="339">
        <v>2623575348</v>
      </c>
    </row>
    <row r="163" spans="1:12" s="320" customFormat="1" ht="21.75" customHeight="1">
      <c r="A163" s="342" t="s">
        <v>161</v>
      </c>
      <c r="B163" s="378"/>
      <c r="C163" s="355"/>
      <c r="D163" s="321">
        <v>31</v>
      </c>
      <c r="E163" s="355"/>
      <c r="F163" s="337">
        <v>0</v>
      </c>
      <c r="G163" s="334"/>
      <c r="H163" s="334">
        <v>-97072047</v>
      </c>
      <c r="I163" s="335"/>
      <c r="J163" s="338">
        <v>0</v>
      </c>
      <c r="K163" s="335"/>
      <c r="L163" s="339">
        <v>-97072047</v>
      </c>
    </row>
    <row r="164" spans="1:12" s="320" customFormat="1" ht="21.75" customHeight="1">
      <c r="A164" s="378" t="s">
        <v>149</v>
      </c>
      <c r="B164" s="319"/>
      <c r="D164" s="386"/>
      <c r="F164" s="379">
        <v>-1080983133</v>
      </c>
      <c r="G164" s="334"/>
      <c r="H164" s="368">
        <v>-1099805884</v>
      </c>
      <c r="I164" s="335"/>
      <c r="J164" s="340">
        <v>0</v>
      </c>
      <c r="K164" s="335"/>
      <c r="L164" s="341" t="s">
        <v>223</v>
      </c>
    </row>
    <row r="165" spans="1:12" s="320" customFormat="1" ht="21.75" customHeight="1">
      <c r="A165" s="378" t="s">
        <v>124</v>
      </c>
      <c r="D165" s="386"/>
      <c r="F165" s="349">
        <v>494164054</v>
      </c>
      <c r="G165" s="334"/>
      <c r="H165" s="350">
        <v>444752501</v>
      </c>
      <c r="I165" s="335"/>
      <c r="J165" s="349">
        <v>469448438</v>
      </c>
      <c r="K165" s="335"/>
      <c r="L165" s="350">
        <v>431596665</v>
      </c>
    </row>
    <row r="166" spans="1:12" s="320" customFormat="1" ht="6" customHeight="1">
      <c r="A166" s="336"/>
      <c r="B166" s="336"/>
      <c r="C166" s="355"/>
      <c r="D166" s="386"/>
      <c r="F166" s="338"/>
      <c r="G166" s="335"/>
      <c r="H166" s="339"/>
      <c r="I166" s="335"/>
      <c r="J166" s="338"/>
      <c r="K166" s="368"/>
      <c r="L166" s="339"/>
    </row>
    <row r="167" spans="1:12" s="320" customFormat="1" ht="21.75" customHeight="1">
      <c r="A167" s="332" t="s">
        <v>206</v>
      </c>
      <c r="B167" s="336"/>
      <c r="D167" s="386"/>
      <c r="F167" s="338">
        <f>SUM(F154:F165)</f>
        <v>10178207123</v>
      </c>
      <c r="G167" s="334"/>
      <c r="H167" s="339">
        <f>SUM(H154:H165)</f>
        <v>9147326040</v>
      </c>
      <c r="I167" s="339"/>
      <c r="J167" s="338">
        <f>SUM(J154:J165)</f>
        <v>11320551328</v>
      </c>
      <c r="K167" s="339"/>
      <c r="L167" s="339">
        <f>SUM(L154:L165)</f>
        <v>10884364473</v>
      </c>
    </row>
    <row r="168" spans="1:12" s="320" customFormat="1" ht="21.75" customHeight="1">
      <c r="A168" s="387" t="s">
        <v>34</v>
      </c>
      <c r="B168" s="336"/>
      <c r="C168" s="355"/>
      <c r="D168" s="321">
        <v>34</v>
      </c>
      <c r="F168" s="347">
        <v>997802306</v>
      </c>
      <c r="G168" s="334"/>
      <c r="H168" s="348">
        <v>470658888</v>
      </c>
      <c r="I168" s="335"/>
      <c r="J168" s="349">
        <v>0</v>
      </c>
      <c r="K168" s="335"/>
      <c r="L168" s="350" t="s">
        <v>223</v>
      </c>
    </row>
    <row r="169" spans="1:12" s="320" customFormat="1" ht="6" customHeight="1">
      <c r="A169" s="336"/>
      <c r="B169" s="336"/>
      <c r="C169" s="355"/>
      <c r="D169" s="386"/>
      <c r="F169" s="338"/>
      <c r="G169" s="335"/>
      <c r="H169" s="339"/>
      <c r="I169" s="335"/>
      <c r="J169" s="338"/>
      <c r="K169" s="368"/>
      <c r="L169" s="339"/>
    </row>
    <row r="170" spans="1:12" s="320" customFormat="1" ht="21.75" customHeight="1">
      <c r="A170" s="388" t="s">
        <v>125</v>
      </c>
      <c r="B170" s="332"/>
      <c r="C170" s="355"/>
      <c r="D170" s="386"/>
      <c r="F170" s="351">
        <f>SUM(F167:F169)</f>
        <v>11176009429</v>
      </c>
      <c r="G170" s="334"/>
      <c r="H170" s="352">
        <f>SUM(H167:H169)</f>
        <v>9617984928</v>
      </c>
      <c r="I170" s="334"/>
      <c r="J170" s="351">
        <f>SUM(J167:J169)</f>
        <v>11320551328</v>
      </c>
      <c r="K170" s="334"/>
      <c r="L170" s="352">
        <f>SUM(L167:L169)</f>
        <v>10884364473</v>
      </c>
    </row>
    <row r="171" spans="1:12" s="320" customFormat="1" ht="6" customHeight="1">
      <c r="A171" s="332"/>
      <c r="B171" s="332"/>
      <c r="C171" s="355"/>
      <c r="D171" s="386"/>
      <c r="F171" s="338"/>
      <c r="G171" s="368"/>
      <c r="H171" s="339"/>
      <c r="I171" s="368"/>
      <c r="J171" s="338"/>
      <c r="K171" s="368"/>
      <c r="L171" s="339"/>
    </row>
    <row r="172" spans="1:12" s="320" customFormat="1" ht="21.75" customHeight="1" thickBot="1">
      <c r="A172" s="332" t="s">
        <v>126</v>
      </c>
      <c r="B172" s="389"/>
      <c r="C172" s="390"/>
      <c r="D172" s="321"/>
      <c r="F172" s="383">
        <f>SUM(F130,F170)</f>
        <v>25080788915</v>
      </c>
      <c r="G172" s="334"/>
      <c r="H172" s="384">
        <f>SUM(H130,H170)</f>
        <v>23798727636</v>
      </c>
      <c r="I172" s="334"/>
      <c r="J172" s="383">
        <f>SUM(J130,J170)</f>
        <v>21731546791</v>
      </c>
      <c r="K172" s="334"/>
      <c r="L172" s="384">
        <f>SUM(L130,L170)</f>
        <v>22376047932</v>
      </c>
    </row>
    <row r="173" spans="1:12" ht="21.75" customHeight="1" thickTop="1">
      <c r="A173" s="18"/>
      <c r="B173" s="36"/>
      <c r="C173" s="37"/>
      <c r="F173" s="63"/>
      <c r="H173" s="63"/>
      <c r="J173" s="63"/>
      <c r="L173" s="63"/>
    </row>
    <row r="174" spans="1:12" ht="21.75" customHeight="1">
      <c r="A174" s="18"/>
      <c r="B174" s="36"/>
      <c r="C174" s="37"/>
      <c r="F174" s="63"/>
      <c r="H174" s="63"/>
      <c r="J174" s="63"/>
      <c r="L174" s="63"/>
    </row>
    <row r="175" spans="1:12" ht="8.25" customHeight="1">
      <c r="A175" s="18"/>
      <c r="B175" s="36"/>
      <c r="C175" s="37"/>
      <c r="F175" s="63"/>
      <c r="H175" s="63"/>
      <c r="J175" s="63"/>
      <c r="L175" s="63"/>
    </row>
    <row r="176" spans="1:12" ht="21.75" customHeight="1">
      <c r="A176" s="21" t="str">
        <f>A134</f>
        <v>หมายเหตุประกอบงบการเงินรวมและงบการเงินเฉพาะกิจการในหน้า 18 ถึง 118 เป็นส่วนหนึ่งของงบการเงินนี้</v>
      </c>
      <c r="B176" s="22"/>
      <c r="C176" s="10"/>
      <c r="D176" s="10"/>
      <c r="E176" s="23"/>
      <c r="F176" s="72"/>
      <c r="G176" s="72"/>
      <c r="H176" s="72"/>
      <c r="I176" s="41"/>
      <c r="J176" s="72"/>
      <c r="K176" s="41"/>
      <c r="L176" s="72"/>
    </row>
  </sheetData>
  <customSheetViews>
    <customSheetView guid="{9B0EB865-C472-4305-A902-A000E518E140}" scale="120" showRuler="0" topLeftCell="A165">
      <selection activeCell="L173" sqref="L173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30BE53D6-358F-4507-8547-3F9DEFB0F9B7}" scale="120" showRuler="0" topLeftCell="A157">
      <selection activeCell="J116" sqref="J116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5B931486-9772-4EB9-8BDC-4E9231AF05FB}" showRuler="0" topLeftCell="A154">
      <selection activeCell="N165" sqref="N165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E3B4DA63-CF84-4E75-A22F-949B93BCF851}" scale="120" showRuler="0">
      <selection activeCell="C13" sqref="C13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mergeCells count="8">
    <mergeCell ref="F139:H139"/>
    <mergeCell ref="J139:L139"/>
    <mergeCell ref="F5:H5"/>
    <mergeCell ref="J5:L5"/>
    <mergeCell ref="F91:H91"/>
    <mergeCell ref="J91:L91"/>
    <mergeCell ref="F47:H47"/>
    <mergeCell ref="J47:L47"/>
  </mergeCells>
  <pageMargins left="0.8" right="0.5" top="0.5" bottom="0.6" header="0.49" footer="0.4"/>
  <pageSetup paperSize="9" scale="95" firstPageNumber="6" orientation="portrait" useFirstPageNumber="1" horizontalDpi="1200" verticalDpi="1200" r:id="rId5"/>
  <headerFooter>
    <oddFooter>&amp;R&amp;"Browallia New,Regular"&amp;13&amp;P</oddFooter>
  </headerFooter>
  <rowBreaks count="3" manualBreakCount="3">
    <brk id="42" max="11" man="1"/>
    <brk id="86" max="11" man="1"/>
    <brk id="13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N100"/>
  <sheetViews>
    <sheetView topLeftCell="A40" zoomScale="115" zoomScaleNormal="115" zoomScaleSheetLayoutView="115" workbookViewId="0">
      <selection activeCell="P46" sqref="P46:Q46"/>
    </sheetView>
  </sheetViews>
  <sheetFormatPr defaultColWidth="9.140625" defaultRowHeight="21" customHeight="1"/>
  <cols>
    <col min="1" max="2" width="1.42578125" style="19" customWidth="1"/>
    <col min="3" max="3" width="26.7109375" style="19" customWidth="1"/>
    <col min="4" max="4" width="7.85546875" style="19" customWidth="1"/>
    <col min="5" max="5" width="0.5703125" style="19" customWidth="1"/>
    <col min="6" max="6" width="13.140625" style="44" bestFit="1" customWidth="1"/>
    <col min="7" max="7" width="0.5703125" style="44" customWidth="1"/>
    <col min="8" max="8" width="13.140625" style="44" bestFit="1" customWidth="1"/>
    <col min="9" max="9" width="0.5703125" style="44" customWidth="1"/>
    <col min="10" max="10" width="12.85546875" style="44" bestFit="1" customWidth="1"/>
    <col min="11" max="11" width="0.5703125" style="44" customWidth="1"/>
    <col min="12" max="12" width="12.5703125" style="44" customWidth="1"/>
    <col min="13" max="13" width="9.140625" style="19"/>
    <col min="14" max="14" width="10.5703125" style="19" bestFit="1" customWidth="1"/>
    <col min="15" max="16384" width="9.140625" style="19"/>
  </cols>
  <sheetData>
    <row r="1" spans="1:14" ht="21.75" customHeight="1">
      <c r="A1" s="18" t="str">
        <f>'P 6-9'!A1</f>
        <v>บริษัท ธนบุรี เฮลท์แคร์ กรุ๊ป จำกัด (มหาชน)</v>
      </c>
    </row>
    <row r="2" spans="1:14" ht="21.75" customHeight="1">
      <c r="A2" s="38" t="s">
        <v>46</v>
      </c>
      <c r="B2" s="38"/>
      <c r="C2" s="47"/>
      <c r="D2" s="26"/>
      <c r="E2" s="48"/>
      <c r="F2" s="73"/>
      <c r="G2" s="73"/>
      <c r="H2" s="73"/>
      <c r="I2" s="73"/>
      <c r="J2" s="73"/>
      <c r="K2" s="73"/>
      <c r="L2" s="73"/>
    </row>
    <row r="3" spans="1:14" ht="21.75" customHeight="1">
      <c r="A3" s="22" t="s">
        <v>240</v>
      </c>
      <c r="B3" s="8"/>
      <c r="C3" s="9"/>
      <c r="D3" s="10"/>
      <c r="E3" s="11"/>
      <c r="F3" s="56"/>
      <c r="G3" s="56"/>
      <c r="H3" s="56"/>
      <c r="I3" s="56"/>
      <c r="J3" s="56"/>
      <c r="K3" s="56"/>
      <c r="L3" s="56"/>
    </row>
    <row r="4" spans="1:14" ht="21" customHeight="1">
      <c r="A4" s="25"/>
      <c r="B4" s="38"/>
      <c r="C4" s="47"/>
      <c r="D4" s="26"/>
      <c r="E4" s="48"/>
      <c r="F4" s="73"/>
      <c r="G4" s="73"/>
      <c r="H4" s="73"/>
      <c r="I4" s="73"/>
      <c r="J4" s="73"/>
      <c r="K4" s="73"/>
      <c r="L4" s="73"/>
    </row>
    <row r="5" spans="1:14" ht="21" customHeight="1">
      <c r="A5" s="25"/>
      <c r="B5" s="38"/>
      <c r="C5" s="47"/>
      <c r="D5" s="26"/>
      <c r="E5" s="48"/>
      <c r="F5" s="201"/>
      <c r="G5" s="201" t="s">
        <v>0</v>
      </c>
      <c r="H5" s="201"/>
      <c r="I5" s="58"/>
      <c r="J5" s="201"/>
      <c r="K5" s="201" t="s">
        <v>119</v>
      </c>
      <c r="L5" s="201"/>
    </row>
    <row r="6" spans="1:14" ht="21" customHeight="1">
      <c r="A6" s="12"/>
      <c r="B6" s="12"/>
      <c r="C6" s="13"/>
      <c r="D6" s="14"/>
      <c r="E6" s="15"/>
      <c r="F6" s="59" t="s">
        <v>239</v>
      </c>
      <c r="G6" s="60"/>
      <c r="H6" s="59" t="s">
        <v>220</v>
      </c>
      <c r="I6" s="60"/>
      <c r="J6" s="59" t="s">
        <v>239</v>
      </c>
      <c r="K6" s="60"/>
      <c r="L6" s="59" t="s">
        <v>220</v>
      </c>
    </row>
    <row r="7" spans="1:14" ht="21" customHeight="1">
      <c r="A7" s="12"/>
      <c r="B7" s="12"/>
      <c r="C7" s="13"/>
      <c r="D7" s="16" t="s">
        <v>1</v>
      </c>
      <c r="E7" s="15"/>
      <c r="F7" s="62" t="s">
        <v>2</v>
      </c>
      <c r="G7" s="74"/>
      <c r="H7" s="62" t="s">
        <v>2</v>
      </c>
      <c r="I7" s="74"/>
      <c r="J7" s="62" t="s">
        <v>2</v>
      </c>
      <c r="K7" s="61"/>
      <c r="L7" s="62" t="s">
        <v>2</v>
      </c>
    </row>
    <row r="8" spans="1:14" ht="21" customHeight="1">
      <c r="A8" s="35" t="s">
        <v>47</v>
      </c>
      <c r="B8" s="12"/>
      <c r="C8" s="13"/>
      <c r="D8" s="17"/>
      <c r="E8" s="15"/>
      <c r="F8" s="79"/>
      <c r="G8" s="74"/>
      <c r="H8" s="59"/>
      <c r="I8" s="59"/>
      <c r="J8" s="79"/>
      <c r="K8" s="59"/>
      <c r="L8" s="59"/>
    </row>
    <row r="9" spans="1:14" ht="6" customHeight="1">
      <c r="A9" s="12"/>
      <c r="B9" s="12"/>
      <c r="C9" s="13"/>
      <c r="D9" s="17"/>
      <c r="E9" s="15"/>
      <c r="F9" s="79"/>
      <c r="G9" s="74"/>
      <c r="H9" s="59"/>
      <c r="I9" s="74"/>
      <c r="J9" s="79"/>
      <c r="K9" s="61"/>
      <c r="L9" s="59"/>
    </row>
    <row r="10" spans="1:14" ht="21" customHeight="1">
      <c r="A10" s="49" t="s">
        <v>72</v>
      </c>
      <c r="B10" s="49"/>
      <c r="C10" s="31"/>
      <c r="D10" s="4"/>
      <c r="E10" s="13"/>
      <c r="F10" s="81">
        <v>10210613543</v>
      </c>
      <c r="H10" s="44">
        <v>10023013580</v>
      </c>
      <c r="I10" s="71"/>
      <c r="J10" s="80">
        <v>6832822297</v>
      </c>
      <c r="K10" s="71"/>
      <c r="L10" s="46">
        <v>5798012052.6800003</v>
      </c>
      <c r="M10" s="200"/>
      <c r="N10" s="200"/>
    </row>
    <row r="11" spans="1:14" ht="21" customHeight="1">
      <c r="A11" s="49" t="s">
        <v>83</v>
      </c>
      <c r="B11" s="49"/>
      <c r="C11" s="31"/>
      <c r="D11" s="4"/>
      <c r="E11" s="13"/>
      <c r="F11" s="81">
        <v>284138537</v>
      </c>
      <c r="H11" s="44">
        <v>301485312</v>
      </c>
      <c r="I11" s="69"/>
      <c r="J11" s="85">
        <v>9534823</v>
      </c>
      <c r="K11" s="69"/>
      <c r="L11" s="64">
        <v>0</v>
      </c>
      <c r="M11" s="200"/>
      <c r="N11" s="200"/>
    </row>
    <row r="12" spans="1:14" ht="21" customHeight="1">
      <c r="A12" s="49" t="s">
        <v>76</v>
      </c>
      <c r="B12" s="49"/>
      <c r="C12" s="31"/>
      <c r="D12" s="4"/>
      <c r="E12" s="13"/>
      <c r="F12" s="81">
        <v>600965927</v>
      </c>
      <c r="H12" s="44">
        <v>425225033</v>
      </c>
      <c r="I12" s="71"/>
      <c r="J12" s="84">
        <v>190637955</v>
      </c>
      <c r="K12" s="71"/>
      <c r="L12" s="63">
        <v>237800867</v>
      </c>
      <c r="M12" s="200"/>
      <c r="N12" s="200"/>
    </row>
    <row r="13" spans="1:14" ht="21" customHeight="1">
      <c r="A13" s="49" t="s">
        <v>142</v>
      </c>
      <c r="B13" s="49"/>
      <c r="C13" s="31"/>
      <c r="D13" s="4"/>
      <c r="E13" s="13"/>
      <c r="F13" s="81">
        <v>443788482</v>
      </c>
      <c r="H13" s="44">
        <v>97767847</v>
      </c>
      <c r="I13" s="71"/>
      <c r="J13" s="84">
        <v>0</v>
      </c>
      <c r="K13" s="42"/>
      <c r="L13" s="63">
        <v>0</v>
      </c>
      <c r="M13" s="200"/>
      <c r="N13" s="200"/>
    </row>
    <row r="14" spans="1:14" ht="21" customHeight="1">
      <c r="A14" s="49" t="s">
        <v>73</v>
      </c>
      <c r="B14" s="49"/>
      <c r="C14" s="31"/>
      <c r="D14" s="4"/>
      <c r="E14" s="13"/>
      <c r="F14" s="81">
        <v>-7022486111</v>
      </c>
      <c r="H14" s="44">
        <v>-6686850008</v>
      </c>
      <c r="I14" s="69"/>
      <c r="J14" s="84">
        <v>-4798599209</v>
      </c>
      <c r="K14" s="69"/>
      <c r="L14" s="63">
        <v>-3925845653</v>
      </c>
      <c r="M14" s="200"/>
      <c r="N14" s="200"/>
    </row>
    <row r="15" spans="1:14" ht="21" customHeight="1">
      <c r="A15" s="49" t="s">
        <v>84</v>
      </c>
      <c r="B15" s="49"/>
      <c r="C15" s="31"/>
      <c r="D15" s="4"/>
      <c r="E15" s="13"/>
      <c r="F15" s="81">
        <v>-216580493</v>
      </c>
      <c r="H15" s="44">
        <v>-229500894</v>
      </c>
      <c r="I15" s="69"/>
      <c r="J15" s="84">
        <v>-6887220</v>
      </c>
      <c r="K15" s="69"/>
      <c r="L15" s="63">
        <v>0</v>
      </c>
      <c r="M15" s="200"/>
      <c r="N15" s="200"/>
    </row>
    <row r="16" spans="1:14" ht="21" customHeight="1">
      <c r="A16" s="49" t="s">
        <v>77</v>
      </c>
      <c r="B16" s="49"/>
      <c r="C16" s="31"/>
      <c r="D16" s="4"/>
      <c r="E16" s="13"/>
      <c r="F16" s="81">
        <v>-546333502</v>
      </c>
      <c r="H16" s="44">
        <v>-424809904</v>
      </c>
      <c r="I16" s="69"/>
      <c r="J16" s="84">
        <v>-185238551</v>
      </c>
      <c r="K16" s="69"/>
      <c r="L16" s="63">
        <v>-205111831</v>
      </c>
      <c r="M16" s="200"/>
      <c r="N16" s="200"/>
    </row>
    <row r="17" spans="1:14" ht="21" customHeight="1">
      <c r="A17" s="49" t="s">
        <v>143</v>
      </c>
      <c r="B17" s="49"/>
      <c r="C17" s="31"/>
      <c r="D17" s="4"/>
      <c r="E17" s="13"/>
      <c r="F17" s="82">
        <v>-268515216</v>
      </c>
      <c r="H17" s="41">
        <v>-64529100</v>
      </c>
      <c r="I17" s="69"/>
      <c r="J17" s="83">
        <v>0</v>
      </c>
      <c r="K17" s="42"/>
      <c r="L17" s="67">
        <v>0</v>
      </c>
      <c r="M17" s="200"/>
      <c r="N17" s="200"/>
    </row>
    <row r="18" spans="1:14" ht="6" customHeight="1">
      <c r="A18" s="18"/>
      <c r="B18" s="18"/>
      <c r="C18" s="13"/>
      <c r="D18" s="4"/>
      <c r="E18" s="13"/>
      <c r="F18" s="81"/>
      <c r="J18" s="81"/>
      <c r="M18" s="200"/>
      <c r="N18" s="200"/>
    </row>
    <row r="19" spans="1:14" ht="21" customHeight="1">
      <c r="A19" s="35" t="s">
        <v>50</v>
      </c>
      <c r="C19" s="13"/>
      <c r="D19" s="4"/>
      <c r="E19" s="13"/>
      <c r="F19" s="84">
        <f>SUM(F10:F18)</f>
        <v>3485591167</v>
      </c>
      <c r="G19" s="69"/>
      <c r="H19" s="63">
        <f>SUM(H10:H18)</f>
        <v>3441801866</v>
      </c>
      <c r="I19" s="69"/>
      <c r="J19" s="84">
        <f>SUM(J10:J18)</f>
        <v>2042270095</v>
      </c>
      <c r="K19" s="69"/>
      <c r="L19" s="63">
        <f>SUM(L10:L18)</f>
        <v>1904855435.6800003</v>
      </c>
      <c r="M19" s="200"/>
      <c r="N19" s="200"/>
    </row>
    <row r="20" spans="1:14" s="33" customFormat="1" ht="21" customHeight="1">
      <c r="A20" s="33" t="s">
        <v>21</v>
      </c>
      <c r="C20" s="20"/>
      <c r="D20" s="26">
        <v>35</v>
      </c>
      <c r="E20" s="20"/>
      <c r="F20" s="83">
        <v>444395457</v>
      </c>
      <c r="G20" s="69"/>
      <c r="H20" s="67">
        <v>127426971</v>
      </c>
      <c r="I20" s="69"/>
      <c r="J20" s="83">
        <v>380358081</v>
      </c>
      <c r="K20" s="69"/>
      <c r="L20" s="67">
        <v>316373200.31999999</v>
      </c>
      <c r="M20" s="200"/>
      <c r="N20" s="200"/>
    </row>
    <row r="21" spans="1:14" ht="6" customHeight="1">
      <c r="A21" s="18"/>
      <c r="B21" s="18"/>
      <c r="C21" s="13"/>
      <c r="D21" s="4"/>
      <c r="E21" s="13"/>
      <c r="F21" s="81"/>
      <c r="J21" s="81"/>
      <c r="M21" s="200"/>
      <c r="N21" s="200"/>
    </row>
    <row r="22" spans="1:14" ht="21" customHeight="1">
      <c r="A22" s="35" t="s">
        <v>51</v>
      </c>
      <c r="C22" s="13"/>
      <c r="D22" s="4"/>
      <c r="E22" s="13"/>
      <c r="F22" s="83">
        <f>SUM(F19:F21)</f>
        <v>3929986624</v>
      </c>
      <c r="G22" s="71"/>
      <c r="H22" s="67">
        <f>SUM(H19:H21)</f>
        <v>3569228837</v>
      </c>
      <c r="I22" s="71"/>
      <c r="J22" s="83">
        <f>SUM(J19:J21)</f>
        <v>2422628176</v>
      </c>
      <c r="K22" s="71"/>
      <c r="L22" s="67">
        <f>SUM(L19:L21)</f>
        <v>2221228636.0000005</v>
      </c>
      <c r="M22" s="200"/>
      <c r="N22" s="200"/>
    </row>
    <row r="23" spans="1:14" ht="6" customHeight="1">
      <c r="C23" s="13"/>
      <c r="D23" s="4"/>
      <c r="E23" s="13"/>
      <c r="F23" s="84"/>
      <c r="G23" s="71"/>
      <c r="H23" s="63"/>
      <c r="I23" s="71"/>
      <c r="J23" s="84"/>
      <c r="K23" s="71"/>
      <c r="L23" s="63"/>
      <c r="M23" s="200"/>
      <c r="N23" s="200"/>
    </row>
    <row r="24" spans="1:14" ht="21" customHeight="1">
      <c r="A24" s="19" t="s">
        <v>23</v>
      </c>
      <c r="C24" s="13"/>
      <c r="D24" s="4"/>
      <c r="E24" s="13"/>
      <c r="F24" s="81">
        <v>-210065426</v>
      </c>
      <c r="H24" s="44">
        <v>-182835114</v>
      </c>
      <c r="I24" s="65"/>
      <c r="J24" s="84">
        <v>-69501163</v>
      </c>
      <c r="K24" s="65"/>
      <c r="L24" s="63">
        <v>-40590426</v>
      </c>
      <c r="M24" s="200"/>
      <c r="N24" s="200"/>
    </row>
    <row r="25" spans="1:14" ht="21" customHeight="1">
      <c r="A25" s="19" t="s">
        <v>24</v>
      </c>
      <c r="C25" s="6"/>
      <c r="D25" s="4"/>
      <c r="E25" s="13"/>
      <c r="F25" s="81">
        <v>-1509984925</v>
      </c>
      <c r="H25" s="44">
        <v>-1383057055</v>
      </c>
      <c r="I25" s="65"/>
      <c r="J25" s="84">
        <v>-754317056</v>
      </c>
      <c r="K25" s="65"/>
      <c r="L25" s="63">
        <v>-724991145</v>
      </c>
      <c r="M25" s="200"/>
      <c r="N25" s="200"/>
    </row>
    <row r="26" spans="1:14" ht="21" customHeight="1">
      <c r="A26" s="19" t="s">
        <v>226</v>
      </c>
      <c r="C26" s="6"/>
      <c r="D26" s="4">
        <v>19</v>
      </c>
      <c r="E26" s="13"/>
      <c r="F26" s="84">
        <v>0</v>
      </c>
      <c r="H26" s="63">
        <v>0</v>
      </c>
      <c r="I26" s="65"/>
      <c r="J26" s="84">
        <v>-71014473</v>
      </c>
      <c r="K26" s="65"/>
      <c r="L26" s="64">
        <v>-42000000</v>
      </c>
      <c r="M26" s="200"/>
      <c r="N26" s="200"/>
    </row>
    <row r="27" spans="1:14" ht="21" customHeight="1">
      <c r="A27" s="19" t="s">
        <v>113</v>
      </c>
      <c r="C27" s="6"/>
      <c r="D27" s="4"/>
      <c r="E27" s="13"/>
      <c r="F27" s="81"/>
      <c r="I27" s="65"/>
      <c r="J27" s="84"/>
      <c r="K27" s="65"/>
      <c r="L27" s="63"/>
      <c r="M27" s="200"/>
      <c r="N27" s="200"/>
    </row>
    <row r="28" spans="1:14" ht="21" customHeight="1">
      <c r="B28" s="32" t="s">
        <v>225</v>
      </c>
      <c r="C28" s="6"/>
      <c r="D28" s="4"/>
      <c r="E28" s="13"/>
      <c r="F28" s="81">
        <v>-45320</v>
      </c>
      <c r="H28" s="44">
        <v>4421985</v>
      </c>
      <c r="I28" s="65"/>
      <c r="J28" s="84">
        <v>-768857</v>
      </c>
      <c r="K28" s="65"/>
      <c r="L28" s="63">
        <v>4406063</v>
      </c>
      <c r="M28" s="200"/>
      <c r="N28" s="200"/>
    </row>
    <row r="29" spans="1:14" ht="21" customHeight="1">
      <c r="A29" s="19" t="s">
        <v>35</v>
      </c>
      <c r="C29" s="6"/>
      <c r="D29" s="4"/>
      <c r="E29" s="13"/>
      <c r="F29" s="81">
        <v>-25068694</v>
      </c>
      <c r="H29" s="44">
        <v>-5575038</v>
      </c>
      <c r="I29" s="46"/>
      <c r="J29" s="84">
        <v>-5243927</v>
      </c>
      <c r="K29" s="46"/>
      <c r="L29" s="63">
        <v>-2510892</v>
      </c>
      <c r="M29" s="200"/>
      <c r="N29" s="200"/>
    </row>
    <row r="30" spans="1:14" ht="21" customHeight="1">
      <c r="A30" s="33" t="s">
        <v>61</v>
      </c>
      <c r="B30" s="33"/>
      <c r="C30" s="33"/>
      <c r="D30" s="4">
        <v>37</v>
      </c>
      <c r="E30" s="13"/>
      <c r="F30" s="81">
        <v>-304846573</v>
      </c>
      <c r="H30" s="44">
        <v>-298946910</v>
      </c>
      <c r="I30" s="46"/>
      <c r="J30" s="84">
        <v>-257747380</v>
      </c>
      <c r="K30" s="46"/>
      <c r="L30" s="63">
        <v>-257986890</v>
      </c>
      <c r="M30" s="200"/>
      <c r="N30" s="200"/>
    </row>
    <row r="31" spans="1:14" ht="21" customHeight="1">
      <c r="A31" s="33" t="s">
        <v>91</v>
      </c>
      <c r="B31" s="33"/>
      <c r="C31" s="33"/>
      <c r="D31" s="4" t="s">
        <v>312</v>
      </c>
      <c r="E31" s="13"/>
      <c r="F31" s="81">
        <v>126163561</v>
      </c>
      <c r="H31" s="44">
        <v>94983308</v>
      </c>
      <c r="I31" s="46"/>
      <c r="J31" s="85">
        <v>0</v>
      </c>
      <c r="K31" s="46"/>
      <c r="L31" s="64">
        <v>0</v>
      </c>
      <c r="M31" s="200"/>
      <c r="N31" s="200"/>
    </row>
    <row r="32" spans="1:14" ht="21" customHeight="1">
      <c r="A32" s="33" t="s">
        <v>211</v>
      </c>
      <c r="B32" s="33"/>
      <c r="C32" s="33"/>
      <c r="D32" s="4"/>
      <c r="E32" s="13"/>
      <c r="F32" s="81"/>
      <c r="I32" s="46"/>
      <c r="J32" s="85"/>
      <c r="K32" s="46"/>
      <c r="L32" s="64"/>
      <c r="M32" s="200"/>
      <c r="N32" s="200"/>
    </row>
    <row r="33" spans="1:14" ht="21" customHeight="1">
      <c r="B33" s="33" t="s">
        <v>208</v>
      </c>
      <c r="C33" s="33"/>
      <c r="D33" s="4" t="s">
        <v>293</v>
      </c>
      <c r="E33" s="13"/>
      <c r="F33" s="82">
        <v>24800438</v>
      </c>
      <c r="H33" s="41">
        <v>-64290969</v>
      </c>
      <c r="I33" s="46"/>
      <c r="J33" s="86">
        <v>0</v>
      </c>
      <c r="K33" s="46"/>
      <c r="L33" s="66">
        <v>0</v>
      </c>
      <c r="M33" s="200"/>
      <c r="N33" s="200"/>
    </row>
    <row r="34" spans="1:14" ht="6" customHeight="1">
      <c r="C34" s="6"/>
      <c r="D34" s="4"/>
      <c r="E34" s="13"/>
      <c r="F34" s="84"/>
      <c r="G34" s="65"/>
      <c r="H34" s="63"/>
      <c r="I34" s="65"/>
      <c r="J34" s="84"/>
      <c r="L34" s="63"/>
      <c r="M34" s="200"/>
      <c r="N34" s="200"/>
    </row>
    <row r="35" spans="1:14" ht="21" customHeight="1">
      <c r="A35" s="25" t="s">
        <v>53</v>
      </c>
      <c r="B35" s="33"/>
      <c r="C35" s="33"/>
      <c r="D35" s="4"/>
      <c r="E35" s="13"/>
      <c r="F35" s="84">
        <f>SUM(F24:F33,F22)</f>
        <v>2030939685</v>
      </c>
      <c r="G35" s="46"/>
      <c r="H35" s="63">
        <f>SUM(H24:H33,H22)</f>
        <v>1733929044</v>
      </c>
      <c r="I35" s="46"/>
      <c r="J35" s="84">
        <f>SUM(J24:J33,J22)</f>
        <v>1264035320</v>
      </c>
      <c r="K35" s="42"/>
      <c r="L35" s="63">
        <f>SUM(L24:L33,L22)</f>
        <v>1157555346.0000005</v>
      </c>
      <c r="M35" s="200"/>
      <c r="N35" s="200"/>
    </row>
    <row r="36" spans="1:14" ht="21" customHeight="1">
      <c r="A36" s="33" t="s">
        <v>54</v>
      </c>
      <c r="B36" s="33"/>
      <c r="C36" s="33"/>
      <c r="D36" s="4">
        <v>38</v>
      </c>
      <c r="E36" s="13"/>
      <c r="F36" s="82">
        <v>-354404513</v>
      </c>
      <c r="G36" s="42"/>
      <c r="H36" s="41">
        <v>-377110006</v>
      </c>
      <c r="I36" s="42"/>
      <c r="J36" s="82">
        <v>-226652391</v>
      </c>
      <c r="K36" s="42"/>
      <c r="L36" s="41">
        <v>-226727298</v>
      </c>
      <c r="M36" s="200"/>
      <c r="N36" s="200"/>
    </row>
    <row r="37" spans="1:14" ht="6" customHeight="1">
      <c r="C37" s="6"/>
      <c r="D37" s="4"/>
      <c r="E37" s="13"/>
      <c r="F37" s="84"/>
      <c r="G37" s="65"/>
      <c r="H37" s="63"/>
      <c r="I37" s="65"/>
      <c r="J37" s="84"/>
      <c r="L37" s="63"/>
      <c r="M37" s="200"/>
      <c r="N37" s="200"/>
    </row>
    <row r="38" spans="1:14" ht="21" customHeight="1">
      <c r="A38" s="18" t="s">
        <v>79</v>
      </c>
      <c r="B38" s="18"/>
      <c r="C38" s="6"/>
      <c r="D38" s="4"/>
      <c r="E38" s="13"/>
      <c r="F38" s="88">
        <f>SUM(F35:F36)</f>
        <v>1676535172</v>
      </c>
      <c r="G38" s="42"/>
      <c r="H38" s="45">
        <f>SUM(H35:H36)</f>
        <v>1356819038</v>
      </c>
      <c r="I38" s="42"/>
      <c r="J38" s="88">
        <f>SUM(J35:J36)</f>
        <v>1037382929</v>
      </c>
      <c r="K38" s="42"/>
      <c r="L38" s="45">
        <f>SUM(L35:L36)</f>
        <v>930828048.00000048</v>
      </c>
      <c r="M38" s="200"/>
      <c r="N38" s="200"/>
    </row>
    <row r="39" spans="1:14" ht="17.45" customHeight="1">
      <c r="A39" s="18"/>
      <c r="B39" s="18"/>
      <c r="C39" s="6"/>
      <c r="D39" s="4"/>
      <c r="E39" s="13"/>
      <c r="F39" s="46"/>
      <c r="G39" s="42"/>
      <c r="H39" s="46"/>
      <c r="I39" s="42"/>
      <c r="J39" s="46"/>
      <c r="K39" s="42"/>
      <c r="L39" s="46"/>
      <c r="M39" s="200"/>
      <c r="N39" s="200"/>
    </row>
    <row r="40" spans="1:14" ht="17.45" customHeight="1">
      <c r="A40" s="18"/>
      <c r="B40" s="18"/>
      <c r="C40" s="6"/>
      <c r="D40" s="4"/>
      <c r="E40" s="13"/>
      <c r="F40" s="46"/>
      <c r="G40" s="42"/>
      <c r="H40" s="46"/>
      <c r="I40" s="42"/>
      <c r="J40" s="46"/>
      <c r="K40" s="42"/>
      <c r="L40" s="46"/>
      <c r="M40" s="200"/>
      <c r="N40" s="200"/>
    </row>
    <row r="41" spans="1:14" ht="17.45" customHeight="1">
      <c r="A41" s="18"/>
      <c r="B41" s="18"/>
      <c r="C41" s="6"/>
      <c r="D41" s="4"/>
      <c r="E41" s="13"/>
      <c r="F41" s="46"/>
      <c r="G41" s="42"/>
      <c r="H41" s="46"/>
      <c r="I41" s="42"/>
      <c r="J41" s="46"/>
      <c r="K41" s="42"/>
      <c r="L41" s="46"/>
      <c r="M41" s="200"/>
      <c r="N41" s="200"/>
    </row>
    <row r="42" spans="1:14" ht="16.5" customHeight="1">
      <c r="A42" s="18"/>
      <c r="B42" s="18"/>
      <c r="C42" s="6"/>
      <c r="D42" s="4"/>
      <c r="E42" s="13"/>
      <c r="F42" s="46"/>
      <c r="G42" s="42"/>
      <c r="H42" s="46"/>
      <c r="I42" s="42"/>
      <c r="J42" s="46"/>
      <c r="K42" s="42"/>
      <c r="L42" s="46"/>
      <c r="M42" s="200"/>
      <c r="N42" s="200"/>
    </row>
    <row r="43" spans="1:14" ht="21.75" customHeight="1">
      <c r="A43" s="50" t="str">
        <f>'P 6-9'!A86</f>
        <v>หมายเหตุประกอบงบการเงินรวมและงบการเงินเฉพาะกิจการในหน้า 18 ถึง 118 เป็นส่วนหนึ่งของงบการเงินนี้</v>
      </c>
      <c r="B43" s="51"/>
      <c r="C43" s="52"/>
      <c r="D43" s="10"/>
      <c r="E43" s="23"/>
      <c r="F43" s="67"/>
      <c r="G43" s="41"/>
      <c r="H43" s="67"/>
      <c r="I43" s="41"/>
      <c r="J43" s="67"/>
      <c r="K43" s="45"/>
      <c r="L43" s="67"/>
      <c r="M43" s="200"/>
      <c r="N43" s="200"/>
    </row>
    <row r="44" spans="1:14" ht="21.75" customHeight="1">
      <c r="A44" s="2" t="str">
        <f>A1</f>
        <v>บริษัท ธนบุรี เฮลท์แคร์ กรุ๊ป จำกัด (มหาชน)</v>
      </c>
      <c r="B44" s="2"/>
      <c r="C44" s="3"/>
      <c r="D44" s="4"/>
      <c r="E44" s="5"/>
      <c r="F44" s="54"/>
      <c r="G44" s="54"/>
      <c r="H44" s="54"/>
      <c r="I44" s="54"/>
      <c r="J44" s="54"/>
      <c r="K44" s="54"/>
      <c r="L44" s="54"/>
      <c r="M44" s="200"/>
      <c r="N44" s="200"/>
    </row>
    <row r="45" spans="1:14" ht="21.75" customHeight="1">
      <c r="A45" s="38" t="str">
        <f>A2</f>
        <v>งบกำไรขาดทุนเบ็ดเสร็จ</v>
      </c>
      <c r="B45" s="38"/>
      <c r="C45" s="47"/>
      <c r="D45" s="26"/>
      <c r="E45" s="48"/>
      <c r="F45" s="73"/>
      <c r="G45" s="73"/>
      <c r="H45" s="73"/>
      <c r="I45" s="73"/>
      <c r="J45" s="73"/>
      <c r="K45" s="73"/>
      <c r="L45" s="73"/>
      <c r="M45" s="200"/>
      <c r="N45" s="200"/>
    </row>
    <row r="46" spans="1:14" ht="21.75" customHeight="1">
      <c r="A46" s="22" t="str">
        <f>A3</f>
        <v>สำหรับปีสิ้นสุดวันที่ 31 ธันวาคม พ.ศ. 2565</v>
      </c>
      <c r="B46" s="8"/>
      <c r="C46" s="9"/>
      <c r="D46" s="10"/>
      <c r="E46" s="11"/>
      <c r="F46" s="56"/>
      <c r="G46" s="56"/>
      <c r="H46" s="56"/>
      <c r="I46" s="56"/>
      <c r="J46" s="56"/>
      <c r="K46" s="56"/>
      <c r="L46" s="56"/>
      <c r="M46" s="200"/>
      <c r="N46" s="200"/>
    </row>
    <row r="47" spans="1:14" ht="21" customHeight="1">
      <c r="A47" s="38"/>
      <c r="B47" s="38"/>
      <c r="C47" s="47"/>
      <c r="D47" s="26"/>
      <c r="E47" s="48"/>
      <c r="F47" s="73"/>
      <c r="G47" s="73"/>
      <c r="H47" s="73"/>
      <c r="I47" s="73"/>
      <c r="J47" s="73"/>
      <c r="K47" s="73"/>
      <c r="L47" s="73"/>
      <c r="M47" s="200"/>
      <c r="N47" s="200"/>
    </row>
    <row r="48" spans="1:14" ht="20.25" customHeight="1">
      <c r="A48" s="38"/>
      <c r="B48" s="38"/>
      <c r="C48" s="47"/>
      <c r="D48" s="26"/>
      <c r="E48" s="48"/>
      <c r="F48" s="201"/>
      <c r="G48" s="201" t="s">
        <v>0</v>
      </c>
      <c r="H48" s="201"/>
      <c r="I48" s="61"/>
      <c r="J48" s="201"/>
      <c r="K48" s="201" t="s">
        <v>119</v>
      </c>
      <c r="L48" s="201"/>
      <c r="M48" s="200"/>
      <c r="N48" s="200"/>
    </row>
    <row r="49" spans="1:14" ht="20.25" customHeight="1">
      <c r="A49" s="12"/>
      <c r="B49" s="12"/>
      <c r="C49" s="13"/>
      <c r="D49" s="14"/>
      <c r="E49" s="53"/>
      <c r="F49" s="59" t="s">
        <v>239</v>
      </c>
      <c r="G49" s="60"/>
      <c r="H49" s="59" t="s">
        <v>220</v>
      </c>
      <c r="I49" s="60"/>
      <c r="J49" s="59" t="s">
        <v>239</v>
      </c>
      <c r="K49" s="60"/>
      <c r="L49" s="59" t="s">
        <v>220</v>
      </c>
      <c r="M49" s="200"/>
      <c r="N49" s="200"/>
    </row>
    <row r="50" spans="1:14" ht="20.25" customHeight="1">
      <c r="A50" s="12"/>
      <c r="B50" s="12"/>
      <c r="C50" s="13"/>
      <c r="D50" s="16" t="s">
        <v>1</v>
      </c>
      <c r="E50" s="53"/>
      <c r="F50" s="62" t="s">
        <v>2</v>
      </c>
      <c r="G50" s="74"/>
      <c r="H50" s="62" t="s">
        <v>2</v>
      </c>
      <c r="I50" s="74"/>
      <c r="J50" s="62" t="s">
        <v>2</v>
      </c>
      <c r="K50" s="61"/>
      <c r="L50" s="62" t="s">
        <v>2</v>
      </c>
      <c r="M50" s="200"/>
      <c r="N50" s="200"/>
    </row>
    <row r="51" spans="1:14" ht="18.95" customHeight="1">
      <c r="A51" s="18" t="s">
        <v>80</v>
      </c>
      <c r="C51" s="6"/>
      <c r="D51" s="4"/>
      <c r="E51" s="13"/>
      <c r="F51" s="80"/>
      <c r="G51" s="65"/>
      <c r="H51" s="46"/>
      <c r="I51" s="65"/>
      <c r="J51" s="80"/>
      <c r="L51" s="46"/>
      <c r="M51" s="200"/>
      <c r="N51" s="200"/>
    </row>
    <row r="52" spans="1:14" ht="18.95" customHeight="1">
      <c r="A52" s="19" t="s">
        <v>167</v>
      </c>
      <c r="C52" s="6"/>
      <c r="D52" s="4"/>
      <c r="E52" s="13"/>
      <c r="F52" s="80"/>
      <c r="G52" s="65"/>
      <c r="H52" s="46"/>
      <c r="I52" s="65"/>
      <c r="J52" s="80"/>
      <c r="L52" s="46"/>
      <c r="M52" s="200"/>
      <c r="N52" s="200"/>
    </row>
    <row r="53" spans="1:14" ht="18.95" customHeight="1">
      <c r="B53" s="19" t="s">
        <v>168</v>
      </c>
      <c r="C53" s="6"/>
      <c r="D53" s="4"/>
      <c r="E53" s="13"/>
      <c r="F53" s="80"/>
      <c r="G53" s="65"/>
      <c r="H53" s="46"/>
      <c r="I53" s="65"/>
      <c r="J53" s="80"/>
      <c r="L53" s="46"/>
      <c r="M53" s="200"/>
      <c r="N53" s="200"/>
    </row>
    <row r="54" spans="1:14" ht="18.95" customHeight="1">
      <c r="B54" s="32" t="s">
        <v>176</v>
      </c>
      <c r="C54" s="19" t="s">
        <v>177</v>
      </c>
      <c r="D54" s="4"/>
      <c r="E54" s="13"/>
      <c r="F54" s="80"/>
      <c r="G54" s="46"/>
      <c r="H54" s="46"/>
      <c r="I54" s="46"/>
      <c r="J54" s="80"/>
      <c r="K54" s="42"/>
      <c r="L54" s="46"/>
      <c r="M54" s="200"/>
      <c r="N54" s="200"/>
    </row>
    <row r="55" spans="1:14" ht="18.95" customHeight="1">
      <c r="C55" s="19" t="s">
        <v>81</v>
      </c>
      <c r="D55" s="4">
        <v>30</v>
      </c>
      <c r="E55" s="13"/>
      <c r="F55" s="80">
        <v>0</v>
      </c>
      <c r="H55" s="46">
        <v>21276671</v>
      </c>
      <c r="I55" s="46"/>
      <c r="J55" s="80">
        <v>0</v>
      </c>
      <c r="K55" s="46"/>
      <c r="L55" s="46">
        <v>1092162</v>
      </c>
      <c r="M55" s="200"/>
      <c r="N55" s="200"/>
    </row>
    <row r="56" spans="1:14" ht="18.95" customHeight="1">
      <c r="B56" s="32" t="s">
        <v>176</v>
      </c>
      <c r="C56" s="19" t="s">
        <v>306</v>
      </c>
      <c r="D56" s="4"/>
      <c r="E56" s="13"/>
      <c r="F56" s="81"/>
      <c r="I56" s="46"/>
      <c r="J56" s="80"/>
      <c r="K56" s="46"/>
      <c r="L56" s="46"/>
      <c r="M56" s="200"/>
      <c r="N56" s="200"/>
    </row>
    <row r="57" spans="1:14" ht="18.95" customHeight="1">
      <c r="C57" s="19" t="s">
        <v>209</v>
      </c>
      <c r="D57" s="4" t="s">
        <v>313</v>
      </c>
      <c r="E57" s="13"/>
      <c r="F57" s="81">
        <v>41462063</v>
      </c>
      <c r="H57" s="44">
        <v>141729170</v>
      </c>
      <c r="I57" s="46"/>
      <c r="J57" s="85">
        <v>47314716</v>
      </c>
      <c r="K57" s="46"/>
      <c r="L57" s="64">
        <v>141729170</v>
      </c>
      <c r="M57" s="200"/>
      <c r="N57" s="200"/>
    </row>
    <row r="58" spans="1:14" ht="18.95" customHeight="1">
      <c r="B58" s="32" t="s">
        <v>176</v>
      </c>
      <c r="C58" s="19" t="s">
        <v>178</v>
      </c>
      <c r="D58" s="4"/>
      <c r="E58" s="13"/>
      <c r="F58" s="81"/>
      <c r="I58" s="46"/>
      <c r="J58" s="85"/>
      <c r="K58" s="46"/>
      <c r="L58" s="64"/>
      <c r="M58" s="200"/>
      <c r="N58" s="200"/>
    </row>
    <row r="59" spans="1:14" ht="18.95" customHeight="1">
      <c r="B59" s="32"/>
      <c r="C59" s="19" t="s">
        <v>133</v>
      </c>
      <c r="D59" s="4" t="s">
        <v>293</v>
      </c>
      <c r="E59" s="13"/>
      <c r="F59" s="81">
        <v>17412433</v>
      </c>
      <c r="H59" s="44">
        <v>24247606</v>
      </c>
      <c r="I59" s="46"/>
      <c r="J59" s="80">
        <v>0</v>
      </c>
      <c r="K59" s="46"/>
      <c r="L59" s="64">
        <v>0</v>
      </c>
      <c r="M59" s="200"/>
      <c r="N59" s="200"/>
    </row>
    <row r="60" spans="1:14" ht="18.95" customHeight="1">
      <c r="B60" s="32" t="s">
        <v>176</v>
      </c>
      <c r="C60" s="19" t="s">
        <v>179</v>
      </c>
      <c r="D60" s="4"/>
      <c r="E60" s="13"/>
      <c r="F60" s="81"/>
      <c r="I60" s="46"/>
      <c r="J60" s="80"/>
      <c r="K60" s="46"/>
      <c r="L60" s="46"/>
      <c r="M60" s="200"/>
      <c r="N60" s="200"/>
    </row>
    <row r="61" spans="1:14" ht="18.95" customHeight="1">
      <c r="C61" s="19" t="s">
        <v>80</v>
      </c>
      <c r="D61" s="4">
        <v>25</v>
      </c>
      <c r="E61" s="13"/>
      <c r="F61" s="82">
        <v>-9462943</v>
      </c>
      <c r="H61" s="41">
        <v>-32282213</v>
      </c>
      <c r="I61" s="46"/>
      <c r="J61" s="88">
        <v>-9462943</v>
      </c>
      <c r="K61" s="46"/>
      <c r="L61" s="45">
        <v>-28564266</v>
      </c>
      <c r="M61" s="200"/>
      <c r="N61" s="200"/>
    </row>
    <row r="62" spans="1:14" ht="6" customHeight="1">
      <c r="C62" s="6"/>
      <c r="D62" s="4"/>
      <c r="E62" s="13"/>
      <c r="F62" s="84"/>
      <c r="G62" s="46"/>
      <c r="H62" s="63"/>
      <c r="I62" s="46"/>
      <c r="J62" s="84"/>
      <c r="L62" s="63"/>
      <c r="M62" s="200"/>
      <c r="N62" s="200"/>
    </row>
    <row r="63" spans="1:14" ht="18.95" customHeight="1">
      <c r="A63" s="18" t="s">
        <v>174</v>
      </c>
      <c r="C63" s="6"/>
      <c r="D63" s="4"/>
      <c r="E63" s="13"/>
      <c r="F63" s="84"/>
      <c r="G63" s="46"/>
      <c r="H63" s="63"/>
      <c r="I63" s="46"/>
      <c r="J63" s="84"/>
      <c r="L63" s="63"/>
      <c r="M63" s="200"/>
      <c r="N63" s="200"/>
    </row>
    <row r="64" spans="1:14" ht="18.95" customHeight="1">
      <c r="A64" s="18" t="s">
        <v>169</v>
      </c>
      <c r="B64" s="18" t="s">
        <v>170</v>
      </c>
      <c r="C64" s="6"/>
      <c r="D64" s="4"/>
      <c r="E64" s="13"/>
      <c r="F64" s="88">
        <f>SUM(F54:F61)</f>
        <v>49411553</v>
      </c>
      <c r="G64" s="65"/>
      <c r="H64" s="45">
        <f>SUM(H54:H61)</f>
        <v>154971234</v>
      </c>
      <c r="I64" s="65"/>
      <c r="J64" s="88">
        <f>SUM(J54:J61)</f>
        <v>37851773</v>
      </c>
      <c r="L64" s="45">
        <f>SUM(L54:L61)</f>
        <v>114257066</v>
      </c>
      <c r="M64" s="200"/>
      <c r="N64" s="200"/>
    </row>
    <row r="65" spans="1:14" ht="6" customHeight="1">
      <c r="C65" s="6"/>
      <c r="D65" s="4"/>
      <c r="E65" s="13"/>
      <c r="F65" s="81"/>
      <c r="J65" s="81"/>
      <c r="M65" s="200"/>
      <c r="N65" s="200"/>
    </row>
    <row r="66" spans="1:14" ht="18.95" customHeight="1" thickBot="1">
      <c r="A66" s="18" t="s">
        <v>175</v>
      </c>
      <c r="C66" s="6"/>
      <c r="D66" s="4"/>
      <c r="E66" s="13"/>
      <c r="F66" s="89">
        <f>SUM(F38,F64)</f>
        <v>1725946725</v>
      </c>
      <c r="G66" s="65"/>
      <c r="H66" s="75">
        <f>SUM(H64,H38)</f>
        <v>1511790272</v>
      </c>
      <c r="I66" s="65"/>
      <c r="J66" s="89">
        <f>SUM(J38,J64)</f>
        <v>1075234702</v>
      </c>
      <c r="L66" s="75">
        <f>SUM(L38,L64)</f>
        <v>1045085114.0000005</v>
      </c>
      <c r="M66" s="200"/>
      <c r="N66" s="200"/>
    </row>
    <row r="67" spans="1:14" ht="9.9499999999999993" customHeight="1" thickTop="1">
      <c r="A67" s="18"/>
      <c r="C67" s="6"/>
      <c r="D67" s="4"/>
      <c r="E67" s="13"/>
      <c r="F67" s="80"/>
      <c r="G67" s="65"/>
      <c r="H67" s="46"/>
      <c r="I67" s="65"/>
      <c r="J67" s="80"/>
      <c r="L67" s="46"/>
      <c r="M67" s="200"/>
      <c r="N67" s="200"/>
    </row>
    <row r="68" spans="1:14" ht="18.95" customHeight="1">
      <c r="A68" s="18" t="s">
        <v>162</v>
      </c>
      <c r="B68" s="18"/>
      <c r="C68" s="6"/>
      <c r="D68" s="4"/>
      <c r="E68" s="13"/>
      <c r="F68" s="84"/>
      <c r="G68" s="65"/>
      <c r="H68" s="63"/>
      <c r="I68" s="65"/>
      <c r="J68" s="84"/>
      <c r="L68" s="63"/>
      <c r="M68" s="200"/>
      <c r="N68" s="200"/>
    </row>
    <row r="69" spans="1:14" ht="6" customHeight="1">
      <c r="C69" s="6"/>
      <c r="D69" s="4"/>
      <c r="E69" s="13"/>
      <c r="F69" s="84"/>
      <c r="G69" s="46"/>
      <c r="H69" s="63"/>
      <c r="I69" s="46"/>
      <c r="J69" s="84"/>
      <c r="L69" s="63"/>
      <c r="M69" s="200"/>
      <c r="N69" s="200"/>
    </row>
    <row r="70" spans="1:14" ht="18.95" customHeight="1">
      <c r="A70" s="13"/>
      <c r="B70" s="19" t="s">
        <v>163</v>
      </c>
      <c r="C70" s="6"/>
      <c r="D70" s="4"/>
      <c r="E70" s="13"/>
      <c r="F70" s="81">
        <v>1601694626</v>
      </c>
      <c r="H70" s="44">
        <v>1337425243</v>
      </c>
      <c r="I70" s="46"/>
      <c r="J70" s="85">
        <v>1037382929</v>
      </c>
      <c r="K70" s="46"/>
      <c r="L70" s="64">
        <v>930828048</v>
      </c>
      <c r="M70" s="200"/>
      <c r="N70" s="200"/>
    </row>
    <row r="71" spans="1:14" ht="18.95" customHeight="1">
      <c r="A71" s="13"/>
      <c r="B71" s="19" t="s">
        <v>148</v>
      </c>
      <c r="C71" s="6"/>
      <c r="D71" s="4"/>
      <c r="E71" s="13"/>
      <c r="F71" s="82">
        <v>74840546</v>
      </c>
      <c r="H71" s="41">
        <v>19393795</v>
      </c>
      <c r="I71" s="46"/>
      <c r="J71" s="86">
        <v>0</v>
      </c>
      <c r="K71" s="46"/>
      <c r="L71" s="66">
        <v>0</v>
      </c>
      <c r="M71" s="200"/>
      <c r="N71" s="200"/>
    </row>
    <row r="72" spans="1:14" ht="6" customHeight="1">
      <c r="C72" s="6"/>
      <c r="D72" s="4"/>
      <c r="E72" s="13"/>
      <c r="F72" s="84"/>
      <c r="G72" s="46"/>
      <c r="H72" s="63"/>
      <c r="I72" s="46"/>
      <c r="J72" s="84"/>
      <c r="L72" s="63"/>
      <c r="M72" s="200"/>
      <c r="N72" s="200"/>
    </row>
    <row r="73" spans="1:14" ht="18.95" customHeight="1" thickBot="1">
      <c r="A73" s="13"/>
      <c r="C73" s="6"/>
      <c r="D73" s="4"/>
      <c r="E73" s="13"/>
      <c r="F73" s="90">
        <f>SUM(F70:F72)</f>
        <v>1676535172</v>
      </c>
      <c r="G73" s="46"/>
      <c r="H73" s="76">
        <f>SUM(H70:H72)</f>
        <v>1356819038</v>
      </c>
      <c r="I73" s="46"/>
      <c r="J73" s="90">
        <f>SUM(J70:J72)</f>
        <v>1037382929</v>
      </c>
      <c r="K73" s="42"/>
      <c r="L73" s="76">
        <f>SUM(L70:L72)</f>
        <v>930828048</v>
      </c>
      <c r="M73" s="200"/>
      <c r="N73" s="200"/>
    </row>
    <row r="74" spans="1:14" ht="9.9499999999999993" customHeight="1" thickTop="1">
      <c r="C74" s="6"/>
      <c r="D74" s="4"/>
      <c r="E74" s="13"/>
      <c r="F74" s="84"/>
      <c r="G74" s="65"/>
      <c r="H74" s="63"/>
      <c r="I74" s="65"/>
      <c r="J74" s="84"/>
      <c r="L74" s="63"/>
      <c r="M74" s="200"/>
      <c r="N74" s="200"/>
    </row>
    <row r="75" spans="1:14" ht="18.95" customHeight="1">
      <c r="A75" s="18" t="s">
        <v>164</v>
      </c>
      <c r="C75" s="6"/>
      <c r="D75" s="4"/>
      <c r="E75" s="13"/>
      <c r="F75" s="80"/>
      <c r="G75" s="65"/>
      <c r="H75" s="46"/>
      <c r="I75" s="65"/>
      <c r="J75" s="80"/>
      <c r="L75" s="46"/>
      <c r="M75" s="200"/>
      <c r="N75" s="200"/>
    </row>
    <row r="76" spans="1:14" ht="6" customHeight="1">
      <c r="C76" s="6"/>
      <c r="D76" s="4"/>
      <c r="E76" s="13"/>
      <c r="F76" s="84"/>
      <c r="G76" s="46"/>
      <c r="H76" s="63"/>
      <c r="I76" s="46"/>
      <c r="J76" s="84"/>
      <c r="L76" s="63"/>
      <c r="M76" s="200"/>
      <c r="N76" s="200"/>
    </row>
    <row r="77" spans="1:14" ht="18.95" customHeight="1">
      <c r="B77" s="19" t="s">
        <v>163</v>
      </c>
      <c r="C77" s="6"/>
      <c r="D77" s="4"/>
      <c r="E77" s="13"/>
      <c r="F77" s="81">
        <v>1651106179</v>
      </c>
      <c r="H77" s="44">
        <v>1491074832</v>
      </c>
      <c r="I77" s="46"/>
      <c r="J77" s="85">
        <v>1075234702</v>
      </c>
      <c r="K77" s="46"/>
      <c r="L77" s="64">
        <v>1045085114</v>
      </c>
      <c r="M77" s="200"/>
      <c r="N77" s="200"/>
    </row>
    <row r="78" spans="1:14" ht="18.95" customHeight="1">
      <c r="B78" s="19" t="s">
        <v>148</v>
      </c>
      <c r="C78" s="6"/>
      <c r="D78" s="4"/>
      <c r="E78" s="13"/>
      <c r="F78" s="82">
        <v>74840546</v>
      </c>
      <c r="H78" s="41">
        <v>20715440</v>
      </c>
      <c r="I78" s="46"/>
      <c r="J78" s="86">
        <v>0</v>
      </c>
      <c r="K78" s="46"/>
      <c r="L78" s="66">
        <v>0</v>
      </c>
      <c r="M78" s="200"/>
      <c r="N78" s="200"/>
    </row>
    <row r="79" spans="1:14" ht="6" customHeight="1">
      <c r="C79" s="6"/>
      <c r="D79" s="4"/>
      <c r="E79" s="13"/>
      <c r="F79" s="84"/>
      <c r="G79" s="46"/>
      <c r="H79" s="63"/>
      <c r="I79" s="46"/>
      <c r="J79" s="84"/>
      <c r="L79" s="63"/>
      <c r="M79" s="200"/>
      <c r="N79" s="200"/>
    </row>
    <row r="80" spans="1:14" ht="18.95" customHeight="1" thickBot="1">
      <c r="C80" s="6"/>
      <c r="D80" s="4"/>
      <c r="E80" s="13"/>
      <c r="F80" s="90">
        <f>SUM(F77:F78)</f>
        <v>1725946725</v>
      </c>
      <c r="G80" s="65"/>
      <c r="H80" s="76">
        <f>SUM(H77:H78)</f>
        <v>1511790272</v>
      </c>
      <c r="I80" s="65"/>
      <c r="J80" s="90">
        <f>SUM(J77:J78)</f>
        <v>1075234702</v>
      </c>
      <c r="L80" s="76">
        <f>SUM(L77:L78)</f>
        <v>1045085114</v>
      </c>
      <c r="M80" s="200"/>
      <c r="N80" s="200"/>
    </row>
    <row r="81" spans="1:14" ht="9.9499999999999993" customHeight="1" thickTop="1">
      <c r="C81" s="6"/>
      <c r="D81" s="4"/>
      <c r="E81" s="13"/>
      <c r="F81" s="80"/>
      <c r="G81" s="65"/>
      <c r="H81" s="46"/>
      <c r="I81" s="65"/>
      <c r="J81" s="80"/>
      <c r="L81" s="46"/>
      <c r="M81" s="200"/>
      <c r="N81" s="200"/>
    </row>
    <row r="82" spans="1:14" ht="18.95" customHeight="1">
      <c r="A82" s="18" t="s">
        <v>92</v>
      </c>
      <c r="B82" s="18"/>
      <c r="C82" s="6"/>
      <c r="D82" s="4"/>
      <c r="E82" s="13"/>
      <c r="F82" s="84"/>
      <c r="G82" s="65"/>
      <c r="H82" s="63"/>
      <c r="I82" s="65"/>
      <c r="J82" s="84"/>
      <c r="L82" s="63"/>
      <c r="M82" s="200"/>
      <c r="N82" s="200"/>
    </row>
    <row r="83" spans="1:14" ht="6" customHeight="1">
      <c r="C83" s="6"/>
      <c r="D83" s="4"/>
      <c r="E83" s="13"/>
      <c r="F83" s="84"/>
      <c r="G83" s="46"/>
      <c r="H83" s="63"/>
      <c r="I83" s="46"/>
      <c r="J83" s="84"/>
      <c r="L83" s="63"/>
      <c r="M83" s="200"/>
      <c r="N83" s="200"/>
    </row>
    <row r="84" spans="1:14" ht="18.95" customHeight="1">
      <c r="B84" s="19" t="s">
        <v>128</v>
      </c>
      <c r="C84" s="6"/>
      <c r="D84" s="4"/>
      <c r="E84" s="13"/>
      <c r="F84" s="84"/>
      <c r="G84" s="46"/>
      <c r="H84" s="63"/>
      <c r="I84" s="46"/>
      <c r="J84" s="84"/>
      <c r="L84" s="63"/>
      <c r="M84" s="200"/>
      <c r="N84" s="200"/>
    </row>
    <row r="85" spans="1:14" ht="18.95" customHeight="1" thickBot="1">
      <c r="A85" s="13"/>
      <c r="C85" s="19" t="s">
        <v>165</v>
      </c>
      <c r="D85" s="4">
        <v>39</v>
      </c>
      <c r="E85" s="13"/>
      <c r="F85" s="91">
        <f>ROUND(F70/F87,2)</f>
        <v>1.89</v>
      </c>
      <c r="H85" s="78">
        <f>ROUND(H70/H87,2)</f>
        <v>1.58</v>
      </c>
      <c r="I85" s="65"/>
      <c r="J85" s="91">
        <f>ROUND(J70/J87,2)</f>
        <v>1.22</v>
      </c>
      <c r="K85" s="65"/>
      <c r="L85" s="78">
        <f>ROUND(L70/L87,2)</f>
        <v>1.1000000000000001</v>
      </c>
      <c r="M85" s="200"/>
      <c r="N85" s="200"/>
    </row>
    <row r="86" spans="1:14" ht="18.95" customHeight="1" thickTop="1">
      <c r="A86" s="13"/>
      <c r="C86" s="6"/>
      <c r="D86" s="4"/>
      <c r="E86" s="13"/>
      <c r="F86" s="81"/>
      <c r="I86" s="65"/>
      <c r="J86" s="80"/>
      <c r="K86" s="65"/>
      <c r="L86" s="46"/>
      <c r="M86" s="200"/>
      <c r="N86" s="200"/>
    </row>
    <row r="87" spans="1:14" ht="18.95" customHeight="1" thickBot="1">
      <c r="B87" s="19" t="s">
        <v>93</v>
      </c>
      <c r="C87" s="6"/>
      <c r="D87" s="4"/>
      <c r="E87" s="13"/>
      <c r="F87" s="87">
        <v>847379276.71232879</v>
      </c>
      <c r="H87" s="70">
        <v>843811203</v>
      </c>
      <c r="I87" s="65"/>
      <c r="J87" s="89">
        <v>847379276.71232879</v>
      </c>
      <c r="K87" s="65"/>
      <c r="L87" s="70">
        <v>843811203</v>
      </c>
      <c r="M87" s="200"/>
      <c r="N87" s="200"/>
    </row>
    <row r="88" spans="1:14" ht="24.75" customHeight="1" thickTop="1">
      <c r="C88" s="6"/>
      <c r="D88" s="4"/>
      <c r="E88" s="13"/>
      <c r="F88" s="92"/>
      <c r="H88" s="92"/>
      <c r="I88" s="65"/>
      <c r="J88" s="92"/>
      <c r="K88" s="65"/>
      <c r="L88" s="92"/>
      <c r="M88" s="200"/>
      <c r="N88" s="200"/>
    </row>
    <row r="89" spans="1:14" ht="24.75" customHeight="1">
      <c r="C89" s="6"/>
      <c r="D89" s="4"/>
      <c r="E89" s="13"/>
      <c r="F89" s="92"/>
      <c r="H89" s="92"/>
      <c r="I89" s="65"/>
      <c r="J89" s="92"/>
      <c r="K89" s="65"/>
      <c r="L89" s="92"/>
      <c r="M89" s="200"/>
      <c r="N89" s="200"/>
    </row>
    <row r="90" spans="1:14" ht="21.75" customHeight="1">
      <c r="A90" s="39" t="str">
        <f>'P 6-9'!A86</f>
        <v>หมายเหตุประกอบงบการเงินรวมและงบการเงินเฉพาะกิจการในหน้า 18 ถึง 118 เป็นส่วนหนึ่งของงบการเงินนี้</v>
      </c>
      <c r="B90" s="34"/>
      <c r="C90" s="52"/>
      <c r="D90" s="10"/>
      <c r="E90" s="23"/>
      <c r="F90" s="45"/>
      <c r="G90" s="45"/>
      <c r="H90" s="45"/>
      <c r="I90" s="41"/>
      <c r="J90" s="45"/>
      <c r="K90" s="45"/>
      <c r="L90" s="45"/>
      <c r="M90" s="200"/>
      <c r="N90" s="200"/>
    </row>
    <row r="91" spans="1:14" ht="19.5" customHeight="1">
      <c r="M91" s="200"/>
      <c r="N91" s="200"/>
    </row>
    <row r="92" spans="1:14" ht="19.5" customHeight="1">
      <c r="M92" s="200"/>
      <c r="N92" s="200"/>
    </row>
    <row r="93" spans="1:14" ht="19.5" customHeight="1">
      <c r="M93" s="200"/>
      <c r="N93" s="200"/>
    </row>
    <row r="94" spans="1:14" ht="19.5" customHeight="1">
      <c r="M94" s="200"/>
      <c r="N94" s="200"/>
    </row>
    <row r="95" spans="1:14" ht="19.5" customHeight="1">
      <c r="M95" s="200"/>
      <c r="N95" s="200"/>
    </row>
    <row r="96" spans="1:14" ht="19.5" customHeight="1"/>
    <row r="97" ht="19.5" customHeight="1"/>
    <row r="98" ht="19.5" customHeight="1"/>
    <row r="100" ht="19.5" customHeight="1"/>
  </sheetData>
  <customSheetViews>
    <customSheetView guid="{9B0EB865-C472-4305-A902-A000E518E140}">
      <pageMargins left="0.7" right="0.7" top="0.75" bottom="0.75" header="0.3" footer="0.3"/>
    </customSheetView>
    <customSheetView guid="{30BE53D6-358F-4507-8547-3F9DEFB0F9B7}">
      <pageMargins left="0.7" right="0.7" top="0.75" bottom="0.75" header="0.3" footer="0.3"/>
    </customSheetView>
    <customSheetView guid="{5B931486-9772-4EB9-8BDC-4E9231AF05FB}">
      <pageMargins left="0.7" right="0.7" top="0.75" bottom="0.75" header="0.3" footer="0.3"/>
    </customSheetView>
    <customSheetView guid="{E3B4DA63-CF84-4E75-A22F-949B93BCF851}">
      <pageMargins left="0.7" right="0.7" top="0.75" bottom="0.75" header="0.3" footer="0.3"/>
    </customSheetView>
  </customSheetViews>
  <pageMargins left="0.8" right="0.5" top="0.5" bottom="0.6" header="0.49" footer="0.4"/>
  <pageSetup paperSize="9" scale="98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1" man="1"/>
  </rowBreaks>
  <ignoredErrors>
    <ignoredError sqref="D5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7C5CC-D57C-4824-ABA3-187BEACFC34A}">
  <sheetPr>
    <tabColor rgb="FFFF0000"/>
  </sheetPr>
  <dimension ref="A1:AF44"/>
  <sheetViews>
    <sheetView topLeftCell="A16" zoomScale="85" zoomScaleNormal="85" zoomScaleSheetLayoutView="85" workbookViewId="0">
      <selection activeCell="AE31" sqref="AE31"/>
    </sheetView>
  </sheetViews>
  <sheetFormatPr defaultColWidth="8.42578125" defaultRowHeight="18.95" customHeight="1"/>
  <cols>
    <col min="1" max="2" width="1.42578125" style="77" customWidth="1"/>
    <col min="3" max="3" width="35.28515625" style="94" customWidth="1"/>
    <col min="4" max="4" width="10.42578125" style="95" customWidth="1"/>
    <col min="5" max="5" width="0.5703125" style="95" customWidth="1"/>
    <col min="6" max="6" width="10.42578125" style="95" bestFit="1" customWidth="1"/>
    <col min="7" max="7" width="0.5703125" style="95" customWidth="1"/>
    <col min="8" max="8" width="9.85546875" style="95" bestFit="1" customWidth="1"/>
    <col min="9" max="9" width="0.5703125" style="95" customWidth="1"/>
    <col min="10" max="10" width="9.42578125" style="95" bestFit="1" customWidth="1"/>
    <col min="11" max="11" width="0.5703125" style="95" customWidth="1"/>
    <col min="12" max="12" width="10.85546875" style="95" bestFit="1" customWidth="1"/>
    <col min="13" max="13" width="0.5703125" style="95" customWidth="1"/>
    <col min="14" max="14" width="9.85546875" style="95" bestFit="1" customWidth="1"/>
    <col min="15" max="15" width="0.5703125" style="95" customWidth="1"/>
    <col min="16" max="16" width="10.42578125" style="95" bestFit="1" customWidth="1"/>
    <col min="17" max="17" width="0.5703125" style="95" customWidth="1"/>
    <col min="18" max="18" width="11.85546875" style="95" customWidth="1"/>
    <col min="19" max="19" width="0.5703125" style="95" customWidth="1"/>
    <col min="20" max="20" width="15.5703125" style="95" customWidth="1"/>
    <col min="21" max="21" width="0.5703125" style="95" customWidth="1"/>
    <col min="22" max="22" width="13.5703125" style="95" customWidth="1"/>
    <col min="23" max="23" width="0.5703125" style="95" customWidth="1"/>
    <col min="24" max="24" width="13.85546875" style="95" customWidth="1"/>
    <col min="25" max="25" width="0.5703125" style="95" customWidth="1"/>
    <col min="26" max="26" width="12.85546875" style="95" customWidth="1"/>
    <col min="27" max="27" width="0.5703125" style="95" customWidth="1"/>
    <col min="28" max="28" width="11.85546875" style="95" bestFit="1" customWidth="1"/>
    <col min="29" max="29" width="0.5703125" style="95" customWidth="1"/>
    <col min="30" max="30" width="9.42578125" style="95" bestFit="1" customWidth="1"/>
    <col min="31" max="31" width="0.5703125" style="95" customWidth="1"/>
    <col min="32" max="32" width="11.140625" style="95" bestFit="1" customWidth="1"/>
    <col min="33" max="16384" width="8.42578125" style="77"/>
  </cols>
  <sheetData>
    <row r="1" spans="1:32" ht="18.95" customHeight="1">
      <c r="A1" s="93" t="s">
        <v>107</v>
      </c>
    </row>
    <row r="2" spans="1:32" ht="18.95" customHeight="1">
      <c r="A2" s="96" t="s">
        <v>127</v>
      </c>
    </row>
    <row r="3" spans="1:32" ht="18.95" customHeight="1">
      <c r="A3" s="97" t="str">
        <f>'P10-11'!A3</f>
        <v>สำหรับปีสิ้นสุดวันที่ 31 ธันวาคม พ.ศ. 2565</v>
      </c>
      <c r="B3" s="98"/>
      <c r="C3" s="99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</row>
    <row r="4" spans="1:32" ht="18.75">
      <c r="A4" s="96"/>
    </row>
    <row r="5" spans="1:32" s="102" customFormat="1" ht="18.95" customHeight="1">
      <c r="A5" s="101"/>
      <c r="C5" s="103"/>
      <c r="D5" s="405" t="s">
        <v>36</v>
      </c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</row>
    <row r="6" spans="1:32" s="102" customFormat="1" ht="18.95" customHeight="1">
      <c r="A6" s="104"/>
      <c r="B6" s="104"/>
      <c r="C6" s="105"/>
      <c r="D6" s="406" t="s">
        <v>129</v>
      </c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406"/>
      <c r="AA6" s="406"/>
      <c r="AB6" s="406"/>
      <c r="AC6" s="402"/>
      <c r="AD6" s="402"/>
      <c r="AE6" s="402"/>
      <c r="AF6" s="402"/>
    </row>
    <row r="7" spans="1:32" s="102" customFormat="1" ht="18.95" customHeight="1">
      <c r="A7" s="104"/>
      <c r="B7" s="104"/>
      <c r="C7" s="105"/>
      <c r="D7" s="402"/>
      <c r="E7" s="402"/>
      <c r="F7" s="402"/>
      <c r="G7" s="402"/>
      <c r="H7" s="402"/>
      <c r="I7" s="402"/>
      <c r="J7" s="402"/>
      <c r="K7" s="402"/>
      <c r="L7" s="402"/>
      <c r="M7" s="402"/>
      <c r="N7" s="402"/>
      <c r="O7" s="402"/>
      <c r="P7" s="402"/>
      <c r="Q7" s="402"/>
      <c r="R7" s="106"/>
      <c r="S7" s="106"/>
      <c r="T7" s="406" t="s">
        <v>124</v>
      </c>
      <c r="U7" s="406"/>
      <c r="V7" s="406"/>
      <c r="W7" s="406"/>
      <c r="X7" s="406"/>
      <c r="Y7" s="406"/>
      <c r="Z7" s="406"/>
      <c r="AA7" s="402"/>
      <c r="AB7" s="402"/>
      <c r="AC7" s="402"/>
      <c r="AD7" s="402"/>
      <c r="AE7" s="402"/>
      <c r="AF7" s="402"/>
    </row>
    <row r="8" spans="1:32" s="102" customFormat="1" ht="18.95" customHeight="1">
      <c r="A8" s="104"/>
      <c r="B8" s="104"/>
      <c r="C8" s="105"/>
      <c r="D8" s="107"/>
      <c r="E8" s="107"/>
      <c r="F8" s="107"/>
      <c r="G8" s="107"/>
      <c r="H8" s="407"/>
      <c r="I8" s="407"/>
      <c r="J8" s="407"/>
      <c r="K8" s="407"/>
      <c r="L8" s="407"/>
      <c r="M8" s="402"/>
      <c r="N8" s="107"/>
      <c r="O8" s="107"/>
      <c r="P8" s="107"/>
      <c r="Q8" s="107"/>
      <c r="R8" s="106"/>
      <c r="S8" s="106"/>
      <c r="T8" s="405" t="s">
        <v>80</v>
      </c>
      <c r="U8" s="405"/>
      <c r="V8" s="405"/>
      <c r="W8" s="405"/>
      <c r="X8" s="405"/>
      <c r="Y8" s="108"/>
      <c r="Z8" s="402"/>
      <c r="AA8" s="107"/>
      <c r="AB8" s="107"/>
      <c r="AC8" s="107"/>
      <c r="AD8" s="109"/>
      <c r="AE8" s="107"/>
      <c r="AF8" s="107"/>
    </row>
    <row r="9" spans="1:32" s="102" customFormat="1" ht="18.95" customHeight="1">
      <c r="A9" s="104"/>
      <c r="B9" s="104"/>
      <c r="C9" s="105"/>
      <c r="D9" s="109"/>
      <c r="E9" s="107"/>
      <c r="F9" s="107"/>
      <c r="G9" s="107"/>
      <c r="H9" s="405" t="s">
        <v>19</v>
      </c>
      <c r="I9" s="405"/>
      <c r="J9" s="405"/>
      <c r="K9" s="405"/>
      <c r="L9" s="405"/>
      <c r="M9" s="107"/>
      <c r="N9" s="109"/>
      <c r="O9" s="107"/>
      <c r="P9" s="107"/>
      <c r="Q9" s="107"/>
      <c r="R9" s="109"/>
      <c r="S9" s="106"/>
      <c r="T9" s="106" t="s">
        <v>243</v>
      </c>
      <c r="U9" s="107"/>
      <c r="V9" s="107" t="s">
        <v>135</v>
      </c>
      <c r="W9" s="107"/>
      <c r="X9" s="106"/>
      <c r="Y9" s="107"/>
      <c r="Z9" s="109"/>
      <c r="AA9" s="107"/>
      <c r="AB9" s="109"/>
      <c r="AC9" s="107"/>
      <c r="AD9" s="109"/>
      <c r="AE9" s="107"/>
      <c r="AF9" s="109"/>
    </row>
    <row r="10" spans="1:32" s="102" customFormat="1" ht="18.95" customHeight="1">
      <c r="A10" s="104"/>
      <c r="B10" s="104"/>
      <c r="C10" s="105"/>
      <c r="D10" s="107" t="s">
        <v>39</v>
      </c>
      <c r="E10" s="107"/>
      <c r="F10" s="110"/>
      <c r="G10" s="107"/>
      <c r="H10" s="107" t="s">
        <v>43</v>
      </c>
      <c r="I10" s="402"/>
      <c r="J10" s="107" t="s">
        <v>43</v>
      </c>
      <c r="K10" s="402"/>
      <c r="L10" s="107"/>
      <c r="M10" s="107"/>
      <c r="N10" s="107"/>
      <c r="O10" s="107"/>
      <c r="P10" s="107"/>
      <c r="Q10" s="107"/>
      <c r="R10" s="106" t="s">
        <v>244</v>
      </c>
      <c r="S10" s="106"/>
      <c r="T10" s="106" t="s">
        <v>245</v>
      </c>
      <c r="U10" s="107"/>
      <c r="V10" s="107" t="s">
        <v>153</v>
      </c>
      <c r="W10" s="107"/>
      <c r="X10" s="111" t="s">
        <v>87</v>
      </c>
      <c r="Y10" s="107"/>
      <c r="Z10" s="106" t="s">
        <v>30</v>
      </c>
      <c r="AA10" s="107"/>
      <c r="AB10" s="106" t="s">
        <v>28</v>
      </c>
      <c r="AC10" s="107"/>
      <c r="AD10" s="106" t="s">
        <v>246</v>
      </c>
      <c r="AE10" s="107"/>
      <c r="AF10" s="107" t="s">
        <v>30</v>
      </c>
    </row>
    <row r="11" spans="1:32" s="102" customFormat="1" ht="18.95" customHeight="1">
      <c r="A11" s="104"/>
      <c r="B11" s="104"/>
      <c r="C11" s="105"/>
      <c r="D11" s="107" t="s">
        <v>60</v>
      </c>
      <c r="E11" s="107"/>
      <c r="F11" s="110" t="s">
        <v>118</v>
      </c>
      <c r="G11" s="107"/>
      <c r="H11" s="112" t="s">
        <v>45</v>
      </c>
      <c r="I11" s="402"/>
      <c r="J11" s="112" t="s">
        <v>45</v>
      </c>
      <c r="K11" s="402"/>
      <c r="L11" s="107"/>
      <c r="M11" s="107"/>
      <c r="N11" s="107"/>
      <c r="O11" s="107"/>
      <c r="P11" s="107" t="s">
        <v>118</v>
      </c>
      <c r="Q11" s="107"/>
      <c r="R11" s="106" t="s">
        <v>247</v>
      </c>
      <c r="S11" s="106"/>
      <c r="T11" s="106" t="s">
        <v>248</v>
      </c>
      <c r="U11" s="107"/>
      <c r="V11" s="107" t="s">
        <v>249</v>
      </c>
      <c r="W11" s="107"/>
      <c r="X11" s="111" t="s">
        <v>85</v>
      </c>
      <c r="Y11" s="107"/>
      <c r="Z11" s="106" t="s">
        <v>116</v>
      </c>
      <c r="AA11" s="107"/>
      <c r="AB11" s="106" t="s">
        <v>250</v>
      </c>
      <c r="AC11" s="107"/>
      <c r="AD11" s="106" t="s">
        <v>251</v>
      </c>
      <c r="AE11" s="107"/>
      <c r="AF11" s="107" t="s">
        <v>252</v>
      </c>
    </row>
    <row r="12" spans="1:32" s="102" customFormat="1" ht="18.95" customHeight="1">
      <c r="A12" s="104"/>
      <c r="B12" s="104"/>
      <c r="C12" s="113"/>
      <c r="D12" s="114" t="s">
        <v>59</v>
      </c>
      <c r="E12" s="107"/>
      <c r="F12" s="115" t="s">
        <v>117</v>
      </c>
      <c r="G12" s="107"/>
      <c r="H12" s="114" t="s">
        <v>44</v>
      </c>
      <c r="I12" s="107"/>
      <c r="J12" s="114" t="s">
        <v>161</v>
      </c>
      <c r="K12" s="107"/>
      <c r="L12" s="114" t="s">
        <v>29</v>
      </c>
      <c r="M12" s="107"/>
      <c r="N12" s="114" t="s">
        <v>161</v>
      </c>
      <c r="O12" s="107"/>
      <c r="P12" s="114" t="s">
        <v>161</v>
      </c>
      <c r="Q12" s="107"/>
      <c r="R12" s="114" t="s">
        <v>253</v>
      </c>
      <c r="S12" s="107"/>
      <c r="T12" s="116" t="s">
        <v>80</v>
      </c>
      <c r="U12" s="107"/>
      <c r="V12" s="116" t="s">
        <v>254</v>
      </c>
      <c r="W12" s="107"/>
      <c r="X12" s="117" t="s">
        <v>86</v>
      </c>
      <c r="Y12" s="107"/>
      <c r="Z12" s="116" t="s">
        <v>123</v>
      </c>
      <c r="AA12" s="107"/>
      <c r="AB12" s="116" t="s">
        <v>255</v>
      </c>
      <c r="AC12" s="107"/>
      <c r="AD12" s="116" t="s">
        <v>256</v>
      </c>
      <c r="AE12" s="107"/>
      <c r="AF12" s="114" t="s">
        <v>130</v>
      </c>
    </row>
    <row r="13" spans="1:32" s="102" customFormat="1" ht="5.0999999999999996" customHeight="1">
      <c r="A13" s="104"/>
      <c r="B13" s="104"/>
      <c r="C13" s="113"/>
      <c r="D13" s="107"/>
      <c r="E13" s="107"/>
      <c r="F13" s="110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6"/>
      <c r="U13" s="107"/>
      <c r="V13" s="106"/>
      <c r="W13" s="107"/>
      <c r="X13" s="111"/>
      <c r="Y13" s="107"/>
      <c r="Z13" s="106"/>
      <c r="AA13" s="107"/>
      <c r="AB13" s="106"/>
      <c r="AC13" s="107"/>
      <c r="AD13" s="106"/>
      <c r="AE13" s="107"/>
      <c r="AF13" s="107"/>
    </row>
    <row r="14" spans="1:32" s="102" customFormat="1" ht="18.95" customHeight="1">
      <c r="A14" s="101" t="s">
        <v>218</v>
      </c>
      <c r="B14" s="101"/>
      <c r="C14" s="101"/>
      <c r="D14" s="118">
        <v>849080000</v>
      </c>
      <c r="E14" s="119"/>
      <c r="F14" s="118">
        <v>6861242864</v>
      </c>
      <c r="G14" s="118"/>
      <c r="H14" s="118">
        <v>112524039</v>
      </c>
      <c r="I14" s="118"/>
      <c r="J14" s="118">
        <v>105026490</v>
      </c>
      <c r="K14" s="118"/>
      <c r="L14" s="118">
        <v>861664016</v>
      </c>
      <c r="M14" s="118"/>
      <c r="N14" s="118">
        <v>-105026490</v>
      </c>
      <c r="O14" s="118"/>
      <c r="P14" s="118">
        <v>0</v>
      </c>
      <c r="Q14" s="118"/>
      <c r="R14" s="118">
        <v>-1099805884</v>
      </c>
      <c r="S14" s="118"/>
      <c r="T14" s="118">
        <v>379830062</v>
      </c>
      <c r="U14" s="118"/>
      <c r="V14" s="118">
        <v>-9491732</v>
      </c>
      <c r="W14" s="118"/>
      <c r="X14" s="120">
        <v>-59952577</v>
      </c>
      <c r="Y14" s="121"/>
      <c r="Z14" s="122">
        <v>310385753</v>
      </c>
      <c r="AA14" s="118"/>
      <c r="AB14" s="120">
        <v>7895090788</v>
      </c>
      <c r="AC14" s="123"/>
      <c r="AD14" s="120">
        <v>436060406</v>
      </c>
      <c r="AE14" s="123"/>
      <c r="AF14" s="120">
        <v>8331151194</v>
      </c>
    </row>
    <row r="15" spans="1:32" s="102" customFormat="1" ht="18.95" customHeight="1">
      <c r="A15" s="101" t="s">
        <v>278</v>
      </c>
      <c r="B15" s="124"/>
      <c r="C15" s="105"/>
      <c r="D15" s="125"/>
      <c r="E15" s="125"/>
      <c r="F15" s="125"/>
      <c r="G15" s="109"/>
      <c r="H15" s="125"/>
      <c r="I15" s="109"/>
      <c r="J15" s="125"/>
      <c r="K15" s="109"/>
      <c r="L15" s="109"/>
      <c r="M15" s="109"/>
      <c r="N15" s="125"/>
      <c r="O15" s="125"/>
      <c r="P15" s="125"/>
      <c r="Q15" s="125"/>
      <c r="R15" s="109"/>
      <c r="S15" s="109"/>
      <c r="T15" s="126"/>
      <c r="U15" s="126"/>
      <c r="V15" s="109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</row>
    <row r="16" spans="1:32" s="102" customFormat="1" ht="18.95" customHeight="1">
      <c r="A16" s="102" t="s">
        <v>314</v>
      </c>
      <c r="B16" s="124"/>
      <c r="C16" s="105"/>
      <c r="D16" s="118">
        <v>0</v>
      </c>
      <c r="E16" s="125"/>
      <c r="F16" s="118">
        <v>0</v>
      </c>
      <c r="G16" s="109"/>
      <c r="H16" s="118">
        <v>0</v>
      </c>
      <c r="I16" s="109"/>
      <c r="J16" s="118">
        <v>0</v>
      </c>
      <c r="K16" s="109"/>
      <c r="L16" s="109">
        <v>-253139580</v>
      </c>
      <c r="M16" s="109"/>
      <c r="N16" s="118">
        <v>0</v>
      </c>
      <c r="O16" s="125"/>
      <c r="P16" s="118">
        <v>0</v>
      </c>
      <c r="Q16" s="125"/>
      <c r="R16" s="118">
        <v>0</v>
      </c>
      <c r="S16" s="109"/>
      <c r="T16" s="118">
        <v>0</v>
      </c>
      <c r="U16" s="126"/>
      <c r="V16" s="118">
        <v>0</v>
      </c>
      <c r="W16" s="126"/>
      <c r="X16" s="118">
        <v>0</v>
      </c>
      <c r="Y16" s="126"/>
      <c r="Z16" s="118">
        <v>0</v>
      </c>
      <c r="AA16" s="126"/>
      <c r="AB16" s="118">
        <v>-253139580</v>
      </c>
      <c r="AC16" s="126"/>
      <c r="AD16" s="118">
        <v>0</v>
      </c>
      <c r="AE16" s="126"/>
      <c r="AF16" s="118">
        <v>-253139580</v>
      </c>
    </row>
    <row r="17" spans="1:32" s="102" customFormat="1" ht="18.95" customHeight="1">
      <c r="A17" s="102" t="s">
        <v>315</v>
      </c>
      <c r="B17" s="124"/>
      <c r="C17" s="105"/>
      <c r="D17" s="118">
        <v>0</v>
      </c>
      <c r="E17" s="125"/>
      <c r="F17" s="118">
        <v>0</v>
      </c>
      <c r="G17" s="109"/>
      <c r="H17" s="118">
        <v>0</v>
      </c>
      <c r="I17" s="109"/>
      <c r="J17" s="118">
        <v>0</v>
      </c>
      <c r="K17" s="109"/>
      <c r="L17" s="118">
        <v>0</v>
      </c>
      <c r="M17" s="109"/>
      <c r="N17" s="125">
        <v>7954443</v>
      </c>
      <c r="O17" s="125"/>
      <c r="P17" s="118">
        <v>6345557</v>
      </c>
      <c r="Q17" s="125"/>
      <c r="R17" s="118">
        <v>0</v>
      </c>
      <c r="S17" s="109"/>
      <c r="T17" s="118">
        <v>0</v>
      </c>
      <c r="U17" s="126"/>
      <c r="V17" s="118">
        <v>0</v>
      </c>
      <c r="W17" s="126"/>
      <c r="X17" s="118">
        <v>0</v>
      </c>
      <c r="Y17" s="126"/>
      <c r="Z17" s="118">
        <v>0</v>
      </c>
      <c r="AA17" s="126"/>
      <c r="AB17" s="126">
        <v>14300000</v>
      </c>
      <c r="AC17" s="126"/>
      <c r="AD17" s="118">
        <v>0</v>
      </c>
      <c r="AE17" s="126"/>
      <c r="AF17" s="126">
        <v>14300000</v>
      </c>
    </row>
    <row r="18" spans="1:32" s="102" customFormat="1" ht="18.95" customHeight="1">
      <c r="A18" s="102" t="s">
        <v>316</v>
      </c>
      <c r="B18" s="124"/>
      <c r="C18" s="105"/>
      <c r="D18" s="118">
        <v>0</v>
      </c>
      <c r="E18" s="125"/>
      <c r="F18" s="118">
        <v>0</v>
      </c>
      <c r="G18" s="109"/>
      <c r="H18" s="118">
        <v>0</v>
      </c>
      <c r="I18" s="109"/>
      <c r="J18" s="125">
        <v>-7954443</v>
      </c>
      <c r="K18" s="109"/>
      <c r="L18" s="125">
        <v>7954443</v>
      </c>
      <c r="M18" s="109"/>
      <c r="N18" s="118">
        <v>0</v>
      </c>
      <c r="O18" s="125"/>
      <c r="P18" s="118">
        <v>0</v>
      </c>
      <c r="Q18" s="125"/>
      <c r="R18" s="118">
        <v>0</v>
      </c>
      <c r="S18" s="109"/>
      <c r="T18" s="118">
        <v>0</v>
      </c>
      <c r="U18" s="126"/>
      <c r="V18" s="118">
        <v>0</v>
      </c>
      <c r="W18" s="126"/>
      <c r="X18" s="118">
        <v>0</v>
      </c>
      <c r="Y18" s="126"/>
      <c r="Z18" s="118">
        <v>0</v>
      </c>
      <c r="AA18" s="126"/>
      <c r="AB18" s="118">
        <v>0</v>
      </c>
      <c r="AC18" s="126"/>
      <c r="AD18" s="118">
        <v>0</v>
      </c>
      <c r="AE18" s="126"/>
      <c r="AF18" s="118">
        <v>0</v>
      </c>
    </row>
    <row r="19" spans="1:32" s="102" customFormat="1" ht="18.95" customHeight="1">
      <c r="A19" s="102" t="s">
        <v>222</v>
      </c>
      <c r="B19" s="124"/>
      <c r="C19" s="105"/>
      <c r="D19" s="118">
        <v>0</v>
      </c>
      <c r="E19" s="125"/>
      <c r="F19" s="118">
        <v>0</v>
      </c>
      <c r="G19" s="109"/>
      <c r="H19" s="118">
        <v>0</v>
      </c>
      <c r="I19" s="109"/>
      <c r="J19" s="125">
        <v>0</v>
      </c>
      <c r="K19" s="109"/>
      <c r="L19" s="125">
        <v>-461383</v>
      </c>
      <c r="M19" s="109"/>
      <c r="N19" s="118">
        <v>0</v>
      </c>
      <c r="O19" s="125"/>
      <c r="P19" s="118">
        <v>0</v>
      </c>
      <c r="Q19" s="125"/>
      <c r="R19" s="118">
        <v>0</v>
      </c>
      <c r="S19" s="109"/>
      <c r="T19" s="118">
        <v>0</v>
      </c>
      <c r="U19" s="126"/>
      <c r="V19" s="118">
        <v>0</v>
      </c>
      <c r="W19" s="126"/>
      <c r="X19" s="118">
        <v>461383</v>
      </c>
      <c r="Y19" s="126"/>
      <c r="Z19" s="125">
        <v>461383</v>
      </c>
      <c r="AA19" s="126"/>
      <c r="AB19" s="118">
        <v>0</v>
      </c>
      <c r="AC19" s="126"/>
      <c r="AD19" s="118">
        <v>0</v>
      </c>
      <c r="AE19" s="126"/>
      <c r="AF19" s="118">
        <v>0</v>
      </c>
    </row>
    <row r="20" spans="1:32" s="102" customFormat="1" ht="18.95" customHeight="1">
      <c r="A20" s="102" t="s">
        <v>284</v>
      </c>
      <c r="B20" s="124"/>
      <c r="C20" s="105"/>
      <c r="D20" s="125"/>
      <c r="E20" s="125"/>
      <c r="F20" s="125"/>
      <c r="G20" s="109"/>
      <c r="H20" s="125"/>
      <c r="I20" s="109"/>
      <c r="J20" s="125"/>
      <c r="K20" s="109"/>
      <c r="L20" s="109"/>
      <c r="M20" s="109"/>
      <c r="N20" s="125"/>
      <c r="O20" s="125"/>
      <c r="P20" s="125"/>
      <c r="Q20" s="125"/>
      <c r="R20" s="125"/>
      <c r="S20" s="109"/>
      <c r="T20" s="125"/>
      <c r="U20" s="126"/>
      <c r="V20" s="125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</row>
    <row r="21" spans="1:32" s="102" customFormat="1" ht="18.95" customHeight="1">
      <c r="B21" s="102" t="s">
        <v>257</v>
      </c>
      <c r="C21" s="105"/>
      <c r="D21" s="125">
        <v>0</v>
      </c>
      <c r="E21" s="125"/>
      <c r="F21" s="125">
        <v>0</v>
      </c>
      <c r="G21" s="109"/>
      <c r="H21" s="125">
        <v>0</v>
      </c>
      <c r="I21" s="109"/>
      <c r="J21" s="125">
        <v>0</v>
      </c>
      <c r="K21" s="109"/>
      <c r="L21" s="125">
        <v>0</v>
      </c>
      <c r="M21" s="109"/>
      <c r="N21" s="125">
        <v>0</v>
      </c>
      <c r="O21" s="125"/>
      <c r="P21" s="125">
        <v>0</v>
      </c>
      <c r="Q21" s="125"/>
      <c r="R21" s="125">
        <v>0</v>
      </c>
      <c r="S21" s="109"/>
      <c r="T21" s="125">
        <v>0</v>
      </c>
      <c r="U21" s="126"/>
      <c r="V21" s="125">
        <v>0</v>
      </c>
      <c r="W21" s="126"/>
      <c r="X21" s="125">
        <v>0</v>
      </c>
      <c r="Y21" s="109"/>
      <c r="Z21" s="125">
        <v>0</v>
      </c>
      <c r="AA21" s="126"/>
      <c r="AB21" s="125">
        <v>0</v>
      </c>
      <c r="AC21" s="126"/>
      <c r="AD21" s="126">
        <v>-11116958</v>
      </c>
      <c r="AE21" s="126"/>
      <c r="AF21" s="126">
        <v>-11116958</v>
      </c>
    </row>
    <row r="22" spans="1:32" s="102" customFormat="1" ht="18.95" customHeight="1">
      <c r="B22" s="102" t="s">
        <v>258</v>
      </c>
      <c r="C22" s="105"/>
      <c r="D22" s="125">
        <v>0</v>
      </c>
      <c r="E22" s="125"/>
      <c r="F22" s="125">
        <v>0</v>
      </c>
      <c r="G22" s="109"/>
      <c r="H22" s="125">
        <v>0</v>
      </c>
      <c r="I22" s="109"/>
      <c r="J22" s="125">
        <v>0</v>
      </c>
      <c r="K22" s="109"/>
      <c r="L22" s="109">
        <v>0</v>
      </c>
      <c r="M22" s="109"/>
      <c r="N22" s="125">
        <v>0</v>
      </c>
      <c r="O22" s="125"/>
      <c r="P22" s="125">
        <v>0</v>
      </c>
      <c r="Q22" s="125"/>
      <c r="R22" s="125">
        <v>0</v>
      </c>
      <c r="S22" s="109"/>
      <c r="T22" s="125">
        <v>0</v>
      </c>
      <c r="U22" s="126"/>
      <c r="V22" s="125">
        <v>0</v>
      </c>
      <c r="W22" s="126"/>
      <c r="X22" s="125">
        <v>0</v>
      </c>
      <c r="Y22" s="109"/>
      <c r="Z22" s="125">
        <v>0</v>
      </c>
      <c r="AA22" s="126"/>
      <c r="AB22" s="125">
        <v>0</v>
      </c>
      <c r="AC22" s="126"/>
      <c r="AD22" s="126">
        <v>25000000</v>
      </c>
      <c r="AE22" s="126"/>
      <c r="AF22" s="126">
        <v>25000000</v>
      </c>
    </row>
    <row r="23" spans="1:32" s="102" customFormat="1" ht="18.95" customHeight="1">
      <c r="A23" s="102" t="s">
        <v>55</v>
      </c>
      <c r="B23" s="104"/>
      <c r="C23" s="105"/>
      <c r="D23" s="127">
        <v>0</v>
      </c>
      <c r="E23" s="125"/>
      <c r="F23" s="127">
        <v>0</v>
      </c>
      <c r="G23" s="126"/>
      <c r="H23" s="127">
        <v>0</v>
      </c>
      <c r="I23" s="109"/>
      <c r="J23" s="127">
        <v>0</v>
      </c>
      <c r="K23" s="109"/>
      <c r="L23" s="128">
        <v>1357169467</v>
      </c>
      <c r="M23" s="126"/>
      <c r="N23" s="127">
        <v>0</v>
      </c>
      <c r="O23" s="125"/>
      <c r="P23" s="127">
        <v>0</v>
      </c>
      <c r="Q23" s="125"/>
      <c r="R23" s="127">
        <v>0</v>
      </c>
      <c r="S23" s="129"/>
      <c r="T23" s="130">
        <v>141729170</v>
      </c>
      <c r="U23" s="126"/>
      <c r="V23" s="130">
        <v>24247606</v>
      </c>
      <c r="W23" s="126"/>
      <c r="X23" s="130">
        <v>-32071411</v>
      </c>
      <c r="Y23" s="126"/>
      <c r="Z23" s="131">
        <v>133905365</v>
      </c>
      <c r="AA23" s="126"/>
      <c r="AB23" s="131">
        <v>1491074832</v>
      </c>
      <c r="AC23" s="126"/>
      <c r="AD23" s="131">
        <v>20715440</v>
      </c>
      <c r="AE23" s="126"/>
      <c r="AF23" s="131">
        <v>1511790272</v>
      </c>
    </row>
    <row r="24" spans="1:32" s="102" customFormat="1" ht="5.0999999999999996" customHeight="1">
      <c r="B24" s="104"/>
      <c r="C24" s="105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</row>
    <row r="25" spans="1:32" s="102" customFormat="1" ht="18.95" customHeight="1" thickBot="1">
      <c r="A25" s="101" t="s">
        <v>219</v>
      </c>
      <c r="B25" s="101"/>
      <c r="C25" s="105"/>
      <c r="D25" s="133">
        <f>SUM(D14:D23)</f>
        <v>849080000</v>
      </c>
      <c r="E25" s="126"/>
      <c r="F25" s="133">
        <f>SUM(F14:F23)</f>
        <v>6861242864</v>
      </c>
      <c r="G25" s="126"/>
      <c r="H25" s="133">
        <f>SUM(H14:H23)</f>
        <v>112524039</v>
      </c>
      <c r="I25" s="126"/>
      <c r="J25" s="133">
        <f>SUM(J14:J23)</f>
        <v>97072047</v>
      </c>
      <c r="K25" s="126"/>
      <c r="L25" s="133">
        <f>SUM(L14:L23)</f>
        <v>1973186963</v>
      </c>
      <c r="M25" s="126"/>
      <c r="N25" s="133">
        <f>SUM(N14:N23)</f>
        <v>-97072047</v>
      </c>
      <c r="O25" s="126"/>
      <c r="P25" s="133">
        <f>SUM(P14:P23)</f>
        <v>6345557</v>
      </c>
      <c r="Q25" s="126"/>
      <c r="R25" s="133">
        <f>SUM(R14:R23)</f>
        <v>-1099805884</v>
      </c>
      <c r="S25" s="126"/>
      <c r="T25" s="133">
        <f>SUM(T14:T23)</f>
        <v>521559232</v>
      </c>
      <c r="U25" s="126"/>
      <c r="V25" s="133">
        <f>SUM(V14:V23)</f>
        <v>14755874</v>
      </c>
      <c r="W25" s="126"/>
      <c r="X25" s="133">
        <f>SUM(X14:X23)</f>
        <v>-91562605</v>
      </c>
      <c r="Y25" s="126"/>
      <c r="Z25" s="133">
        <f>SUM(Z14:Z23)</f>
        <v>444752501</v>
      </c>
      <c r="AA25" s="126"/>
      <c r="AB25" s="133">
        <f>SUM(AB14:AB23)</f>
        <v>9147326040</v>
      </c>
      <c r="AC25" s="126"/>
      <c r="AD25" s="133">
        <f>SUM(AD14:AD23)</f>
        <v>470658888</v>
      </c>
      <c r="AE25" s="126"/>
      <c r="AF25" s="133">
        <f>SUM(AF14:AF23)</f>
        <v>9617984928</v>
      </c>
    </row>
    <row r="26" spans="1:32" s="102" customFormat="1" ht="21.75" customHeight="1" thickTop="1">
      <c r="A26" s="104"/>
      <c r="B26" s="104"/>
      <c r="C26" s="113"/>
      <c r="D26" s="107"/>
      <c r="E26" s="107"/>
      <c r="F26" s="110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6"/>
      <c r="U26" s="107"/>
      <c r="V26" s="106"/>
      <c r="W26" s="107"/>
      <c r="X26" s="111"/>
      <c r="Y26" s="107"/>
      <c r="Z26" s="106"/>
      <c r="AA26" s="107"/>
      <c r="AB26" s="106"/>
      <c r="AC26" s="107"/>
      <c r="AD26" s="106"/>
      <c r="AE26" s="107"/>
      <c r="AF26" s="107"/>
    </row>
    <row r="27" spans="1:32" s="102" customFormat="1" ht="18.95" customHeight="1">
      <c r="A27" s="101" t="s">
        <v>241</v>
      </c>
      <c r="B27" s="101"/>
      <c r="C27" s="105"/>
      <c r="D27" s="134">
        <v>849080000</v>
      </c>
      <c r="E27" s="135"/>
      <c r="F27" s="134">
        <v>6861242864</v>
      </c>
      <c r="G27" s="135"/>
      <c r="H27" s="134">
        <v>112524039</v>
      </c>
      <c r="I27" s="135"/>
      <c r="J27" s="134">
        <v>97072047</v>
      </c>
      <c r="K27" s="135"/>
      <c r="L27" s="134">
        <v>1973186963</v>
      </c>
      <c r="M27" s="135"/>
      <c r="N27" s="134">
        <v>-97072047</v>
      </c>
      <c r="O27" s="135"/>
      <c r="P27" s="134">
        <v>6345557</v>
      </c>
      <c r="Q27" s="135"/>
      <c r="R27" s="134">
        <v>-1099805884</v>
      </c>
      <c r="S27" s="135"/>
      <c r="T27" s="134">
        <v>521559232</v>
      </c>
      <c r="U27" s="135"/>
      <c r="V27" s="134">
        <v>14755874</v>
      </c>
      <c r="W27" s="135"/>
      <c r="X27" s="134">
        <v>-91562605</v>
      </c>
      <c r="Y27" s="109"/>
      <c r="Z27" s="134">
        <v>444752501</v>
      </c>
      <c r="AA27" s="109"/>
      <c r="AB27" s="134">
        <v>9147326040</v>
      </c>
      <c r="AC27" s="109"/>
      <c r="AD27" s="134">
        <v>470658888</v>
      </c>
      <c r="AE27" s="109"/>
      <c r="AF27" s="134">
        <v>9617984928</v>
      </c>
    </row>
    <row r="28" spans="1:32" s="102" customFormat="1" ht="18.95" customHeight="1">
      <c r="A28" s="101" t="s">
        <v>278</v>
      </c>
      <c r="B28" s="124"/>
      <c r="C28" s="105"/>
      <c r="D28" s="136"/>
      <c r="E28" s="125"/>
      <c r="F28" s="136"/>
      <c r="G28" s="109"/>
      <c r="H28" s="136"/>
      <c r="I28" s="109"/>
      <c r="J28" s="136"/>
      <c r="K28" s="109"/>
      <c r="L28" s="137"/>
      <c r="M28" s="109"/>
      <c r="N28" s="136"/>
      <c r="O28" s="125"/>
      <c r="P28" s="136"/>
      <c r="Q28" s="125"/>
      <c r="R28" s="137"/>
      <c r="S28" s="109"/>
      <c r="T28" s="138"/>
      <c r="U28" s="139"/>
      <c r="V28" s="137"/>
      <c r="W28" s="139"/>
      <c r="X28" s="138"/>
      <c r="Y28" s="139"/>
      <c r="Z28" s="138"/>
      <c r="AA28" s="139"/>
      <c r="AB28" s="138"/>
      <c r="AC28" s="139"/>
      <c r="AD28" s="138"/>
      <c r="AE28" s="139"/>
      <c r="AF28" s="138"/>
    </row>
    <row r="29" spans="1:32" s="102" customFormat="1" ht="18.95" customHeight="1">
      <c r="A29" s="102" t="s">
        <v>314</v>
      </c>
      <c r="B29" s="124"/>
      <c r="C29" s="105"/>
      <c r="D29" s="136">
        <v>0</v>
      </c>
      <c r="E29" s="125"/>
      <c r="F29" s="136">
        <v>0</v>
      </c>
      <c r="G29" s="109"/>
      <c r="H29" s="136">
        <v>0</v>
      </c>
      <c r="I29" s="109"/>
      <c r="J29" s="136">
        <v>0</v>
      </c>
      <c r="K29" s="109"/>
      <c r="L29" s="137">
        <v>-762720660</v>
      </c>
      <c r="M29" s="109"/>
      <c r="N29" s="136">
        <v>0</v>
      </c>
      <c r="O29" s="125"/>
      <c r="P29" s="136">
        <v>0</v>
      </c>
      <c r="Q29" s="125"/>
      <c r="R29" s="136">
        <v>0</v>
      </c>
      <c r="S29" s="109"/>
      <c r="T29" s="136">
        <v>0</v>
      </c>
      <c r="U29" s="139"/>
      <c r="V29" s="136">
        <v>0</v>
      </c>
      <c r="W29" s="139"/>
      <c r="X29" s="136">
        <v>0</v>
      </c>
      <c r="Y29" s="139"/>
      <c r="Z29" s="137">
        <v>0</v>
      </c>
      <c r="AA29" s="139"/>
      <c r="AB29" s="136">
        <v>-762720660</v>
      </c>
      <c r="AC29" s="139"/>
      <c r="AD29" s="137">
        <v>0</v>
      </c>
      <c r="AE29" s="139"/>
      <c r="AF29" s="138">
        <v>-762720660</v>
      </c>
    </row>
    <row r="30" spans="1:32" s="102" customFormat="1" ht="18.95" customHeight="1">
      <c r="A30" s="102" t="s">
        <v>317</v>
      </c>
      <c r="B30" s="124"/>
      <c r="C30" s="105"/>
      <c r="D30" s="136">
        <v>0</v>
      </c>
      <c r="E30" s="125"/>
      <c r="F30" s="136">
        <v>0</v>
      </c>
      <c r="G30" s="109"/>
      <c r="H30" s="136">
        <v>0</v>
      </c>
      <c r="I30" s="109"/>
      <c r="J30" s="136">
        <v>0</v>
      </c>
      <c r="K30" s="109"/>
      <c r="L30" s="137">
        <v>0</v>
      </c>
      <c r="M30" s="109"/>
      <c r="N30" s="136">
        <v>97072047</v>
      </c>
      <c r="O30" s="125"/>
      <c r="P30" s="136">
        <v>28213366</v>
      </c>
      <c r="Q30" s="125"/>
      <c r="R30" s="136">
        <v>0</v>
      </c>
      <c r="S30" s="109"/>
      <c r="T30" s="136">
        <v>0</v>
      </c>
      <c r="U30" s="139"/>
      <c r="V30" s="136">
        <v>0</v>
      </c>
      <c r="W30" s="139"/>
      <c r="X30" s="136">
        <v>0</v>
      </c>
      <c r="Y30" s="139"/>
      <c r="Z30" s="137">
        <v>0</v>
      </c>
      <c r="AA30" s="139"/>
      <c r="AB30" s="136">
        <v>125285413</v>
      </c>
      <c r="AC30" s="139"/>
      <c r="AD30" s="137">
        <v>0</v>
      </c>
      <c r="AE30" s="139"/>
      <c r="AF30" s="138">
        <v>125285413</v>
      </c>
    </row>
    <row r="31" spans="1:32" s="102" customFormat="1" ht="18.95" customHeight="1">
      <c r="A31" s="102" t="s">
        <v>318</v>
      </c>
      <c r="B31" s="124"/>
      <c r="C31" s="105"/>
      <c r="D31" s="136">
        <v>-1612600</v>
      </c>
      <c r="E31" s="125"/>
      <c r="F31" s="136">
        <v>0</v>
      </c>
      <c r="G31" s="109"/>
      <c r="H31" s="136">
        <v>0</v>
      </c>
      <c r="I31" s="109"/>
      <c r="J31" s="136">
        <v>0</v>
      </c>
      <c r="K31" s="109"/>
      <c r="L31" s="136">
        <v>0</v>
      </c>
      <c r="M31" s="109"/>
      <c r="N31" s="136">
        <v>0</v>
      </c>
      <c r="O31" s="109"/>
      <c r="P31" s="136">
        <v>0</v>
      </c>
      <c r="Q31" s="109"/>
      <c r="R31" s="136">
        <v>0</v>
      </c>
      <c r="S31" s="109"/>
      <c r="T31" s="136">
        <v>0</v>
      </c>
      <c r="U31" s="109"/>
      <c r="V31" s="136">
        <v>0</v>
      </c>
      <c r="W31" s="109"/>
      <c r="X31" s="136">
        <v>0</v>
      </c>
      <c r="Y31" s="109"/>
      <c r="Z31" s="136">
        <v>0</v>
      </c>
      <c r="AA31" s="139"/>
      <c r="AB31" s="136">
        <v>-1612600</v>
      </c>
      <c r="AC31" s="139"/>
      <c r="AD31" s="137">
        <v>0</v>
      </c>
      <c r="AE31" s="139"/>
      <c r="AF31" s="138">
        <v>-1612600</v>
      </c>
    </row>
    <row r="32" spans="1:32" s="102" customFormat="1" ht="18.95" customHeight="1">
      <c r="A32" s="102" t="s">
        <v>316</v>
      </c>
      <c r="B32" s="124"/>
      <c r="C32" s="105"/>
      <c r="D32" s="136">
        <v>0</v>
      </c>
      <c r="E32" s="125"/>
      <c r="F32" s="136">
        <v>0</v>
      </c>
      <c r="G32" s="109"/>
      <c r="H32" s="136">
        <v>0</v>
      </c>
      <c r="I32" s="109"/>
      <c r="J32" s="136">
        <v>-97072047</v>
      </c>
      <c r="K32" s="109"/>
      <c r="L32" s="137">
        <v>97072047</v>
      </c>
      <c r="M32" s="109"/>
      <c r="N32" s="136">
        <v>0</v>
      </c>
      <c r="O32" s="125"/>
      <c r="P32" s="136">
        <v>0</v>
      </c>
      <c r="Q32" s="125"/>
      <c r="R32" s="136">
        <v>0</v>
      </c>
      <c r="S32" s="109"/>
      <c r="T32" s="136">
        <v>0</v>
      </c>
      <c r="U32" s="139"/>
      <c r="V32" s="136">
        <v>0</v>
      </c>
      <c r="W32" s="139"/>
      <c r="X32" s="136">
        <v>0</v>
      </c>
      <c r="Y32" s="139"/>
      <c r="Z32" s="137">
        <v>0</v>
      </c>
      <c r="AA32" s="139"/>
      <c r="AB32" s="136">
        <v>0</v>
      </c>
      <c r="AC32" s="139"/>
      <c r="AD32" s="137">
        <v>0</v>
      </c>
      <c r="AE32" s="139"/>
      <c r="AF32" s="138">
        <v>0</v>
      </c>
    </row>
    <row r="33" spans="1:32" s="102" customFormat="1" ht="18.95" customHeight="1">
      <c r="A33" s="102" t="s">
        <v>284</v>
      </c>
      <c r="B33" s="124"/>
      <c r="C33" s="105"/>
      <c r="D33" s="136"/>
      <c r="E33" s="125"/>
      <c r="F33" s="136"/>
      <c r="G33" s="109"/>
      <c r="H33" s="136"/>
      <c r="I33" s="109"/>
      <c r="J33" s="136"/>
      <c r="K33" s="109"/>
      <c r="L33" s="137"/>
      <c r="M33" s="109"/>
      <c r="N33" s="136"/>
      <c r="O33" s="125"/>
      <c r="P33" s="136"/>
      <c r="Q33" s="125"/>
      <c r="R33" s="136"/>
      <c r="S33" s="109"/>
      <c r="T33" s="138"/>
      <c r="U33" s="139"/>
      <c r="V33" s="137"/>
      <c r="W33" s="139"/>
      <c r="X33" s="138"/>
      <c r="Y33" s="139"/>
      <c r="Z33" s="138"/>
      <c r="AA33" s="139"/>
      <c r="AB33" s="138"/>
      <c r="AC33" s="139"/>
      <c r="AD33" s="137"/>
      <c r="AE33" s="139"/>
      <c r="AF33" s="138"/>
    </row>
    <row r="34" spans="1:32" s="102" customFormat="1" ht="18.95" customHeight="1">
      <c r="B34" s="102" t="s">
        <v>257</v>
      </c>
      <c r="C34" s="105"/>
      <c r="D34" s="136">
        <v>0</v>
      </c>
      <c r="E34" s="125"/>
      <c r="F34" s="136">
        <v>0</v>
      </c>
      <c r="G34" s="109"/>
      <c r="H34" s="136">
        <v>0</v>
      </c>
      <c r="I34" s="109"/>
      <c r="J34" s="136">
        <v>0</v>
      </c>
      <c r="K34" s="109"/>
      <c r="L34" s="136">
        <v>0</v>
      </c>
      <c r="M34" s="109"/>
      <c r="N34" s="136">
        <v>0</v>
      </c>
      <c r="O34" s="125"/>
      <c r="P34" s="136">
        <v>0</v>
      </c>
      <c r="Q34" s="125"/>
      <c r="R34" s="136">
        <v>0</v>
      </c>
      <c r="S34" s="109"/>
      <c r="T34" s="136">
        <v>0</v>
      </c>
      <c r="U34" s="139"/>
      <c r="V34" s="136">
        <v>0</v>
      </c>
      <c r="W34" s="139"/>
      <c r="X34" s="136">
        <v>0</v>
      </c>
      <c r="Y34" s="139"/>
      <c r="Z34" s="137">
        <v>0</v>
      </c>
      <c r="AA34" s="139"/>
      <c r="AB34" s="136">
        <v>0</v>
      </c>
      <c r="AC34" s="139"/>
      <c r="AD34" s="138">
        <v>-16677937</v>
      </c>
      <c r="AE34" s="139"/>
      <c r="AF34" s="138">
        <v>-16677937</v>
      </c>
    </row>
    <row r="35" spans="1:32" s="102" customFormat="1" ht="18.95" customHeight="1">
      <c r="B35" s="102" t="s">
        <v>282</v>
      </c>
      <c r="C35" s="105"/>
      <c r="D35" s="136">
        <v>0</v>
      </c>
      <c r="E35" s="125"/>
      <c r="F35" s="136">
        <v>0</v>
      </c>
      <c r="G35" s="109"/>
      <c r="H35" s="136">
        <v>0</v>
      </c>
      <c r="I35" s="109"/>
      <c r="J35" s="136">
        <v>0</v>
      </c>
      <c r="K35" s="109"/>
      <c r="L35" s="136">
        <v>0</v>
      </c>
      <c r="M35" s="109"/>
      <c r="N35" s="136">
        <v>0</v>
      </c>
      <c r="O35" s="125"/>
      <c r="P35" s="136">
        <v>0</v>
      </c>
      <c r="Q35" s="125"/>
      <c r="R35" s="136">
        <v>-5521383</v>
      </c>
      <c r="S35" s="109"/>
      <c r="T35" s="136">
        <v>0</v>
      </c>
      <c r="U35" s="139"/>
      <c r="V35" s="136">
        <v>0</v>
      </c>
      <c r="W35" s="139"/>
      <c r="X35" s="136">
        <v>0</v>
      </c>
      <c r="Y35" s="139"/>
      <c r="Z35" s="137">
        <v>0</v>
      </c>
      <c r="AA35" s="139"/>
      <c r="AB35" s="136">
        <v>-5521383</v>
      </c>
      <c r="AC35" s="139"/>
      <c r="AD35" s="138">
        <v>404663632</v>
      </c>
      <c r="AE35" s="139"/>
      <c r="AF35" s="138">
        <f>AD35+AB35</f>
        <v>399142249</v>
      </c>
    </row>
    <row r="36" spans="1:32" s="102" customFormat="1" ht="18.95" customHeight="1">
      <c r="B36" s="102" t="s">
        <v>283</v>
      </c>
      <c r="C36" s="105"/>
      <c r="D36" s="136">
        <v>0</v>
      </c>
      <c r="E36" s="125"/>
      <c r="F36" s="136">
        <v>0</v>
      </c>
      <c r="G36" s="109"/>
      <c r="H36" s="136">
        <v>0</v>
      </c>
      <c r="I36" s="109"/>
      <c r="J36" s="136">
        <v>0</v>
      </c>
      <c r="K36" s="109"/>
      <c r="L36" s="136">
        <v>0</v>
      </c>
      <c r="M36" s="109"/>
      <c r="N36" s="136">
        <v>0</v>
      </c>
      <c r="O36" s="125"/>
      <c r="P36" s="136">
        <v>0</v>
      </c>
      <c r="Q36" s="125"/>
      <c r="R36" s="136">
        <v>-9180817</v>
      </c>
      <c r="S36" s="109"/>
      <c r="T36" s="136">
        <v>0</v>
      </c>
      <c r="U36" s="139"/>
      <c r="V36" s="136">
        <v>0</v>
      </c>
      <c r="W36" s="139"/>
      <c r="X36" s="136">
        <v>0</v>
      </c>
      <c r="Y36" s="139"/>
      <c r="Z36" s="137">
        <v>0</v>
      </c>
      <c r="AA36" s="139"/>
      <c r="AB36" s="136">
        <v>-9180817</v>
      </c>
      <c r="AC36" s="139"/>
      <c r="AD36" s="138">
        <v>-27157872</v>
      </c>
      <c r="AE36" s="139"/>
      <c r="AF36" s="138">
        <v>-36338689</v>
      </c>
    </row>
    <row r="37" spans="1:32" s="102" customFormat="1" ht="18.95" customHeight="1">
      <c r="B37" s="102" t="s">
        <v>258</v>
      </c>
      <c r="C37" s="105"/>
      <c r="D37" s="136">
        <v>0</v>
      </c>
      <c r="E37" s="125"/>
      <c r="F37" s="136">
        <v>0</v>
      </c>
      <c r="G37" s="109"/>
      <c r="H37" s="136">
        <v>0</v>
      </c>
      <c r="I37" s="109"/>
      <c r="J37" s="136">
        <v>0</v>
      </c>
      <c r="K37" s="109"/>
      <c r="L37" s="136">
        <v>0</v>
      </c>
      <c r="M37" s="109"/>
      <c r="N37" s="136">
        <v>0</v>
      </c>
      <c r="O37" s="125"/>
      <c r="P37" s="136">
        <v>0</v>
      </c>
      <c r="Q37" s="125"/>
      <c r="R37" s="136">
        <v>33524951</v>
      </c>
      <c r="S37" s="109"/>
      <c r="T37" s="136">
        <v>0</v>
      </c>
      <c r="U37" s="139"/>
      <c r="V37" s="136">
        <v>0</v>
      </c>
      <c r="W37" s="139"/>
      <c r="X37" s="136">
        <v>0</v>
      </c>
      <c r="Y37" s="139"/>
      <c r="Z37" s="137">
        <v>0</v>
      </c>
      <c r="AA37" s="139"/>
      <c r="AB37" s="136">
        <v>33524951</v>
      </c>
      <c r="AC37" s="139"/>
      <c r="AD37" s="138">
        <v>91475049</v>
      </c>
      <c r="AE37" s="139"/>
      <c r="AF37" s="138">
        <v>125000000</v>
      </c>
    </row>
    <row r="38" spans="1:32" s="102" customFormat="1" ht="18.95" customHeight="1">
      <c r="A38" s="102" t="s">
        <v>55</v>
      </c>
      <c r="B38" s="104"/>
      <c r="C38" s="105"/>
      <c r="D38" s="140">
        <v>0</v>
      </c>
      <c r="E38" s="125"/>
      <c r="F38" s="140">
        <v>0</v>
      </c>
      <c r="G38" s="139"/>
      <c r="H38" s="140">
        <v>0</v>
      </c>
      <c r="I38" s="109"/>
      <c r="J38" s="140">
        <v>0</v>
      </c>
      <c r="K38" s="109"/>
      <c r="L38" s="141">
        <v>1601694626</v>
      </c>
      <c r="M38" s="139"/>
      <c r="N38" s="140">
        <v>0</v>
      </c>
      <c r="O38" s="125"/>
      <c r="P38" s="140">
        <v>0</v>
      </c>
      <c r="Q38" s="125"/>
      <c r="R38" s="140">
        <v>0</v>
      </c>
      <c r="S38" s="142"/>
      <c r="T38" s="143">
        <v>41462063</v>
      </c>
      <c r="U38" s="139"/>
      <c r="V38" s="143">
        <v>17412433</v>
      </c>
      <c r="W38" s="139"/>
      <c r="X38" s="143">
        <v>-9462943</v>
      </c>
      <c r="Y38" s="139"/>
      <c r="Z38" s="144">
        <v>49411553</v>
      </c>
      <c r="AA38" s="139"/>
      <c r="AB38" s="144">
        <v>1651106179</v>
      </c>
      <c r="AC38" s="139"/>
      <c r="AD38" s="144">
        <v>74840546</v>
      </c>
      <c r="AE38" s="139"/>
      <c r="AF38" s="144">
        <v>1725946725</v>
      </c>
    </row>
    <row r="39" spans="1:32" s="102" customFormat="1" ht="5.0999999999999996" customHeight="1">
      <c r="B39" s="104"/>
      <c r="C39" s="105"/>
      <c r="D39" s="134"/>
      <c r="E39" s="135"/>
      <c r="F39" s="134"/>
      <c r="G39" s="135"/>
      <c r="H39" s="134"/>
      <c r="I39" s="135"/>
      <c r="J39" s="134"/>
      <c r="K39" s="135"/>
      <c r="L39" s="134"/>
      <c r="M39" s="135"/>
      <c r="N39" s="134"/>
      <c r="O39" s="135"/>
      <c r="P39" s="134"/>
      <c r="Q39" s="135"/>
      <c r="R39" s="134"/>
      <c r="S39" s="135"/>
      <c r="T39" s="134"/>
      <c r="U39" s="135"/>
      <c r="V39" s="134"/>
      <c r="W39" s="135"/>
      <c r="X39" s="134"/>
      <c r="Y39" s="135"/>
      <c r="Z39" s="134"/>
      <c r="AA39" s="135"/>
      <c r="AB39" s="134"/>
      <c r="AC39" s="135"/>
      <c r="AD39" s="134"/>
      <c r="AE39" s="135"/>
      <c r="AF39" s="134"/>
    </row>
    <row r="40" spans="1:32" s="102" customFormat="1" ht="18.95" customHeight="1" thickBot="1">
      <c r="A40" s="101" t="s">
        <v>242</v>
      </c>
      <c r="B40" s="101"/>
      <c r="C40" s="105"/>
      <c r="D40" s="145">
        <f>SUM(D27:D38)</f>
        <v>847467400</v>
      </c>
      <c r="E40" s="139"/>
      <c r="F40" s="145">
        <f>SUM(F27:F38)</f>
        <v>6861242864</v>
      </c>
      <c r="G40" s="139"/>
      <c r="H40" s="145">
        <f>SUM(H27:H38)</f>
        <v>112524039</v>
      </c>
      <c r="I40" s="139"/>
      <c r="J40" s="145">
        <f>SUM(J27:J38)</f>
        <v>0</v>
      </c>
      <c r="K40" s="139"/>
      <c r="L40" s="145">
        <f>SUM(L27:L38)</f>
        <v>2909232976</v>
      </c>
      <c r="M40" s="139"/>
      <c r="N40" s="145">
        <f>SUM(N27:N38)</f>
        <v>0</v>
      </c>
      <c r="O40" s="139"/>
      <c r="P40" s="145">
        <f>SUM(P27:P38)</f>
        <v>34558923</v>
      </c>
      <c r="Q40" s="139"/>
      <c r="R40" s="145">
        <f>SUM(R27:R38)</f>
        <v>-1080983133</v>
      </c>
      <c r="S40" s="139"/>
      <c r="T40" s="145">
        <f>SUM(T27:T38)</f>
        <v>563021295</v>
      </c>
      <c r="U40" s="139"/>
      <c r="V40" s="145">
        <f>SUM(V27:V38)</f>
        <v>32168307</v>
      </c>
      <c r="W40" s="139"/>
      <c r="X40" s="145">
        <f>SUM(X27:X38)</f>
        <v>-101025548</v>
      </c>
      <c r="Y40" s="139"/>
      <c r="Z40" s="145">
        <f>SUM(Z27:Z38)</f>
        <v>494164054</v>
      </c>
      <c r="AA40" s="139"/>
      <c r="AB40" s="145">
        <f>SUM(AB27:AB38)</f>
        <v>10178207123</v>
      </c>
      <c r="AC40" s="139"/>
      <c r="AD40" s="145">
        <f>SUM(AD27:AD38)</f>
        <v>997802306</v>
      </c>
      <c r="AE40" s="139"/>
      <c r="AF40" s="145">
        <f>SUM(AF27:AF38)</f>
        <v>11176009429</v>
      </c>
    </row>
    <row r="41" spans="1:32" s="102" customFormat="1" ht="27" customHeight="1" thickTop="1">
      <c r="A41" s="101"/>
      <c r="B41" s="101"/>
      <c r="C41" s="105"/>
      <c r="D41" s="146"/>
      <c r="E41" s="126"/>
      <c r="F41" s="146"/>
      <c r="G41" s="126"/>
      <c r="H41" s="146"/>
      <c r="I41" s="126"/>
      <c r="J41" s="146"/>
      <c r="K41" s="126"/>
      <c r="L41" s="146"/>
      <c r="M41" s="126"/>
      <c r="N41" s="146"/>
      <c r="O41" s="126"/>
      <c r="P41" s="126"/>
      <c r="Q41" s="126"/>
      <c r="R41" s="146"/>
      <c r="S41" s="126"/>
      <c r="T41" s="146"/>
      <c r="U41" s="126"/>
      <c r="V41" s="146"/>
      <c r="W41" s="126"/>
      <c r="X41" s="146"/>
      <c r="Y41" s="126"/>
      <c r="Z41" s="146"/>
      <c r="AA41" s="126"/>
      <c r="AB41" s="146"/>
      <c r="AC41" s="126"/>
      <c r="AD41" s="146"/>
      <c r="AE41" s="126"/>
      <c r="AF41" s="146"/>
    </row>
    <row r="42" spans="1:32" s="391" customFormat="1" ht="29.25" customHeight="1">
      <c r="B42" s="392"/>
      <c r="C42" s="393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  <c r="S42" s="394"/>
      <c r="T42" s="394"/>
      <c r="U42" s="394"/>
      <c r="V42" s="394"/>
      <c r="W42" s="394"/>
      <c r="X42" s="394"/>
      <c r="Y42" s="394"/>
      <c r="Z42" s="394"/>
      <c r="AA42" s="394"/>
      <c r="AB42" s="394"/>
      <c r="AC42" s="394"/>
      <c r="AD42" s="394"/>
      <c r="AE42" s="394"/>
      <c r="AF42" s="394"/>
    </row>
    <row r="43" spans="1:32" s="391" customFormat="1" ht="21" customHeight="1">
      <c r="B43" s="392"/>
      <c r="C43" s="393"/>
      <c r="D43" s="394"/>
      <c r="E43" s="394"/>
      <c r="F43" s="394"/>
      <c r="G43" s="394"/>
      <c r="H43" s="394"/>
      <c r="I43" s="394"/>
      <c r="J43" s="394"/>
      <c r="K43" s="394"/>
      <c r="L43" s="394"/>
      <c r="M43" s="394"/>
      <c r="N43" s="394"/>
      <c r="O43" s="394"/>
      <c r="P43" s="394"/>
      <c r="Q43" s="394"/>
      <c r="R43" s="394"/>
      <c r="S43" s="394"/>
      <c r="T43" s="394"/>
      <c r="U43" s="394"/>
      <c r="V43" s="394"/>
      <c r="W43" s="394"/>
      <c r="X43" s="394"/>
      <c r="Y43" s="394"/>
      <c r="Z43" s="394"/>
      <c r="AA43" s="394"/>
      <c r="AB43" s="394"/>
      <c r="AC43" s="394"/>
      <c r="AD43" s="394"/>
      <c r="AE43" s="394"/>
      <c r="AF43" s="394"/>
    </row>
    <row r="44" spans="1:32" ht="21" customHeight="1">
      <c r="A44" s="98" t="str">
        <f>'P 6-9'!A86</f>
        <v>หมายเหตุประกอบงบการเงินรวมและงบการเงินเฉพาะกิจการในหน้า 18 ถึง 118 เป็นส่วนหนึ่งของงบการเงินนี้</v>
      </c>
      <c r="B44" s="147"/>
      <c r="C44" s="148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</row>
  </sheetData>
  <mergeCells count="6">
    <mergeCell ref="H9:L9"/>
    <mergeCell ref="D5:AF5"/>
    <mergeCell ref="D6:AB6"/>
    <mergeCell ref="T7:Z7"/>
    <mergeCell ref="H8:L8"/>
    <mergeCell ref="T8:X8"/>
  </mergeCells>
  <pageMargins left="0.4" right="0.4" top="0.5" bottom="0.6" header="0.49" footer="0.4"/>
  <pageSetup paperSize="9" scale="6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C4F89-34F2-4DFA-B3EE-1DC371C5590E}">
  <sheetPr>
    <tabColor rgb="FFFF0000"/>
  </sheetPr>
  <dimension ref="A1:X39"/>
  <sheetViews>
    <sheetView topLeftCell="A8" zoomScale="85" zoomScaleNormal="85" zoomScaleSheetLayoutView="70" workbookViewId="0">
      <selection activeCell="W25" sqref="W25"/>
    </sheetView>
  </sheetViews>
  <sheetFormatPr defaultColWidth="8.42578125" defaultRowHeight="18.75" customHeight="1"/>
  <cols>
    <col min="1" max="1" width="1.42578125" style="77" customWidth="1"/>
    <col min="2" max="2" width="41.42578125" style="77" customWidth="1"/>
    <col min="3" max="3" width="3.7109375" style="94" customWidth="1"/>
    <col min="4" max="4" width="12.7109375" style="166" customWidth="1"/>
    <col min="5" max="5" width="0.5703125" style="166" customWidth="1"/>
    <col min="6" max="6" width="12.42578125" style="166" bestFit="1" customWidth="1"/>
    <col min="7" max="7" width="0.5703125" style="168" customWidth="1"/>
    <col min="8" max="8" width="11" style="166" customWidth="1"/>
    <col min="9" max="9" width="0.5703125" style="166" customWidth="1"/>
    <col min="10" max="10" width="11.42578125" style="166" bestFit="1" customWidth="1"/>
    <col min="11" max="11" width="0.5703125" style="166" customWidth="1"/>
    <col min="12" max="12" width="12" style="166" customWidth="1"/>
    <col min="13" max="13" width="0.5703125" style="166" customWidth="1"/>
    <col min="14" max="14" width="11.42578125" style="166" bestFit="1" customWidth="1"/>
    <col min="15" max="15" width="0.5703125" style="166" customWidth="1"/>
    <col min="16" max="16" width="13" style="166" customWidth="1"/>
    <col min="17" max="17" width="0.5703125" style="166" customWidth="1"/>
    <col min="18" max="18" width="18.42578125" style="166" customWidth="1"/>
    <col min="19" max="19" width="0.5703125" style="166" customWidth="1"/>
    <col min="20" max="20" width="17" style="166" customWidth="1"/>
    <col min="21" max="21" width="0.5703125" style="166" customWidth="1"/>
    <col min="22" max="22" width="15.85546875" style="166" customWidth="1"/>
    <col min="23" max="23" width="0.5703125" style="166" customWidth="1"/>
    <col min="24" max="24" width="12.85546875" style="166" customWidth="1"/>
    <col min="25" max="16384" width="8.42578125" style="77"/>
  </cols>
  <sheetData>
    <row r="1" spans="1:24" ht="18.95" customHeight="1">
      <c r="A1" s="93" t="str">
        <f>'12'!A1</f>
        <v>บริษัท ธนบุรี เฮลท์แคร์ กรุ๊ป จำกัด (มหาชน)</v>
      </c>
      <c r="B1" s="93"/>
      <c r="C1" s="150"/>
      <c r="D1" s="151"/>
      <c r="E1" s="151"/>
      <c r="F1" s="151"/>
      <c r="G1" s="152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</row>
    <row r="2" spans="1:24" ht="18.95" customHeight="1">
      <c r="A2" s="93" t="s">
        <v>127</v>
      </c>
      <c r="B2" s="93"/>
      <c r="C2" s="150"/>
      <c r="D2" s="151"/>
      <c r="E2" s="151"/>
      <c r="F2" s="151"/>
      <c r="G2" s="152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</row>
    <row r="3" spans="1:24" ht="18.95" customHeight="1">
      <c r="A3" s="153" t="str">
        <f>'P10-11'!A3</f>
        <v>สำหรับปีสิ้นสุดวันที่ 31 ธันวาคม พ.ศ. 2565</v>
      </c>
      <c r="B3" s="154"/>
      <c r="C3" s="155"/>
      <c r="D3" s="156"/>
      <c r="E3" s="156"/>
      <c r="F3" s="156"/>
      <c r="G3" s="157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</row>
    <row r="4" spans="1:24" ht="18.95" customHeight="1">
      <c r="A4" s="93"/>
      <c r="B4" s="158"/>
      <c r="C4" s="159"/>
      <c r="D4" s="160"/>
      <c r="E4" s="160"/>
      <c r="F4" s="160"/>
      <c r="G4" s="161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</row>
    <row r="5" spans="1:24" ht="20.25" customHeight="1">
      <c r="A5" s="162"/>
      <c r="B5" s="162"/>
      <c r="C5" s="162"/>
      <c r="D5" s="408" t="s">
        <v>120</v>
      </c>
      <c r="E5" s="408"/>
      <c r="F5" s="408"/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8"/>
      <c r="S5" s="408"/>
      <c r="T5" s="408"/>
      <c r="U5" s="408"/>
      <c r="V5" s="408"/>
      <c r="W5" s="408"/>
      <c r="X5" s="408"/>
    </row>
    <row r="6" spans="1:24" ht="20.25" customHeight="1">
      <c r="A6" s="162"/>
      <c r="B6" s="162"/>
      <c r="C6" s="162"/>
      <c r="D6" s="163"/>
      <c r="E6" s="163"/>
      <c r="F6" s="163"/>
      <c r="G6" s="164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409" t="s">
        <v>124</v>
      </c>
      <c r="S6" s="409"/>
      <c r="T6" s="409"/>
      <c r="U6" s="409"/>
      <c r="V6" s="409"/>
      <c r="W6" s="165"/>
      <c r="X6" s="163"/>
    </row>
    <row r="7" spans="1:24" ht="20.25" customHeight="1">
      <c r="A7" s="162"/>
      <c r="B7" s="162"/>
      <c r="C7" s="162"/>
      <c r="G7" s="167"/>
      <c r="H7" s="168"/>
      <c r="I7" s="168"/>
      <c r="J7" s="168"/>
      <c r="K7" s="168"/>
      <c r="L7" s="168"/>
      <c r="M7" s="168"/>
      <c r="R7" s="410" t="s">
        <v>80</v>
      </c>
      <c r="S7" s="410"/>
      <c r="T7" s="410"/>
      <c r="U7" s="169"/>
      <c r="W7" s="163"/>
      <c r="X7" s="170"/>
    </row>
    <row r="8" spans="1:24" ht="20.25" customHeight="1">
      <c r="A8" s="162"/>
      <c r="B8" s="162"/>
      <c r="C8" s="162"/>
      <c r="E8" s="168"/>
      <c r="F8" s="168"/>
      <c r="H8" s="409" t="s">
        <v>19</v>
      </c>
      <c r="I8" s="409"/>
      <c r="J8" s="409"/>
      <c r="K8" s="409"/>
      <c r="L8" s="409"/>
      <c r="M8" s="163"/>
      <c r="Q8" s="168"/>
      <c r="R8" s="170" t="s">
        <v>243</v>
      </c>
      <c r="S8" s="170"/>
      <c r="T8" s="170"/>
      <c r="U8" s="163"/>
      <c r="V8" s="168"/>
      <c r="W8" s="163"/>
      <c r="X8" s="170"/>
    </row>
    <row r="9" spans="1:24" ht="20.25" customHeight="1">
      <c r="A9" s="162"/>
      <c r="B9" s="162"/>
      <c r="C9" s="162"/>
      <c r="D9" s="170" t="s">
        <v>39</v>
      </c>
      <c r="E9" s="170"/>
      <c r="F9" s="170"/>
      <c r="G9" s="167"/>
      <c r="H9" s="170" t="s">
        <v>43</v>
      </c>
      <c r="I9" s="170"/>
      <c r="J9" s="170" t="s">
        <v>43</v>
      </c>
      <c r="K9" s="170"/>
      <c r="N9" s="170"/>
      <c r="O9" s="170"/>
      <c r="P9" s="170"/>
      <c r="Q9" s="170"/>
      <c r="R9" s="170" t="s">
        <v>245</v>
      </c>
      <c r="S9" s="170"/>
      <c r="T9" s="170" t="s">
        <v>87</v>
      </c>
      <c r="U9" s="163"/>
      <c r="V9" s="170" t="s">
        <v>30</v>
      </c>
      <c r="W9" s="167"/>
      <c r="X9" s="170"/>
    </row>
    <row r="10" spans="1:24" ht="20.25" customHeight="1">
      <c r="A10" s="162"/>
      <c r="B10" s="162"/>
      <c r="C10" s="162"/>
      <c r="D10" s="170" t="s">
        <v>60</v>
      </c>
      <c r="E10" s="170"/>
      <c r="F10" s="170" t="s">
        <v>118</v>
      </c>
      <c r="G10" s="167"/>
      <c r="H10" s="171" t="s">
        <v>45</v>
      </c>
      <c r="I10" s="170"/>
      <c r="J10" s="171" t="s">
        <v>45</v>
      </c>
      <c r="K10" s="170"/>
      <c r="L10" s="170"/>
      <c r="M10" s="170"/>
      <c r="N10" s="170"/>
      <c r="O10" s="170"/>
      <c r="P10" s="170" t="s">
        <v>118</v>
      </c>
      <c r="Q10" s="170"/>
      <c r="R10" s="170" t="s">
        <v>248</v>
      </c>
      <c r="S10" s="170"/>
      <c r="T10" s="170" t="s">
        <v>85</v>
      </c>
      <c r="U10" s="170"/>
      <c r="V10" s="170" t="s">
        <v>116</v>
      </c>
      <c r="W10" s="167"/>
      <c r="X10" s="170" t="s">
        <v>259</v>
      </c>
    </row>
    <row r="11" spans="1:24" ht="20.25" customHeight="1">
      <c r="A11" s="162"/>
      <c r="B11" s="162"/>
      <c r="C11" s="172"/>
      <c r="D11" s="173" t="s">
        <v>59</v>
      </c>
      <c r="E11" s="170"/>
      <c r="F11" s="173" t="s">
        <v>117</v>
      </c>
      <c r="G11" s="167"/>
      <c r="H11" s="173" t="s">
        <v>44</v>
      </c>
      <c r="I11" s="170"/>
      <c r="J11" s="173" t="s">
        <v>161</v>
      </c>
      <c r="K11" s="170"/>
      <c r="L11" s="173" t="s">
        <v>29</v>
      </c>
      <c r="M11" s="170"/>
      <c r="N11" s="173" t="s">
        <v>161</v>
      </c>
      <c r="O11" s="197"/>
      <c r="P11" s="173" t="s">
        <v>285</v>
      </c>
      <c r="Q11" s="170"/>
      <c r="R11" s="173" t="s">
        <v>80</v>
      </c>
      <c r="S11" s="170"/>
      <c r="T11" s="173" t="s">
        <v>86</v>
      </c>
      <c r="U11" s="170"/>
      <c r="V11" s="173" t="s">
        <v>123</v>
      </c>
      <c r="W11" s="167"/>
      <c r="X11" s="173" t="s">
        <v>260</v>
      </c>
    </row>
    <row r="12" spans="1:24" ht="6" customHeight="1">
      <c r="A12" s="162"/>
      <c r="B12" s="162"/>
      <c r="C12" s="172"/>
      <c r="D12" s="174"/>
      <c r="E12" s="174"/>
      <c r="F12" s="174"/>
      <c r="G12" s="167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67"/>
      <c r="X12" s="174"/>
    </row>
    <row r="13" spans="1:24" ht="20.25" customHeight="1">
      <c r="A13" s="96" t="s">
        <v>218</v>
      </c>
      <c r="B13" s="175"/>
      <c r="C13" s="172"/>
      <c r="D13" s="176">
        <v>849080000</v>
      </c>
      <c r="E13" s="176"/>
      <c r="F13" s="176">
        <v>6861242864</v>
      </c>
      <c r="G13" s="176"/>
      <c r="H13" s="176">
        <v>112524039</v>
      </c>
      <c r="I13" s="176"/>
      <c r="J13" s="177">
        <v>105026490</v>
      </c>
      <c r="K13" s="176"/>
      <c r="L13" s="176">
        <v>1937641286</v>
      </c>
      <c r="M13" s="176"/>
      <c r="N13" s="177">
        <v>-105026490</v>
      </c>
      <c r="O13" s="177"/>
      <c r="P13" s="179">
        <v>0</v>
      </c>
      <c r="Q13" s="176"/>
      <c r="R13" s="176">
        <v>379799750</v>
      </c>
      <c r="S13" s="178"/>
      <c r="T13" s="176">
        <v>-62169000</v>
      </c>
      <c r="U13" s="178"/>
      <c r="V13" s="176">
        <v>317630750</v>
      </c>
      <c r="W13" s="176"/>
      <c r="X13" s="176">
        <v>10078118939</v>
      </c>
    </row>
    <row r="14" spans="1:24" ht="20.25" customHeight="1">
      <c r="A14" s="96" t="s">
        <v>278</v>
      </c>
      <c r="C14" s="172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</row>
    <row r="15" spans="1:24" ht="20.25" customHeight="1">
      <c r="A15" s="77" t="s">
        <v>314</v>
      </c>
      <c r="C15" s="172"/>
      <c r="D15" s="179">
        <v>0</v>
      </c>
      <c r="E15" s="179"/>
      <c r="F15" s="179">
        <v>0</v>
      </c>
      <c r="G15" s="179"/>
      <c r="H15" s="179">
        <v>0</v>
      </c>
      <c r="I15" s="179"/>
      <c r="J15" s="179">
        <v>0</v>
      </c>
      <c r="K15" s="179"/>
      <c r="L15" s="179">
        <v>-253139580</v>
      </c>
      <c r="M15" s="179"/>
      <c r="N15" s="179">
        <v>0</v>
      </c>
      <c r="O15" s="179"/>
      <c r="P15" s="179">
        <v>0</v>
      </c>
      <c r="Q15" s="179"/>
      <c r="R15" s="179">
        <v>0</v>
      </c>
      <c r="S15" s="179"/>
      <c r="T15" s="179">
        <v>0</v>
      </c>
      <c r="U15" s="179"/>
      <c r="V15" s="179">
        <v>0</v>
      </c>
      <c r="W15" s="179"/>
      <c r="X15" s="179">
        <v>-253139580</v>
      </c>
    </row>
    <row r="16" spans="1:24" ht="20.25" customHeight="1">
      <c r="A16" s="77" t="s">
        <v>315</v>
      </c>
      <c r="C16" s="172"/>
      <c r="D16" s="179">
        <v>0</v>
      </c>
      <c r="E16" s="179"/>
      <c r="F16" s="179">
        <v>0</v>
      </c>
      <c r="G16" s="179"/>
      <c r="H16" s="179">
        <v>0</v>
      </c>
      <c r="I16" s="179"/>
      <c r="J16" s="179">
        <v>0</v>
      </c>
      <c r="K16" s="179"/>
      <c r="L16" s="179">
        <v>0</v>
      </c>
      <c r="M16" s="179"/>
      <c r="N16" s="179">
        <v>7954443</v>
      </c>
      <c r="O16" s="179"/>
      <c r="P16" s="179">
        <v>6345557</v>
      </c>
      <c r="Q16" s="179"/>
      <c r="R16" s="179">
        <v>0</v>
      </c>
      <c r="S16" s="179"/>
      <c r="T16" s="179">
        <v>0</v>
      </c>
      <c r="U16" s="179"/>
      <c r="V16" s="179">
        <v>0</v>
      </c>
      <c r="W16" s="179"/>
      <c r="X16" s="179">
        <v>14300000</v>
      </c>
    </row>
    <row r="17" spans="1:24" ht="20.25" customHeight="1">
      <c r="A17" s="77" t="s">
        <v>316</v>
      </c>
      <c r="C17" s="172"/>
      <c r="D17" s="179">
        <v>0</v>
      </c>
      <c r="E17" s="179"/>
      <c r="F17" s="179">
        <v>0</v>
      </c>
      <c r="G17" s="179"/>
      <c r="H17" s="179">
        <v>0</v>
      </c>
      <c r="I17" s="179"/>
      <c r="J17" s="179">
        <v>-7954443</v>
      </c>
      <c r="K17" s="179"/>
      <c r="L17" s="179">
        <v>7954443</v>
      </c>
      <c r="M17" s="179"/>
      <c r="N17" s="179">
        <v>0</v>
      </c>
      <c r="O17" s="179"/>
      <c r="P17" s="179">
        <v>0</v>
      </c>
      <c r="Q17" s="179"/>
      <c r="R17" s="179">
        <v>0</v>
      </c>
      <c r="S17" s="179"/>
      <c r="T17" s="179">
        <v>0</v>
      </c>
      <c r="U17" s="179"/>
      <c r="V17" s="179">
        <v>0</v>
      </c>
      <c r="W17" s="179"/>
      <c r="X17" s="179">
        <v>0</v>
      </c>
    </row>
    <row r="18" spans="1:24" ht="20.25" customHeight="1">
      <c r="A18" s="77" t="s">
        <v>222</v>
      </c>
      <c r="C18" s="172"/>
      <c r="D18" s="179">
        <v>0</v>
      </c>
      <c r="E18" s="179"/>
      <c r="F18" s="179">
        <v>0</v>
      </c>
      <c r="G18" s="179"/>
      <c r="H18" s="179">
        <v>0</v>
      </c>
      <c r="I18" s="179"/>
      <c r="J18" s="179">
        <v>0</v>
      </c>
      <c r="K18" s="179"/>
      <c r="L18" s="179">
        <v>-801011</v>
      </c>
      <c r="M18" s="179"/>
      <c r="N18" s="179">
        <v>0</v>
      </c>
      <c r="O18" s="179"/>
      <c r="P18" s="179">
        <v>0</v>
      </c>
      <c r="Q18" s="179"/>
      <c r="R18" s="179">
        <v>0</v>
      </c>
      <c r="S18" s="179"/>
      <c r="T18" s="179">
        <v>801011</v>
      </c>
      <c r="U18" s="179"/>
      <c r="V18" s="179">
        <v>801011</v>
      </c>
      <c r="W18" s="179"/>
      <c r="X18" s="179">
        <v>0</v>
      </c>
    </row>
    <row r="19" spans="1:24" ht="20.25" customHeight="1">
      <c r="A19" s="77" t="s">
        <v>55</v>
      </c>
      <c r="C19" s="172"/>
      <c r="D19" s="180">
        <v>0</v>
      </c>
      <c r="E19" s="179"/>
      <c r="F19" s="180">
        <v>0</v>
      </c>
      <c r="G19" s="179"/>
      <c r="H19" s="180">
        <v>0</v>
      </c>
      <c r="I19" s="179"/>
      <c r="J19" s="180">
        <v>0</v>
      </c>
      <c r="K19" s="179"/>
      <c r="L19" s="181">
        <v>931920210</v>
      </c>
      <c r="M19" s="179"/>
      <c r="N19" s="180">
        <v>0</v>
      </c>
      <c r="O19" s="198"/>
      <c r="P19" s="180">
        <v>0</v>
      </c>
      <c r="Q19" s="179"/>
      <c r="R19" s="181">
        <v>141729170</v>
      </c>
      <c r="S19" s="179"/>
      <c r="T19" s="181">
        <v>-28564266</v>
      </c>
      <c r="U19" s="179"/>
      <c r="V19" s="181">
        <v>113164904</v>
      </c>
      <c r="W19" s="179"/>
      <c r="X19" s="182">
        <v>1045085114</v>
      </c>
    </row>
    <row r="20" spans="1:24" ht="5.0999999999999996" customHeight="1">
      <c r="C20" s="172"/>
      <c r="D20" s="179"/>
      <c r="E20" s="179"/>
      <c r="F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</row>
    <row r="21" spans="1:24" ht="20.25" customHeight="1" thickBot="1">
      <c r="A21" s="96" t="s">
        <v>279</v>
      </c>
      <c r="C21" s="172"/>
      <c r="D21" s="183">
        <f>SUM(D13:D19)</f>
        <v>849080000</v>
      </c>
      <c r="E21" s="168"/>
      <c r="F21" s="183">
        <f>SUM(F13:F19)</f>
        <v>6861242864</v>
      </c>
      <c r="H21" s="183">
        <f>SUM(H13:H19)</f>
        <v>112524039</v>
      </c>
      <c r="I21" s="168"/>
      <c r="J21" s="183">
        <f>SUM(J13:J19)</f>
        <v>97072047</v>
      </c>
      <c r="K21" s="168"/>
      <c r="L21" s="183">
        <f>SUM(L13:L19)</f>
        <v>2623575348</v>
      </c>
      <c r="M21" s="168"/>
      <c r="N21" s="183">
        <f>SUM(N13:N19)</f>
        <v>-97072047</v>
      </c>
      <c r="O21" s="199"/>
      <c r="P21" s="183">
        <f>SUM(P13:P19)</f>
        <v>6345557</v>
      </c>
      <c r="Q21" s="168"/>
      <c r="R21" s="183">
        <f>SUM(R13:R19)</f>
        <v>521528920</v>
      </c>
      <c r="S21" s="168"/>
      <c r="T21" s="183">
        <f>SUM(T13:T19)</f>
        <v>-89932255</v>
      </c>
      <c r="U21" s="179"/>
      <c r="V21" s="183">
        <f>SUM(V13:V19)</f>
        <v>431596665</v>
      </c>
      <c r="W21" s="179"/>
      <c r="X21" s="183">
        <f>SUM(X13:X19)</f>
        <v>10884364473</v>
      </c>
    </row>
    <row r="22" spans="1:24" ht="20.25" customHeight="1" thickTop="1">
      <c r="A22" s="96"/>
      <c r="C22" s="172"/>
      <c r="D22" s="174"/>
      <c r="E22" s="174"/>
      <c r="F22" s="174"/>
      <c r="G22" s="167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67"/>
      <c r="X22" s="174"/>
    </row>
    <row r="23" spans="1:24" ht="20.25" customHeight="1">
      <c r="A23" s="96" t="s">
        <v>241</v>
      </c>
      <c r="D23" s="184">
        <v>849080000</v>
      </c>
      <c r="F23" s="184">
        <v>6861242864</v>
      </c>
      <c r="G23" s="166"/>
      <c r="H23" s="184">
        <v>112524039</v>
      </c>
      <c r="J23" s="184">
        <v>97072047</v>
      </c>
      <c r="L23" s="184">
        <v>2623575348</v>
      </c>
      <c r="N23" s="184">
        <v>-97072047</v>
      </c>
      <c r="O23" s="179"/>
      <c r="P23" s="184">
        <v>6345557</v>
      </c>
      <c r="R23" s="184">
        <v>521528920</v>
      </c>
      <c r="T23" s="184">
        <v>-89932255</v>
      </c>
      <c r="V23" s="185">
        <v>431596665</v>
      </c>
      <c r="X23" s="185">
        <v>10884364473</v>
      </c>
    </row>
    <row r="24" spans="1:24" ht="20.25" customHeight="1">
      <c r="A24" s="96" t="s">
        <v>278</v>
      </c>
      <c r="D24" s="184"/>
      <c r="F24" s="184"/>
      <c r="G24" s="166"/>
      <c r="H24" s="184"/>
      <c r="J24" s="184"/>
      <c r="L24" s="184"/>
      <c r="N24" s="184"/>
      <c r="O24" s="179"/>
      <c r="P24" s="184"/>
      <c r="R24" s="184"/>
      <c r="T24" s="184"/>
      <c r="V24" s="184"/>
      <c r="X24" s="184"/>
    </row>
    <row r="25" spans="1:24" ht="20.25" customHeight="1">
      <c r="A25" s="77" t="s">
        <v>314</v>
      </c>
      <c r="D25" s="184">
        <v>0</v>
      </c>
      <c r="F25" s="184">
        <v>0</v>
      </c>
      <c r="G25" s="166"/>
      <c r="H25" s="184">
        <v>0</v>
      </c>
      <c r="J25" s="184">
        <v>0</v>
      </c>
      <c r="L25" s="184">
        <v>-762720660</v>
      </c>
      <c r="N25" s="184">
        <v>0</v>
      </c>
      <c r="O25" s="179"/>
      <c r="P25" s="184">
        <v>0</v>
      </c>
      <c r="R25" s="184">
        <v>0</v>
      </c>
      <c r="T25" s="184">
        <v>0</v>
      </c>
      <c r="V25" s="184">
        <v>0</v>
      </c>
      <c r="X25" s="184">
        <v>-762720660</v>
      </c>
    </row>
    <row r="26" spans="1:24" ht="20.25" customHeight="1">
      <c r="A26" s="77" t="s">
        <v>317</v>
      </c>
      <c r="D26" s="184">
        <v>0</v>
      </c>
      <c r="F26" s="184">
        <v>0</v>
      </c>
      <c r="G26" s="166"/>
      <c r="H26" s="184">
        <v>0</v>
      </c>
      <c r="J26" s="184">
        <v>0</v>
      </c>
      <c r="L26" s="184">
        <v>0</v>
      </c>
      <c r="N26" s="184">
        <v>97072047</v>
      </c>
      <c r="O26" s="179"/>
      <c r="P26" s="184">
        <v>28213366</v>
      </c>
      <c r="R26" s="184">
        <v>0</v>
      </c>
      <c r="T26" s="184">
        <v>0</v>
      </c>
      <c r="V26" s="184">
        <v>0</v>
      </c>
      <c r="X26" s="184">
        <v>125285413</v>
      </c>
    </row>
    <row r="27" spans="1:24" ht="20.25" customHeight="1">
      <c r="A27" s="77" t="s">
        <v>318</v>
      </c>
      <c r="D27" s="184">
        <v>-1612600</v>
      </c>
      <c r="F27" s="184">
        <v>0</v>
      </c>
      <c r="G27" s="166"/>
      <c r="H27" s="184">
        <v>0</v>
      </c>
      <c r="J27" s="184">
        <v>0</v>
      </c>
      <c r="L27" s="184">
        <v>0</v>
      </c>
      <c r="N27" s="184">
        <v>0</v>
      </c>
      <c r="O27" s="179"/>
      <c r="P27" s="184">
        <v>0</v>
      </c>
      <c r="R27" s="184">
        <v>0</v>
      </c>
      <c r="T27" s="184">
        <v>0</v>
      </c>
      <c r="V27" s="184">
        <v>0</v>
      </c>
      <c r="X27" s="184">
        <v>-1612600</v>
      </c>
    </row>
    <row r="28" spans="1:24" ht="20.25" customHeight="1">
      <c r="A28" s="77" t="s">
        <v>316</v>
      </c>
      <c r="D28" s="184">
        <v>0</v>
      </c>
      <c r="F28" s="184">
        <v>0</v>
      </c>
      <c r="G28" s="166"/>
      <c r="H28" s="184">
        <v>0</v>
      </c>
      <c r="J28" s="184">
        <v>-97072047</v>
      </c>
      <c r="L28" s="184">
        <v>97072047</v>
      </c>
      <c r="N28" s="184">
        <v>0</v>
      </c>
      <c r="O28" s="179"/>
      <c r="P28" s="184">
        <v>0</v>
      </c>
      <c r="R28" s="184">
        <v>0</v>
      </c>
      <c r="T28" s="184">
        <v>0</v>
      </c>
      <c r="V28" s="184">
        <v>0</v>
      </c>
      <c r="X28" s="184">
        <v>0</v>
      </c>
    </row>
    <row r="29" spans="1:24" ht="20.25" customHeight="1">
      <c r="A29" s="77" t="s">
        <v>55</v>
      </c>
      <c r="D29" s="186">
        <v>0</v>
      </c>
      <c r="F29" s="186">
        <v>0</v>
      </c>
      <c r="G29" s="166"/>
      <c r="H29" s="186">
        <v>0</v>
      </c>
      <c r="J29" s="186">
        <v>0</v>
      </c>
      <c r="L29" s="187">
        <v>1037382929</v>
      </c>
      <c r="N29" s="186">
        <v>0</v>
      </c>
      <c r="O29" s="179"/>
      <c r="P29" s="186">
        <v>0</v>
      </c>
      <c r="R29" s="187">
        <v>47314716</v>
      </c>
      <c r="T29" s="187">
        <v>-9462943</v>
      </c>
      <c r="V29" s="187">
        <v>37851773</v>
      </c>
      <c r="X29" s="188">
        <v>1075234702</v>
      </c>
    </row>
    <row r="30" spans="1:24" ht="6" customHeight="1">
      <c r="D30" s="184"/>
      <c r="F30" s="184"/>
      <c r="H30" s="184"/>
      <c r="J30" s="184"/>
      <c r="L30" s="184"/>
      <c r="N30" s="184"/>
      <c r="O30" s="179"/>
      <c r="P30" s="184"/>
      <c r="R30" s="184"/>
      <c r="T30" s="184"/>
      <c r="V30" s="184"/>
      <c r="X30" s="184"/>
    </row>
    <row r="31" spans="1:24" ht="20.25" customHeight="1" thickBot="1">
      <c r="A31" s="96" t="str">
        <f>'12'!A40</f>
        <v>ยอดคงเหลือปลายปี ณ วันที่ 31 ธันวาคม พ.ศ. 2565</v>
      </c>
      <c r="D31" s="189">
        <f>SUM(D23:D29)</f>
        <v>847467400</v>
      </c>
      <c r="E31" s="168"/>
      <c r="F31" s="189">
        <f>SUM(F23:F29)</f>
        <v>6861242864</v>
      </c>
      <c r="H31" s="189">
        <f>SUM(H23:H29)</f>
        <v>112524039</v>
      </c>
      <c r="I31" s="168"/>
      <c r="J31" s="189">
        <f>SUM(J23:J29)</f>
        <v>0</v>
      </c>
      <c r="K31" s="168"/>
      <c r="L31" s="189">
        <f>SUM(L23:L29)</f>
        <v>2995309664</v>
      </c>
      <c r="M31" s="168"/>
      <c r="N31" s="189">
        <f>SUM(N23:O29)</f>
        <v>0</v>
      </c>
      <c r="O31" s="179"/>
      <c r="P31" s="189">
        <f>SUM(P23:P29)</f>
        <v>34558923</v>
      </c>
      <c r="Q31" s="168"/>
      <c r="R31" s="189">
        <f>SUM(R23:R29)</f>
        <v>568843636</v>
      </c>
      <c r="S31" s="168"/>
      <c r="T31" s="189">
        <f>SUM(T23:T29)</f>
        <v>-99395198</v>
      </c>
      <c r="V31" s="189">
        <f>SUM(V23:V29)</f>
        <v>469448438</v>
      </c>
      <c r="X31" s="189">
        <f>SUM(X23:X29)</f>
        <v>11320551328</v>
      </c>
    </row>
    <row r="32" spans="1:24" ht="20.25" customHeight="1" thickTop="1">
      <c r="A32" s="96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79"/>
      <c r="P32" s="190"/>
      <c r="Q32" s="190"/>
      <c r="R32" s="190"/>
      <c r="S32" s="191"/>
      <c r="T32" s="190"/>
      <c r="U32" s="191"/>
      <c r="W32" s="192"/>
      <c r="X32" s="193"/>
    </row>
    <row r="33" spans="1:24" ht="20.25" customHeight="1">
      <c r="A33" s="96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1"/>
      <c r="T33" s="190"/>
      <c r="U33" s="191"/>
      <c r="W33" s="192"/>
      <c r="X33" s="193"/>
    </row>
    <row r="34" spans="1:24" ht="20.25" customHeight="1">
      <c r="A34" s="96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1"/>
      <c r="T34" s="190"/>
      <c r="U34" s="191"/>
      <c r="W34" s="192"/>
      <c r="X34" s="193"/>
    </row>
    <row r="35" spans="1:24" ht="20.25" customHeight="1">
      <c r="A35" s="96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1"/>
      <c r="T35" s="190"/>
      <c r="U35" s="191"/>
      <c r="W35" s="192"/>
      <c r="X35" s="193"/>
    </row>
    <row r="36" spans="1:24" ht="23.25" customHeight="1">
      <c r="A36" s="96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1"/>
      <c r="T36" s="190"/>
      <c r="U36" s="191"/>
      <c r="W36" s="192"/>
      <c r="X36" s="193"/>
    </row>
    <row r="37" spans="1:24" ht="22.7" customHeight="1">
      <c r="A37" s="96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1"/>
      <c r="T37" s="190"/>
      <c r="U37" s="191"/>
      <c r="W37" s="192"/>
      <c r="X37" s="193"/>
    </row>
    <row r="38" spans="1:24" ht="22.5" customHeight="1">
      <c r="A38" s="96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1"/>
      <c r="T38" s="190"/>
      <c r="U38" s="191"/>
      <c r="W38" s="192"/>
      <c r="X38" s="193"/>
    </row>
    <row r="39" spans="1:24" ht="21.75" customHeight="1">
      <c r="A39" s="194" t="str">
        <f>'P 6-9'!A86</f>
        <v>หมายเหตุประกอบงบการเงินรวมและงบการเงินเฉพาะกิจการในหน้า 18 ถึง 118 เป็นส่วนหนึ่งของงบการเงินนี้</v>
      </c>
      <c r="B39" s="147"/>
      <c r="C39" s="148"/>
      <c r="D39" s="195"/>
      <c r="E39" s="195"/>
      <c r="F39" s="195"/>
      <c r="G39" s="196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</row>
  </sheetData>
  <mergeCells count="4">
    <mergeCell ref="D5:X5"/>
    <mergeCell ref="R6:V6"/>
    <mergeCell ref="R7:T7"/>
    <mergeCell ref="H8:L8"/>
  </mergeCells>
  <pageMargins left="0.4" right="0.4" top="0.5" bottom="0.6" header="0.49" footer="0.4"/>
  <pageSetup paperSize="9" scale="7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8C04D-5711-4D2B-8F86-CB8278BA17A7}">
  <sheetPr>
    <tabColor rgb="FFFF0000"/>
  </sheetPr>
  <dimension ref="A1:L226"/>
  <sheetViews>
    <sheetView topLeftCell="A214" zoomScale="115" zoomScaleNormal="115" zoomScaleSheetLayoutView="100" workbookViewId="0">
      <selection activeCell="C223" sqref="C223"/>
    </sheetView>
  </sheetViews>
  <sheetFormatPr defaultColWidth="9.140625" defaultRowHeight="21.75" customHeight="1"/>
  <cols>
    <col min="1" max="1" width="1.42578125" style="213" customWidth="1"/>
    <col min="2" max="2" width="1" style="213" customWidth="1"/>
    <col min="3" max="3" width="48" style="214" customWidth="1"/>
    <col min="4" max="4" width="14.7109375" style="204" customWidth="1"/>
    <col min="5" max="5" width="0.7109375" style="214" customWidth="1"/>
    <col min="6" max="6" width="12.7109375" style="226" customWidth="1"/>
    <col min="7" max="7" width="0.7109375" style="226" customWidth="1"/>
    <col min="8" max="8" width="12.7109375" style="226" customWidth="1"/>
    <col min="9" max="9" width="0.7109375" style="226" customWidth="1"/>
    <col min="10" max="10" width="12.7109375" style="226" customWidth="1"/>
    <col min="11" max="11" width="0.7109375" style="226" customWidth="1"/>
    <col min="12" max="12" width="12.7109375" style="226" customWidth="1"/>
    <col min="13" max="16384" width="9.140625" style="214"/>
  </cols>
  <sheetData>
    <row r="1" spans="1:12" s="206" customFormat="1" ht="21.75" customHeight="1">
      <c r="A1" s="202" t="s">
        <v>107</v>
      </c>
      <c r="B1" s="202"/>
      <c r="C1" s="203"/>
      <c r="D1" s="204"/>
      <c r="E1" s="203"/>
      <c r="F1" s="205"/>
      <c r="G1" s="205"/>
      <c r="H1" s="205"/>
      <c r="I1" s="205"/>
      <c r="J1" s="205"/>
      <c r="K1" s="205"/>
      <c r="L1" s="205"/>
    </row>
    <row r="2" spans="1:12" s="206" customFormat="1" ht="21.75" customHeight="1">
      <c r="A2" s="202" t="s">
        <v>25</v>
      </c>
      <c r="B2" s="202"/>
      <c r="C2" s="203"/>
      <c r="D2" s="204"/>
      <c r="E2" s="203"/>
      <c r="F2" s="205"/>
      <c r="G2" s="205"/>
      <c r="H2" s="205"/>
      <c r="I2" s="205"/>
      <c r="J2" s="205"/>
      <c r="K2" s="205"/>
      <c r="L2" s="205"/>
    </row>
    <row r="3" spans="1:12" s="206" customFormat="1" ht="21.75" customHeight="1">
      <c r="A3" s="207" t="str">
        <f>'P10-11'!A3</f>
        <v>สำหรับปีสิ้นสุดวันที่ 31 ธันวาคม พ.ศ. 2565</v>
      </c>
      <c r="B3" s="208"/>
      <c r="C3" s="209"/>
      <c r="D3" s="210"/>
      <c r="E3" s="209"/>
      <c r="F3" s="211"/>
      <c r="G3" s="211"/>
      <c r="H3" s="211"/>
      <c r="I3" s="211"/>
      <c r="J3" s="211"/>
      <c r="K3" s="211"/>
      <c r="L3" s="211"/>
    </row>
    <row r="4" spans="1:12" s="206" customFormat="1" ht="18.75">
      <c r="A4" s="202"/>
      <c r="C4" s="203"/>
      <c r="D4" s="204"/>
      <c r="E4" s="203"/>
      <c r="F4" s="205"/>
      <c r="G4" s="205"/>
      <c r="H4" s="205"/>
      <c r="I4" s="205"/>
      <c r="J4" s="205"/>
      <c r="K4" s="205"/>
      <c r="L4" s="205"/>
    </row>
    <row r="5" spans="1:12" s="206" customFormat="1" ht="18.600000000000001" customHeight="1">
      <c r="C5" s="203"/>
      <c r="D5" s="204"/>
      <c r="E5" s="203"/>
      <c r="F5" s="411" t="s">
        <v>0</v>
      </c>
      <c r="G5" s="411"/>
      <c r="H5" s="411"/>
      <c r="I5" s="212"/>
      <c r="J5" s="411" t="s">
        <v>119</v>
      </c>
      <c r="K5" s="411"/>
      <c r="L5" s="411"/>
    </row>
    <row r="6" spans="1:12" ht="18.600000000000001" customHeight="1">
      <c r="D6" s="215"/>
      <c r="E6" s="216"/>
      <c r="F6" s="217" t="s">
        <v>239</v>
      </c>
      <c r="G6" s="218"/>
      <c r="H6" s="217" t="s">
        <v>220</v>
      </c>
      <c r="I6" s="218"/>
      <c r="J6" s="217" t="s">
        <v>239</v>
      </c>
      <c r="K6" s="218"/>
      <c r="L6" s="217" t="s">
        <v>220</v>
      </c>
    </row>
    <row r="7" spans="1:12" ht="18.600000000000001" customHeight="1">
      <c r="D7" s="219" t="s">
        <v>1</v>
      </c>
      <c r="E7" s="216"/>
      <c r="F7" s="220" t="s">
        <v>2</v>
      </c>
      <c r="G7" s="221"/>
      <c r="H7" s="220" t="s">
        <v>2</v>
      </c>
      <c r="I7" s="212"/>
      <c r="J7" s="220" t="s">
        <v>2</v>
      </c>
      <c r="K7" s="221"/>
      <c r="L7" s="220" t="s">
        <v>2</v>
      </c>
    </row>
    <row r="8" spans="1:12" ht="18.600000000000001" customHeight="1">
      <c r="A8" s="222" t="s">
        <v>111</v>
      </c>
      <c r="B8" s="222"/>
      <c r="C8" s="223"/>
      <c r="F8" s="224"/>
      <c r="G8" s="225"/>
      <c r="H8" s="225"/>
      <c r="J8" s="224"/>
      <c r="K8" s="225"/>
      <c r="L8" s="225"/>
    </row>
    <row r="9" spans="1:12" ht="18.600000000000001" customHeight="1">
      <c r="A9" s="227" t="s">
        <v>53</v>
      </c>
      <c r="B9" s="227"/>
      <c r="F9" s="228">
        <v>2030939685</v>
      </c>
      <c r="G9" s="229"/>
      <c r="H9" s="229">
        <v>1733929044</v>
      </c>
      <c r="I9" s="229"/>
      <c r="J9" s="228">
        <v>1264035320</v>
      </c>
      <c r="K9" s="229"/>
      <c r="L9" s="229">
        <v>1157555346</v>
      </c>
    </row>
    <row r="10" spans="1:12" ht="18.600000000000001" customHeight="1">
      <c r="A10" s="227" t="s">
        <v>37</v>
      </c>
      <c r="B10" s="227"/>
      <c r="F10" s="230"/>
      <c r="G10" s="225"/>
      <c r="H10" s="231"/>
      <c r="I10" s="225"/>
      <c r="J10" s="232"/>
      <c r="K10" s="233"/>
      <c r="L10" s="233"/>
    </row>
    <row r="11" spans="1:12" ht="18.600000000000001" customHeight="1">
      <c r="A11" s="227"/>
      <c r="B11" s="227" t="s">
        <v>101</v>
      </c>
      <c r="F11" s="230"/>
      <c r="G11" s="225"/>
      <c r="H11" s="231"/>
      <c r="I11" s="225"/>
      <c r="J11" s="232"/>
      <c r="K11" s="233"/>
      <c r="L11" s="233"/>
    </row>
    <row r="12" spans="1:12" ht="18.600000000000001" customHeight="1">
      <c r="A12" s="227"/>
      <c r="B12" s="227"/>
      <c r="C12" s="214" t="s">
        <v>263</v>
      </c>
      <c r="F12" s="230"/>
      <c r="G12" s="225"/>
      <c r="H12" s="231"/>
      <c r="I12" s="225"/>
      <c r="J12" s="232"/>
      <c r="K12" s="233"/>
      <c r="L12" s="233"/>
    </row>
    <row r="13" spans="1:12" ht="18.600000000000001" customHeight="1">
      <c r="A13" s="227"/>
      <c r="B13" s="227"/>
      <c r="C13" s="214" t="s">
        <v>221</v>
      </c>
      <c r="D13" s="94">
        <v>12</v>
      </c>
      <c r="F13" s="234">
        <v>-13619840</v>
      </c>
      <c r="G13" s="229"/>
      <c r="H13" s="235">
        <v>16010526</v>
      </c>
      <c r="I13" s="236"/>
      <c r="J13" s="234">
        <v>2626641</v>
      </c>
      <c r="K13" s="237"/>
      <c r="L13" s="235">
        <v>10453296</v>
      </c>
    </row>
    <row r="14" spans="1:12" ht="18.600000000000001" customHeight="1">
      <c r="A14" s="227"/>
      <c r="B14" s="227"/>
      <c r="C14" s="214" t="s">
        <v>290</v>
      </c>
      <c r="D14" s="94"/>
      <c r="F14" s="228">
        <v>0</v>
      </c>
      <c r="G14" s="229"/>
      <c r="H14" s="229">
        <v>18963750</v>
      </c>
      <c r="I14" s="238"/>
      <c r="J14" s="228">
        <v>0</v>
      </c>
      <c r="K14" s="238"/>
      <c r="L14" s="235">
        <v>18963750</v>
      </c>
    </row>
    <row r="15" spans="1:12" ht="18.600000000000001" customHeight="1">
      <c r="A15" s="227"/>
      <c r="B15" s="227"/>
      <c r="C15" s="214" t="s">
        <v>264</v>
      </c>
      <c r="D15" s="94" t="s">
        <v>286</v>
      </c>
      <c r="F15" s="228">
        <v>0</v>
      </c>
      <c r="G15" s="229"/>
      <c r="H15" s="229">
        <v>0</v>
      </c>
      <c r="I15" s="238"/>
      <c r="J15" s="228">
        <v>15000000</v>
      </c>
      <c r="K15" s="238"/>
      <c r="L15" s="229">
        <v>37000000</v>
      </c>
    </row>
    <row r="16" spans="1:12" ht="18.600000000000001" customHeight="1">
      <c r="A16" s="227"/>
      <c r="B16" s="227"/>
      <c r="C16" s="214" t="s">
        <v>298</v>
      </c>
      <c r="D16" s="94"/>
      <c r="F16" s="228">
        <v>171633600</v>
      </c>
      <c r="G16" s="229"/>
      <c r="H16" s="229">
        <v>0</v>
      </c>
      <c r="I16" s="238"/>
      <c r="J16" s="228">
        <v>171633600</v>
      </c>
      <c r="K16" s="238"/>
      <c r="L16" s="229">
        <v>0</v>
      </c>
    </row>
    <row r="17" spans="1:12" ht="18.600000000000001" customHeight="1">
      <c r="B17" s="214"/>
      <c r="C17" s="239" t="s">
        <v>140</v>
      </c>
      <c r="D17" s="94">
        <v>14</v>
      </c>
      <c r="F17" s="240">
        <v>75381526</v>
      </c>
      <c r="G17" s="229"/>
      <c r="H17" s="235">
        <v>18096356</v>
      </c>
      <c r="I17" s="229"/>
      <c r="J17" s="228">
        <v>65560059</v>
      </c>
      <c r="K17" s="229"/>
      <c r="L17" s="229">
        <v>9997967</v>
      </c>
    </row>
    <row r="18" spans="1:12" ht="18.600000000000001" customHeight="1">
      <c r="B18" s="214"/>
      <c r="C18" s="239" t="s">
        <v>324</v>
      </c>
      <c r="D18" s="94">
        <v>21</v>
      </c>
      <c r="F18" s="240">
        <v>16997580</v>
      </c>
      <c r="G18" s="229"/>
      <c r="H18" s="229">
        <v>0</v>
      </c>
      <c r="I18" s="229"/>
      <c r="J18" s="228">
        <v>0</v>
      </c>
      <c r="K18" s="229"/>
      <c r="L18" s="229">
        <v>0</v>
      </c>
    </row>
    <row r="19" spans="1:12" ht="18.600000000000001" customHeight="1">
      <c r="B19" s="214"/>
      <c r="C19" s="239" t="s">
        <v>265</v>
      </c>
      <c r="D19" s="94">
        <v>22</v>
      </c>
      <c r="F19" s="228">
        <v>-4222377</v>
      </c>
      <c r="G19" s="214"/>
      <c r="H19" s="214">
        <v>7642250</v>
      </c>
      <c r="I19" s="229"/>
      <c r="J19" s="228">
        <v>0</v>
      </c>
      <c r="K19" s="229"/>
      <c r="L19" s="229">
        <v>0</v>
      </c>
    </row>
    <row r="20" spans="1:12" ht="18.600000000000001" customHeight="1">
      <c r="A20" s="227"/>
      <c r="B20" s="214"/>
      <c r="C20" s="239" t="s">
        <v>183</v>
      </c>
      <c r="D20" s="94">
        <v>24</v>
      </c>
      <c r="F20" s="228">
        <v>-18153</v>
      </c>
      <c r="G20" s="214"/>
      <c r="H20" s="214">
        <v>0</v>
      </c>
      <c r="I20" s="238"/>
      <c r="J20" s="228">
        <v>0</v>
      </c>
      <c r="K20" s="238"/>
      <c r="L20" s="235">
        <v>0</v>
      </c>
    </row>
    <row r="21" spans="1:12" ht="18.600000000000001" customHeight="1">
      <c r="A21" s="227"/>
      <c r="B21" s="214"/>
      <c r="C21" s="239" t="s">
        <v>291</v>
      </c>
      <c r="D21" s="94" t="s">
        <v>319</v>
      </c>
      <c r="F21" s="228">
        <v>0</v>
      </c>
      <c r="G21" s="214"/>
      <c r="H21" s="214">
        <v>0</v>
      </c>
      <c r="I21" s="238"/>
      <c r="J21" s="228">
        <v>71014473</v>
      </c>
      <c r="K21" s="238"/>
      <c r="L21" s="235">
        <v>42000000</v>
      </c>
    </row>
    <row r="22" spans="1:12" ht="18.600000000000001" customHeight="1">
      <c r="B22" s="213" t="s">
        <v>184</v>
      </c>
      <c r="C22" s="213"/>
      <c r="F22" s="241"/>
      <c r="G22" s="229"/>
      <c r="H22" s="242"/>
      <c r="I22" s="236"/>
      <c r="J22" s="241"/>
      <c r="K22" s="237"/>
      <c r="L22" s="242"/>
    </row>
    <row r="23" spans="1:12" ht="18.600000000000001" customHeight="1">
      <c r="C23" s="213" t="s">
        <v>185</v>
      </c>
      <c r="D23" s="94">
        <v>11</v>
      </c>
      <c r="F23" s="228">
        <v>0</v>
      </c>
      <c r="G23" s="229"/>
      <c r="H23" s="242">
        <v>-6696</v>
      </c>
      <c r="I23" s="238"/>
      <c r="J23" s="228">
        <v>0</v>
      </c>
      <c r="K23" s="238"/>
      <c r="L23" s="235">
        <v>0</v>
      </c>
    </row>
    <row r="24" spans="1:12" ht="18.600000000000001" customHeight="1">
      <c r="B24" s="213" t="s">
        <v>186</v>
      </c>
      <c r="C24" s="213"/>
      <c r="F24" s="243"/>
      <c r="G24" s="229"/>
      <c r="H24" s="244"/>
      <c r="I24" s="236"/>
      <c r="J24" s="245"/>
      <c r="K24" s="236"/>
      <c r="L24" s="246"/>
    </row>
    <row r="25" spans="1:12" ht="18.600000000000001" customHeight="1">
      <c r="C25" s="213" t="s">
        <v>266</v>
      </c>
      <c r="D25" s="94">
        <v>11</v>
      </c>
      <c r="F25" s="234">
        <v>-423849</v>
      </c>
      <c r="G25" s="229"/>
      <c r="H25" s="235">
        <v>-127544</v>
      </c>
      <c r="I25" s="238"/>
      <c r="J25" s="234">
        <v>-53131</v>
      </c>
      <c r="K25" s="238"/>
      <c r="L25" s="235">
        <v>-30296</v>
      </c>
    </row>
    <row r="26" spans="1:12" ht="18.600000000000001" customHeight="1">
      <c r="B26" s="247" t="s">
        <v>336</v>
      </c>
      <c r="C26" s="247"/>
      <c r="D26" s="248"/>
      <c r="F26" s="228"/>
      <c r="G26" s="229"/>
      <c r="H26" s="229"/>
      <c r="I26" s="236"/>
      <c r="J26" s="241"/>
      <c r="K26" s="237"/>
      <c r="L26" s="242"/>
    </row>
    <row r="27" spans="1:12" ht="18.600000000000001" customHeight="1">
      <c r="B27" s="247"/>
      <c r="C27" s="247" t="s">
        <v>187</v>
      </c>
      <c r="D27" s="248"/>
      <c r="F27" s="228">
        <v>1111285</v>
      </c>
      <c r="G27" s="229"/>
      <c r="H27" s="229">
        <v>-3851449</v>
      </c>
      <c r="I27" s="238"/>
      <c r="J27" s="228">
        <v>1111285</v>
      </c>
      <c r="K27" s="238"/>
      <c r="L27" s="235">
        <v>-3851449</v>
      </c>
    </row>
    <row r="28" spans="1:12" ht="18.600000000000001" customHeight="1">
      <c r="B28" s="239" t="s">
        <v>300</v>
      </c>
      <c r="C28" s="239"/>
      <c r="D28" s="94" t="s">
        <v>325</v>
      </c>
      <c r="F28" s="228">
        <v>-4683733</v>
      </c>
      <c r="G28" s="225"/>
      <c r="H28" s="235">
        <v>0</v>
      </c>
      <c r="I28" s="238"/>
      <c r="J28" s="228">
        <v>0</v>
      </c>
      <c r="K28" s="238"/>
      <c r="L28" s="235">
        <v>0</v>
      </c>
    </row>
    <row r="29" spans="1:12" ht="18.600000000000001" customHeight="1">
      <c r="B29" s="239" t="s">
        <v>299</v>
      </c>
      <c r="C29" s="239"/>
      <c r="D29" s="94" t="s">
        <v>312</v>
      </c>
      <c r="F29" s="228">
        <v>-13174748</v>
      </c>
      <c r="G29" s="225"/>
      <c r="H29" s="235">
        <v>0</v>
      </c>
      <c r="I29" s="238"/>
      <c r="J29" s="228">
        <v>-13174748</v>
      </c>
      <c r="K29" s="238"/>
      <c r="L29" s="235">
        <v>0</v>
      </c>
    </row>
    <row r="30" spans="1:12" ht="18.600000000000001" customHeight="1">
      <c r="B30" s="213" t="s">
        <v>91</v>
      </c>
      <c r="C30" s="213"/>
      <c r="D30" s="94" t="s">
        <v>312</v>
      </c>
      <c r="F30" s="230">
        <v>-126163561</v>
      </c>
      <c r="G30" s="225"/>
      <c r="H30" s="231">
        <v>-94983308</v>
      </c>
      <c r="I30" s="225"/>
      <c r="J30" s="228">
        <v>0</v>
      </c>
      <c r="K30" s="233"/>
      <c r="L30" s="233">
        <v>0</v>
      </c>
    </row>
    <row r="31" spans="1:12" ht="18.600000000000001" customHeight="1">
      <c r="B31" s="213" t="s">
        <v>188</v>
      </c>
      <c r="C31" s="213"/>
      <c r="D31" s="94" t="s">
        <v>293</v>
      </c>
      <c r="F31" s="230">
        <v>-24800438</v>
      </c>
      <c r="G31" s="225"/>
      <c r="H31" s="231">
        <v>64290969</v>
      </c>
      <c r="I31" s="225"/>
      <c r="J31" s="228">
        <v>0</v>
      </c>
      <c r="K31" s="233"/>
      <c r="L31" s="233">
        <v>0</v>
      </c>
    </row>
    <row r="32" spans="1:12" ht="18.600000000000001" customHeight="1">
      <c r="B32" s="213" t="s">
        <v>31</v>
      </c>
      <c r="C32" s="206"/>
      <c r="D32" s="94" t="s">
        <v>320</v>
      </c>
      <c r="F32" s="230">
        <v>953755447</v>
      </c>
      <c r="G32" s="225"/>
      <c r="H32" s="231">
        <v>903946218</v>
      </c>
      <c r="I32" s="225"/>
      <c r="J32" s="232">
        <v>376407930</v>
      </c>
      <c r="K32" s="233"/>
      <c r="L32" s="233">
        <v>352724923</v>
      </c>
    </row>
    <row r="33" spans="1:12" ht="18.600000000000001" customHeight="1">
      <c r="B33" s="213" t="s">
        <v>38</v>
      </c>
      <c r="C33" s="213"/>
      <c r="D33" s="94">
        <v>24</v>
      </c>
      <c r="F33" s="230">
        <v>52095763</v>
      </c>
      <c r="G33" s="225"/>
      <c r="H33" s="231">
        <v>39713497</v>
      </c>
      <c r="I33" s="225"/>
      <c r="J33" s="232">
        <v>15516397</v>
      </c>
      <c r="K33" s="233"/>
      <c r="L33" s="233">
        <v>13848188</v>
      </c>
    </row>
    <row r="34" spans="1:12" ht="18.600000000000001" customHeight="1">
      <c r="A34" s="214"/>
      <c r="B34" s="213" t="s">
        <v>267</v>
      </c>
      <c r="C34" s="213"/>
      <c r="D34" s="94"/>
      <c r="F34" s="240">
        <v>979142</v>
      </c>
      <c r="G34" s="214"/>
      <c r="H34" s="214">
        <v>-2923793</v>
      </c>
      <c r="I34" s="225"/>
      <c r="J34" s="232">
        <v>729570</v>
      </c>
      <c r="K34" s="233"/>
      <c r="L34" s="233">
        <v>-1394409</v>
      </c>
    </row>
    <row r="35" spans="1:12" ht="18.600000000000001" customHeight="1">
      <c r="A35" s="214"/>
      <c r="B35" s="213" t="s">
        <v>227</v>
      </c>
      <c r="C35" s="213"/>
      <c r="D35" s="94">
        <v>35</v>
      </c>
      <c r="F35" s="240">
        <v>-109320490</v>
      </c>
      <c r="G35" s="214"/>
      <c r="H35" s="233">
        <v>-658342</v>
      </c>
      <c r="I35" s="225"/>
      <c r="J35" s="228">
        <v>0</v>
      </c>
      <c r="K35" s="233"/>
      <c r="L35" s="233">
        <v>0</v>
      </c>
    </row>
    <row r="36" spans="1:12" ht="18.600000000000001" customHeight="1">
      <c r="B36" s="213" t="s">
        <v>189</v>
      </c>
      <c r="C36" s="213"/>
      <c r="D36" s="94">
        <v>22</v>
      </c>
      <c r="F36" s="249">
        <v>11197178</v>
      </c>
      <c r="G36" s="225"/>
      <c r="H36" s="226">
        <v>2867155</v>
      </c>
      <c r="I36" s="225"/>
      <c r="J36" s="232">
        <v>4514355</v>
      </c>
      <c r="K36" s="233"/>
      <c r="L36" s="233">
        <v>71289</v>
      </c>
    </row>
    <row r="37" spans="1:12" ht="18.600000000000001" customHeight="1">
      <c r="B37" s="213" t="s">
        <v>228</v>
      </c>
      <c r="C37" s="213"/>
      <c r="F37" s="249">
        <v>-8502554</v>
      </c>
      <c r="G37" s="225"/>
      <c r="H37" s="226">
        <v>-31293</v>
      </c>
      <c r="I37" s="225"/>
      <c r="J37" s="228">
        <v>-544797</v>
      </c>
      <c r="K37" s="233"/>
      <c r="L37" s="233">
        <v>0</v>
      </c>
    </row>
    <row r="38" spans="1:12" ht="18.600000000000001" customHeight="1">
      <c r="B38" s="213" t="s">
        <v>229</v>
      </c>
      <c r="C38" s="213"/>
      <c r="F38" s="228">
        <v>0</v>
      </c>
      <c r="G38" s="225"/>
      <c r="H38" s="233">
        <v>2212014</v>
      </c>
      <c r="I38" s="225"/>
      <c r="J38" s="228">
        <v>0</v>
      </c>
      <c r="K38" s="233"/>
      <c r="L38" s="233">
        <v>0</v>
      </c>
    </row>
    <row r="39" spans="1:12" ht="18.600000000000001" customHeight="1">
      <c r="B39" s="213" t="s">
        <v>190</v>
      </c>
      <c r="C39" s="213"/>
      <c r="D39" s="94">
        <v>24</v>
      </c>
      <c r="F39" s="249">
        <v>154759</v>
      </c>
      <c r="G39" s="225"/>
      <c r="H39" s="226">
        <v>2670720</v>
      </c>
      <c r="I39" s="225"/>
      <c r="J39" s="228">
        <v>0</v>
      </c>
      <c r="K39" s="233"/>
      <c r="L39" s="233">
        <v>2478120</v>
      </c>
    </row>
    <row r="40" spans="1:12" ht="18.600000000000001" customHeight="1">
      <c r="B40" s="213" t="s">
        <v>230</v>
      </c>
      <c r="C40" s="213"/>
      <c r="F40" s="228">
        <v>0</v>
      </c>
      <c r="G40" s="225"/>
      <c r="H40" s="233">
        <v>30854</v>
      </c>
      <c r="I40" s="225"/>
      <c r="J40" s="228">
        <v>0</v>
      </c>
      <c r="K40" s="233"/>
      <c r="L40" s="233">
        <v>0</v>
      </c>
    </row>
    <row r="41" spans="1:12" ht="18.600000000000001" customHeight="1">
      <c r="B41" s="213" t="s">
        <v>191</v>
      </c>
      <c r="C41" s="213"/>
      <c r="F41" s="228">
        <v>0</v>
      </c>
      <c r="G41" s="225"/>
      <c r="H41" s="226">
        <v>-2142622</v>
      </c>
      <c r="I41" s="225"/>
      <c r="J41" s="228">
        <v>0</v>
      </c>
      <c r="K41" s="233"/>
      <c r="L41" s="233">
        <v>0</v>
      </c>
    </row>
    <row r="42" spans="1:12" ht="18.600000000000001" customHeight="1">
      <c r="B42" s="213" t="s">
        <v>40</v>
      </c>
      <c r="D42" s="94">
        <v>30</v>
      </c>
      <c r="F42" s="249">
        <v>39766357</v>
      </c>
      <c r="G42" s="225"/>
      <c r="H42" s="231">
        <v>46959904</v>
      </c>
      <c r="I42" s="225"/>
      <c r="J42" s="232">
        <v>27319287</v>
      </c>
      <c r="K42" s="233"/>
      <c r="L42" s="233">
        <v>29345784</v>
      </c>
    </row>
    <row r="43" spans="1:12" ht="18.600000000000001" customHeight="1">
      <c r="B43" s="213" t="s">
        <v>22</v>
      </c>
      <c r="D43" s="94" t="s">
        <v>321</v>
      </c>
      <c r="F43" s="249">
        <v>-85501046</v>
      </c>
      <c r="G43" s="225"/>
      <c r="H43" s="231">
        <v>-47369069</v>
      </c>
      <c r="I43" s="225"/>
      <c r="J43" s="232">
        <v>-149340328</v>
      </c>
      <c r="K43" s="233"/>
      <c r="L43" s="233">
        <v>-88803599</v>
      </c>
    </row>
    <row r="44" spans="1:12" ht="18.600000000000001" customHeight="1">
      <c r="B44" s="213" t="s">
        <v>99</v>
      </c>
      <c r="D44" s="94">
        <v>35</v>
      </c>
      <c r="F44" s="249">
        <v>-14374577</v>
      </c>
      <c r="G44" s="225"/>
      <c r="H44" s="231">
        <v>-3561216</v>
      </c>
      <c r="I44" s="225"/>
      <c r="J44" s="232">
        <v>-172426272</v>
      </c>
      <c r="K44" s="233"/>
      <c r="L44" s="233">
        <v>-182271525</v>
      </c>
    </row>
    <row r="45" spans="1:12" ht="18.600000000000001" customHeight="1">
      <c r="B45" s="213" t="s">
        <v>41</v>
      </c>
      <c r="C45" s="206"/>
      <c r="D45" s="94">
        <v>37</v>
      </c>
      <c r="F45" s="250">
        <v>304846573</v>
      </c>
      <c r="G45" s="225"/>
      <c r="H45" s="251">
        <v>298946910</v>
      </c>
      <c r="I45" s="225"/>
      <c r="J45" s="252">
        <v>257747380</v>
      </c>
      <c r="K45" s="233"/>
      <c r="L45" s="253">
        <v>257986890</v>
      </c>
    </row>
    <row r="46" spans="1:12" ht="5.25" customHeight="1">
      <c r="A46" s="227"/>
      <c r="B46" s="227"/>
      <c r="C46" s="206"/>
      <c r="F46" s="230"/>
      <c r="G46" s="225"/>
      <c r="H46" s="231"/>
      <c r="I46" s="225"/>
      <c r="J46" s="230"/>
      <c r="K46" s="225"/>
      <c r="L46" s="231"/>
    </row>
    <row r="47" spans="1:12" ht="18.600000000000001" customHeight="1">
      <c r="A47" s="227"/>
      <c r="B47" s="227"/>
      <c r="C47" s="206"/>
      <c r="F47" s="250">
        <f>SUM(F9:F45)</f>
        <v>3254053529</v>
      </c>
      <c r="G47" s="225"/>
      <c r="H47" s="251">
        <f>SUM(H9:H45)</f>
        <v>3000624835</v>
      </c>
      <c r="I47" s="225"/>
      <c r="J47" s="250">
        <f>SUM(J9:J45)</f>
        <v>1937677021</v>
      </c>
      <c r="K47" s="225"/>
      <c r="L47" s="251">
        <f>SUM(L9:L45)</f>
        <v>1656074275</v>
      </c>
    </row>
    <row r="48" spans="1:12" s="313" customFormat="1" ht="18.600000000000001" customHeight="1">
      <c r="A48" s="310"/>
      <c r="B48" s="310"/>
      <c r="C48" s="311"/>
      <c r="D48" s="312"/>
      <c r="F48" s="309"/>
      <c r="G48" s="314"/>
      <c r="H48" s="309"/>
      <c r="I48" s="314"/>
      <c r="J48" s="309"/>
      <c r="K48" s="314"/>
      <c r="L48" s="309"/>
    </row>
    <row r="49" spans="1:12" s="313" customFormat="1" ht="18.600000000000001" customHeight="1">
      <c r="A49" s="310"/>
      <c r="B49" s="310"/>
      <c r="C49" s="311"/>
      <c r="D49" s="312"/>
      <c r="F49" s="309"/>
      <c r="G49" s="314"/>
      <c r="H49" s="309"/>
      <c r="I49" s="314"/>
      <c r="J49" s="309"/>
      <c r="K49" s="314"/>
      <c r="L49" s="309"/>
    </row>
    <row r="50" spans="1:12" s="313" customFormat="1" ht="18.600000000000001" customHeight="1">
      <c r="A50" s="310"/>
      <c r="B50" s="310"/>
      <c r="C50" s="311"/>
      <c r="D50" s="312"/>
      <c r="F50" s="309"/>
      <c r="G50" s="314"/>
      <c r="H50" s="309"/>
      <c r="I50" s="314"/>
      <c r="J50" s="309"/>
      <c r="K50" s="314"/>
      <c r="L50" s="309"/>
    </row>
    <row r="51" spans="1:12" s="313" customFormat="1" ht="18.600000000000001" customHeight="1">
      <c r="A51" s="310"/>
      <c r="B51" s="310"/>
      <c r="C51" s="311"/>
      <c r="D51" s="312"/>
      <c r="F51" s="309"/>
      <c r="G51" s="314"/>
      <c r="H51" s="309"/>
      <c r="I51" s="314"/>
      <c r="J51" s="309"/>
      <c r="K51" s="314"/>
      <c r="L51" s="309"/>
    </row>
    <row r="52" spans="1:12" s="313" customFormat="1" ht="18.600000000000001" customHeight="1">
      <c r="A52" s="310"/>
      <c r="B52" s="310"/>
      <c r="C52" s="311"/>
      <c r="D52" s="312"/>
      <c r="F52" s="309"/>
      <c r="G52" s="314"/>
      <c r="H52" s="309"/>
      <c r="I52" s="314"/>
      <c r="J52" s="309"/>
      <c r="K52" s="314"/>
      <c r="L52" s="309"/>
    </row>
    <row r="53" spans="1:12" s="313" customFormat="1" ht="18.600000000000001" customHeight="1">
      <c r="A53" s="310"/>
      <c r="B53" s="310"/>
      <c r="C53" s="311"/>
      <c r="D53" s="312"/>
      <c r="F53" s="309"/>
      <c r="G53" s="314"/>
      <c r="H53" s="309"/>
      <c r="I53" s="314"/>
      <c r="J53" s="309"/>
      <c r="K53" s="314"/>
      <c r="L53" s="309"/>
    </row>
    <row r="54" spans="1:12" s="313" customFormat="1" ht="18.600000000000001" customHeight="1">
      <c r="A54" s="310"/>
      <c r="B54" s="310"/>
      <c r="C54" s="311"/>
      <c r="D54" s="312"/>
      <c r="F54" s="309"/>
      <c r="G54" s="314"/>
      <c r="H54" s="309"/>
      <c r="I54" s="314"/>
      <c r="J54" s="309"/>
      <c r="K54" s="314"/>
      <c r="L54" s="309"/>
    </row>
    <row r="55" spans="1:12" s="313" customFormat="1" ht="23.25" customHeight="1">
      <c r="A55" s="310"/>
      <c r="B55" s="310"/>
      <c r="C55" s="311"/>
      <c r="D55" s="312"/>
      <c r="F55" s="309"/>
      <c r="G55" s="314"/>
      <c r="H55" s="309"/>
      <c r="I55" s="314"/>
      <c r="J55" s="309"/>
      <c r="K55" s="314"/>
      <c r="L55" s="309"/>
    </row>
    <row r="56" spans="1:12" ht="21.95" customHeight="1">
      <c r="A56" s="254" t="str">
        <f>'P 6-9'!A86</f>
        <v>หมายเหตุประกอบงบการเงินรวมและงบการเงินเฉพาะกิจการในหน้า 18 ถึง 118 เป็นส่วนหนึ่งของงบการเงินนี้</v>
      </c>
      <c r="B56" s="255"/>
      <c r="C56" s="256"/>
      <c r="D56" s="210"/>
      <c r="E56" s="256"/>
      <c r="F56" s="257"/>
      <c r="G56" s="257"/>
      <c r="H56" s="257"/>
      <c r="I56" s="258"/>
      <c r="J56" s="257"/>
      <c r="K56" s="257"/>
      <c r="L56" s="257"/>
    </row>
    <row r="57" spans="1:12" s="206" customFormat="1" ht="21.75" customHeight="1">
      <c r="A57" s="202" t="str">
        <f>A1</f>
        <v>บริษัท ธนบุรี เฮลท์แคร์ กรุ๊ป จำกัด (มหาชน)</v>
      </c>
      <c r="B57" s="202"/>
      <c r="C57" s="203"/>
      <c r="D57" s="204"/>
      <c r="E57" s="203"/>
      <c r="F57" s="205"/>
      <c r="G57" s="205"/>
      <c r="H57" s="205"/>
      <c r="I57" s="205"/>
      <c r="J57" s="205"/>
      <c r="K57" s="205"/>
      <c r="L57" s="205"/>
    </row>
    <row r="58" spans="1:12" s="206" customFormat="1" ht="21.75" customHeight="1">
      <c r="A58" s="202" t="s">
        <v>42</v>
      </c>
      <c r="B58" s="202"/>
      <c r="C58" s="203"/>
      <c r="D58" s="204"/>
      <c r="E58" s="203"/>
      <c r="F58" s="205"/>
      <c r="G58" s="205"/>
      <c r="H58" s="205"/>
      <c r="I58" s="205"/>
      <c r="J58" s="205"/>
      <c r="K58" s="205"/>
      <c r="L58" s="205"/>
    </row>
    <row r="59" spans="1:12" s="206" customFormat="1" ht="21.75" customHeight="1">
      <c r="A59" s="207" t="str">
        <f>A3</f>
        <v>สำหรับปีสิ้นสุดวันที่ 31 ธันวาคม พ.ศ. 2565</v>
      </c>
      <c r="B59" s="208"/>
      <c r="C59" s="209"/>
      <c r="D59" s="210"/>
      <c r="E59" s="209"/>
      <c r="F59" s="211"/>
      <c r="G59" s="211"/>
      <c r="H59" s="211"/>
      <c r="I59" s="211"/>
      <c r="J59" s="211"/>
      <c r="K59" s="211"/>
      <c r="L59" s="211"/>
    </row>
    <row r="60" spans="1:12" s="206" customFormat="1" ht="21.75" customHeight="1">
      <c r="C60" s="203"/>
      <c r="D60" s="204"/>
      <c r="E60" s="203"/>
      <c r="F60" s="205"/>
      <c r="G60" s="205"/>
      <c r="H60" s="205"/>
      <c r="I60" s="205"/>
      <c r="J60" s="205"/>
      <c r="K60" s="205"/>
      <c r="L60" s="205"/>
    </row>
    <row r="61" spans="1:12" s="206" customFormat="1" ht="18" customHeight="1">
      <c r="C61" s="203"/>
      <c r="D61" s="204"/>
      <c r="E61" s="203"/>
      <c r="F61" s="411" t="s">
        <v>261</v>
      </c>
      <c r="G61" s="411"/>
      <c r="H61" s="411"/>
      <c r="I61" s="212"/>
      <c r="J61" s="411" t="s">
        <v>262</v>
      </c>
      <c r="K61" s="411"/>
      <c r="L61" s="411"/>
    </row>
    <row r="62" spans="1:12" ht="18" customHeight="1">
      <c r="D62" s="215"/>
      <c r="E62" s="216"/>
      <c r="F62" s="217" t="s">
        <v>239</v>
      </c>
      <c r="G62" s="218"/>
      <c r="H62" s="217" t="s">
        <v>220</v>
      </c>
      <c r="I62" s="218"/>
      <c r="J62" s="217" t="s">
        <v>239</v>
      </c>
      <c r="K62" s="218"/>
      <c r="L62" s="217" t="s">
        <v>220</v>
      </c>
    </row>
    <row r="63" spans="1:12" ht="18" customHeight="1">
      <c r="D63" s="219" t="s">
        <v>1</v>
      </c>
      <c r="E63" s="216"/>
      <c r="F63" s="220" t="s">
        <v>2</v>
      </c>
      <c r="G63" s="221"/>
      <c r="H63" s="220" t="s">
        <v>2</v>
      </c>
      <c r="I63" s="212"/>
      <c r="J63" s="220" t="s">
        <v>2</v>
      </c>
      <c r="K63" s="221"/>
      <c r="L63" s="220" t="s">
        <v>2</v>
      </c>
    </row>
    <row r="64" spans="1:12" ht="18" customHeight="1">
      <c r="A64" s="213" t="s">
        <v>110</v>
      </c>
      <c r="D64" s="259"/>
      <c r="E64" s="216"/>
      <c r="F64" s="260"/>
      <c r="G64" s="261"/>
      <c r="H64" s="262"/>
      <c r="I64" s="263"/>
      <c r="J64" s="260"/>
      <c r="K64" s="261"/>
      <c r="L64" s="262"/>
    </row>
    <row r="65" spans="2:12" ht="18" customHeight="1">
      <c r="B65" s="213" t="s">
        <v>102</v>
      </c>
      <c r="D65" s="259"/>
      <c r="E65" s="216"/>
      <c r="F65" s="260"/>
      <c r="G65" s="261"/>
      <c r="H65" s="262"/>
      <c r="I65" s="263"/>
      <c r="J65" s="260"/>
      <c r="K65" s="261"/>
      <c r="L65" s="262"/>
    </row>
    <row r="66" spans="2:12" ht="18" customHeight="1">
      <c r="B66" s="214"/>
      <c r="C66" s="213" t="s">
        <v>103</v>
      </c>
      <c r="E66" s="264"/>
      <c r="F66" s="265">
        <v>897361518</v>
      </c>
      <c r="G66" s="266"/>
      <c r="H66" s="267">
        <v>-1863818745</v>
      </c>
      <c r="I66" s="268"/>
      <c r="J66" s="269">
        <v>864094235</v>
      </c>
      <c r="K66" s="270"/>
      <c r="L66" s="267">
        <v>-1117664727</v>
      </c>
    </row>
    <row r="67" spans="2:12" ht="18" customHeight="1">
      <c r="B67" s="214"/>
      <c r="C67" s="213" t="s">
        <v>104</v>
      </c>
      <c r="E67" s="264"/>
      <c r="F67" s="265">
        <v>272808334</v>
      </c>
      <c r="G67" s="266"/>
      <c r="H67" s="271">
        <v>-84363286</v>
      </c>
      <c r="I67" s="268"/>
      <c r="J67" s="269">
        <v>-4941604</v>
      </c>
      <c r="K67" s="270"/>
      <c r="L67" s="267">
        <v>-100491863</v>
      </c>
    </row>
    <row r="68" spans="2:12" ht="18" customHeight="1">
      <c r="B68" s="214"/>
      <c r="C68" s="213" t="s">
        <v>292</v>
      </c>
      <c r="E68" s="264"/>
      <c r="F68" s="228">
        <v>375164</v>
      </c>
      <c r="G68" s="229"/>
      <c r="H68" s="229">
        <v>-140033103</v>
      </c>
      <c r="I68" s="272"/>
      <c r="J68" s="228">
        <v>0</v>
      </c>
      <c r="K68" s="268"/>
      <c r="L68" s="233">
        <v>0</v>
      </c>
    </row>
    <row r="69" spans="2:12" ht="18" customHeight="1">
      <c r="B69" s="214"/>
      <c r="C69" s="213" t="s">
        <v>52</v>
      </c>
      <c r="E69" s="264"/>
      <c r="F69" s="265">
        <v>-685356</v>
      </c>
      <c r="G69" s="266"/>
      <c r="H69" s="271">
        <v>-4053617</v>
      </c>
      <c r="I69" s="268"/>
      <c r="J69" s="269">
        <v>-1968793</v>
      </c>
      <c r="K69" s="270"/>
      <c r="L69" s="267">
        <v>-1681623</v>
      </c>
    </row>
    <row r="70" spans="2:12" ht="18" customHeight="1">
      <c r="B70" s="214"/>
      <c r="C70" s="213" t="s">
        <v>7</v>
      </c>
      <c r="E70" s="264"/>
      <c r="F70" s="265">
        <v>-28114530</v>
      </c>
      <c r="G70" s="266"/>
      <c r="H70" s="271">
        <v>3826666</v>
      </c>
      <c r="I70" s="268"/>
      <c r="J70" s="269">
        <v>-29102000</v>
      </c>
      <c r="K70" s="270"/>
      <c r="L70" s="267">
        <v>126500</v>
      </c>
    </row>
    <row r="71" spans="2:12" ht="18" customHeight="1">
      <c r="B71" s="214"/>
      <c r="C71" s="213" t="s">
        <v>48</v>
      </c>
      <c r="E71" s="264"/>
      <c r="F71" s="265">
        <v>-1150611658</v>
      </c>
      <c r="G71" s="266"/>
      <c r="H71" s="271">
        <v>1540937218</v>
      </c>
      <c r="I71" s="268"/>
      <c r="J71" s="269">
        <v>-1167479744</v>
      </c>
      <c r="K71" s="270"/>
      <c r="L71" s="267">
        <v>1380517026</v>
      </c>
    </row>
    <row r="72" spans="2:12" ht="18" customHeight="1">
      <c r="B72" s="214"/>
      <c r="C72" s="213" t="s">
        <v>62</v>
      </c>
      <c r="E72" s="264"/>
      <c r="F72" s="265">
        <v>5731400</v>
      </c>
      <c r="G72" s="266"/>
      <c r="H72" s="271">
        <v>-4820203</v>
      </c>
      <c r="I72" s="268"/>
      <c r="J72" s="269">
        <v>-2834463</v>
      </c>
      <c r="K72" s="270"/>
      <c r="L72" s="267">
        <v>-11692069</v>
      </c>
    </row>
    <row r="73" spans="2:12" ht="18" customHeight="1">
      <c r="B73" s="214"/>
      <c r="C73" s="213" t="s">
        <v>12</v>
      </c>
      <c r="E73" s="264"/>
      <c r="F73" s="269">
        <v>-5707693</v>
      </c>
      <c r="G73" s="266"/>
      <c r="H73" s="267">
        <v>5271645</v>
      </c>
      <c r="I73" s="268"/>
      <c r="J73" s="269">
        <v>1010555</v>
      </c>
      <c r="K73" s="270"/>
      <c r="L73" s="267">
        <v>654364</v>
      </c>
    </row>
    <row r="74" spans="2:12" ht="18" customHeight="1">
      <c r="B74" s="214"/>
      <c r="C74" s="213" t="s">
        <v>82</v>
      </c>
      <c r="E74" s="264"/>
      <c r="F74" s="269">
        <v>3474672</v>
      </c>
      <c r="G74" s="266"/>
      <c r="H74" s="267">
        <v>1254431</v>
      </c>
      <c r="I74" s="268"/>
      <c r="J74" s="269">
        <v>2626249</v>
      </c>
      <c r="K74" s="270"/>
      <c r="L74" s="267">
        <v>7000</v>
      </c>
    </row>
    <row r="75" spans="2:12" ht="18" customHeight="1">
      <c r="B75" s="214"/>
      <c r="C75" s="213" t="s">
        <v>105</v>
      </c>
      <c r="D75" s="94">
        <v>30</v>
      </c>
      <c r="E75" s="264"/>
      <c r="F75" s="273">
        <v>-43679225</v>
      </c>
      <c r="G75" s="266"/>
      <c r="H75" s="274">
        <v>-39812615</v>
      </c>
      <c r="I75" s="268"/>
      <c r="J75" s="273">
        <v>-33384041</v>
      </c>
      <c r="K75" s="270"/>
      <c r="L75" s="274">
        <v>-35365848</v>
      </c>
    </row>
    <row r="76" spans="2:12" ht="5.0999999999999996" customHeight="1">
      <c r="B76" s="214"/>
      <c r="C76" s="227"/>
      <c r="E76" s="264"/>
      <c r="F76" s="240"/>
      <c r="G76" s="214"/>
      <c r="H76" s="214"/>
      <c r="I76" s="214"/>
      <c r="J76" s="240"/>
      <c r="K76" s="214"/>
      <c r="L76" s="214"/>
    </row>
    <row r="77" spans="2:12" ht="18" customHeight="1">
      <c r="B77" s="227" t="s">
        <v>98</v>
      </c>
      <c r="C77" s="227"/>
      <c r="E77" s="227"/>
      <c r="F77" s="275">
        <f>SUM(F66:F75)+F47</f>
        <v>3205006155</v>
      </c>
      <c r="G77" s="276"/>
      <c r="H77" s="277">
        <f>SUM(H66:H75)+H47</f>
        <v>2415013226</v>
      </c>
      <c r="J77" s="275">
        <f>SUM(J66:J75)+J47</f>
        <v>1565697415</v>
      </c>
      <c r="K77" s="276"/>
      <c r="L77" s="277">
        <f>SUM(L66:L75)+L47</f>
        <v>1770483035</v>
      </c>
    </row>
    <row r="78" spans="2:12" ht="18" customHeight="1">
      <c r="B78" s="227"/>
      <c r="C78" s="227" t="s">
        <v>192</v>
      </c>
      <c r="D78" s="278"/>
      <c r="E78" s="227"/>
      <c r="F78" s="275">
        <v>2956463</v>
      </c>
      <c r="G78" s="266"/>
      <c r="H78" s="267">
        <v>9170125</v>
      </c>
      <c r="I78" s="268"/>
      <c r="J78" s="269">
        <v>94619799</v>
      </c>
      <c r="K78" s="270"/>
      <c r="L78" s="267">
        <v>221312969</v>
      </c>
    </row>
    <row r="79" spans="2:12" ht="18" customHeight="1">
      <c r="B79" s="227" t="s">
        <v>26</v>
      </c>
      <c r="C79" s="227" t="s">
        <v>97</v>
      </c>
      <c r="D79" s="278"/>
      <c r="E79" s="227"/>
      <c r="F79" s="275">
        <v>-292091496</v>
      </c>
      <c r="G79" s="279"/>
      <c r="H79" s="233">
        <v>-290575754</v>
      </c>
      <c r="I79" s="227"/>
      <c r="J79" s="269">
        <v>-251660615</v>
      </c>
      <c r="K79" s="280"/>
      <c r="L79" s="267">
        <v>-260708754</v>
      </c>
    </row>
    <row r="80" spans="2:12" ht="18" customHeight="1">
      <c r="B80" s="227" t="s">
        <v>27</v>
      </c>
      <c r="C80" s="227" t="s">
        <v>106</v>
      </c>
      <c r="D80" s="278"/>
      <c r="E80" s="227"/>
      <c r="F80" s="273">
        <v>-420682019</v>
      </c>
      <c r="G80" s="266"/>
      <c r="H80" s="274">
        <v>-100057957</v>
      </c>
      <c r="I80" s="268"/>
      <c r="J80" s="273">
        <v>-285994951</v>
      </c>
      <c r="K80" s="270"/>
      <c r="L80" s="274">
        <v>-63774076</v>
      </c>
    </row>
    <row r="81" spans="1:12" ht="5.0999999999999996" customHeight="1">
      <c r="B81" s="227"/>
      <c r="C81" s="227"/>
      <c r="D81" s="278"/>
      <c r="E81" s="227"/>
      <c r="F81" s="281"/>
      <c r="G81" s="279"/>
      <c r="H81" s="279"/>
      <c r="I81" s="229"/>
      <c r="J81" s="269"/>
      <c r="K81" s="229"/>
      <c r="L81" s="267"/>
    </row>
    <row r="82" spans="1:12" ht="18" customHeight="1">
      <c r="A82" s="202" t="s">
        <v>231</v>
      </c>
      <c r="F82" s="273">
        <f>SUM(F77:F81)</f>
        <v>2495189103</v>
      </c>
      <c r="G82" s="229"/>
      <c r="H82" s="274">
        <f>SUM(H77:H81)</f>
        <v>2033549640</v>
      </c>
      <c r="I82" s="229"/>
      <c r="J82" s="273">
        <f>SUM(J77:J81)</f>
        <v>1122661648</v>
      </c>
      <c r="K82" s="229"/>
      <c r="L82" s="274">
        <f>SUM(L77:L81)</f>
        <v>1667313174</v>
      </c>
    </row>
    <row r="83" spans="1:12" ht="15" customHeight="1">
      <c r="A83" s="202"/>
      <c r="F83" s="283"/>
      <c r="G83" s="284"/>
      <c r="H83" s="284"/>
      <c r="J83" s="283"/>
      <c r="K83" s="284"/>
      <c r="L83" s="284"/>
    </row>
    <row r="84" spans="1:12" ht="18" customHeight="1">
      <c r="A84" s="282" t="s">
        <v>56</v>
      </c>
      <c r="B84" s="282"/>
      <c r="C84" s="223"/>
      <c r="F84" s="283"/>
      <c r="G84" s="284"/>
      <c r="H84" s="284"/>
      <c r="J84" s="283"/>
      <c r="K84" s="284"/>
      <c r="L84" s="284"/>
    </row>
    <row r="85" spans="1:12" ht="18" customHeight="1">
      <c r="A85" s="213" t="s">
        <v>326</v>
      </c>
      <c r="B85" s="282"/>
      <c r="C85" s="223"/>
      <c r="F85" s="283">
        <v>148130</v>
      </c>
      <c r="G85" s="284"/>
      <c r="H85" s="284">
        <v>-11769</v>
      </c>
      <c r="I85" s="284"/>
      <c r="J85" s="228">
        <v>0</v>
      </c>
      <c r="K85" s="233"/>
      <c r="L85" s="233">
        <v>0</v>
      </c>
    </row>
    <row r="86" spans="1:12" ht="18" customHeight="1">
      <c r="A86" s="213" t="s">
        <v>194</v>
      </c>
      <c r="B86" s="214"/>
      <c r="E86" s="264"/>
      <c r="F86" s="275">
        <v>-155211</v>
      </c>
      <c r="G86" s="276"/>
      <c r="H86" s="277">
        <v>324611</v>
      </c>
      <c r="I86" s="276"/>
      <c r="J86" s="228">
        <v>0</v>
      </c>
      <c r="K86" s="233"/>
      <c r="L86" s="233">
        <v>0</v>
      </c>
    </row>
    <row r="87" spans="1:12" ht="18" customHeight="1">
      <c r="A87" s="213" t="s">
        <v>193</v>
      </c>
      <c r="B87" s="214"/>
      <c r="E87" s="264"/>
      <c r="F87" s="275"/>
      <c r="G87" s="276"/>
      <c r="H87" s="277"/>
      <c r="I87" s="284"/>
      <c r="J87" s="232"/>
      <c r="K87" s="233"/>
      <c r="L87" s="233"/>
    </row>
    <row r="88" spans="1:12" s="395" customFormat="1" ht="18" customHeight="1">
      <c r="B88" s="395" t="s">
        <v>268</v>
      </c>
      <c r="C88" s="396"/>
      <c r="D88" s="397"/>
      <c r="E88" s="398"/>
      <c r="F88" s="228">
        <v>0</v>
      </c>
      <c r="G88" s="398"/>
      <c r="H88" s="399">
        <v>15000000</v>
      </c>
      <c r="I88" s="400"/>
      <c r="J88" s="228">
        <v>0</v>
      </c>
      <c r="K88" s="401"/>
      <c r="L88" s="233">
        <v>0</v>
      </c>
    </row>
    <row r="89" spans="1:12" s="395" customFormat="1" ht="18" customHeight="1">
      <c r="B89" s="395" t="s">
        <v>343</v>
      </c>
      <c r="D89" s="397"/>
      <c r="E89" s="398"/>
      <c r="F89" s="275">
        <v>-77000000</v>
      </c>
      <c r="G89" s="398"/>
      <c r="H89" s="403">
        <v>-28000000</v>
      </c>
      <c r="I89" s="400"/>
      <c r="J89" s="228">
        <v>0</v>
      </c>
      <c r="K89" s="401"/>
      <c r="L89" s="233">
        <v>0</v>
      </c>
    </row>
    <row r="90" spans="1:12" ht="18" customHeight="1">
      <c r="A90" s="213" t="s">
        <v>193</v>
      </c>
      <c r="B90" s="214"/>
      <c r="F90" s="232"/>
      <c r="G90" s="284"/>
      <c r="H90" s="233"/>
      <c r="I90" s="284"/>
      <c r="J90" s="232"/>
      <c r="K90" s="233"/>
      <c r="L90" s="233"/>
    </row>
    <row r="91" spans="1:12" ht="18" customHeight="1">
      <c r="B91" s="239" t="s">
        <v>330</v>
      </c>
      <c r="D91" s="94"/>
      <c r="F91" s="228">
        <v>-160000</v>
      </c>
      <c r="G91" s="284"/>
      <c r="H91" s="233">
        <v>-364848482</v>
      </c>
      <c r="I91" s="284"/>
      <c r="J91" s="228">
        <v>-160000</v>
      </c>
      <c r="K91" s="233"/>
      <c r="L91" s="233">
        <v>-364848482</v>
      </c>
    </row>
    <row r="92" spans="1:12" ht="18" customHeight="1">
      <c r="A92" s="213" t="s">
        <v>144</v>
      </c>
      <c r="B92" s="239"/>
      <c r="D92" s="94" t="s">
        <v>312</v>
      </c>
      <c r="F92" s="232">
        <v>-300000</v>
      </c>
      <c r="G92" s="284"/>
      <c r="H92" s="233">
        <v>-51797802</v>
      </c>
      <c r="I92" s="284"/>
      <c r="J92" s="232">
        <v>-300000</v>
      </c>
      <c r="K92" s="233"/>
      <c r="L92" s="233">
        <v>-51797802</v>
      </c>
    </row>
    <row r="93" spans="1:12" ht="18" customHeight="1">
      <c r="A93" s="213" t="s">
        <v>303</v>
      </c>
      <c r="B93" s="239"/>
      <c r="D93" s="94" t="s">
        <v>289</v>
      </c>
      <c r="F93" s="228">
        <v>18114406</v>
      </c>
      <c r="G93" s="284"/>
      <c r="H93" s="233">
        <v>0</v>
      </c>
      <c r="I93" s="284"/>
      <c r="J93" s="232">
        <v>61000000</v>
      </c>
      <c r="K93" s="233"/>
      <c r="L93" s="233">
        <v>0</v>
      </c>
    </row>
    <row r="94" spans="1:12" ht="18" customHeight="1">
      <c r="B94" s="239" t="s">
        <v>323</v>
      </c>
      <c r="D94" s="94" t="s">
        <v>328</v>
      </c>
      <c r="F94" s="228">
        <v>-605151906</v>
      </c>
      <c r="G94" s="284"/>
      <c r="H94" s="233">
        <v>0</v>
      </c>
      <c r="I94" s="284"/>
      <c r="J94" s="232">
        <v>-671433501</v>
      </c>
      <c r="K94" s="233"/>
      <c r="L94" s="233">
        <v>-276000000</v>
      </c>
    </row>
    <row r="95" spans="1:12" ht="18" customHeight="1">
      <c r="A95" s="213" t="s">
        <v>301</v>
      </c>
      <c r="B95" s="239"/>
      <c r="D95" s="94">
        <v>17</v>
      </c>
      <c r="F95" s="232">
        <v>-18018006</v>
      </c>
      <c r="G95" s="284"/>
      <c r="H95" s="233">
        <v>0</v>
      </c>
      <c r="I95" s="284"/>
      <c r="J95" s="232">
        <v>-18018006</v>
      </c>
      <c r="K95" s="233"/>
      <c r="L95" s="233">
        <v>0</v>
      </c>
    </row>
    <row r="96" spans="1:12" ht="18" customHeight="1">
      <c r="A96" s="213" t="s">
        <v>195</v>
      </c>
      <c r="C96" s="223"/>
      <c r="F96" s="228">
        <v>-1374088</v>
      </c>
      <c r="G96" s="284"/>
      <c r="H96" s="233">
        <v>0</v>
      </c>
      <c r="I96" s="284"/>
      <c r="J96" s="228">
        <v>-9374088</v>
      </c>
      <c r="K96" s="233"/>
      <c r="L96" s="233">
        <v>0</v>
      </c>
    </row>
    <row r="97" spans="1:12" ht="18" customHeight="1">
      <c r="A97" s="213" t="s">
        <v>269</v>
      </c>
      <c r="C97" s="223"/>
      <c r="F97" s="232">
        <v>-1232345463</v>
      </c>
      <c r="G97" s="225"/>
      <c r="H97" s="233">
        <v>-650141765</v>
      </c>
      <c r="I97" s="225"/>
      <c r="J97" s="232">
        <v>-460088128</v>
      </c>
      <c r="K97" s="233"/>
      <c r="L97" s="233">
        <v>-409885379</v>
      </c>
    </row>
    <row r="98" spans="1:12" ht="18" customHeight="1">
      <c r="A98" s="213" t="s">
        <v>270</v>
      </c>
      <c r="C98" s="223"/>
      <c r="F98" s="232">
        <v>-37196839</v>
      </c>
      <c r="G98" s="225"/>
      <c r="H98" s="233">
        <v>-78421102</v>
      </c>
      <c r="I98" s="225"/>
      <c r="J98" s="232">
        <v>-11070365</v>
      </c>
      <c r="K98" s="233"/>
      <c r="L98" s="233">
        <v>-14604076</v>
      </c>
    </row>
    <row r="99" spans="1:12" ht="18" customHeight="1">
      <c r="A99" s="213" t="s">
        <v>308</v>
      </c>
      <c r="C99" s="223"/>
      <c r="F99" s="228">
        <v>0</v>
      </c>
      <c r="G99" s="225"/>
      <c r="H99" s="233">
        <v>10835181</v>
      </c>
      <c r="I99" s="225"/>
      <c r="J99" s="228">
        <v>0</v>
      </c>
      <c r="K99" s="233"/>
      <c r="L99" s="233">
        <v>0</v>
      </c>
    </row>
    <row r="100" spans="1:12" ht="18" customHeight="1">
      <c r="A100" s="213" t="s">
        <v>137</v>
      </c>
      <c r="C100" s="223"/>
      <c r="F100" s="232"/>
      <c r="G100" s="225"/>
      <c r="H100" s="233"/>
      <c r="I100" s="225"/>
      <c r="J100" s="232"/>
      <c r="K100" s="233"/>
      <c r="L100" s="233"/>
    </row>
    <row r="101" spans="1:12" ht="18" customHeight="1">
      <c r="B101" s="213" t="s">
        <v>271</v>
      </c>
      <c r="C101" s="223"/>
      <c r="F101" s="232">
        <v>2412168</v>
      </c>
      <c r="G101" s="225"/>
      <c r="H101" s="233">
        <v>4435321</v>
      </c>
      <c r="I101" s="225"/>
      <c r="J101" s="232">
        <v>2934873</v>
      </c>
      <c r="K101" s="233"/>
      <c r="L101" s="233">
        <v>1913952</v>
      </c>
    </row>
    <row r="102" spans="1:12" ht="18" customHeight="1">
      <c r="A102" s="213" t="s">
        <v>272</v>
      </c>
      <c r="C102" s="223"/>
      <c r="F102" s="232">
        <v>253323955</v>
      </c>
      <c r="G102" s="225"/>
      <c r="H102" s="233">
        <v>0</v>
      </c>
      <c r="I102" s="225"/>
      <c r="J102" s="228">
        <v>0</v>
      </c>
      <c r="K102" s="233"/>
      <c r="L102" s="233">
        <v>0</v>
      </c>
    </row>
    <row r="103" spans="1:12" ht="18" customHeight="1">
      <c r="A103" s="213" t="s">
        <v>96</v>
      </c>
      <c r="C103" s="223"/>
      <c r="F103" s="232"/>
      <c r="G103" s="225"/>
      <c r="H103" s="233"/>
      <c r="I103" s="225"/>
      <c r="J103" s="232"/>
      <c r="K103" s="233"/>
      <c r="L103" s="233"/>
    </row>
    <row r="104" spans="1:12" ht="18" customHeight="1">
      <c r="B104" s="239" t="s">
        <v>94</v>
      </c>
      <c r="C104" s="223"/>
      <c r="D104" s="94" t="s">
        <v>286</v>
      </c>
      <c r="F104" s="228">
        <v>0</v>
      </c>
      <c r="G104" s="227"/>
      <c r="H104" s="233">
        <v>6000000</v>
      </c>
      <c r="I104" s="227"/>
      <c r="J104" s="232">
        <v>2194480342</v>
      </c>
      <c r="K104" s="233"/>
      <c r="L104" s="233">
        <v>624200000</v>
      </c>
    </row>
    <row r="105" spans="1:12" ht="18" customHeight="1">
      <c r="B105" s="239" t="s">
        <v>95</v>
      </c>
      <c r="C105" s="223"/>
      <c r="D105" s="94" t="s">
        <v>286</v>
      </c>
      <c r="F105" s="228">
        <v>0</v>
      </c>
      <c r="G105" s="225"/>
      <c r="H105" s="233">
        <v>-6000000</v>
      </c>
      <c r="I105" s="225"/>
      <c r="J105" s="232">
        <v>-575100000</v>
      </c>
      <c r="K105" s="225"/>
      <c r="L105" s="233">
        <v>-576765992</v>
      </c>
    </row>
    <row r="106" spans="1:12" ht="18" customHeight="1">
      <c r="A106" s="213" t="s">
        <v>302</v>
      </c>
      <c r="B106" s="239"/>
      <c r="C106" s="223"/>
      <c r="D106" s="94"/>
      <c r="F106" s="232">
        <v>-46000000</v>
      </c>
      <c r="G106" s="225"/>
      <c r="H106" s="233">
        <v>0</v>
      </c>
      <c r="I106" s="225"/>
      <c r="J106" s="228">
        <v>0</v>
      </c>
      <c r="K106" s="225"/>
      <c r="L106" s="233">
        <v>0</v>
      </c>
    </row>
    <row r="107" spans="1:12" ht="18" customHeight="1">
      <c r="A107" s="213" t="s">
        <v>304</v>
      </c>
      <c r="C107" s="223"/>
      <c r="D107" s="94"/>
      <c r="F107" s="232"/>
      <c r="G107" s="225"/>
      <c r="H107" s="233"/>
      <c r="I107" s="225"/>
      <c r="J107" s="232"/>
      <c r="K107" s="225"/>
      <c r="L107" s="233"/>
    </row>
    <row r="108" spans="1:12" ht="18" customHeight="1">
      <c r="B108" s="239" t="s">
        <v>94</v>
      </c>
      <c r="C108" s="223"/>
      <c r="D108" s="94" t="s">
        <v>288</v>
      </c>
      <c r="F108" s="228">
        <v>0</v>
      </c>
      <c r="G108" s="225"/>
      <c r="H108" s="233">
        <v>0</v>
      </c>
      <c r="I108" s="225"/>
      <c r="J108" s="232">
        <v>3500000</v>
      </c>
      <c r="K108" s="225"/>
      <c r="L108" s="233">
        <v>0</v>
      </c>
    </row>
    <row r="109" spans="1:12" ht="18" customHeight="1">
      <c r="B109" s="239" t="s">
        <v>95</v>
      </c>
      <c r="C109" s="223"/>
      <c r="D109" s="94" t="s">
        <v>288</v>
      </c>
      <c r="F109" s="228">
        <v>0</v>
      </c>
      <c r="G109" s="225"/>
      <c r="H109" s="233">
        <v>0</v>
      </c>
      <c r="I109" s="225"/>
      <c r="J109" s="232">
        <v>-195000000</v>
      </c>
      <c r="K109" s="225"/>
      <c r="L109" s="233">
        <v>0</v>
      </c>
    </row>
    <row r="110" spans="1:12" ht="18" customHeight="1">
      <c r="A110" s="213" t="s">
        <v>273</v>
      </c>
      <c r="C110" s="223"/>
      <c r="F110" s="232"/>
      <c r="G110" s="227"/>
      <c r="H110" s="233"/>
      <c r="I110" s="227"/>
      <c r="J110" s="232"/>
      <c r="L110" s="233"/>
    </row>
    <row r="111" spans="1:12" ht="18" customHeight="1">
      <c r="B111" s="213" t="s">
        <v>212</v>
      </c>
      <c r="C111" s="223"/>
      <c r="D111" s="94" t="s">
        <v>321</v>
      </c>
      <c r="F111" s="252">
        <v>119772665</v>
      </c>
      <c r="G111" s="227"/>
      <c r="H111" s="253">
        <v>64166157</v>
      </c>
      <c r="I111" s="227"/>
      <c r="J111" s="252">
        <v>154294728</v>
      </c>
      <c r="L111" s="253">
        <v>83849199</v>
      </c>
    </row>
    <row r="112" spans="1:12" ht="5.0999999999999996" customHeight="1">
      <c r="A112" s="227"/>
      <c r="B112" s="227"/>
      <c r="C112" s="223"/>
      <c r="F112" s="285"/>
      <c r="G112" s="284"/>
      <c r="H112" s="286"/>
      <c r="J112" s="230"/>
      <c r="K112" s="284"/>
      <c r="L112" s="231"/>
    </row>
    <row r="113" spans="1:12" ht="18" customHeight="1">
      <c r="A113" s="282" t="s">
        <v>339</v>
      </c>
      <c r="B113" s="227"/>
      <c r="C113" s="223"/>
      <c r="F113" s="250">
        <f>SUM(F85:F112)</f>
        <v>-1623930189</v>
      </c>
      <c r="G113" s="284"/>
      <c r="H113" s="251">
        <f>SUM(H85:H112)</f>
        <v>-1078459650</v>
      </c>
      <c r="J113" s="250">
        <f>SUM(J85:J112)</f>
        <v>475665855</v>
      </c>
      <c r="K113" s="284"/>
      <c r="L113" s="251">
        <f>SUM(L85:L112)</f>
        <v>-983938580</v>
      </c>
    </row>
    <row r="114" spans="1:12" ht="22.5" customHeight="1">
      <c r="A114" s="202"/>
      <c r="F114" s="277"/>
      <c r="G114" s="225"/>
      <c r="H114" s="277"/>
      <c r="I114" s="225"/>
      <c r="J114" s="277"/>
      <c r="K114" s="225"/>
      <c r="L114" s="277"/>
    </row>
    <row r="115" spans="1:12" ht="21.95" customHeight="1">
      <c r="A115" s="412" t="str">
        <f>A56</f>
        <v>หมายเหตุประกอบงบการเงินรวมและงบการเงินเฉพาะกิจการในหน้า 18 ถึง 118 เป็นส่วนหนึ่งของงบการเงินนี้</v>
      </c>
      <c r="B115" s="412"/>
      <c r="C115" s="412"/>
      <c r="D115" s="412"/>
      <c r="E115" s="412"/>
      <c r="F115" s="412"/>
      <c r="G115" s="412"/>
      <c r="H115" s="412"/>
      <c r="I115" s="412"/>
      <c r="J115" s="412"/>
      <c r="K115" s="412"/>
      <c r="L115" s="412"/>
    </row>
    <row r="116" spans="1:12" s="206" customFormat="1" ht="21.75" customHeight="1">
      <c r="A116" s="202" t="str">
        <f>A57</f>
        <v>บริษัท ธนบุรี เฮลท์แคร์ กรุ๊ป จำกัด (มหาชน)</v>
      </c>
      <c r="B116" s="202"/>
      <c r="C116" s="203"/>
      <c r="D116" s="204"/>
      <c r="E116" s="203"/>
      <c r="F116" s="205"/>
      <c r="G116" s="205"/>
      <c r="H116" s="205"/>
      <c r="I116" s="205"/>
      <c r="J116" s="205"/>
      <c r="K116" s="205"/>
      <c r="L116" s="205"/>
    </row>
    <row r="117" spans="1:12" s="206" customFormat="1" ht="21.75" customHeight="1">
      <c r="A117" s="202" t="s">
        <v>25</v>
      </c>
      <c r="B117" s="202"/>
      <c r="C117" s="203"/>
      <c r="D117" s="204"/>
      <c r="E117" s="203"/>
      <c r="F117" s="205"/>
      <c r="G117" s="205"/>
      <c r="H117" s="205"/>
      <c r="I117" s="205"/>
      <c r="J117" s="205"/>
      <c r="K117" s="205"/>
      <c r="L117" s="205"/>
    </row>
    <row r="118" spans="1:12" s="206" customFormat="1" ht="21.75" customHeight="1">
      <c r="A118" s="207" t="str">
        <f>A59</f>
        <v>สำหรับปีสิ้นสุดวันที่ 31 ธันวาคม พ.ศ. 2565</v>
      </c>
      <c r="B118" s="207"/>
      <c r="C118" s="209"/>
      <c r="D118" s="210"/>
      <c r="E118" s="209"/>
      <c r="F118" s="211"/>
      <c r="G118" s="211"/>
      <c r="H118" s="211"/>
      <c r="I118" s="211"/>
      <c r="J118" s="211"/>
      <c r="K118" s="211"/>
      <c r="L118" s="211"/>
    </row>
    <row r="119" spans="1:12" s="206" customFormat="1" ht="17.25" customHeight="1">
      <c r="C119" s="203"/>
      <c r="D119" s="204"/>
      <c r="E119" s="203"/>
      <c r="F119" s="205"/>
      <c r="G119" s="205"/>
      <c r="H119" s="205"/>
      <c r="I119" s="205"/>
      <c r="J119" s="205"/>
      <c r="K119" s="205"/>
      <c r="L119" s="205"/>
    </row>
    <row r="120" spans="1:12" s="206" customFormat="1" ht="18.2" customHeight="1">
      <c r="C120" s="203"/>
      <c r="D120" s="204"/>
      <c r="E120" s="203"/>
      <c r="F120" s="411" t="s">
        <v>261</v>
      </c>
      <c r="G120" s="411"/>
      <c r="H120" s="411"/>
      <c r="I120" s="212"/>
      <c r="J120" s="411" t="s">
        <v>262</v>
      </c>
      <c r="K120" s="411"/>
      <c r="L120" s="411"/>
    </row>
    <row r="121" spans="1:12" ht="18.2" customHeight="1">
      <c r="D121" s="215"/>
      <c r="E121" s="216"/>
      <c r="F121" s="217" t="s">
        <v>239</v>
      </c>
      <c r="G121" s="218"/>
      <c r="H121" s="217" t="s">
        <v>220</v>
      </c>
      <c r="I121" s="212"/>
      <c r="J121" s="217" t="s">
        <v>239</v>
      </c>
      <c r="K121" s="218"/>
      <c r="L121" s="217" t="s">
        <v>220</v>
      </c>
    </row>
    <row r="122" spans="1:12" ht="18.2" customHeight="1">
      <c r="D122" s="219" t="s">
        <v>1</v>
      </c>
      <c r="E122" s="216"/>
      <c r="F122" s="220" t="s">
        <v>2</v>
      </c>
      <c r="G122" s="221"/>
      <c r="H122" s="220" t="s">
        <v>2</v>
      </c>
      <c r="I122" s="212"/>
      <c r="J122" s="220" t="s">
        <v>2</v>
      </c>
      <c r="K122" s="221"/>
      <c r="L122" s="220" t="s">
        <v>2</v>
      </c>
    </row>
    <row r="123" spans="1:12" ht="18.2" customHeight="1">
      <c r="A123" s="282" t="s">
        <v>57</v>
      </c>
      <c r="B123" s="282"/>
      <c r="C123" s="223"/>
      <c r="F123" s="224"/>
      <c r="G123" s="225"/>
      <c r="H123" s="225"/>
      <c r="I123" s="225"/>
      <c r="J123" s="224"/>
      <c r="K123" s="225"/>
      <c r="L123" s="225"/>
    </row>
    <row r="124" spans="1:12" ht="18.2" customHeight="1">
      <c r="A124" s="213" t="s">
        <v>11</v>
      </c>
      <c r="B124" s="282"/>
      <c r="C124" s="223"/>
      <c r="F124" s="224"/>
      <c r="G124" s="225"/>
      <c r="H124" s="225"/>
      <c r="I124" s="225"/>
      <c r="J124" s="224"/>
      <c r="K124" s="225"/>
      <c r="L124" s="225"/>
    </row>
    <row r="125" spans="1:12" ht="18.2" customHeight="1">
      <c r="B125" s="213" t="s">
        <v>274</v>
      </c>
      <c r="C125" s="223"/>
      <c r="D125" s="94">
        <v>26</v>
      </c>
      <c r="F125" s="230">
        <v>549610301</v>
      </c>
      <c r="G125" s="225"/>
      <c r="H125" s="231">
        <v>1113597832</v>
      </c>
      <c r="I125" s="225"/>
      <c r="J125" s="232">
        <v>270000000</v>
      </c>
      <c r="K125" s="225"/>
      <c r="L125" s="233">
        <v>1140291400</v>
      </c>
    </row>
    <row r="126" spans="1:12" ht="18.2" customHeight="1">
      <c r="A126" s="213" t="s">
        <v>196</v>
      </c>
      <c r="C126" s="223"/>
      <c r="F126" s="230"/>
      <c r="G126" s="225"/>
      <c r="H126" s="231"/>
      <c r="I126" s="225"/>
      <c r="J126" s="230"/>
      <c r="K126" s="225"/>
      <c r="L126" s="231"/>
    </row>
    <row r="127" spans="1:12" ht="18.2" customHeight="1">
      <c r="B127" s="239" t="s">
        <v>94</v>
      </c>
      <c r="C127" s="223"/>
      <c r="D127" s="94" t="s">
        <v>287</v>
      </c>
      <c r="F127" s="228">
        <v>200000000</v>
      </c>
      <c r="G127" s="225"/>
      <c r="H127" s="233">
        <v>0</v>
      </c>
      <c r="I127" s="225"/>
      <c r="J127" s="230">
        <v>409000000</v>
      </c>
      <c r="K127" s="225"/>
      <c r="L127" s="231">
        <v>54500000</v>
      </c>
    </row>
    <row r="128" spans="1:12" ht="18.2" customHeight="1">
      <c r="B128" s="239" t="s">
        <v>95</v>
      </c>
      <c r="C128" s="223"/>
      <c r="D128" s="94" t="s">
        <v>287</v>
      </c>
      <c r="F128" s="228">
        <v>-200000000</v>
      </c>
      <c r="G128" s="225"/>
      <c r="H128" s="233">
        <v>0</v>
      </c>
      <c r="I128" s="225"/>
      <c r="J128" s="230">
        <v>-211000000</v>
      </c>
      <c r="K128" s="225"/>
      <c r="L128" s="231">
        <v>-69700000</v>
      </c>
    </row>
    <row r="129" spans="1:12" ht="18.2" customHeight="1">
      <c r="A129" s="213" t="s">
        <v>329</v>
      </c>
      <c r="B129" s="239"/>
      <c r="C129" s="223"/>
      <c r="D129" s="94"/>
      <c r="F129" s="228">
        <v>6191000</v>
      </c>
      <c r="G129" s="225"/>
      <c r="H129" s="233">
        <v>0</v>
      </c>
      <c r="I129" s="225"/>
      <c r="J129" s="228">
        <v>0</v>
      </c>
      <c r="K129" s="225"/>
      <c r="L129" s="233">
        <v>0</v>
      </c>
    </row>
    <row r="130" spans="1:12" ht="18.2" customHeight="1">
      <c r="A130" s="213" t="s">
        <v>68</v>
      </c>
      <c r="C130" s="213"/>
      <c r="F130" s="275"/>
      <c r="G130" s="225"/>
      <c r="H130" s="277"/>
      <c r="I130" s="225"/>
      <c r="J130" s="275"/>
      <c r="K130" s="225"/>
      <c r="L130" s="277"/>
    </row>
    <row r="131" spans="1:12" ht="18.2" customHeight="1">
      <c r="B131" s="239" t="s">
        <v>94</v>
      </c>
      <c r="C131" s="213"/>
      <c r="D131" s="94">
        <v>28</v>
      </c>
      <c r="F131" s="232">
        <v>1660322850</v>
      </c>
      <c r="G131" s="225"/>
      <c r="H131" s="233">
        <v>79470000</v>
      </c>
      <c r="I131" s="225"/>
      <c r="J131" s="232">
        <v>460322850</v>
      </c>
      <c r="K131" s="225"/>
      <c r="L131" s="277">
        <v>50000000</v>
      </c>
    </row>
    <row r="132" spans="1:12" ht="18.2" customHeight="1">
      <c r="B132" s="239" t="s">
        <v>95</v>
      </c>
      <c r="C132" s="213"/>
      <c r="D132" s="94">
        <v>28</v>
      </c>
      <c r="F132" s="232">
        <v>-1333033559</v>
      </c>
      <c r="G132" s="225"/>
      <c r="H132" s="233">
        <v>-854199383</v>
      </c>
      <c r="I132" s="225"/>
      <c r="J132" s="275">
        <v>-905000000</v>
      </c>
      <c r="K132" s="225"/>
      <c r="L132" s="277">
        <v>-745000000</v>
      </c>
    </row>
    <row r="133" spans="1:12" ht="18.2" customHeight="1">
      <c r="A133" s="213" t="s">
        <v>197</v>
      </c>
      <c r="B133" s="239"/>
      <c r="C133" s="213"/>
      <c r="F133" s="275">
        <v>-6212890</v>
      </c>
      <c r="G133" s="225"/>
      <c r="H133" s="277">
        <v>-990000</v>
      </c>
      <c r="I133" s="225"/>
      <c r="J133" s="232">
        <v>-943000</v>
      </c>
      <c r="K133" s="225"/>
      <c r="L133" s="233">
        <v>-990000</v>
      </c>
    </row>
    <row r="134" spans="1:12" ht="18.2" customHeight="1">
      <c r="A134" s="213" t="s">
        <v>275</v>
      </c>
      <c r="F134" s="275">
        <v>-38912871</v>
      </c>
      <c r="G134" s="225"/>
      <c r="H134" s="233">
        <v>-43375344</v>
      </c>
      <c r="I134" s="225"/>
      <c r="J134" s="224">
        <v>-12881907</v>
      </c>
      <c r="K134" s="225"/>
      <c r="L134" s="225">
        <v>-10699701</v>
      </c>
    </row>
    <row r="135" spans="1:12" ht="18.2" customHeight="1">
      <c r="A135" s="213" t="s">
        <v>307</v>
      </c>
      <c r="F135" s="230">
        <v>-10249044</v>
      </c>
      <c r="G135" s="225"/>
      <c r="H135" s="231">
        <v>-9059362</v>
      </c>
      <c r="I135" s="225"/>
      <c r="J135" s="224">
        <v>-4635155</v>
      </c>
      <c r="K135" s="225"/>
      <c r="L135" s="225">
        <v>-928096</v>
      </c>
    </row>
    <row r="136" spans="1:12" ht="18.2" customHeight="1">
      <c r="A136" s="213" t="s">
        <v>217</v>
      </c>
      <c r="F136" s="230">
        <v>-55327419</v>
      </c>
      <c r="G136" s="225"/>
      <c r="H136" s="233">
        <v>-33848981</v>
      </c>
      <c r="I136" s="225"/>
      <c r="J136" s="228">
        <v>0</v>
      </c>
      <c r="K136" s="225"/>
      <c r="L136" s="233">
        <v>0</v>
      </c>
    </row>
    <row r="137" spans="1:12" ht="18.2" customHeight="1">
      <c r="A137" s="213" t="s">
        <v>294</v>
      </c>
      <c r="D137" s="94">
        <v>31</v>
      </c>
      <c r="F137" s="230">
        <v>123672813</v>
      </c>
      <c r="G137" s="225"/>
      <c r="H137" s="233">
        <v>14300000</v>
      </c>
      <c r="I137" s="225"/>
      <c r="J137" s="228">
        <v>123672813</v>
      </c>
      <c r="K137" s="225"/>
      <c r="L137" s="233">
        <v>14300000</v>
      </c>
    </row>
    <row r="138" spans="1:12" ht="18.2" customHeight="1">
      <c r="A138" s="213" t="s">
        <v>327</v>
      </c>
      <c r="D138" s="94" t="s">
        <v>341</v>
      </c>
      <c r="F138" s="228">
        <v>-12899934</v>
      </c>
      <c r="G138" s="225"/>
      <c r="H138" s="233">
        <v>0</v>
      </c>
      <c r="I138" s="225"/>
      <c r="J138" s="228">
        <v>0</v>
      </c>
      <c r="K138" s="225"/>
      <c r="L138" s="233">
        <v>0</v>
      </c>
    </row>
    <row r="139" spans="1:12" ht="18.2" customHeight="1">
      <c r="A139" s="213" t="s">
        <v>295</v>
      </c>
      <c r="F139" s="228">
        <v>125000000</v>
      </c>
      <c r="G139" s="225"/>
      <c r="H139" s="233">
        <v>25000000</v>
      </c>
      <c r="I139" s="225"/>
      <c r="J139" s="228">
        <v>0</v>
      </c>
      <c r="K139" s="225"/>
      <c r="L139" s="233">
        <v>0</v>
      </c>
    </row>
    <row r="140" spans="1:12" ht="18.2" customHeight="1">
      <c r="A140" s="213" t="s">
        <v>69</v>
      </c>
      <c r="C140" s="223"/>
      <c r="F140" s="249">
        <v>-757764723</v>
      </c>
      <c r="H140" s="231">
        <v>-251995890</v>
      </c>
      <c r="J140" s="249">
        <v>-757764723</v>
      </c>
      <c r="L140" s="231">
        <v>-251995890</v>
      </c>
    </row>
    <row r="141" spans="1:12" ht="18.2" customHeight="1">
      <c r="A141" s="213" t="s">
        <v>276</v>
      </c>
      <c r="C141" s="223"/>
      <c r="F141" s="240"/>
      <c r="G141" s="214"/>
      <c r="H141" s="214"/>
      <c r="I141" s="214"/>
      <c r="J141" s="240"/>
      <c r="K141" s="214"/>
      <c r="L141" s="214"/>
    </row>
    <row r="142" spans="1:12" ht="18.2" customHeight="1">
      <c r="B142" s="213" t="s">
        <v>136</v>
      </c>
      <c r="C142" s="223"/>
      <c r="F142" s="287">
        <v>-16863611</v>
      </c>
      <c r="G142" s="225"/>
      <c r="H142" s="288">
        <v>-10930745</v>
      </c>
      <c r="I142" s="225"/>
      <c r="J142" s="289">
        <v>0</v>
      </c>
      <c r="K142" s="225"/>
      <c r="L142" s="288">
        <v>0</v>
      </c>
    </row>
    <row r="143" spans="1:12" ht="6" customHeight="1">
      <c r="A143" s="227"/>
      <c r="B143" s="227"/>
      <c r="C143" s="223"/>
      <c r="F143" s="240"/>
      <c r="G143" s="214"/>
      <c r="H143" s="214"/>
      <c r="I143" s="214"/>
      <c r="J143" s="240"/>
      <c r="K143" s="214"/>
      <c r="L143" s="214"/>
    </row>
    <row r="144" spans="1:12" ht="18.2" customHeight="1">
      <c r="A144" s="282" t="s">
        <v>337</v>
      </c>
      <c r="B144" s="282"/>
      <c r="F144" s="290">
        <f>SUM(F125:F142)</f>
        <v>233532913</v>
      </c>
      <c r="G144" s="225"/>
      <c r="H144" s="291">
        <f>SUM(H125:H142)</f>
        <v>27968127</v>
      </c>
      <c r="I144" s="225"/>
      <c r="J144" s="290">
        <f>SUM(J125:J142)</f>
        <v>-629229122</v>
      </c>
      <c r="K144" s="225"/>
      <c r="L144" s="291">
        <f>SUM(L125:L142)</f>
        <v>179777713</v>
      </c>
    </row>
    <row r="145" spans="1:12" ht="9" customHeight="1">
      <c r="A145" s="282"/>
      <c r="B145" s="282"/>
      <c r="F145" s="240"/>
      <c r="G145" s="214"/>
      <c r="H145" s="214"/>
      <c r="I145" s="214"/>
      <c r="J145" s="240"/>
      <c r="K145" s="214"/>
      <c r="L145" s="214"/>
    </row>
    <row r="146" spans="1:12" ht="18.2" customHeight="1">
      <c r="A146" s="282" t="s">
        <v>277</v>
      </c>
      <c r="B146" s="282"/>
      <c r="F146" s="283">
        <f>SUM(F82,F113,F144)</f>
        <v>1104791827</v>
      </c>
      <c r="G146" s="284"/>
      <c r="H146" s="284">
        <f>SUM(H82,H113,H144)</f>
        <v>983058117</v>
      </c>
      <c r="I146" s="284"/>
      <c r="J146" s="283">
        <f>SUM(J82,J113,J144)</f>
        <v>969098381</v>
      </c>
      <c r="K146" s="284"/>
      <c r="L146" s="284">
        <f>SUM(L82,L113,L144)</f>
        <v>863152307</v>
      </c>
    </row>
    <row r="147" spans="1:12" ht="18.2" customHeight="1">
      <c r="A147" s="247" t="s">
        <v>214</v>
      </c>
      <c r="B147" s="247"/>
      <c r="C147" s="206"/>
      <c r="F147" s="283">
        <v>1482290959</v>
      </c>
      <c r="G147" s="284"/>
      <c r="H147" s="284">
        <v>495381393</v>
      </c>
      <c r="I147" s="284"/>
      <c r="J147" s="283">
        <v>1171196167</v>
      </c>
      <c r="K147" s="284"/>
      <c r="L147" s="284">
        <v>304192411</v>
      </c>
    </row>
    <row r="148" spans="1:12" ht="18.2" customHeight="1">
      <c r="A148" s="247" t="s">
        <v>342</v>
      </c>
      <c r="B148" s="247"/>
      <c r="C148" s="206"/>
      <c r="F148" s="283"/>
      <c r="G148" s="284"/>
      <c r="H148" s="284"/>
      <c r="I148" s="284"/>
      <c r="J148" s="283"/>
      <c r="K148" s="284"/>
      <c r="L148" s="284"/>
    </row>
    <row r="149" spans="1:12" ht="18.2" customHeight="1">
      <c r="A149" s="247"/>
      <c r="B149" s="247" t="s">
        <v>187</v>
      </c>
      <c r="C149" s="206"/>
      <c r="F149" s="295">
        <v>-1111285</v>
      </c>
      <c r="G149" s="284"/>
      <c r="H149" s="257">
        <v>3851449</v>
      </c>
      <c r="I149" s="284"/>
      <c r="J149" s="295">
        <v>-1111285</v>
      </c>
      <c r="K149" s="284"/>
      <c r="L149" s="257">
        <v>3851449</v>
      </c>
    </row>
    <row r="150" spans="1:12" ht="6" customHeight="1">
      <c r="A150" s="247"/>
      <c r="B150" s="247"/>
      <c r="C150" s="206"/>
      <c r="F150" s="240"/>
      <c r="G150" s="214"/>
      <c r="H150" s="214"/>
      <c r="I150" s="214"/>
      <c r="J150" s="240"/>
      <c r="K150" s="214"/>
      <c r="L150" s="214"/>
    </row>
    <row r="151" spans="1:12" ht="18.2" customHeight="1" thickBot="1">
      <c r="A151" s="296" t="s">
        <v>58</v>
      </c>
      <c r="B151" s="202"/>
      <c r="C151" s="206"/>
      <c r="F151" s="297">
        <f>SUM(F146:F150)</f>
        <v>2585971501</v>
      </c>
      <c r="G151" s="225"/>
      <c r="H151" s="298">
        <f>SUM(H146:H150)</f>
        <v>1482290959</v>
      </c>
      <c r="I151" s="225"/>
      <c r="J151" s="297">
        <f>SUM(J146:J150)</f>
        <v>2139183263</v>
      </c>
      <c r="K151" s="225"/>
      <c r="L151" s="298">
        <f>SUM(L146:L150)</f>
        <v>1171196167</v>
      </c>
    </row>
    <row r="152" spans="1:12" ht="9" customHeight="1" thickTop="1">
      <c r="A152" s="296"/>
      <c r="B152" s="202"/>
      <c r="C152" s="206"/>
      <c r="F152" s="224"/>
      <c r="G152" s="225"/>
      <c r="H152" s="225"/>
      <c r="I152" s="225"/>
      <c r="J152" s="224"/>
      <c r="K152" s="225"/>
      <c r="L152" s="225"/>
    </row>
    <row r="153" spans="1:12" ht="18.2" customHeight="1">
      <c r="A153" s="282" t="s">
        <v>112</v>
      </c>
      <c r="F153" s="249"/>
      <c r="J153" s="249"/>
    </row>
    <row r="154" spans="1:12" ht="5.45" customHeight="1">
      <c r="A154" s="247"/>
      <c r="B154" s="247"/>
      <c r="C154" s="206"/>
      <c r="F154" s="249"/>
      <c r="J154" s="249"/>
    </row>
    <row r="155" spans="1:12" ht="18.2" customHeight="1">
      <c r="A155" s="247" t="s">
        <v>198</v>
      </c>
      <c r="B155" s="247"/>
      <c r="C155" s="247"/>
      <c r="F155" s="240">
        <v>22500</v>
      </c>
      <c r="G155" s="299"/>
      <c r="H155" s="233">
        <v>22500</v>
      </c>
      <c r="I155" s="299"/>
      <c r="J155" s="228">
        <v>0</v>
      </c>
      <c r="K155" s="299"/>
      <c r="L155" s="233">
        <v>0</v>
      </c>
    </row>
    <row r="156" spans="1:12" ht="18.2" customHeight="1">
      <c r="A156" s="247" t="s">
        <v>215</v>
      </c>
      <c r="B156" s="247"/>
      <c r="C156" s="247"/>
      <c r="D156" s="94">
        <v>27</v>
      </c>
      <c r="F156" s="240">
        <v>133538008</v>
      </c>
      <c r="G156" s="214"/>
      <c r="H156" s="214">
        <v>314789032</v>
      </c>
      <c r="I156" s="214"/>
      <c r="J156" s="240">
        <v>64999994</v>
      </c>
      <c r="K156" s="214"/>
      <c r="L156" s="233">
        <v>57614063</v>
      </c>
    </row>
    <row r="157" spans="1:12" ht="18.2" customHeight="1">
      <c r="A157" s="247" t="s">
        <v>331</v>
      </c>
      <c r="B157" s="247"/>
      <c r="C157" s="247"/>
      <c r="D157" s="94"/>
      <c r="F157" s="228">
        <v>0</v>
      </c>
      <c r="H157" s="233">
        <v>0</v>
      </c>
      <c r="I157" s="214"/>
      <c r="J157" s="240">
        <v>4000000</v>
      </c>
      <c r="K157" s="214"/>
      <c r="L157" s="233">
        <v>0</v>
      </c>
    </row>
    <row r="158" spans="1:12" ht="18.2" customHeight="1">
      <c r="A158" s="247" t="s">
        <v>332</v>
      </c>
      <c r="B158" s="247"/>
      <c r="C158" s="247"/>
      <c r="D158" s="94"/>
      <c r="F158" s="228">
        <v>0</v>
      </c>
      <c r="H158" s="233">
        <v>0</v>
      </c>
      <c r="I158" s="214"/>
      <c r="J158" s="240">
        <v>4000000</v>
      </c>
      <c r="K158" s="214"/>
      <c r="L158" s="233">
        <v>0</v>
      </c>
    </row>
    <row r="159" spans="1:12" ht="18.2" customHeight="1">
      <c r="A159" s="247" t="s">
        <v>216</v>
      </c>
      <c r="B159" s="247"/>
      <c r="C159" s="247"/>
      <c r="D159" s="94">
        <v>27</v>
      </c>
      <c r="F159" s="240">
        <v>12001589</v>
      </c>
      <c r="G159" s="214"/>
      <c r="H159" s="214">
        <v>16854350</v>
      </c>
      <c r="I159" s="214"/>
      <c r="J159" s="228">
        <v>40000</v>
      </c>
      <c r="K159" s="214"/>
      <c r="L159" s="233">
        <v>2621500</v>
      </c>
    </row>
    <row r="160" spans="1:12" ht="18.2" customHeight="1">
      <c r="A160" s="247" t="s">
        <v>199</v>
      </c>
      <c r="B160" s="247"/>
      <c r="C160" s="247"/>
      <c r="D160" s="94">
        <v>27</v>
      </c>
      <c r="F160" s="240">
        <v>20739356</v>
      </c>
      <c r="H160" s="214">
        <v>15969093</v>
      </c>
      <c r="J160" s="240">
        <v>20724356</v>
      </c>
      <c r="L160" s="233">
        <v>15768419</v>
      </c>
    </row>
    <row r="161" spans="1:12" ht="18.2" customHeight="1">
      <c r="A161" s="247" t="s">
        <v>109</v>
      </c>
      <c r="B161" s="247"/>
      <c r="C161" s="247"/>
      <c r="D161" s="94">
        <v>27</v>
      </c>
      <c r="F161" s="240">
        <v>77475308</v>
      </c>
      <c r="H161" s="214">
        <v>128142226</v>
      </c>
      <c r="J161" s="240">
        <v>17606468</v>
      </c>
      <c r="L161" s="233">
        <v>11887627</v>
      </c>
    </row>
    <row r="162" spans="1:12" ht="18.2" customHeight="1">
      <c r="A162" s="247" t="s">
        <v>333</v>
      </c>
      <c r="B162" s="247"/>
      <c r="C162" s="247"/>
      <c r="D162" s="94"/>
      <c r="F162" s="240"/>
      <c r="H162" s="214"/>
      <c r="J162" s="240"/>
      <c r="L162" s="233"/>
    </row>
    <row r="163" spans="1:12" ht="18.2" customHeight="1">
      <c r="A163" s="247"/>
      <c r="B163" s="247" t="s">
        <v>334</v>
      </c>
      <c r="C163" s="247"/>
      <c r="D163" s="94">
        <v>17</v>
      </c>
      <c r="F163" s="240">
        <v>14000000</v>
      </c>
      <c r="H163" s="233">
        <v>0</v>
      </c>
      <c r="J163" s="240">
        <v>14000000</v>
      </c>
      <c r="L163" s="233">
        <v>0</v>
      </c>
    </row>
    <row r="164" spans="1:12" ht="18.2" customHeight="1">
      <c r="A164" s="300" t="s">
        <v>232</v>
      </c>
      <c r="B164" s="247"/>
      <c r="C164" s="247"/>
      <c r="F164" s="240"/>
      <c r="H164" s="214"/>
      <c r="J164" s="240"/>
      <c r="L164" s="233"/>
    </row>
    <row r="165" spans="1:12" ht="18.2" customHeight="1">
      <c r="A165" s="300"/>
      <c r="B165" s="247" t="s">
        <v>233</v>
      </c>
      <c r="C165" s="247"/>
      <c r="D165" s="94">
        <v>21</v>
      </c>
      <c r="F165" s="228">
        <v>0</v>
      </c>
      <c r="H165" s="233">
        <v>74307441</v>
      </c>
      <c r="J165" s="228">
        <v>0</v>
      </c>
      <c r="L165" s="233">
        <v>0</v>
      </c>
    </row>
    <row r="166" spans="1:12" ht="18.2" customHeight="1">
      <c r="A166" s="300" t="s">
        <v>204</v>
      </c>
      <c r="B166" s="247"/>
      <c r="C166" s="247"/>
      <c r="D166" s="94" t="s">
        <v>322</v>
      </c>
      <c r="F166" s="228">
        <v>2707298</v>
      </c>
      <c r="H166" s="233">
        <v>0</v>
      </c>
      <c r="J166" s="228">
        <v>0</v>
      </c>
      <c r="L166" s="233">
        <v>0</v>
      </c>
    </row>
    <row r="167" spans="1:12" ht="18.2" customHeight="1">
      <c r="A167" s="247" t="s">
        <v>296</v>
      </c>
      <c r="B167" s="247"/>
      <c r="C167" s="247"/>
      <c r="D167" s="94"/>
      <c r="F167" s="228"/>
      <c r="H167" s="233"/>
      <c r="J167" s="228"/>
      <c r="L167" s="233"/>
    </row>
    <row r="168" spans="1:12" ht="18.2" customHeight="1">
      <c r="A168" s="247"/>
      <c r="B168" s="247" t="s">
        <v>66</v>
      </c>
      <c r="C168" s="247"/>
      <c r="D168" s="94">
        <v>22</v>
      </c>
      <c r="F168" s="228">
        <v>0</v>
      </c>
      <c r="H168" s="233">
        <v>829086230</v>
      </c>
      <c r="I168" s="225"/>
      <c r="J168" s="228">
        <v>0</v>
      </c>
      <c r="K168" s="299"/>
      <c r="L168" s="233">
        <v>0</v>
      </c>
    </row>
    <row r="169" spans="1:12" ht="18.2" customHeight="1">
      <c r="A169" s="247" t="s">
        <v>200</v>
      </c>
      <c r="B169" s="247"/>
      <c r="C169" s="247"/>
      <c r="F169" s="240"/>
      <c r="H169" s="214"/>
      <c r="J169" s="240"/>
      <c r="L169" s="233"/>
    </row>
    <row r="170" spans="1:12" ht="18.2" customHeight="1">
      <c r="A170" s="247"/>
      <c r="B170" s="301" t="s">
        <v>139</v>
      </c>
      <c r="C170" s="247"/>
      <c r="D170" s="94">
        <v>22</v>
      </c>
      <c r="F170" s="240">
        <v>26666306</v>
      </c>
      <c r="H170" s="214">
        <v>129844954</v>
      </c>
      <c r="J170" s="228">
        <v>0</v>
      </c>
      <c r="L170" s="233">
        <v>9676728</v>
      </c>
    </row>
    <row r="171" spans="1:12" ht="18.2" customHeight="1">
      <c r="A171" s="247"/>
      <c r="B171" s="301" t="s">
        <v>145</v>
      </c>
      <c r="C171" s="247"/>
      <c r="D171" s="94">
        <v>24</v>
      </c>
      <c r="F171" s="240">
        <v>37450</v>
      </c>
      <c r="H171" s="233">
        <v>0</v>
      </c>
      <c r="I171" s="233"/>
      <c r="J171" s="228">
        <v>0</v>
      </c>
      <c r="L171" s="233">
        <v>0</v>
      </c>
    </row>
    <row r="172" spans="1:12" ht="18.2" customHeight="1">
      <c r="A172" s="247" t="s">
        <v>305</v>
      </c>
      <c r="B172" s="301"/>
      <c r="C172" s="247"/>
      <c r="D172" s="94"/>
      <c r="F172" s="240">
        <v>119440282</v>
      </c>
      <c r="H172" s="233">
        <v>0</v>
      </c>
      <c r="I172" s="233"/>
      <c r="J172" s="228">
        <v>98458376</v>
      </c>
      <c r="L172" s="233">
        <v>0</v>
      </c>
    </row>
    <row r="173" spans="1:12" ht="18.2" customHeight="1">
      <c r="A173" s="247" t="s">
        <v>235</v>
      </c>
      <c r="B173" s="301"/>
      <c r="C173" s="247"/>
      <c r="F173" s="240">
        <v>37525914</v>
      </c>
      <c r="H173" s="233">
        <v>22240726</v>
      </c>
      <c r="J173" s="228">
        <v>0</v>
      </c>
      <c r="K173" s="299"/>
      <c r="L173" s="233">
        <v>0</v>
      </c>
    </row>
    <row r="174" spans="1:12" s="313" customFormat="1" ht="10.5" customHeight="1">
      <c r="A174" s="315"/>
      <c r="B174" s="316"/>
      <c r="C174" s="315"/>
      <c r="D174" s="312"/>
      <c r="G174" s="317"/>
      <c r="H174" s="233"/>
      <c r="I174" s="317"/>
      <c r="J174" s="318"/>
      <c r="K174" s="233"/>
      <c r="L174" s="233"/>
    </row>
    <row r="175" spans="1:12" ht="21.95" customHeight="1">
      <c r="A175" s="292" t="str">
        <f>A115</f>
        <v>หมายเหตุประกอบงบการเงินรวมและงบการเงินเฉพาะกิจการในหน้า 18 ถึง 118 เป็นส่วนหนึ่งของงบการเงินนี้</v>
      </c>
      <c r="B175" s="292"/>
      <c r="C175" s="293"/>
      <c r="D175" s="210"/>
      <c r="E175" s="256"/>
      <c r="F175" s="294"/>
      <c r="G175" s="257"/>
      <c r="H175" s="251"/>
      <c r="I175" s="258"/>
      <c r="J175" s="294"/>
      <c r="K175" s="257"/>
      <c r="L175" s="251"/>
    </row>
    <row r="176" spans="1:12" s="206" customFormat="1" ht="21.75" customHeight="1">
      <c r="A176" s="202" t="str">
        <f>A116</f>
        <v>บริษัท ธนบุรี เฮลท์แคร์ กรุ๊ป จำกัด (มหาชน)</v>
      </c>
      <c r="B176" s="202"/>
      <c r="C176" s="203"/>
      <c r="D176" s="204"/>
      <c r="E176" s="203"/>
      <c r="F176" s="205"/>
      <c r="G176" s="205"/>
      <c r="H176" s="205"/>
      <c r="I176" s="205"/>
      <c r="J176" s="205"/>
      <c r="K176" s="205"/>
      <c r="L176" s="205"/>
    </row>
    <row r="177" spans="1:12" s="206" customFormat="1" ht="21.75" customHeight="1">
      <c r="A177" s="202" t="s">
        <v>25</v>
      </c>
      <c r="B177" s="202"/>
      <c r="C177" s="203"/>
      <c r="D177" s="204"/>
      <c r="E177" s="203"/>
      <c r="F177" s="205"/>
      <c r="G177" s="205"/>
      <c r="H177" s="205"/>
      <c r="I177" s="205"/>
      <c r="J177" s="205"/>
      <c r="K177" s="205"/>
      <c r="L177" s="205"/>
    </row>
    <row r="178" spans="1:12" s="206" customFormat="1" ht="21.75" customHeight="1">
      <c r="A178" s="207" t="str">
        <f>A118</f>
        <v>สำหรับปีสิ้นสุดวันที่ 31 ธันวาคม พ.ศ. 2565</v>
      </c>
      <c r="B178" s="207"/>
      <c r="C178" s="209"/>
      <c r="D178" s="210"/>
      <c r="E178" s="209"/>
      <c r="F178" s="211"/>
      <c r="G178" s="211"/>
      <c r="H178" s="211"/>
      <c r="I178" s="211"/>
      <c r="J178" s="211"/>
      <c r="K178" s="211"/>
      <c r="L178" s="211"/>
    </row>
    <row r="179" spans="1:12" s="206" customFormat="1" ht="21.75" customHeight="1">
      <c r="C179" s="203"/>
      <c r="D179" s="204"/>
      <c r="E179" s="203"/>
      <c r="F179" s="205"/>
      <c r="G179" s="205"/>
      <c r="H179" s="205"/>
      <c r="I179" s="205"/>
      <c r="J179" s="205"/>
      <c r="K179" s="205"/>
      <c r="L179" s="205"/>
    </row>
    <row r="180" spans="1:12" s="206" customFormat="1" ht="20.25" customHeight="1">
      <c r="C180" s="203"/>
      <c r="D180" s="204"/>
      <c r="E180" s="203"/>
      <c r="F180" s="411" t="s">
        <v>261</v>
      </c>
      <c r="G180" s="411"/>
      <c r="H180" s="411"/>
      <c r="I180" s="212"/>
      <c r="J180" s="411" t="s">
        <v>262</v>
      </c>
      <c r="K180" s="411"/>
      <c r="L180" s="411"/>
    </row>
    <row r="181" spans="1:12" ht="20.25" customHeight="1">
      <c r="D181" s="215"/>
      <c r="E181" s="216"/>
      <c r="F181" s="217" t="s">
        <v>239</v>
      </c>
      <c r="G181" s="218"/>
      <c r="H181" s="217" t="s">
        <v>220</v>
      </c>
      <c r="I181" s="212"/>
      <c r="J181" s="217" t="s">
        <v>239</v>
      </c>
      <c r="K181" s="218"/>
      <c r="L181" s="217" t="s">
        <v>220</v>
      </c>
    </row>
    <row r="182" spans="1:12" ht="20.25" customHeight="1">
      <c r="D182" s="219" t="s">
        <v>1</v>
      </c>
      <c r="E182" s="216"/>
      <c r="F182" s="220" t="s">
        <v>2</v>
      </c>
      <c r="G182" s="221"/>
      <c r="H182" s="220" t="s">
        <v>2</v>
      </c>
      <c r="I182" s="212"/>
      <c r="J182" s="220" t="s">
        <v>2</v>
      </c>
      <c r="K182" s="221"/>
      <c r="L182" s="220" t="s">
        <v>2</v>
      </c>
    </row>
    <row r="183" spans="1:12" ht="6" customHeight="1">
      <c r="A183" s="282"/>
      <c r="B183" s="282"/>
      <c r="F183" s="275"/>
      <c r="G183" s="225"/>
      <c r="H183" s="277"/>
      <c r="I183" s="225"/>
      <c r="J183" s="275"/>
      <c r="K183" s="225"/>
      <c r="L183" s="277"/>
    </row>
    <row r="184" spans="1:12" ht="20.25" customHeight="1">
      <c r="A184" s="302" t="s">
        <v>201</v>
      </c>
      <c r="B184" s="303"/>
      <c r="C184" s="304"/>
      <c r="D184" s="305"/>
      <c r="E184" s="306"/>
      <c r="F184" s="240"/>
      <c r="H184" s="214"/>
      <c r="J184" s="240"/>
      <c r="L184" s="233"/>
    </row>
    <row r="185" spans="1:12" ht="20.25" customHeight="1">
      <c r="A185" s="307" t="s">
        <v>157</v>
      </c>
      <c r="B185" s="303"/>
      <c r="C185" s="304"/>
      <c r="D185" s="305"/>
      <c r="E185" s="306"/>
      <c r="F185" s="240"/>
      <c r="H185" s="214"/>
      <c r="J185" s="240"/>
      <c r="L185" s="233"/>
    </row>
    <row r="186" spans="1:12" ht="20.25" customHeight="1">
      <c r="A186" s="307"/>
      <c r="B186" s="304" t="s">
        <v>202</v>
      </c>
      <c r="C186" s="304"/>
      <c r="D186" s="94">
        <v>29</v>
      </c>
      <c r="E186" s="306"/>
      <c r="F186" s="240">
        <v>212415223</v>
      </c>
      <c r="H186" s="233">
        <v>244567253</v>
      </c>
      <c r="J186" s="240">
        <v>21126810</v>
      </c>
      <c r="L186" s="233">
        <v>30121131</v>
      </c>
    </row>
    <row r="187" spans="1:12" ht="20.25" customHeight="1">
      <c r="A187" s="307"/>
      <c r="B187" s="304" t="s">
        <v>338</v>
      </c>
      <c r="C187" s="304"/>
      <c r="D187" s="94">
        <v>29</v>
      </c>
      <c r="E187" s="306"/>
      <c r="F187" s="240">
        <v>1941093</v>
      </c>
      <c r="H187" s="233">
        <v>0</v>
      </c>
      <c r="J187" s="228">
        <v>0</v>
      </c>
      <c r="L187" s="233">
        <v>0</v>
      </c>
    </row>
    <row r="188" spans="1:12" ht="20.25" customHeight="1">
      <c r="A188" s="307"/>
      <c r="B188" s="304" t="s">
        <v>236</v>
      </c>
      <c r="C188" s="304"/>
      <c r="D188" s="94"/>
      <c r="E188" s="306"/>
      <c r="F188" s="240">
        <v>119440282</v>
      </c>
      <c r="H188" s="233">
        <v>21390307</v>
      </c>
      <c r="J188" s="240">
        <v>98458378</v>
      </c>
      <c r="L188" s="233">
        <v>1875565</v>
      </c>
    </row>
    <row r="189" spans="1:12" ht="20.25" customHeight="1">
      <c r="A189" s="307"/>
      <c r="B189" s="304" t="s">
        <v>213</v>
      </c>
      <c r="C189" s="304"/>
      <c r="D189" s="94"/>
      <c r="E189" s="306"/>
      <c r="F189" s="240">
        <v>17325788</v>
      </c>
      <c r="H189" s="308">
        <v>-2829829</v>
      </c>
      <c r="J189" s="240">
        <v>17325788</v>
      </c>
      <c r="L189" s="233">
        <v>-170185</v>
      </c>
    </row>
    <row r="190" spans="1:12" ht="20.25" customHeight="1">
      <c r="A190" s="307"/>
      <c r="B190" s="304" t="s">
        <v>237</v>
      </c>
      <c r="C190" s="304"/>
      <c r="D190" s="94"/>
      <c r="E190" s="306"/>
      <c r="F190" s="240">
        <v>-104556276</v>
      </c>
      <c r="H190" s="233">
        <v>-7337164</v>
      </c>
      <c r="I190" s="214"/>
      <c r="J190" s="228">
        <v>-279149</v>
      </c>
      <c r="K190" s="214"/>
      <c r="L190" s="233">
        <v>0</v>
      </c>
    </row>
    <row r="191" spans="1:12" ht="20.25" customHeight="1">
      <c r="A191" s="307"/>
      <c r="B191" s="304" t="s">
        <v>234</v>
      </c>
      <c r="C191" s="304"/>
      <c r="D191" s="94">
        <v>37</v>
      </c>
      <c r="E191" s="306"/>
      <c r="F191" s="240">
        <v>10249044</v>
      </c>
      <c r="H191" s="233">
        <v>9059362</v>
      </c>
      <c r="J191" s="240">
        <v>4635155</v>
      </c>
      <c r="L191" s="233">
        <v>928096</v>
      </c>
    </row>
    <row r="192" spans="1:12" ht="20.25" customHeight="1">
      <c r="A192" s="247"/>
      <c r="B192" s="304" t="s">
        <v>203</v>
      </c>
      <c r="C192" s="304"/>
      <c r="F192" s="240">
        <v>-49161915</v>
      </c>
      <c r="H192" s="233">
        <v>-52434706</v>
      </c>
      <c r="J192" s="240">
        <v>-17517062</v>
      </c>
      <c r="L192" s="233">
        <v>-11627797</v>
      </c>
    </row>
    <row r="193" spans="1:12" ht="20.25" customHeight="1">
      <c r="A193" s="247"/>
      <c r="B193" s="304" t="s">
        <v>297</v>
      </c>
      <c r="C193" s="304"/>
      <c r="D193" s="94">
        <v>29</v>
      </c>
      <c r="F193" s="240">
        <v>207653239</v>
      </c>
      <c r="H193" s="233">
        <f>SUM(H186:H192)</f>
        <v>212415223</v>
      </c>
      <c r="J193" s="240">
        <v>123749920</v>
      </c>
      <c r="L193" s="233">
        <f>SUM(L186:L192)</f>
        <v>21126810</v>
      </c>
    </row>
    <row r="194" spans="1:12" ht="20.25" customHeight="1">
      <c r="A194" s="247"/>
      <c r="B194" s="247"/>
      <c r="C194" s="247"/>
      <c r="F194" s="214"/>
      <c r="H194" s="214"/>
      <c r="J194" s="299"/>
      <c r="L194" s="233"/>
    </row>
    <row r="195" spans="1:12" ht="20.25" customHeight="1">
      <c r="A195" s="247"/>
      <c r="B195" s="247"/>
      <c r="C195" s="247"/>
      <c r="F195" s="214"/>
      <c r="H195" s="214"/>
      <c r="J195" s="299"/>
      <c r="L195" s="233"/>
    </row>
    <row r="196" spans="1:12" ht="20.25" customHeight="1">
      <c r="A196" s="247"/>
      <c r="B196" s="247"/>
      <c r="C196" s="247"/>
      <c r="F196" s="214"/>
      <c r="H196" s="214"/>
      <c r="J196" s="299"/>
      <c r="L196" s="233"/>
    </row>
    <row r="197" spans="1:12" ht="20.25" customHeight="1">
      <c r="A197" s="247"/>
      <c r="B197" s="247"/>
      <c r="C197" s="247"/>
      <c r="F197" s="214"/>
      <c r="H197" s="214"/>
      <c r="J197" s="299"/>
      <c r="L197" s="233"/>
    </row>
    <row r="198" spans="1:12" ht="20.25" customHeight="1">
      <c r="A198" s="247"/>
      <c r="B198" s="247"/>
      <c r="C198" s="247"/>
      <c r="F198" s="214"/>
      <c r="H198" s="214"/>
      <c r="J198" s="299"/>
      <c r="L198" s="233"/>
    </row>
    <row r="199" spans="1:12" ht="20.25" customHeight="1">
      <c r="A199" s="247"/>
      <c r="B199" s="247"/>
      <c r="C199" s="247"/>
      <c r="F199" s="214"/>
      <c r="H199" s="214"/>
      <c r="J199" s="299"/>
      <c r="L199" s="233"/>
    </row>
    <row r="200" spans="1:12" ht="20.25" customHeight="1">
      <c r="A200" s="247"/>
      <c r="B200" s="247"/>
      <c r="C200" s="247"/>
      <c r="F200" s="214"/>
      <c r="H200" s="214"/>
      <c r="J200" s="299"/>
      <c r="L200" s="233"/>
    </row>
    <row r="201" spans="1:12" ht="20.25" customHeight="1">
      <c r="A201" s="247"/>
      <c r="B201" s="247"/>
      <c r="C201" s="247"/>
      <c r="F201" s="214"/>
      <c r="H201" s="214"/>
      <c r="J201" s="299"/>
      <c r="L201" s="233"/>
    </row>
    <row r="202" spans="1:12" ht="20.25" customHeight="1">
      <c r="A202" s="247"/>
      <c r="B202" s="247"/>
      <c r="C202" s="247"/>
      <c r="F202" s="214"/>
      <c r="H202" s="214"/>
      <c r="J202" s="299"/>
      <c r="L202" s="233"/>
    </row>
    <row r="203" spans="1:12" ht="20.25" customHeight="1">
      <c r="A203" s="247"/>
      <c r="B203" s="247"/>
      <c r="C203" s="247"/>
      <c r="F203" s="214"/>
      <c r="H203" s="214"/>
      <c r="J203" s="299"/>
      <c r="L203" s="233"/>
    </row>
    <row r="204" spans="1:12" ht="20.25" customHeight="1">
      <c r="A204" s="247"/>
      <c r="B204" s="247"/>
      <c r="C204" s="247"/>
      <c r="F204" s="214"/>
      <c r="H204" s="214"/>
      <c r="J204" s="299"/>
      <c r="L204" s="233"/>
    </row>
    <row r="205" spans="1:12" ht="20.25" customHeight="1">
      <c r="A205" s="247"/>
      <c r="B205" s="247"/>
      <c r="C205" s="247"/>
      <c r="F205" s="214"/>
      <c r="H205" s="214"/>
      <c r="J205" s="299"/>
      <c r="L205" s="233"/>
    </row>
    <row r="206" spans="1:12" ht="20.25" customHeight="1">
      <c r="A206" s="247"/>
      <c r="B206" s="247"/>
      <c r="C206" s="247"/>
      <c r="F206" s="214"/>
      <c r="H206" s="214"/>
      <c r="J206" s="299"/>
      <c r="L206" s="233"/>
    </row>
    <row r="207" spans="1:12" ht="20.25" customHeight="1">
      <c r="A207" s="247"/>
      <c r="B207" s="247"/>
      <c r="C207" s="247"/>
      <c r="F207" s="214"/>
      <c r="H207" s="214"/>
      <c r="J207" s="299"/>
      <c r="L207" s="233"/>
    </row>
    <row r="208" spans="1:12" ht="20.25" customHeight="1">
      <c r="A208" s="247"/>
      <c r="B208" s="247"/>
      <c r="C208" s="247"/>
      <c r="F208" s="214"/>
      <c r="H208" s="214"/>
      <c r="J208" s="299"/>
      <c r="L208" s="233"/>
    </row>
    <row r="209" spans="1:12" ht="20.25" customHeight="1">
      <c r="A209" s="247"/>
      <c r="B209" s="247"/>
      <c r="C209" s="247"/>
      <c r="F209" s="214"/>
      <c r="H209" s="214"/>
      <c r="J209" s="299"/>
      <c r="L209" s="233"/>
    </row>
    <row r="210" spans="1:12" ht="20.25" customHeight="1">
      <c r="A210" s="247"/>
      <c r="B210" s="247"/>
      <c r="C210" s="247"/>
      <c r="F210" s="214"/>
      <c r="H210" s="214"/>
      <c r="J210" s="299"/>
      <c r="L210" s="233"/>
    </row>
    <row r="211" spans="1:12" ht="20.25" customHeight="1">
      <c r="A211" s="247"/>
      <c r="B211" s="247"/>
      <c r="C211" s="247"/>
      <c r="F211" s="214"/>
      <c r="H211" s="214"/>
      <c r="J211" s="299"/>
      <c r="L211" s="233"/>
    </row>
    <row r="212" spans="1:12" ht="20.25" customHeight="1">
      <c r="A212" s="247"/>
      <c r="B212" s="247"/>
      <c r="C212" s="247"/>
      <c r="F212" s="214"/>
      <c r="H212" s="214"/>
      <c r="J212" s="299"/>
      <c r="L212" s="233"/>
    </row>
    <row r="213" spans="1:12" ht="20.25" customHeight="1">
      <c r="A213" s="247"/>
      <c r="B213" s="247"/>
      <c r="C213" s="247"/>
      <c r="F213" s="214"/>
      <c r="H213" s="214"/>
      <c r="J213" s="299"/>
      <c r="L213" s="233"/>
    </row>
    <row r="214" spans="1:12" ht="20.25" customHeight="1">
      <c r="A214" s="247"/>
      <c r="B214" s="247"/>
      <c r="C214" s="247"/>
      <c r="F214" s="214"/>
      <c r="H214" s="214"/>
      <c r="J214" s="299"/>
      <c r="L214" s="233"/>
    </row>
    <row r="215" spans="1:12" ht="29.25" customHeight="1">
      <c r="A215" s="247"/>
      <c r="B215" s="247"/>
      <c r="C215" s="247"/>
      <c r="F215" s="214"/>
      <c r="H215" s="214"/>
      <c r="J215" s="299"/>
      <c r="L215" s="233"/>
    </row>
    <row r="216" spans="1:12" ht="20.25" customHeight="1">
      <c r="A216" s="247"/>
      <c r="B216" s="247"/>
      <c r="C216" s="247"/>
      <c r="F216" s="214"/>
      <c r="H216" s="214"/>
      <c r="J216" s="299"/>
      <c r="L216" s="233"/>
    </row>
    <row r="217" spans="1:12" ht="20.25" customHeight="1">
      <c r="A217" s="247"/>
      <c r="B217" s="247"/>
      <c r="C217" s="247"/>
      <c r="F217" s="214"/>
      <c r="H217" s="214"/>
      <c r="J217" s="299"/>
      <c r="L217" s="233"/>
    </row>
    <row r="218" spans="1:12" ht="20.25" customHeight="1">
      <c r="A218" s="247"/>
      <c r="B218" s="247"/>
      <c r="C218" s="247"/>
      <c r="F218" s="214"/>
      <c r="H218" s="214"/>
      <c r="J218" s="299"/>
      <c r="L218" s="233"/>
    </row>
    <row r="219" spans="1:12" ht="20.25" customHeight="1">
      <c r="A219" s="247"/>
      <c r="B219" s="247"/>
      <c r="C219" s="247"/>
      <c r="F219" s="214"/>
      <c r="H219" s="214"/>
      <c r="J219" s="299"/>
      <c r="L219" s="233"/>
    </row>
    <row r="220" spans="1:12" ht="20.25" customHeight="1">
      <c r="A220" s="247"/>
      <c r="B220" s="247"/>
      <c r="C220" s="247"/>
      <c r="F220" s="214"/>
      <c r="H220" s="214"/>
      <c r="J220" s="299"/>
      <c r="L220" s="233"/>
    </row>
    <row r="221" spans="1:12" ht="20.25" customHeight="1">
      <c r="A221" s="247"/>
      <c r="B221" s="247"/>
      <c r="C221" s="247"/>
      <c r="F221" s="214"/>
      <c r="H221" s="214"/>
      <c r="J221" s="299"/>
      <c r="L221" s="233"/>
    </row>
    <row r="222" spans="1:12" ht="20.25" customHeight="1">
      <c r="A222" s="247"/>
      <c r="B222" s="247"/>
      <c r="C222" s="247"/>
      <c r="F222" s="214"/>
      <c r="H222" s="214"/>
      <c r="J222" s="299"/>
      <c r="L222" s="233"/>
    </row>
    <row r="223" spans="1:12" ht="20.25" customHeight="1">
      <c r="A223" s="247"/>
      <c r="B223" s="247"/>
      <c r="C223" s="247"/>
      <c r="F223" s="214"/>
      <c r="H223" s="214"/>
      <c r="J223" s="299"/>
      <c r="L223" s="233"/>
    </row>
    <row r="224" spans="1:12" ht="20.25" customHeight="1">
      <c r="A224" s="247"/>
      <c r="B224" s="247"/>
      <c r="C224" s="247"/>
      <c r="F224" s="214"/>
      <c r="H224" s="214"/>
      <c r="J224" s="299"/>
      <c r="L224" s="233"/>
    </row>
    <row r="225" spans="1:12" ht="22.5" customHeight="1">
      <c r="A225" s="247"/>
      <c r="B225" s="247"/>
      <c r="C225" s="247"/>
      <c r="F225" s="214"/>
      <c r="H225" s="214"/>
      <c r="J225" s="299"/>
      <c r="L225" s="233"/>
    </row>
    <row r="226" spans="1:12" ht="21.95" customHeight="1">
      <c r="A226" s="254" t="str">
        <f>A175</f>
        <v>หมายเหตุประกอบงบการเงินรวมและงบการเงินเฉพาะกิจการในหน้า 18 ถึง 118 เป็นส่วนหนึ่งของงบการเงินนี้</v>
      </c>
      <c r="B226" s="255"/>
      <c r="C226" s="256"/>
      <c r="D226" s="210"/>
      <c r="E226" s="256"/>
      <c r="F226" s="257"/>
      <c r="G226" s="257"/>
      <c r="H226" s="257"/>
      <c r="I226" s="258"/>
      <c r="J226" s="258"/>
      <c r="K226" s="258"/>
      <c r="L226" s="258"/>
    </row>
  </sheetData>
  <mergeCells count="9">
    <mergeCell ref="F180:H180"/>
    <mergeCell ref="J180:L180"/>
    <mergeCell ref="F5:H5"/>
    <mergeCell ref="J5:L5"/>
    <mergeCell ref="F61:H61"/>
    <mergeCell ref="J61:L61"/>
    <mergeCell ref="A115:L115"/>
    <mergeCell ref="F120:H120"/>
    <mergeCell ref="J120:L120"/>
  </mergeCells>
  <pageMargins left="0.8" right="0.5" top="0.5" bottom="0.6" header="0.49" footer="0.4"/>
  <pageSetup paperSize="9" scale="75" firstPageNumber="14" orientation="portrait" useFirstPageNumber="1" horizontalDpi="1200" verticalDpi="1200" r:id="rId1"/>
  <headerFooter>
    <oddFooter>&amp;R&amp;"Browallia New,Regular"&amp;13&amp;P</oddFooter>
  </headerFooter>
  <rowBreaks count="3" manualBreakCount="3">
    <brk id="56" max="16383" man="1"/>
    <brk id="115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 6-9</vt:lpstr>
      <vt:lpstr>P10-11</vt:lpstr>
      <vt:lpstr>12</vt:lpstr>
      <vt:lpstr>13</vt:lpstr>
      <vt:lpstr>14-17Cash Flow</vt:lpstr>
      <vt:lpstr>'P 6-9'!Print_Area</vt:lpstr>
      <vt:lpstr>'P10-11'!Print_Area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2023-02-23T09:00:25Z</cp:lastPrinted>
  <dcterms:created xsi:type="dcterms:W3CDTF">2011-11-11T09:35:26Z</dcterms:created>
  <dcterms:modified xsi:type="dcterms:W3CDTF">2023-02-23T09:00:40Z</dcterms:modified>
</cp:coreProperties>
</file>