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1906f1ce9309304/Desktop/ECL 23.2.66/"/>
    </mc:Choice>
  </mc:AlternateContent>
  <xr:revisionPtr revIDLastSave="4" documentId="13_ncr:1_{4C090472-F1AD-4991-96CA-9EBEABD1523C}" xr6:coauthVersionLast="47" xr6:coauthVersionMax="47" xr10:uidLastSave="{9055C093-B1B7-4C2F-BA39-94A29608AA6F}"/>
  <bookViews>
    <workbookView xWindow="-108" yWindow="-108" windowWidth="23256" windowHeight="12456" tabRatio="815" activeTab="3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งบ!$A$1:$P$108</definedName>
    <definedName name="_xlnm.Print_Area" localSheetId="3">งบกระแสเงินสด!$A$1:$N$98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</workbook>
</file>

<file path=xl/calcChain.xml><?xml version="1.0" encoding="utf-8"?>
<calcChain xmlns="http://schemas.openxmlformats.org/spreadsheetml/2006/main">
  <c r="H35" i="14" l="1"/>
  <c r="O18" i="15"/>
  <c r="L36" i="14" l="1"/>
  <c r="L35" i="14" l="1"/>
  <c r="J35" i="14"/>
  <c r="M41" i="15"/>
  <c r="K41" i="15"/>
  <c r="I41" i="15"/>
  <c r="G41" i="15"/>
  <c r="M15" i="15"/>
  <c r="K15" i="15"/>
  <c r="I15" i="15"/>
  <c r="G15" i="15"/>
  <c r="N36" i="14"/>
  <c r="N35" i="14"/>
  <c r="J36" i="14"/>
  <c r="O19" i="15" l="1"/>
  <c r="O45" i="15" l="1"/>
  <c r="J85" i="16" l="1"/>
  <c r="Q19" i="15"/>
  <c r="H11" i="16" l="1"/>
  <c r="L11" i="16"/>
  <c r="Q45" i="15" l="1"/>
  <c r="N11" i="16"/>
  <c r="J11" i="16"/>
  <c r="Q12" i="15"/>
  <c r="N32" i="14"/>
  <c r="O40" i="15" s="1"/>
  <c r="L32" i="14"/>
  <c r="J32" i="14"/>
  <c r="O14" i="15" s="1"/>
  <c r="H32" i="14"/>
  <c r="N20" i="14"/>
  <c r="L20" i="14"/>
  <c r="J20" i="14"/>
  <c r="H20" i="14"/>
  <c r="N15" i="14"/>
  <c r="L15" i="14"/>
  <c r="H15" i="14"/>
  <c r="J15" i="14"/>
  <c r="O83" i="1"/>
  <c r="M83" i="1"/>
  <c r="K83" i="1"/>
  <c r="I83" i="1"/>
  <c r="A79" i="1"/>
  <c r="O46" i="1"/>
  <c r="M46" i="1"/>
  <c r="K46" i="1"/>
  <c r="I46" i="1"/>
  <c r="A42" i="1"/>
  <c r="Q38" i="15"/>
  <c r="O37" i="15"/>
  <c r="Q36" i="15"/>
  <c r="Q35" i="15"/>
  <c r="K90" i="1"/>
  <c r="O11" i="15"/>
  <c r="Q10" i="15"/>
  <c r="Q9" i="15"/>
  <c r="M60" i="1"/>
  <c r="I21" i="15"/>
  <c r="I92" i="1" s="1"/>
  <c r="G21" i="15"/>
  <c r="I90" i="1" s="1"/>
  <c r="M21" i="15"/>
  <c r="I95" i="1" s="1"/>
  <c r="K21" i="15"/>
  <c r="I93" i="1" s="1"/>
  <c r="Q18" i="15"/>
  <c r="Q43" i="15"/>
  <c r="M47" i="15"/>
  <c r="M95" i="1" s="1"/>
  <c r="K47" i="15"/>
  <c r="M93" i="1" s="1"/>
  <c r="I47" i="15"/>
  <c r="M92" i="1" s="1"/>
  <c r="G47" i="15"/>
  <c r="M90" i="1" s="1"/>
  <c r="O44" i="15"/>
  <c r="Q44" i="15" s="1"/>
  <c r="N71" i="16"/>
  <c r="L71" i="16"/>
  <c r="J71" i="16"/>
  <c r="H71" i="16"/>
  <c r="O93" i="1"/>
  <c r="O92" i="1"/>
  <c r="O90" i="1"/>
  <c r="K93" i="1"/>
  <c r="K92" i="1"/>
  <c r="M27" i="1"/>
  <c r="N85" i="16"/>
  <c r="L85" i="16"/>
  <c r="H85" i="16"/>
  <c r="M54" i="1"/>
  <c r="K54" i="1"/>
  <c r="K27" i="1"/>
  <c r="I54" i="1"/>
  <c r="I27" i="1"/>
  <c r="Q34" i="15"/>
  <c r="I14" i="1"/>
  <c r="M14" i="1"/>
  <c r="Q8" i="15"/>
  <c r="O60" i="1"/>
  <c r="O54" i="1"/>
  <c r="K60" i="1"/>
  <c r="O27" i="1"/>
  <c r="O14" i="1"/>
  <c r="K14" i="1"/>
  <c r="I60" i="1"/>
  <c r="Q17" i="15"/>
  <c r="Q37" i="15" l="1"/>
  <c r="Q41" i="15" s="1"/>
  <c r="O41" i="15"/>
  <c r="Q11" i="15"/>
  <c r="K61" i="1"/>
  <c r="J21" i="14"/>
  <c r="J25" i="14" s="1"/>
  <c r="J27" i="14" s="1"/>
  <c r="Q40" i="15"/>
  <c r="H21" i="14"/>
  <c r="H25" i="14" s="1"/>
  <c r="H27" i="14" s="1"/>
  <c r="H36" i="14" s="1"/>
  <c r="Q14" i="15"/>
  <c r="K95" i="1"/>
  <c r="N21" i="14"/>
  <c r="N25" i="14" s="1"/>
  <c r="N27" i="14" s="1"/>
  <c r="L21" i="14"/>
  <c r="L25" i="14" s="1"/>
  <c r="L27" i="14" s="1"/>
  <c r="M61" i="1"/>
  <c r="I61" i="1"/>
  <c r="M28" i="1"/>
  <c r="O95" i="1"/>
  <c r="I28" i="1"/>
  <c r="O28" i="1"/>
  <c r="K28" i="1"/>
  <c r="O61" i="1"/>
  <c r="J33" i="14" l="1"/>
  <c r="O20" i="15"/>
  <c r="O21" i="15" s="1"/>
  <c r="I96" i="1" s="1"/>
  <c r="I97" i="1" s="1"/>
  <c r="I98" i="1" s="1"/>
  <c r="I109" i="1" s="1"/>
  <c r="O13" i="15"/>
  <c r="O15" i="15" s="1"/>
  <c r="J9" i="16"/>
  <c r="J32" i="16" s="1"/>
  <c r="J41" i="16" s="1"/>
  <c r="J44" i="16" s="1"/>
  <c r="J87" i="16" s="1"/>
  <c r="J89" i="16" s="1"/>
  <c r="N33" i="14"/>
  <c r="O39" i="15"/>
  <c r="N9" i="16"/>
  <c r="N32" i="16" s="1"/>
  <c r="N41" i="16" s="1"/>
  <c r="N44" i="16" s="1"/>
  <c r="N87" i="16" s="1"/>
  <c r="N89" i="16" s="1"/>
  <c r="H33" i="14"/>
  <c r="H9" i="16"/>
  <c r="H32" i="16" s="1"/>
  <c r="H41" i="16" s="1"/>
  <c r="H44" i="16" s="1"/>
  <c r="H87" i="16" s="1"/>
  <c r="H89" i="16" s="1"/>
  <c r="O46" i="15"/>
  <c r="O47" i="15" s="1"/>
  <c r="M96" i="1" s="1"/>
  <c r="M97" i="1" s="1"/>
  <c r="M98" i="1" s="1"/>
  <c r="M109" i="1" s="1"/>
  <c r="L9" i="16"/>
  <c r="L32" i="16" s="1"/>
  <c r="L41" i="16" s="1"/>
  <c r="L44" i="16" s="1"/>
  <c r="L87" i="16" s="1"/>
  <c r="L89" i="16" s="1"/>
  <c r="L33" i="14"/>
  <c r="Q46" i="15" l="1"/>
  <c r="Q47" i="15" s="1"/>
  <c r="Q13" i="15"/>
  <c r="Q15" i="15" s="1"/>
  <c r="Q39" i="15"/>
  <c r="Q20" i="15"/>
  <c r="Q21" i="15" s="1"/>
  <c r="O96" i="1" l="1"/>
  <c r="O97" i="1" s="1"/>
  <c r="O98" i="1" s="1"/>
  <c r="O109" i="1" s="1"/>
  <c r="K96" i="1"/>
  <c r="K97" i="1" s="1"/>
  <c r="K98" i="1" s="1"/>
  <c r="K109" i="1" s="1"/>
</calcChain>
</file>

<file path=xl/sharedStrings.xml><?xml version="1.0" encoding="utf-8"?>
<sst xmlns="http://schemas.openxmlformats.org/spreadsheetml/2006/main" count="324" uniqueCount="216">
  <si>
    <t>12</t>
  </si>
  <si>
    <t>ส่วนเกิน</t>
  </si>
  <si>
    <t>มูลค่าหุ้น</t>
  </si>
  <si>
    <t>จัดสรรแล้ว</t>
  </si>
  <si>
    <t>กำไร(ขาดทุน)สะสม</t>
  </si>
  <si>
    <t>ยังไม่ได้จัดสรร</t>
  </si>
  <si>
    <t>หมายเหตุ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</si>
  <si>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</si>
  <si>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</si>
  <si>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รวมสินทรัพย์</t>
  </si>
  <si>
    <t>หนี้สินหมุนเวียน</t>
  </si>
  <si>
    <t>รวม</t>
  </si>
  <si>
    <t>- 2 -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</si>
  <si>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</si>
  <si>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</si>
  <si>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</si>
  <si>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สินทรัพย์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</si>
  <si>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</si>
  <si>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</si>
  <si>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</si>
  <si>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 xml:space="preserve">กระแสเงินสดจากกิจกรรมลงทุน </t>
  </si>
  <si>
    <t>เงินสดและรายการเทียบเท่าเงินสดเพิ่มขึ้น(ลดลง)สุทธิ</t>
  </si>
  <si>
    <t>สินทรัพย์ไม่หมุนเวียน</t>
  </si>
  <si>
    <t>หนี้สินไม่หมุนเวียน</t>
  </si>
  <si>
    <t>10</t>
  </si>
  <si>
    <t>11</t>
  </si>
  <si>
    <t xml:space="preserve"> - 2 -</t>
  </si>
  <si>
    <t>เงินสดจ่ายในการซื้อที่ดิน อาคารและอุปกรณ์</t>
  </si>
  <si>
    <t xml:space="preserve">กระแสเงินสดจากกิจกรรมจัดหาเงินเพิ่มขึ้น(ลดลง) </t>
  </si>
  <si>
    <t>จ่ายภาษีเงินได้</t>
  </si>
  <si>
    <t>กำไร(ขาดทุน)จากการดำเนินงานก่อนการเปลี่ยนแปลงในเงินทุนหมุนเวียน</t>
  </si>
  <si>
    <t>ลูกหนี้ตามสัญญาเช่าซื้อ(เพิ่มขึ้น)ลดลง</t>
  </si>
  <si>
    <t>ทรัพย์สินรอการขาย(เพิ่มขึ้น)ลดลง</t>
  </si>
  <si>
    <t>เงินสดรับ(จ่าย)จากการดำเนินงาน</t>
  </si>
  <si>
    <t xml:space="preserve">รายได้ </t>
  </si>
  <si>
    <t>ค่าใช้จ่าย</t>
  </si>
  <si>
    <t>รวมค่าใช้จ่าย</t>
  </si>
  <si>
    <t>รวมรายได้</t>
  </si>
  <si>
    <t xml:space="preserve">        เงินสดและรายการเทียบเท่าเงินสด</t>
  </si>
  <si>
    <t xml:space="preserve">        สินทรัพย์ไม่หมุนเวียนอื่น</t>
  </si>
  <si>
    <t xml:space="preserve">        เงินฝากสถาบันการเงิน- มีภาระผูกพัน</t>
  </si>
  <si>
    <t>(ลงชื่อ) ……………………………………………………………… กรรมการตามอำนาจ</t>
  </si>
  <si>
    <t xml:space="preserve">             (                                                                                             )</t>
  </si>
  <si>
    <t>ทุนที่ออก</t>
  </si>
  <si>
    <t>และชำระแล้ว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</si>
  <si>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</si>
  <si>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</si>
  <si>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</si>
  <si>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 xml:space="preserve">        ทรัพย์สินรอการขาย </t>
  </si>
  <si>
    <t xml:space="preserve">        ที่ดิน อาคารและอุปกรณ์ </t>
  </si>
  <si>
    <t>- 3 -</t>
  </si>
  <si>
    <t>หนี้สินและส่วนของผู้ถือหุ้น</t>
  </si>
  <si>
    <t>ส่วนของผู้ถือหุ้น</t>
  </si>
  <si>
    <t>หนี้สินและส่วนของผู้ถือหุ้น (ต่อ)</t>
  </si>
  <si>
    <t>รวมหนี้สินและส่วนของผู้ถือหุ้น</t>
  </si>
  <si>
    <t xml:space="preserve">        สินทรัพย์ภาษีเงินได้รอการตัดบัญชี </t>
  </si>
  <si>
    <t xml:space="preserve">        ภาษีเงินได้นิติบุคคลค้างจ่าย</t>
  </si>
  <si>
    <t xml:space="preserve">        หนี้สินภาษีเงินได้รอการตัดบัญชี </t>
  </si>
  <si>
    <t>จ่ายดอกเบี้ย</t>
  </si>
  <si>
    <t>สินทรัพย์ไม่หมุนเวียนอื่น</t>
  </si>
  <si>
    <t>13</t>
  </si>
  <si>
    <t>งบแสดงการเปลี่ยนแปลงส่วนของผู้ถือหุ้น</t>
  </si>
  <si>
    <t xml:space="preserve">        รวมสินทรัพย์ไม่หมุนเวียน</t>
  </si>
  <si>
    <t xml:space="preserve">        รวมสินทรัพย์หมุนเวียน</t>
  </si>
  <si>
    <t xml:space="preserve">        เงินกู้ยืมระยะยาวที่ครบกำหนดชำระภายใน 1 ปี </t>
  </si>
  <si>
    <t xml:space="preserve">        เงินกู้ยืมระยะสั้นจากบุคคลที่เกี่ยวข้องกัน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</si>
  <si>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</si>
  <si>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</si>
  <si>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</si>
  <si>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 xml:space="preserve">        รวมส่วนของผู้ถือหุ้น</t>
  </si>
  <si>
    <t xml:space="preserve">หน่วย : บาท </t>
  </si>
  <si>
    <t xml:space="preserve">จ่ายเงินกู้ยืมระยะสั้นจากบุคคลที่เกี่ยวข้องกัน </t>
  </si>
  <si>
    <t xml:space="preserve">        เงินกู้ยืมระยะยาวจากสถาบันการเงิน </t>
  </si>
  <si>
    <t xml:space="preserve">รับเงินกู้ยืมระยะสั้นจากบุคคลที่เกี่ยวข้องกัน 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</si>
  <si>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</si>
  <si>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</si>
  <si>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(กำไร)ขาดทุนจากการจำหน่ายที่ดิน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</si>
  <si>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</si>
  <si>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</si>
  <si>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</si>
  <si>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 xml:space="preserve">        เงินเบิกเกินบัญชีและเงินกู้ยืมระยะสั้นจากสถาบันการเงิน</t>
  </si>
  <si>
    <t>เงินเบิกเกินบัญชีเพิ่มขึ้น(ลดลง)</t>
  </si>
  <si>
    <t xml:space="preserve">        ลูกหนี้ตามสัญญาเช่าซื้อที่ครบกำหนดชำระเกินกว่าหนึ่งปี</t>
  </si>
  <si>
    <t xml:space="preserve">ค่าใช้จ่ายภาษีเงินได้ </t>
  </si>
  <si>
    <t>งบการเงินเฉพาะกิจการ</t>
  </si>
  <si>
    <t>14</t>
  </si>
  <si>
    <t xml:space="preserve">        ดอกเบี้ยรับ </t>
  </si>
  <si>
    <t xml:space="preserve">        รายได้อื่น </t>
  </si>
  <si>
    <t>รายได้ค่าธรรมเนียมและบริการ</t>
  </si>
  <si>
    <t xml:space="preserve">หนี้สูญรับคืน </t>
  </si>
  <si>
    <t>อื่น ๆ</t>
  </si>
  <si>
    <t xml:space="preserve">        ค่าใช้จ่ายในการบริหาร</t>
  </si>
  <si>
    <t>งบกระแสเงินสด (ต่อ)</t>
  </si>
  <si>
    <t>(กำไร)ขาดทุนจากการด้อยค่าทรัพย์สินรอการขาย</t>
  </si>
  <si>
    <t xml:space="preserve">          ตามวิธีส่วนได้เสีย </t>
  </si>
  <si>
    <t>เงินสดและรายการเทียบเท่าเงินสด ณ วันที่ 1 มกราคม</t>
  </si>
  <si>
    <t>ค่าใช้จ่ายตัดจ่าย</t>
  </si>
  <si>
    <t xml:space="preserve">        ตามวิธีส่วนได้เสีย</t>
  </si>
  <si>
    <t>รายการที่จะไม่ถูกบันทึกในส่วนของกำไรหรือขาดทุนในภายหลัง</t>
  </si>
  <si>
    <t>หัก  :  ผลกระทบของภาษีเงินได้</t>
  </si>
  <si>
    <t>หน่วย : บาท</t>
  </si>
  <si>
    <t>สำรองส่วนทุนจากการ</t>
  </si>
  <si>
    <t>จ่ายโดยใช้หุ้นเป็นเกณฑ์</t>
  </si>
  <si>
    <t>จัดสรรสำรองตามกฎหมาย</t>
  </si>
  <si>
    <t xml:space="preserve">             (                                                                                      )</t>
  </si>
  <si>
    <t>ต้นทุนทางการเงิน - ดอกเบี้ยจ่าย</t>
  </si>
  <si>
    <t xml:space="preserve">        ดอกผลจากการขายตามสัญญาเช่าซื้อ</t>
  </si>
  <si>
    <t xml:space="preserve">        ลูกหนี้หมุนเวียนอื่น </t>
  </si>
  <si>
    <t xml:space="preserve">        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</si>
  <si>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</si>
  <si>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สำรองส่วนเกินทุนจากการจ่ายโดยใช้หุ้นเป็นเกณฑ์</t>
  </si>
  <si>
    <t xml:space="preserve">        เจ้าหนี้การค้าและเจ้าหนี้หมุนเวียนอื่น </t>
  </si>
  <si>
    <t xml:space="preserve">        ลูกหนี้ไม่หมุนเวียนอื่น </t>
  </si>
  <si>
    <t>15</t>
  </si>
  <si>
    <t>ลูกหนี้หมุนเวียนอื่น(เพิ่มขึ้น)ลดลง</t>
  </si>
  <si>
    <t>ลูกหนี้ไม่หมุนเวียนอื่น(เพิ่มขึ้น)ลดลง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</si>
  <si>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</si>
  <si>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 xml:space="preserve">        สินทรัพย์ไม่มีตัวตน</t>
  </si>
  <si>
    <t>ค่าเสื่อมราคาและตัดจำหน่าย</t>
  </si>
  <si>
    <t>ส่วนแบ่งกำไร(ขาดทุน)จากเงินลงทุนในกิจการร่วมค้า</t>
  </si>
  <si>
    <t xml:space="preserve">        ลูกหนี้ตามสัญญาเช่าซื้อที่ครบกำหนดชำระภายในหนึ่งปี </t>
  </si>
  <si>
    <t xml:space="preserve">     ปรับกระทบกำไรสุทธิเป็นเงินสดรับ(จ่าย)จากการดำเนินงาน</t>
  </si>
  <si>
    <t>ประมาณการหนี้สินผลประโยชน์พนักงาน</t>
  </si>
  <si>
    <t>กำไรก่อนภาษีเงินได้</t>
  </si>
  <si>
    <t>กำไรต่อหุ้น</t>
  </si>
  <si>
    <t>กำไรต่อหุ้นขั้นพื้นฐาน</t>
  </si>
  <si>
    <t xml:space="preserve">     ทุนเรือนหุ้น</t>
  </si>
  <si>
    <t xml:space="preserve">        ทุนจดทะเบียน</t>
  </si>
  <si>
    <t xml:space="preserve">        ทุนที่ออกและชำระแล้ว</t>
  </si>
  <si>
    <t xml:space="preserve">        ส่วนเกินทุน</t>
  </si>
  <si>
    <t xml:space="preserve">        กำไรสะสม</t>
  </si>
  <si>
    <t>เงินสดจ่ายในการซื้อสินทรัพย์ไม่มีตัวตน</t>
  </si>
  <si>
    <t xml:space="preserve">        เงินลงทุนในการร่วมค้า</t>
  </si>
  <si>
    <t xml:space="preserve">        เงินให้กู้ยืมระยะสั้นแก่การร่วมค้า</t>
  </si>
  <si>
    <t>เงินสดจ่ายในการให้กู้ยืมแก่การร่วมค้า</t>
  </si>
  <si>
    <t>16</t>
  </si>
  <si>
    <t>19</t>
  </si>
  <si>
    <t>ค่าตัดจำหน่ายค่าใช้จ่ายในการออกหุ้นกู้</t>
  </si>
  <si>
    <t>(ลงชื่อ) ………………………………………………............……………… กรรมการตามอำนาจ</t>
  </si>
  <si>
    <t>ส่วนแบ่ง(กำไร)ขาดทุนจากเงินลงทุนในกิจการร่วมค้า</t>
  </si>
  <si>
    <t>17</t>
  </si>
  <si>
    <t>เงินสดจ่ายในการซื้อเงินลงทุนในบริษัทย่อย</t>
  </si>
  <si>
    <t xml:space="preserve">        เงินลงทุนในบริษัทย่อย</t>
  </si>
  <si>
    <t>18</t>
  </si>
  <si>
    <t>งบการเงินรวม</t>
  </si>
  <si>
    <t xml:space="preserve">        สินทรัพย์สิทธิการใช้</t>
  </si>
  <si>
    <t xml:space="preserve">        หนี้สินตามสัญญาเช่า</t>
  </si>
  <si>
    <t xml:space="preserve">        หนี้สินตามสัญญาเช่าที่ครบกำหนดชำระภายใน 1 ปี </t>
  </si>
  <si>
    <t>20</t>
  </si>
  <si>
    <t xml:space="preserve">        สินทรัพย์ทางการเงินไม่หมุนเวียนอื่น</t>
  </si>
  <si>
    <t>22</t>
  </si>
  <si>
    <t>บริษัท ตะวันออกพาณิชย์ลีสซิ่ง จำกัด (มหาชน) และบริษัทย่อย</t>
  </si>
  <si>
    <t>(กำไร)ขาดทุนจากการตัดจำหน่ายที่ดิน อาคารและอุปกรณ์</t>
  </si>
  <si>
    <t>ผลประโยชน์พนักงานเพิ่มขึ้น(ลดลง)</t>
  </si>
  <si>
    <t>ผลต่างจากการปรับลดค่าเช่า</t>
  </si>
  <si>
    <t>เงินสดรับในการขายเงินลงทุนในกิจการร่วมค้า</t>
  </si>
  <si>
    <t>เงินฝากสถาบันการเงิน- มีภาระผูกพัน</t>
  </si>
  <si>
    <t>เงินสดจ่ายในการซื้อเงินลงทุนระยะยาวอื่น</t>
  </si>
  <si>
    <t>6</t>
  </si>
  <si>
    <t>24</t>
  </si>
  <si>
    <t>ค่าตัดจำหน่ายค่าใช้จ่ายในการกู้ยืม</t>
  </si>
  <si>
    <t>ยอดคงเหลือ ณ วันที่ 1 มกราคม 2564</t>
  </si>
  <si>
    <t>5</t>
  </si>
  <si>
    <t>8</t>
  </si>
  <si>
    <t>9</t>
  </si>
  <si>
    <t>23</t>
  </si>
  <si>
    <t>21.3</t>
  </si>
  <si>
    <t>การวัดมูลค่าใหม่ของภาระผูกพันผลประโยชน์พนักงานหลังออกจากงาน</t>
  </si>
  <si>
    <t>ส่วนเกินมูลค่าหุ้น</t>
  </si>
  <si>
    <t>รับชำระค่าหุ้น</t>
  </si>
  <si>
    <t>ผลกำไร(ขาดทุน) จากการวัดมูลค่าใหม่ของผลประโยชน์พนักงานที่กำหนดไว้</t>
  </si>
  <si>
    <t xml:space="preserve">        ค่าใช้จ่ายในการขาย</t>
  </si>
  <si>
    <t>กำไรจากกิจกรรมดำเนินงาน</t>
  </si>
  <si>
    <t xml:space="preserve">ต้นทุนทางการเงิน </t>
  </si>
  <si>
    <t>รับเงินค่าหุ้นเพิ่มทุน</t>
  </si>
  <si>
    <t>หุ้นสามัญ 1,108,859,002 หุ้น หุ้นละ 1.00 บาท</t>
  </si>
  <si>
    <t>25</t>
  </si>
  <si>
    <t>26</t>
  </si>
  <si>
    <t xml:space="preserve">        (ผลขาดทุน)กลับรายการผลขาดทุนด้านเครดิตที่คาดว่าจะเกิดขึ้น</t>
  </si>
  <si>
    <t>ผลขาดทุน(กลับรายการ)ด้านเครดิตที่คาดว่าจะเกิดขึ้น</t>
  </si>
  <si>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</si>
  <si>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เงินปันผลจ่าย</t>
  </si>
  <si>
    <t>หุ้นสามัญ 1,108,859,002 หุ้น มูลค่าหุ้นละ 1.00 บาท</t>
  </si>
  <si>
    <t>(กำไร)ขาดทุนจากการด้อยค่าทรัพย์สินไม่มีตัวตน</t>
  </si>
  <si>
    <t>ค่าธรรมเนียมในการกู้ยืม</t>
  </si>
  <si>
    <t xml:space="preserve">     สินทรัพย์ทางการเงินไม่หมุนเวียนอื่น</t>
  </si>
  <si>
    <t>(กำไร)ขาดทุนจากการด้อยค่าเงินลงทุนทั่วไป /</t>
  </si>
  <si>
    <t>27</t>
  </si>
  <si>
    <t>เงินสดจ่ายจากการซื้อคืนหุ้นกู้</t>
  </si>
  <si>
    <t>31 ธันวาคม 2564</t>
  </si>
  <si>
    <t>ยอดคงเหลือ ณ วันที่ 31 ธันวาคม 2564</t>
  </si>
  <si>
    <t>เงินสดจ่ายชำระหนี้สินตามสัญญาเช่า</t>
  </si>
  <si>
    <t>เงินสดรับคืนจากการให้กู้ยืมแก่การร่วมค้า</t>
  </si>
  <si>
    <t>เงินสดจ่ายจากการซื้อสินทรัพย์สิทธิการใช้</t>
  </si>
  <si>
    <t>ยอดคงเหลือ ณ วันที่ 1 มกราคม 2565</t>
  </si>
  <si>
    <t xml:space="preserve">     กำไรสำหรับงวด</t>
  </si>
  <si>
    <t>(กำไร)ขาดทุนจากการตัดจำหน่ายสินทรัพย์สิทธิการใช้</t>
  </si>
  <si>
    <t>2565</t>
  </si>
  <si>
    <t>2564</t>
  </si>
  <si>
    <t>34.3</t>
  </si>
  <si>
    <t>34.1</t>
  </si>
  <si>
    <t>35</t>
  </si>
  <si>
    <t>หุ้นสามัญ 1,478,478,669 หุ้น มูลค่าหุ้นละ 1.00 บาท</t>
  </si>
  <si>
    <t>กำไรต่อหุ้นปรับลด</t>
  </si>
  <si>
    <t>สำหรับปี สิ้นสุดวันที่ 31 ธันวาคม 2565</t>
  </si>
  <si>
    <t>กำไรเบ็ดเสร็จรวมสำหรับปี</t>
  </si>
  <si>
    <t>ยอดคงเหลือ ณ วันที่ 31 ธันวาคม 2565</t>
  </si>
  <si>
    <t>กำไรขาดทุนเบ็ดเสร็จอื่นสำหรับปี</t>
  </si>
  <si>
    <t>กำไร(ขาดทุน)เบ็ดเสร็จรวมสำหรับปี</t>
  </si>
  <si>
    <t>กำไรสำหรับปี</t>
  </si>
  <si>
    <t>ณ วันที่ 31 ธันวาคม 2565</t>
  </si>
  <si>
    <t>31 ธันวาคม 2565</t>
  </si>
  <si>
    <t>งบการเงินนี้ได้รับอนุมัติจากที่ประชุมสามัญผู้ถือหุ้น ครั้งที่ ……………เมื่อวันที่…………………</t>
  </si>
  <si>
    <t>เงินสดและรายการเทียบเท่าเงินสด ณ วันที่ 31 ธันวาคม</t>
  </si>
  <si>
    <t>เงินปันผลรับจากบริษัทย่อย</t>
  </si>
  <si>
    <t>เงินปันผลรับจากกิจการร่วมค้า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</si>
</sst>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000000_);\(#,##0.00000000\)"/>
    <numFmt numFmtId="183" formatCode="#,##0.00000_);\(#,##0.00000\)"/>
    <numFmt numFmtId="184" formatCode="#,##0.0;\-#,##0.0"/>
    <numFmt numFmtId="185" formatCode="#,##0.00_);[Black]\(#,##0.00\)"/>
  </numFmts>
  <fonts count="92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name val="AngsanaUPC"/>
      <family val="1"/>
    </font>
    <font>
      <u/>
      <sz val="15"/>
      <color indexed="8"/>
      <name val="Angsana New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8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172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81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1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2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4" fillId="0" borderId="0"/>
    <xf numFmtId="0" fontId="85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4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4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6" fillId="0" borderId="0"/>
    <xf numFmtId="0" fontId="86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2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3" fillId="0" borderId="0"/>
    <xf numFmtId="0" fontId="87" fillId="0" borderId="0"/>
    <xf numFmtId="39" fontId="2" fillId="0" borderId="0"/>
    <xf numFmtId="39" fontId="2" fillId="0" borderId="0"/>
  </cellStyleXfs>
  <cellXfs count="106">
    <xf numFmtId="0" fontId="0" fillId="0" borderId="0" xfId="0"/>
    <xf numFmtId="10" fontId="88" fillId="0" borderId="0" xfId="305" applyNumberFormat="1" applyFont="1" applyFill="1" applyAlignment="1">
      <alignment horizontal="center"/>
    </xf>
    <xf numFmtId="10" fontId="88" fillId="0" borderId="0" xfId="305" applyNumberFormat="1" applyFont="1" applyFill="1"/>
    <xf numFmtId="169" fontId="88" fillId="0" borderId="0" xfId="82" applyNumberFormat="1" applyFont="1" applyFill="1"/>
    <xf numFmtId="169" fontId="88" fillId="0" borderId="14" xfId="82" applyNumberFormat="1" applyFont="1" applyFill="1" applyBorder="1"/>
    <xf numFmtId="169" fontId="88" fillId="0" borderId="16" xfId="82" applyNumberFormat="1" applyFont="1" applyFill="1" applyBorder="1"/>
    <xf numFmtId="39" fontId="88" fillId="0" borderId="0" xfId="82" applyNumberFormat="1" applyFont="1" applyFill="1" applyAlignment="1">
      <alignment horizontal="center"/>
    </xf>
    <xf numFmtId="43" fontId="88" fillId="0" borderId="17" xfId="82" applyFont="1" applyFill="1" applyBorder="1"/>
    <xf numFmtId="43" fontId="88" fillId="0" borderId="0" xfId="141" applyFont="1" applyFill="1"/>
    <xf numFmtId="168" fontId="88" fillId="0" borderId="0" xfId="82" applyNumberFormat="1" applyFont="1" applyFill="1"/>
    <xf numFmtId="10" fontId="88" fillId="0" borderId="0" xfId="320" applyNumberFormat="1" applyFont="1" applyFill="1"/>
    <xf numFmtId="185" fontId="88" fillId="0" borderId="16" xfId="82" applyNumberFormat="1" applyFont="1" applyFill="1" applyBorder="1"/>
    <xf numFmtId="185" fontId="88" fillId="0" borderId="0" xfId="320" applyNumberFormat="1" applyFont="1" applyFill="1"/>
    <xf numFmtId="185" fontId="88" fillId="0" borderId="0" xfId="82" applyNumberFormat="1" applyFont="1" applyFill="1" applyBorder="1"/>
    <xf numFmtId="39" fontId="74" fillId="0" borderId="0" xfId="143" applyNumberFormat="1" applyFont="1" applyFill="1"/>
    <xf numFmtId="39" fontId="74" fillId="0" borderId="15" xfId="143" applyNumberFormat="1" applyFont="1" applyFill="1" applyBorder="1" applyAlignment="1">
      <alignment horizontal="right"/>
    </xf>
    <xf numFmtId="39" fontId="74" fillId="0" borderId="0" xfId="143" applyNumberFormat="1" applyFont="1" applyFill="1" applyAlignment="1">
      <alignment horizontal="right"/>
    </xf>
    <xf numFmtId="39" fontId="88" fillId="0" borderId="0" xfId="145" applyNumberFormat="1" applyFont="1" applyFill="1"/>
    <xf numFmtId="10" fontId="89" fillId="0" borderId="0" xfId="305" quotePrefix="1" applyNumberFormat="1" applyFont="1" applyFill="1" applyAlignment="1">
      <alignment horizontal="center"/>
    </xf>
    <xf numFmtId="39" fontId="74" fillId="0" borderId="16" xfId="143" applyNumberFormat="1" applyFont="1" applyFill="1" applyBorder="1"/>
    <xf numFmtId="39" fontId="88" fillId="0" borderId="16" xfId="145" applyNumberFormat="1" applyFont="1" applyFill="1" applyBorder="1"/>
    <xf numFmtId="39" fontId="88" fillId="0" borderId="0" xfId="145" applyNumberFormat="1" applyFont="1" applyFill="1" applyBorder="1"/>
    <xf numFmtId="10" fontId="89" fillId="0" borderId="0" xfId="305" applyNumberFormat="1" applyFont="1" applyFill="1"/>
    <xf numFmtId="39" fontId="88" fillId="0" borderId="0" xfId="436" applyFont="1" applyAlignment="1">
      <alignment horizontal="center"/>
    </xf>
    <xf numFmtId="39" fontId="89" fillId="0" borderId="0" xfId="0" applyNumberFormat="1" applyFont="1"/>
    <xf numFmtId="39" fontId="89" fillId="0" borderId="0" xfId="0" applyNumberFormat="1" applyFont="1" applyAlignment="1">
      <alignment horizontal="center"/>
    </xf>
    <xf numFmtId="39" fontId="89" fillId="0" borderId="0" xfId="436" applyFont="1" applyAlignment="1">
      <alignment horizontal="center"/>
    </xf>
    <xf numFmtId="39" fontId="77" fillId="0" borderId="0" xfId="437" applyFont="1" applyAlignment="1">
      <alignment horizontal="right"/>
    </xf>
    <xf numFmtId="39" fontId="88" fillId="0" borderId="14" xfId="436" applyFont="1" applyBorder="1" applyAlignment="1">
      <alignment horizontal="center"/>
    </xf>
    <xf numFmtId="39" fontId="77" fillId="0" borderId="14" xfId="437" applyFont="1" applyBorder="1" applyAlignment="1">
      <alignment horizontal="right"/>
    </xf>
    <xf numFmtId="181" fontId="74" fillId="0" borderId="14" xfId="245" quotePrefix="1" applyNumberFormat="1" applyFont="1" applyBorder="1" applyAlignment="1">
      <alignment horizontal="center"/>
    </xf>
    <xf numFmtId="39" fontId="88" fillId="0" borderId="0" xfId="0" applyNumberFormat="1" applyFont="1"/>
    <xf numFmtId="39" fontId="88" fillId="0" borderId="0" xfId="0" applyNumberFormat="1" applyFont="1" applyAlignment="1">
      <alignment horizontal="center"/>
    </xf>
    <xf numFmtId="39" fontId="89" fillId="0" borderId="0" xfId="436" applyFont="1" applyAlignment="1">
      <alignment horizontal="left"/>
    </xf>
    <xf numFmtId="39" fontId="89" fillId="0" borderId="0" xfId="436" applyFont="1"/>
    <xf numFmtId="39" fontId="88" fillId="0" borderId="0" xfId="436" applyFont="1" applyAlignment="1">
      <alignment horizontal="left"/>
    </xf>
    <xf numFmtId="39" fontId="88" fillId="0" borderId="0" xfId="436" applyFont="1"/>
    <xf numFmtId="39" fontId="88" fillId="0" borderId="0" xfId="436" quotePrefix="1" applyFont="1" applyAlignment="1">
      <alignment horizontal="center"/>
    </xf>
    <xf numFmtId="169" fontId="88" fillId="0" borderId="0" xfId="436" applyNumberFormat="1" applyFont="1"/>
    <xf numFmtId="169" fontId="88" fillId="0" borderId="0" xfId="0" applyNumberFormat="1" applyFont="1"/>
    <xf numFmtId="182" fontId="88" fillId="0" borderId="0" xfId="0" applyNumberFormat="1" applyFont="1" applyAlignment="1">
      <alignment horizontal="center"/>
    </xf>
    <xf numFmtId="39" fontId="88" fillId="0" borderId="0" xfId="436" applyFont="1" applyAlignment="1">
      <alignment horizontal="right"/>
    </xf>
    <xf numFmtId="169" fontId="88" fillId="0" borderId="14" xfId="436" applyNumberFormat="1" applyFont="1" applyBorder="1"/>
    <xf numFmtId="39" fontId="89" fillId="0" borderId="0" xfId="436" applyFont="1" applyAlignment="1">
      <alignment horizontal="right"/>
    </xf>
    <xf numFmtId="169" fontId="89" fillId="0" borderId="0" xfId="0" applyNumberFormat="1" applyFont="1"/>
    <xf numFmtId="169" fontId="89" fillId="0" borderId="0" xfId="436" applyNumberFormat="1" applyFont="1"/>
    <xf numFmtId="183" fontId="88" fillId="0" borderId="0" xfId="0" applyNumberFormat="1" applyFont="1" applyAlignment="1">
      <alignment horizontal="center"/>
    </xf>
    <xf numFmtId="184" fontId="88" fillId="0" borderId="0" xfId="436" quotePrefix="1" applyNumberFormat="1" applyFont="1" applyAlignment="1">
      <alignment horizontal="center"/>
    </xf>
    <xf numFmtId="169" fontId="88" fillId="0" borderId="15" xfId="436" applyNumberFormat="1" applyFont="1" applyBorder="1"/>
    <xf numFmtId="37" fontId="88" fillId="0" borderId="0" xfId="436" applyNumberFormat="1" applyFont="1"/>
    <xf numFmtId="0" fontId="88" fillId="0" borderId="0" xfId="0" applyFont="1"/>
    <xf numFmtId="0" fontId="88" fillId="0" borderId="0" xfId="0" applyFont="1" applyAlignment="1">
      <alignment horizontal="center"/>
    </xf>
    <xf numFmtId="169" fontId="88" fillId="0" borderId="17" xfId="436" applyNumberFormat="1" applyFont="1" applyBorder="1"/>
    <xf numFmtId="39" fontId="88" fillId="0" borderId="0" xfId="0" quotePrefix="1" applyNumberFormat="1" applyFont="1" applyAlignment="1">
      <alignment horizontal="center"/>
    </xf>
    <xf numFmtId="169" fontId="91" fillId="0" borderId="0" xfId="436" applyNumberFormat="1" applyFont="1"/>
    <xf numFmtId="169" fontId="91" fillId="0" borderId="0" xfId="0" applyNumberFormat="1" applyFont="1"/>
    <xf numFmtId="39" fontId="90" fillId="0" borderId="0" xfId="0" applyNumberFormat="1" applyFont="1"/>
    <xf numFmtId="169" fontId="90" fillId="0" borderId="0" xfId="436" applyNumberFormat="1" applyFont="1"/>
    <xf numFmtId="169" fontId="90" fillId="0" borderId="0" xfId="0" applyNumberFormat="1" applyFont="1"/>
    <xf numFmtId="39" fontId="91" fillId="0" borderId="0" xfId="0" applyNumberFormat="1" applyFont="1"/>
    <xf numFmtId="39" fontId="91" fillId="0" borderId="0" xfId="0" applyNumberFormat="1" applyFont="1" applyAlignment="1">
      <alignment horizontal="center"/>
    </xf>
    <xf numFmtId="0" fontId="89" fillId="0" borderId="0" xfId="0" applyFont="1"/>
    <xf numFmtId="40" fontId="89" fillId="0" borderId="0" xfId="436" applyNumberFormat="1" applyFont="1" applyAlignment="1">
      <alignment horizontal="center"/>
    </xf>
    <xf numFmtId="40" fontId="88" fillId="0" borderId="0" xfId="436" applyNumberFormat="1" applyFont="1" applyAlignment="1">
      <alignment horizontal="center"/>
    </xf>
    <xf numFmtId="39" fontId="74" fillId="0" borderId="0" xfId="437" applyFont="1" applyAlignment="1">
      <alignment horizontal="right"/>
    </xf>
    <xf numFmtId="39" fontId="74" fillId="0" borderId="14" xfId="437" applyFont="1" applyBorder="1" applyAlignment="1">
      <alignment horizontal="right"/>
    </xf>
    <xf numFmtId="39" fontId="89" fillId="0" borderId="0" xfId="0" quotePrefix="1" applyNumberFormat="1" applyFont="1" applyAlignment="1">
      <alignment horizontal="center"/>
    </xf>
    <xf numFmtId="185" fontId="88" fillId="0" borderId="0" xfId="436" applyNumberFormat="1" applyFont="1"/>
    <xf numFmtId="185" fontId="88" fillId="0" borderId="0" xfId="0" applyNumberFormat="1" applyFont="1"/>
    <xf numFmtId="185" fontId="88" fillId="0" borderId="14" xfId="436" applyNumberFormat="1" applyFont="1" applyBorder="1"/>
    <xf numFmtId="185" fontId="89" fillId="0" borderId="0" xfId="0" applyNumberFormat="1" applyFont="1"/>
    <xf numFmtId="185" fontId="89" fillId="0" borderId="0" xfId="436" applyNumberFormat="1" applyFont="1"/>
    <xf numFmtId="185" fontId="88" fillId="0" borderId="16" xfId="436" applyNumberFormat="1" applyFont="1" applyBorder="1"/>
    <xf numFmtId="185" fontId="88" fillId="0" borderId="15" xfId="436" applyNumberFormat="1" applyFont="1" applyBorder="1"/>
    <xf numFmtId="167" fontId="88" fillId="0" borderId="0" xfId="0" quotePrefix="1" applyNumberFormat="1" applyFont="1" applyAlignment="1">
      <alignment horizontal="center"/>
    </xf>
    <xf numFmtId="170" fontId="88" fillId="0" borderId="0" xfId="436" applyNumberFormat="1" applyFont="1"/>
    <xf numFmtId="39" fontId="74" fillId="0" borderId="0" xfId="437" applyFont="1" applyAlignment="1">
      <alignment horizontal="center"/>
    </xf>
    <xf numFmtId="39" fontId="76" fillId="0" borderId="0" xfId="232" applyNumberFormat="1" applyFont="1"/>
    <xf numFmtId="39" fontId="74" fillId="0" borderId="0" xfId="232" applyNumberFormat="1" applyFont="1"/>
    <xf numFmtId="39" fontId="74" fillId="0" borderId="0" xfId="437" applyFont="1"/>
    <xf numFmtId="39" fontId="74" fillId="0" borderId="18" xfId="437" applyFont="1" applyBorder="1" applyAlignment="1">
      <alignment horizontal="center"/>
    </xf>
    <xf numFmtId="39" fontId="74" fillId="0" borderId="18" xfId="437" applyFont="1" applyBorder="1"/>
    <xf numFmtId="39" fontId="74" fillId="0" borderId="0" xfId="437" applyFont="1" applyAlignment="1">
      <alignment horizontal="left"/>
    </xf>
    <xf numFmtId="39" fontId="90" fillId="0" borderId="0" xfId="0" applyNumberFormat="1" applyFont="1" applyAlignment="1">
      <alignment horizontal="center"/>
    </xf>
    <xf numFmtId="39" fontId="74" fillId="0" borderId="16" xfId="437" applyFont="1" applyBorder="1" applyAlignment="1">
      <alignment horizontal="center"/>
    </xf>
    <xf numFmtId="39" fontId="74" fillId="0" borderId="16" xfId="437" applyFont="1" applyBorder="1" applyAlignment="1">
      <alignment horizontal="right"/>
    </xf>
    <xf numFmtId="39" fontId="74" fillId="0" borderId="16" xfId="437" applyFont="1" applyBorder="1"/>
    <xf numFmtId="39" fontId="74" fillId="0" borderId="0" xfId="232" quotePrefix="1" applyNumberFormat="1" applyFont="1" applyAlignment="1">
      <alignment horizontal="center"/>
    </xf>
    <xf numFmtId="39" fontId="74" fillId="0" borderId="15" xfId="437" applyFont="1" applyBorder="1" applyAlignment="1">
      <alignment horizontal="right"/>
    </xf>
    <xf numFmtId="39" fontId="74" fillId="0" borderId="15" xfId="232" applyNumberFormat="1" applyFont="1" applyBorder="1"/>
    <xf numFmtId="39" fontId="89" fillId="0" borderId="0" xfId="290" applyNumberFormat="1" applyFont="1"/>
    <xf numFmtId="39" fontId="88" fillId="0" borderId="0" xfId="290" applyNumberFormat="1" applyFont="1"/>
    <xf numFmtId="39" fontId="88" fillId="0" borderId="0" xfId="437" applyFont="1" applyAlignment="1">
      <alignment horizontal="right"/>
    </xf>
    <xf numFmtId="39" fontId="88" fillId="0" borderId="16" xfId="436" applyFont="1" applyBorder="1"/>
    <xf numFmtId="166" fontId="88" fillId="0" borderId="0" xfId="436" applyNumberFormat="1" applyFont="1"/>
    <xf numFmtId="39" fontId="88" fillId="0" borderId="14" xfId="436" applyFont="1" applyBorder="1"/>
    <xf numFmtId="166" fontId="88" fillId="0" borderId="14" xfId="436" applyNumberFormat="1" applyFont="1" applyBorder="1"/>
    <xf numFmtId="39" fontId="88" fillId="0" borderId="16" xfId="290" applyNumberFormat="1" applyFont="1" applyBorder="1"/>
    <xf numFmtId="39" fontId="88" fillId="0" borderId="15" xfId="436" applyFont="1" applyBorder="1"/>
    <xf numFmtId="39" fontId="74" fillId="0" borderId="0" xfId="436" applyFont="1"/>
    <xf numFmtId="39" fontId="74" fillId="0" borderId="0" xfId="290" applyNumberFormat="1" applyFont="1"/>
    <xf numFmtId="39" fontId="88" fillId="0" borderId="0" xfId="436" quotePrefix="1" applyFont="1" applyAlignment="1">
      <alignment horizontal="center"/>
    </xf>
    <xf numFmtId="39" fontId="88" fillId="0" borderId="0" xfId="436" applyFont="1" applyAlignment="1">
      <alignment horizontal="center"/>
    </xf>
    <xf numFmtId="39" fontId="74" fillId="0" borderId="0" xfId="437" applyFont="1" applyAlignment="1">
      <alignment horizontal="center"/>
    </xf>
    <xf numFmtId="39" fontId="88" fillId="0" borderId="16" xfId="436" applyFont="1" applyBorder="1" applyAlignment="1">
      <alignment horizontal="center"/>
    </xf>
    <xf numFmtId="39" fontId="74" fillId="0" borderId="14" xfId="437" applyFont="1" applyBorder="1" applyAlignment="1">
      <alignment horizontal="center"/>
    </xf>
  </cellXfs>
  <cellStyles count="43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09"/>
  <sheetViews>
    <sheetView topLeftCell="A46" zoomScale="80" zoomScaleNormal="80" zoomScaleSheetLayoutView="80" workbookViewId="0">
      <selection activeCell="A46" sqref="A1:XFD1048576"/>
    </sheetView>
  </sheetViews>
  <sheetFormatPr defaultColWidth="9.21875" defaultRowHeight="26.25" customHeight="1"/>
  <cols>
    <col min="1" max="1" width="5.33203125" style="31" customWidth="1"/>
    <col min="2" max="4" width="6.33203125" style="31" customWidth="1"/>
    <col min="5" max="5" width="8.33203125" style="31" customWidth="1"/>
    <col min="6" max="6" width="18.33203125" style="31" customWidth="1"/>
    <col min="7" max="7" width="8" style="31" customWidth="1"/>
    <col min="8" max="8" width="1.33203125" style="31" customWidth="1"/>
    <col min="9" max="9" width="17.6640625" style="31" customWidth="1"/>
    <col min="10" max="10" width="0.77734375" style="31" customWidth="1"/>
    <col min="11" max="11" width="17.6640625" style="31" customWidth="1"/>
    <col min="12" max="12" width="0.77734375" style="31" customWidth="1"/>
    <col min="13" max="13" width="17.6640625" style="31" customWidth="1"/>
    <col min="14" max="14" width="0.77734375" style="31" customWidth="1"/>
    <col min="15" max="15" width="17.6640625" style="31" customWidth="1"/>
    <col min="16" max="16" width="4.33203125" style="31" customWidth="1"/>
    <col min="17" max="17" width="18.6640625" style="32" bestFit="1" customWidth="1"/>
    <col min="18" max="19" width="15.33203125" style="31" bestFit="1" customWidth="1"/>
    <col min="20" max="16384" width="9.21875" style="31"/>
  </cols>
  <sheetData>
    <row r="1" spans="1:18" s="24" customFormat="1" ht="26.25" customHeight="1">
      <c r="A1" s="102" t="s">
        <v>151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Q1" s="25"/>
    </row>
    <row r="2" spans="1:18" s="24" customFormat="1" ht="26.25" customHeight="1">
      <c r="A2" s="102" t="s">
        <v>45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Q2" s="25"/>
    </row>
    <row r="3" spans="1:18" s="24" customFormat="1" ht="26.25" customHeight="1">
      <c r="A3" s="102" t="s">
        <v>210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Q3" s="25"/>
    </row>
    <row r="4" spans="1:18" s="24" customFormat="1" ht="26.2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L4" s="26"/>
      <c r="M4" s="26"/>
      <c r="N4" s="26"/>
      <c r="Q4" s="25"/>
    </row>
    <row r="5" spans="1:18" s="24" customFormat="1" ht="26.25" customHeight="1">
      <c r="A5" s="26"/>
      <c r="B5" s="26"/>
      <c r="C5" s="26"/>
      <c r="D5" s="26"/>
      <c r="E5" s="26"/>
      <c r="F5" s="26"/>
      <c r="G5" s="23"/>
      <c r="H5" s="23"/>
      <c r="I5" s="23"/>
      <c r="J5" s="23"/>
      <c r="K5" s="27"/>
      <c r="L5" s="23"/>
      <c r="M5" s="23"/>
      <c r="N5" s="23"/>
      <c r="O5" s="27" t="s">
        <v>70</v>
      </c>
      <c r="Q5" s="25"/>
    </row>
    <row r="6" spans="1:18" s="24" customFormat="1" ht="26.25" customHeight="1">
      <c r="A6" s="26"/>
      <c r="B6" s="26"/>
      <c r="C6" s="26"/>
      <c r="D6" s="26"/>
      <c r="E6" s="26"/>
      <c r="F6" s="26"/>
      <c r="G6" s="23"/>
      <c r="H6" s="23"/>
      <c r="I6" s="28"/>
      <c r="J6" s="28" t="s">
        <v>144</v>
      </c>
      <c r="K6" s="29"/>
      <c r="L6" s="23"/>
      <c r="M6" s="28"/>
      <c r="N6" s="28" t="s">
        <v>84</v>
      </c>
      <c r="O6" s="29"/>
      <c r="Q6" s="25"/>
    </row>
    <row r="7" spans="1:18" s="24" customFormat="1" ht="26.25" customHeight="1">
      <c r="B7" s="26"/>
      <c r="C7" s="26" t="s">
        <v>16</v>
      </c>
      <c r="D7" s="26"/>
      <c r="E7" s="26"/>
      <c r="G7" s="23" t="s">
        <v>6</v>
      </c>
      <c r="H7" s="23"/>
      <c r="I7" s="30" t="s">
        <v>211</v>
      </c>
      <c r="J7" s="31"/>
      <c r="K7" s="30" t="s">
        <v>189</v>
      </c>
      <c r="L7" s="32"/>
      <c r="M7" s="30" t="s">
        <v>211</v>
      </c>
      <c r="N7" s="31"/>
      <c r="O7" s="30" t="s">
        <v>189</v>
      </c>
      <c r="P7" s="26"/>
      <c r="Q7" s="25"/>
    </row>
    <row r="8" spans="1:18" s="24" customFormat="1" ht="26.25" customHeight="1">
      <c r="A8" s="33" t="s">
        <v>8</v>
      </c>
      <c r="B8" s="34"/>
      <c r="C8" s="34"/>
      <c r="D8" s="34"/>
      <c r="E8" s="34"/>
      <c r="G8" s="34"/>
      <c r="H8" s="34"/>
      <c r="I8" s="34"/>
      <c r="K8" s="34"/>
      <c r="M8" s="34"/>
      <c r="O8" s="34"/>
      <c r="Q8" s="25"/>
    </row>
    <row r="9" spans="1:18" ht="26.25" customHeight="1">
      <c r="A9" s="35" t="s">
        <v>38</v>
      </c>
      <c r="B9" s="36"/>
      <c r="C9" s="36"/>
      <c r="D9" s="36"/>
      <c r="E9" s="36"/>
      <c r="G9" s="37" t="s">
        <v>162</v>
      </c>
      <c r="H9" s="37"/>
      <c r="I9" s="38">
        <v>37402794.539999999</v>
      </c>
      <c r="J9" s="39"/>
      <c r="K9" s="38">
        <v>55101265.780000001</v>
      </c>
      <c r="L9" s="39"/>
      <c r="M9" s="38">
        <v>34409073.119999997</v>
      </c>
      <c r="N9" s="39"/>
      <c r="O9" s="38">
        <v>51291095.43</v>
      </c>
    </row>
    <row r="10" spans="1:18" ht="26.25" customHeight="1">
      <c r="A10" s="35" t="s">
        <v>120</v>
      </c>
      <c r="B10" s="35"/>
      <c r="C10" s="36"/>
      <c r="D10" s="36"/>
      <c r="E10" s="36"/>
      <c r="G10" s="37" t="s">
        <v>158</v>
      </c>
      <c r="H10" s="37"/>
      <c r="I10" s="38">
        <v>1517263032.6199989</v>
      </c>
      <c r="J10" s="39"/>
      <c r="K10" s="38">
        <v>1645986581.6799994</v>
      </c>
      <c r="L10" s="39"/>
      <c r="M10" s="38">
        <v>1517263032.6199989</v>
      </c>
      <c r="N10" s="39"/>
      <c r="O10" s="38">
        <v>1645986581.6799994</v>
      </c>
      <c r="Q10" s="1"/>
    </row>
    <row r="11" spans="1:18" ht="26.25" customHeight="1">
      <c r="A11" s="35" t="s">
        <v>107</v>
      </c>
      <c r="B11" s="36"/>
      <c r="C11" s="36"/>
      <c r="D11" s="36"/>
      <c r="E11" s="36"/>
      <c r="G11" s="37" t="s">
        <v>163</v>
      </c>
      <c r="H11" s="37"/>
      <c r="I11" s="38">
        <v>17706335.289999977</v>
      </c>
      <c r="J11" s="39"/>
      <c r="K11" s="38">
        <v>18189014.870000001</v>
      </c>
      <c r="L11" s="39"/>
      <c r="M11" s="38">
        <v>14259399.209999979</v>
      </c>
      <c r="N11" s="39"/>
      <c r="O11" s="38">
        <v>15472890.050000001</v>
      </c>
    </row>
    <row r="12" spans="1:18" ht="26.25" customHeight="1">
      <c r="A12" s="35" t="s">
        <v>133</v>
      </c>
      <c r="B12" s="36"/>
      <c r="C12" s="36"/>
      <c r="D12" s="36"/>
      <c r="E12" s="36"/>
      <c r="G12" s="37" t="s">
        <v>164</v>
      </c>
      <c r="H12" s="37"/>
      <c r="I12" s="38">
        <v>97500000</v>
      </c>
      <c r="J12" s="39"/>
      <c r="K12" s="38">
        <v>225500000</v>
      </c>
      <c r="L12" s="39"/>
      <c r="M12" s="38">
        <v>97500000</v>
      </c>
      <c r="N12" s="39"/>
      <c r="O12" s="38">
        <v>225500000</v>
      </c>
    </row>
    <row r="13" spans="1:18" ht="26.25" customHeight="1">
      <c r="A13" s="35" t="s">
        <v>48</v>
      </c>
      <c r="B13" s="36"/>
      <c r="C13" s="36"/>
      <c r="D13" s="36"/>
      <c r="E13" s="36"/>
      <c r="G13" s="37" t="s">
        <v>24</v>
      </c>
      <c r="H13" s="37"/>
      <c r="I13" s="38">
        <v>10208198.349999979</v>
      </c>
      <c r="J13" s="39"/>
      <c r="K13" s="38">
        <v>37395216</v>
      </c>
      <c r="L13" s="39"/>
      <c r="M13" s="38">
        <v>10208198.349999979</v>
      </c>
      <c r="N13" s="39"/>
      <c r="O13" s="38">
        <v>37395216</v>
      </c>
      <c r="Q13" s="40"/>
    </row>
    <row r="14" spans="1:18" ht="26.25" customHeight="1">
      <c r="A14" s="36"/>
      <c r="B14" s="33" t="s">
        <v>63</v>
      </c>
      <c r="C14" s="36"/>
      <c r="D14" s="36"/>
      <c r="E14" s="36"/>
      <c r="G14" s="41"/>
      <c r="H14" s="41"/>
      <c r="I14" s="42">
        <f>SUM(I9:I13)</f>
        <v>1680080360.7999988</v>
      </c>
      <c r="J14" s="39"/>
      <c r="K14" s="42">
        <f>SUM(K9:K13)</f>
        <v>1982172078.3299992</v>
      </c>
      <c r="L14" s="39"/>
      <c r="M14" s="42">
        <f>SUM(M9:M13)</f>
        <v>1673639703.2999988</v>
      </c>
      <c r="N14" s="39"/>
      <c r="O14" s="42">
        <f>SUM(O9:O13)</f>
        <v>1975645783.1599994</v>
      </c>
      <c r="Q14" s="1"/>
      <c r="R14" s="2"/>
    </row>
    <row r="15" spans="1:18" s="24" customFormat="1" ht="26.25" customHeight="1">
      <c r="A15" s="33" t="s">
        <v>22</v>
      </c>
      <c r="B15" s="33"/>
      <c r="C15" s="34"/>
      <c r="D15" s="34"/>
      <c r="E15" s="34"/>
      <c r="G15" s="43"/>
      <c r="H15" s="43"/>
      <c r="I15" s="22"/>
      <c r="J15" s="44"/>
      <c r="K15" s="45"/>
      <c r="L15" s="44"/>
      <c r="M15" s="22"/>
      <c r="N15" s="44"/>
      <c r="O15" s="45"/>
      <c r="Q15" s="25"/>
    </row>
    <row r="16" spans="1:18" ht="26.25" customHeight="1">
      <c r="A16" s="35" t="s">
        <v>82</v>
      </c>
      <c r="B16" s="35"/>
      <c r="C16" s="36"/>
      <c r="D16" s="36"/>
      <c r="E16" s="36"/>
      <c r="G16" s="37" t="s">
        <v>158</v>
      </c>
      <c r="H16" s="37"/>
      <c r="I16" s="38">
        <v>2567103715.8800001</v>
      </c>
      <c r="J16" s="39"/>
      <c r="K16" s="38">
        <v>2657796854.54</v>
      </c>
      <c r="L16" s="39"/>
      <c r="M16" s="38">
        <v>2567103715.8800001</v>
      </c>
      <c r="N16" s="39"/>
      <c r="O16" s="38">
        <v>2657796854.54</v>
      </c>
      <c r="Q16" s="46"/>
    </row>
    <row r="17" spans="1:17" ht="26.25" customHeight="1">
      <c r="A17" s="35" t="s">
        <v>142</v>
      </c>
      <c r="B17" s="35"/>
      <c r="C17" s="36"/>
      <c r="D17" s="36"/>
      <c r="E17" s="36"/>
      <c r="G17" s="37" t="s">
        <v>0</v>
      </c>
      <c r="H17" s="37"/>
      <c r="I17" s="38">
        <v>0</v>
      </c>
      <c r="J17" s="39"/>
      <c r="K17" s="38">
        <v>0</v>
      </c>
      <c r="L17" s="39"/>
      <c r="M17" s="38">
        <v>5000000</v>
      </c>
      <c r="N17" s="39"/>
      <c r="O17" s="38">
        <v>5000000</v>
      </c>
      <c r="Q17" s="46"/>
    </row>
    <row r="18" spans="1:17" ht="26.25" customHeight="1">
      <c r="A18" s="35" t="s">
        <v>132</v>
      </c>
      <c r="B18" s="35"/>
      <c r="C18" s="36"/>
      <c r="D18" s="36"/>
      <c r="E18" s="36"/>
      <c r="G18" s="37" t="s">
        <v>60</v>
      </c>
      <c r="H18" s="37"/>
      <c r="I18" s="38">
        <v>59913641.43</v>
      </c>
      <c r="J18" s="39"/>
      <c r="K18" s="38">
        <v>70008174.019999996</v>
      </c>
      <c r="L18" s="39"/>
      <c r="M18" s="38">
        <v>36000000</v>
      </c>
      <c r="N18" s="39"/>
      <c r="O18" s="38">
        <v>36000000</v>
      </c>
      <c r="Q18" s="1"/>
    </row>
    <row r="19" spans="1:17" ht="26.25" customHeight="1">
      <c r="A19" s="35" t="s">
        <v>149</v>
      </c>
      <c r="B19" s="35"/>
      <c r="C19" s="36"/>
      <c r="D19" s="36"/>
      <c r="E19" s="36"/>
      <c r="G19" s="37" t="s">
        <v>25</v>
      </c>
      <c r="H19" s="37"/>
      <c r="I19" s="38">
        <v>0</v>
      </c>
      <c r="J19" s="39"/>
      <c r="K19" s="38">
        <v>0</v>
      </c>
      <c r="L19" s="39"/>
      <c r="M19" s="38">
        <v>0</v>
      </c>
      <c r="N19" s="39"/>
      <c r="O19" s="38">
        <v>0</v>
      </c>
      <c r="Q19" s="1"/>
    </row>
    <row r="20" spans="1:17" ht="26.25" customHeight="1">
      <c r="A20" s="35" t="s">
        <v>112</v>
      </c>
      <c r="B20" s="35"/>
      <c r="C20" s="36"/>
      <c r="D20" s="36"/>
      <c r="E20" s="36"/>
      <c r="G20" s="37" t="s">
        <v>85</v>
      </c>
      <c r="H20" s="37"/>
      <c r="I20" s="38">
        <v>2395733.21</v>
      </c>
      <c r="J20" s="39"/>
      <c r="K20" s="38">
        <v>2153019.6000000015</v>
      </c>
      <c r="L20" s="39"/>
      <c r="M20" s="38">
        <v>2395733.21</v>
      </c>
      <c r="N20" s="39"/>
      <c r="O20" s="38">
        <v>2153019.6000000015</v>
      </c>
    </row>
    <row r="21" spans="1:17" ht="26.25" customHeight="1">
      <c r="A21" s="35" t="s">
        <v>49</v>
      </c>
      <c r="B21" s="36"/>
      <c r="C21" s="36"/>
      <c r="D21" s="36"/>
      <c r="E21" s="36"/>
      <c r="G21" s="37" t="s">
        <v>113</v>
      </c>
      <c r="H21" s="37"/>
      <c r="I21" s="38">
        <v>28049047.690000024</v>
      </c>
      <c r="J21" s="39"/>
      <c r="K21" s="38">
        <v>35820768.600000039</v>
      </c>
      <c r="L21" s="39"/>
      <c r="M21" s="38">
        <v>25320435.070000023</v>
      </c>
      <c r="N21" s="39"/>
      <c r="O21" s="38">
        <v>34124351.260000035</v>
      </c>
    </row>
    <row r="22" spans="1:17" ht="26.25" customHeight="1">
      <c r="A22" s="35" t="s">
        <v>145</v>
      </c>
      <c r="B22" s="36"/>
      <c r="C22" s="36"/>
      <c r="D22" s="36"/>
      <c r="E22" s="36"/>
      <c r="G22" s="37" t="s">
        <v>135</v>
      </c>
      <c r="H22" s="37"/>
      <c r="I22" s="38">
        <v>36620866.189999998</v>
      </c>
      <c r="J22" s="39"/>
      <c r="K22" s="38">
        <v>27096159.969999999</v>
      </c>
      <c r="L22" s="39"/>
      <c r="M22" s="38">
        <v>36620866.189999998</v>
      </c>
      <c r="N22" s="39"/>
      <c r="O22" s="38">
        <v>27096159.969999999</v>
      </c>
    </row>
    <row r="23" spans="1:17" ht="26.25" customHeight="1">
      <c r="A23" s="35" t="s">
        <v>117</v>
      </c>
      <c r="B23" s="36"/>
      <c r="C23" s="36"/>
      <c r="D23" s="36"/>
      <c r="E23" s="36"/>
      <c r="G23" s="37" t="s">
        <v>140</v>
      </c>
      <c r="H23" s="37"/>
      <c r="I23" s="38">
        <v>5701573.9199999999</v>
      </c>
      <c r="J23" s="39"/>
      <c r="K23" s="38">
        <v>766074.80999999959</v>
      </c>
      <c r="L23" s="39"/>
      <c r="M23" s="38">
        <v>5280758.1500000004</v>
      </c>
      <c r="N23" s="39"/>
      <c r="O23" s="38">
        <v>645587.84999999963</v>
      </c>
    </row>
    <row r="24" spans="1:17" ht="26.25" customHeight="1">
      <c r="A24" s="35" t="s">
        <v>55</v>
      </c>
      <c r="B24" s="36"/>
      <c r="C24" s="36"/>
      <c r="D24" s="36"/>
      <c r="E24" s="36"/>
      <c r="G24" s="47" t="s">
        <v>199</v>
      </c>
      <c r="H24" s="37"/>
      <c r="I24" s="38">
        <v>57320256.870000005</v>
      </c>
      <c r="J24" s="39"/>
      <c r="K24" s="38">
        <v>69411600.75</v>
      </c>
      <c r="L24" s="39"/>
      <c r="M24" s="38">
        <v>58035992.420000002</v>
      </c>
      <c r="N24" s="39"/>
      <c r="O24" s="38">
        <v>70127336.299999997</v>
      </c>
    </row>
    <row r="25" spans="1:17" ht="26.25" customHeight="1">
      <c r="A25" s="35" t="s">
        <v>40</v>
      </c>
      <c r="B25" s="36"/>
      <c r="C25" s="36"/>
      <c r="D25" s="36"/>
      <c r="E25" s="36"/>
      <c r="G25" s="37" t="s">
        <v>143</v>
      </c>
      <c r="H25" s="37"/>
      <c r="I25" s="38">
        <v>2539736.2000000002</v>
      </c>
      <c r="J25" s="39"/>
      <c r="K25" s="38">
        <v>1534942.75</v>
      </c>
      <c r="L25" s="39"/>
      <c r="M25" s="38">
        <v>76000</v>
      </c>
      <c r="N25" s="39"/>
      <c r="O25" s="38">
        <v>76000</v>
      </c>
    </row>
    <row r="26" spans="1:17" ht="26.25" customHeight="1">
      <c r="A26" s="35" t="s">
        <v>39</v>
      </c>
      <c r="B26" s="36"/>
      <c r="C26" s="36"/>
      <c r="D26" s="36"/>
      <c r="E26" s="36"/>
      <c r="H26" s="41"/>
      <c r="I26" s="38">
        <v>2435750.1399999997</v>
      </c>
      <c r="J26" s="39"/>
      <c r="K26" s="38">
        <v>2625792.1399999997</v>
      </c>
      <c r="L26" s="39"/>
      <c r="M26" s="38">
        <v>1870750.1399999997</v>
      </c>
      <c r="N26" s="39"/>
      <c r="O26" s="38">
        <v>1910792.14</v>
      </c>
    </row>
    <row r="27" spans="1:17" ht="26.25" customHeight="1">
      <c r="A27" s="24"/>
      <c r="B27" s="33" t="s">
        <v>62</v>
      </c>
      <c r="C27" s="34"/>
      <c r="D27" s="34"/>
      <c r="E27" s="36"/>
      <c r="G27" s="36"/>
      <c r="H27" s="36"/>
      <c r="I27" s="42">
        <f>SUM(I16:I26)</f>
        <v>2762080321.5299997</v>
      </c>
      <c r="J27" s="39"/>
      <c r="K27" s="42">
        <f>SUM(K16:K26)</f>
        <v>2867213387.1799994</v>
      </c>
      <c r="L27" s="39"/>
      <c r="M27" s="42">
        <f>SUM(M16:M26)</f>
        <v>2737704251.0600004</v>
      </c>
      <c r="N27" s="39"/>
      <c r="O27" s="42">
        <f>SUM(O16:O26)</f>
        <v>2834930101.6599998</v>
      </c>
    </row>
    <row r="28" spans="1:17" ht="26.25" customHeight="1" thickBot="1">
      <c r="A28" s="33" t="s">
        <v>9</v>
      </c>
      <c r="B28" s="34"/>
      <c r="C28" s="34"/>
      <c r="D28" s="34"/>
      <c r="E28" s="36"/>
      <c r="G28" s="36"/>
      <c r="H28" s="36"/>
      <c r="I28" s="48">
        <f>+I14+I27</f>
        <v>4442160682.329998</v>
      </c>
      <c r="J28" s="39"/>
      <c r="K28" s="48">
        <f>+K14+K27</f>
        <v>4849385465.5099983</v>
      </c>
      <c r="L28" s="39"/>
      <c r="M28" s="48">
        <f>+M14+M27</f>
        <v>4411343954.3599987</v>
      </c>
      <c r="N28" s="39"/>
      <c r="O28" s="48">
        <f>+O14+O27</f>
        <v>4810575884.8199997</v>
      </c>
    </row>
    <row r="29" spans="1:17" ht="26.25" customHeight="1" thickTop="1">
      <c r="A29" s="35"/>
      <c r="B29" s="36"/>
      <c r="C29" s="36"/>
      <c r="D29" s="36"/>
      <c r="E29" s="36"/>
      <c r="G29" s="36"/>
      <c r="H29" s="36"/>
      <c r="I29" s="2"/>
      <c r="J29" s="39"/>
      <c r="K29" s="38"/>
      <c r="L29" s="39"/>
      <c r="M29" s="2"/>
      <c r="N29" s="2"/>
      <c r="O29" s="2"/>
    </row>
    <row r="30" spans="1:17" ht="26.25" customHeight="1">
      <c r="A30" s="35"/>
      <c r="B30" s="36"/>
      <c r="C30" s="36"/>
      <c r="D30" s="36"/>
      <c r="E30" s="36"/>
      <c r="G30" s="36"/>
      <c r="H30" s="36"/>
      <c r="I30" s="38"/>
      <c r="J30" s="39"/>
      <c r="K30" s="38"/>
      <c r="L30" s="39"/>
      <c r="M30" s="38"/>
      <c r="N30" s="39"/>
      <c r="O30" s="38"/>
    </row>
    <row r="31" spans="1:17" ht="26.25" customHeight="1">
      <c r="A31" s="35" t="s">
        <v>7</v>
      </c>
      <c r="B31" s="36"/>
      <c r="C31" s="36"/>
      <c r="D31" s="36"/>
      <c r="E31" s="36"/>
      <c r="G31" s="36"/>
      <c r="H31" s="36"/>
      <c r="I31" s="38"/>
      <c r="J31" s="39"/>
      <c r="K31" s="38"/>
      <c r="L31" s="39"/>
      <c r="M31" s="38"/>
      <c r="N31" s="39"/>
      <c r="O31" s="38"/>
    </row>
    <row r="32" spans="1:17" ht="21.6">
      <c r="A32" s="35"/>
      <c r="B32" s="36"/>
      <c r="C32" s="36"/>
      <c r="D32" s="36"/>
      <c r="E32" s="36"/>
      <c r="G32" s="36"/>
      <c r="H32" s="36"/>
      <c r="I32" s="38"/>
      <c r="J32" s="39"/>
      <c r="K32" s="38"/>
      <c r="L32" s="39"/>
      <c r="M32" s="38"/>
      <c r="N32" s="39"/>
      <c r="O32" s="38"/>
    </row>
    <row r="33" spans="1:17" ht="26.25" customHeight="1">
      <c r="B33" s="36" t="s">
        <v>212</v>
      </c>
      <c r="C33" s="36"/>
      <c r="D33" s="36"/>
      <c r="E33" s="36"/>
      <c r="G33" s="36"/>
      <c r="H33" s="36"/>
      <c r="I33" s="38"/>
      <c r="J33" s="39"/>
      <c r="K33" s="38"/>
      <c r="L33" s="39"/>
      <c r="M33" s="38"/>
      <c r="N33" s="39"/>
      <c r="O33" s="38"/>
    </row>
    <row r="34" spans="1:17" ht="26.25" customHeight="1">
      <c r="B34" s="36"/>
      <c r="C34" s="36"/>
      <c r="D34" s="36"/>
      <c r="E34" s="36"/>
      <c r="G34" s="36"/>
      <c r="H34" s="36"/>
      <c r="I34" s="38"/>
      <c r="J34" s="39"/>
      <c r="K34" s="38"/>
      <c r="L34" s="39"/>
      <c r="M34" s="38"/>
      <c r="N34" s="39"/>
      <c r="O34" s="38"/>
    </row>
    <row r="35" spans="1:17" ht="26.25" customHeight="1">
      <c r="B35" s="36"/>
      <c r="C35" s="36"/>
      <c r="D35" s="36"/>
      <c r="E35" s="36"/>
      <c r="G35" s="36"/>
      <c r="H35" s="36"/>
      <c r="I35" s="38"/>
      <c r="J35" s="39"/>
      <c r="K35" s="38"/>
      <c r="L35" s="39"/>
      <c r="M35" s="38"/>
      <c r="N35" s="39"/>
      <c r="O35" s="38"/>
    </row>
    <row r="36" spans="1:17" s="50" customFormat="1" ht="26.25" customHeight="1">
      <c r="A36" s="49"/>
      <c r="E36" s="50" t="s">
        <v>138</v>
      </c>
      <c r="Q36" s="51"/>
    </row>
    <row r="37" spans="1:17" s="50" customFormat="1" ht="26.25" customHeight="1">
      <c r="A37" s="49"/>
      <c r="E37" s="50" t="s">
        <v>42</v>
      </c>
      <c r="Q37" s="51"/>
    </row>
    <row r="38" spans="1:17" ht="26.25" customHeight="1">
      <c r="A38" s="101" t="s">
        <v>12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</row>
    <row r="39" spans="1:17" ht="26.25" customHeight="1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</row>
    <row r="40" spans="1:17" ht="26.25" customHeight="1">
      <c r="A40" s="102" t="s">
        <v>151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</row>
    <row r="41" spans="1:17" ht="26.25" customHeight="1">
      <c r="A41" s="102" t="s">
        <v>46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</row>
    <row r="42" spans="1:17" ht="26.25" customHeight="1">
      <c r="A42" s="102" t="str">
        <f>A3</f>
        <v>ณ วันที่ 31 ธันวาคม 2565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</row>
    <row r="43" spans="1:17" ht="26.2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M43" s="23"/>
      <c r="N43" s="23"/>
      <c r="O43" s="23"/>
    </row>
    <row r="44" spans="1:17" ht="26.2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7"/>
      <c r="L44" s="23"/>
      <c r="M44" s="23"/>
      <c r="N44" s="23"/>
      <c r="O44" s="27" t="s">
        <v>70</v>
      </c>
    </row>
    <row r="45" spans="1:17" ht="26.25" customHeight="1">
      <c r="A45" s="23"/>
      <c r="B45" s="23"/>
      <c r="C45" s="23"/>
      <c r="D45" s="23"/>
      <c r="E45" s="23"/>
      <c r="F45" s="23"/>
      <c r="G45" s="23"/>
      <c r="H45" s="23"/>
      <c r="I45" s="28"/>
      <c r="J45" s="28" t="s">
        <v>144</v>
      </c>
      <c r="K45" s="29"/>
      <c r="L45" s="23"/>
      <c r="M45" s="28"/>
      <c r="N45" s="28" t="s">
        <v>84</v>
      </c>
      <c r="O45" s="29"/>
    </row>
    <row r="46" spans="1:17" ht="26.25" customHeight="1">
      <c r="A46" s="24"/>
      <c r="B46" s="26"/>
      <c r="C46" s="23" t="s">
        <v>51</v>
      </c>
      <c r="D46" s="23"/>
      <c r="E46" s="23"/>
      <c r="G46" s="23" t="s">
        <v>6</v>
      </c>
      <c r="I46" s="30" t="str">
        <f>I7</f>
        <v>31 ธันวาคม 2565</v>
      </c>
      <c r="K46" s="30" t="str">
        <f>K7</f>
        <v>31 ธันวาคม 2564</v>
      </c>
      <c r="L46" s="32"/>
      <c r="M46" s="30" t="str">
        <f>M7</f>
        <v>31 ธันวาคม 2565</v>
      </c>
      <c r="O46" s="30" t="str">
        <f>O7</f>
        <v>31 ธันวาคม 2564</v>
      </c>
    </row>
    <row r="47" spans="1:17" ht="26.25" customHeight="1">
      <c r="A47" s="33" t="s">
        <v>10</v>
      </c>
      <c r="B47" s="34"/>
      <c r="C47" s="36"/>
      <c r="D47" s="36"/>
      <c r="E47" s="36"/>
      <c r="G47" s="23"/>
      <c r="I47" s="36"/>
      <c r="K47" s="36"/>
      <c r="M47" s="36"/>
      <c r="O47" s="36"/>
    </row>
    <row r="48" spans="1:17" ht="26.25" customHeight="1">
      <c r="A48" s="35" t="s">
        <v>80</v>
      </c>
      <c r="B48" s="36"/>
      <c r="C48" s="36"/>
      <c r="D48" s="36"/>
      <c r="E48" s="36"/>
      <c r="G48" s="37" t="s">
        <v>136</v>
      </c>
      <c r="I48" s="3">
        <v>638916382.54000008</v>
      </c>
      <c r="J48" s="39"/>
      <c r="K48" s="3">
        <v>340000000</v>
      </c>
      <c r="L48" s="39"/>
      <c r="M48" s="3">
        <v>638916382.54000008</v>
      </c>
      <c r="N48" s="39"/>
      <c r="O48" s="3">
        <v>340000000</v>
      </c>
    </row>
    <row r="49" spans="1:15" ht="26.25" customHeight="1">
      <c r="A49" s="35" t="s">
        <v>111</v>
      </c>
      <c r="B49" s="36"/>
      <c r="C49" s="36"/>
      <c r="D49" s="36"/>
      <c r="E49" s="36"/>
      <c r="G49" s="37" t="s">
        <v>148</v>
      </c>
      <c r="I49" s="3">
        <v>43574373.840000004</v>
      </c>
      <c r="J49" s="39"/>
      <c r="K49" s="3">
        <v>40519066.020000003</v>
      </c>
      <c r="L49" s="39"/>
      <c r="M49" s="3">
        <v>42573722.460000001</v>
      </c>
      <c r="N49" s="39"/>
      <c r="O49" s="3">
        <v>39775373.460000001</v>
      </c>
    </row>
    <row r="50" spans="1:15" ht="26.25" customHeight="1">
      <c r="A50" s="35" t="s">
        <v>64</v>
      </c>
      <c r="B50" s="36"/>
      <c r="C50" s="36"/>
      <c r="D50" s="36"/>
      <c r="E50" s="36"/>
      <c r="G50" s="37" t="s">
        <v>150</v>
      </c>
      <c r="I50" s="3">
        <v>852193072.95000005</v>
      </c>
      <c r="J50" s="39"/>
      <c r="K50" s="3">
        <v>1399448890.6800001</v>
      </c>
      <c r="L50" s="39"/>
      <c r="M50" s="3">
        <v>852193072.95000005</v>
      </c>
      <c r="N50" s="39"/>
      <c r="O50" s="3">
        <v>1399448890.6800001</v>
      </c>
    </row>
    <row r="51" spans="1:15" ht="26.25" customHeight="1">
      <c r="A51" s="35" t="s">
        <v>65</v>
      </c>
      <c r="B51" s="36"/>
      <c r="C51" s="36"/>
      <c r="D51" s="36"/>
      <c r="E51" s="36"/>
      <c r="G51" s="37" t="s">
        <v>166</v>
      </c>
      <c r="I51" s="3">
        <v>164383211.53</v>
      </c>
      <c r="J51" s="39"/>
      <c r="K51" s="3">
        <v>188583536.38</v>
      </c>
      <c r="L51" s="39"/>
      <c r="M51" s="3">
        <v>164383211.53</v>
      </c>
      <c r="N51" s="39"/>
      <c r="O51" s="3">
        <v>188583536.38</v>
      </c>
    </row>
    <row r="52" spans="1:15" ht="26.25" customHeight="1">
      <c r="A52" s="35" t="s">
        <v>147</v>
      </c>
      <c r="B52" s="36"/>
      <c r="C52" s="36"/>
      <c r="D52" s="36"/>
      <c r="E52" s="36"/>
      <c r="G52" s="37" t="s">
        <v>165</v>
      </c>
      <c r="I52" s="3">
        <v>8000393.8099999996</v>
      </c>
      <c r="J52" s="39"/>
      <c r="K52" s="3">
        <v>8915404.5699999984</v>
      </c>
      <c r="L52" s="39"/>
      <c r="M52" s="3">
        <v>7778558.5299999993</v>
      </c>
      <c r="N52" s="39"/>
      <c r="O52" s="3">
        <v>8701798.1199999992</v>
      </c>
    </row>
    <row r="53" spans="1:15" ht="26.25" customHeight="1">
      <c r="A53" s="35" t="s">
        <v>56</v>
      </c>
      <c r="C53" s="36"/>
      <c r="D53" s="36"/>
      <c r="E53" s="36"/>
      <c r="G53" s="23"/>
      <c r="I53" s="3">
        <v>14133118.390000001</v>
      </c>
      <c r="J53" s="39"/>
      <c r="K53" s="3">
        <v>11078966.690000001</v>
      </c>
      <c r="L53" s="39"/>
      <c r="M53" s="3">
        <v>14089149.120000001</v>
      </c>
      <c r="N53" s="39"/>
      <c r="O53" s="3">
        <v>10882047.600000001</v>
      </c>
    </row>
    <row r="54" spans="1:15" ht="26.25" customHeight="1">
      <c r="A54" s="36"/>
      <c r="B54" s="33" t="s">
        <v>66</v>
      </c>
      <c r="C54" s="36"/>
      <c r="D54" s="36"/>
      <c r="E54" s="36"/>
      <c r="G54" s="23"/>
      <c r="I54" s="4">
        <f>SUM(I48:I53)</f>
        <v>1721200553.0600002</v>
      </c>
      <c r="J54" s="39"/>
      <c r="K54" s="4">
        <f>SUM(K48:K53)</f>
        <v>1988545864.3399999</v>
      </c>
      <c r="L54" s="39"/>
      <c r="M54" s="4">
        <f>SUM(M48:M53)</f>
        <v>1719934097.1300001</v>
      </c>
      <c r="N54" s="39"/>
      <c r="O54" s="4">
        <f>SUM(O48:O53)</f>
        <v>1987391646.2399998</v>
      </c>
    </row>
    <row r="55" spans="1:15" ht="26.25" customHeight="1">
      <c r="A55" s="33" t="s">
        <v>23</v>
      </c>
      <c r="B55" s="35"/>
      <c r="C55" s="36"/>
      <c r="D55" s="36"/>
      <c r="E55" s="36"/>
      <c r="G55" s="23"/>
      <c r="I55" s="3"/>
      <c r="J55" s="39"/>
      <c r="K55" s="3"/>
      <c r="L55" s="39"/>
      <c r="M55" s="3"/>
      <c r="N55" s="39"/>
      <c r="O55" s="3"/>
    </row>
    <row r="56" spans="1:15" ht="26.25" customHeight="1">
      <c r="A56" s="35" t="s">
        <v>72</v>
      </c>
      <c r="B56" s="36"/>
      <c r="C56" s="36"/>
      <c r="D56" s="36"/>
      <c r="E56" s="36"/>
      <c r="G56" s="37" t="s">
        <v>150</v>
      </c>
      <c r="I56" s="3">
        <v>771003789.38</v>
      </c>
      <c r="J56" s="39"/>
      <c r="K56" s="3">
        <v>963030674.98000002</v>
      </c>
      <c r="L56" s="39"/>
      <c r="M56" s="3">
        <v>771003789.38</v>
      </c>
      <c r="N56" s="39"/>
      <c r="O56" s="3">
        <v>963030674.98000002</v>
      </c>
    </row>
    <row r="57" spans="1:15" ht="26.25" customHeight="1">
      <c r="A57" s="35" t="s">
        <v>146</v>
      </c>
      <c r="B57" s="36"/>
      <c r="C57" s="36"/>
      <c r="D57" s="36"/>
      <c r="E57" s="36"/>
      <c r="G57" s="37" t="s">
        <v>165</v>
      </c>
      <c r="I57" s="3">
        <v>30833306.970000003</v>
      </c>
      <c r="J57" s="39"/>
      <c r="K57" s="3">
        <v>20181393.160000004</v>
      </c>
      <c r="L57" s="39"/>
      <c r="M57" s="3">
        <v>30404182.320000004</v>
      </c>
      <c r="N57" s="39"/>
      <c r="O57" s="3">
        <v>19530433.230000004</v>
      </c>
    </row>
    <row r="58" spans="1:15" ht="26.25" customHeight="1">
      <c r="A58" s="35" t="s">
        <v>108</v>
      </c>
      <c r="B58" s="36"/>
      <c r="C58" s="36"/>
      <c r="D58" s="36"/>
      <c r="E58" s="36"/>
      <c r="G58" s="37" t="s">
        <v>159</v>
      </c>
      <c r="I58" s="3">
        <v>36133764.129999995</v>
      </c>
      <c r="J58" s="39"/>
      <c r="K58" s="3">
        <v>34904805.869999997</v>
      </c>
      <c r="L58" s="39"/>
      <c r="M58" s="3">
        <v>35851808.649999999</v>
      </c>
      <c r="N58" s="39"/>
      <c r="O58" s="3">
        <v>34812163</v>
      </c>
    </row>
    <row r="59" spans="1:15" ht="26.25" customHeight="1">
      <c r="A59" s="35" t="s">
        <v>57</v>
      </c>
      <c r="B59" s="36"/>
      <c r="C59" s="36"/>
      <c r="D59" s="36"/>
      <c r="E59" s="36"/>
      <c r="G59" s="47" t="s">
        <v>199</v>
      </c>
      <c r="I59" s="3">
        <v>10381592.309999999</v>
      </c>
      <c r="J59" s="39"/>
      <c r="K59" s="3">
        <v>10548684.099999998</v>
      </c>
      <c r="L59" s="39"/>
      <c r="M59" s="3">
        <v>10381592.309999999</v>
      </c>
      <c r="N59" s="39"/>
      <c r="O59" s="3">
        <v>10548684.099999998</v>
      </c>
    </row>
    <row r="60" spans="1:15" ht="26.25" customHeight="1">
      <c r="A60" s="35"/>
      <c r="B60" s="33" t="s">
        <v>67</v>
      </c>
      <c r="C60" s="36"/>
      <c r="D60" s="36"/>
      <c r="E60" s="36"/>
      <c r="G60" s="36"/>
      <c r="H60" s="23"/>
      <c r="I60" s="4">
        <f>SUM(I56:I59)</f>
        <v>848352452.78999996</v>
      </c>
      <c r="J60" s="39"/>
      <c r="K60" s="4">
        <f>SUM(K56:K59)</f>
        <v>1028665558.11</v>
      </c>
      <c r="L60" s="39"/>
      <c r="M60" s="4">
        <f>SUM(M56:M59)</f>
        <v>847641372.65999997</v>
      </c>
      <c r="N60" s="39"/>
      <c r="O60" s="4">
        <f>SUM(O56:O59)</f>
        <v>1027921955.3100001</v>
      </c>
    </row>
    <row r="61" spans="1:15" ht="26.25" customHeight="1">
      <c r="A61" s="36"/>
      <c r="B61" s="33" t="s">
        <v>68</v>
      </c>
      <c r="C61" s="36"/>
      <c r="D61" s="36"/>
      <c r="E61" s="36"/>
      <c r="G61" s="36"/>
      <c r="H61" s="23"/>
      <c r="I61" s="5">
        <f>I54+I60</f>
        <v>2569553005.8500004</v>
      </c>
      <c r="J61" s="39"/>
      <c r="K61" s="5">
        <f>K54+K60</f>
        <v>3017211422.4499998</v>
      </c>
      <c r="L61" s="39"/>
      <c r="M61" s="5">
        <f>M54+M60</f>
        <v>2567575469.79</v>
      </c>
      <c r="N61" s="39"/>
      <c r="O61" s="5">
        <f>O54+O60</f>
        <v>3015313601.5499997</v>
      </c>
    </row>
    <row r="62" spans="1:15" ht="26.25" customHeight="1">
      <c r="A62" s="36"/>
      <c r="B62" s="35"/>
      <c r="C62" s="36"/>
      <c r="D62" s="36"/>
      <c r="E62" s="36"/>
      <c r="G62" s="36"/>
      <c r="H62" s="23"/>
      <c r="I62" s="3"/>
      <c r="J62" s="39"/>
      <c r="K62" s="3"/>
      <c r="L62" s="39"/>
      <c r="M62" s="3"/>
      <c r="N62" s="39"/>
      <c r="O62" s="3"/>
    </row>
    <row r="63" spans="1:15" ht="26.25" customHeight="1">
      <c r="A63" s="36"/>
      <c r="B63" s="35"/>
      <c r="C63" s="36"/>
      <c r="D63" s="36"/>
      <c r="E63" s="36"/>
      <c r="G63" s="36"/>
      <c r="H63" s="23"/>
      <c r="I63" s="3"/>
      <c r="J63" s="39"/>
      <c r="K63" s="3"/>
      <c r="L63" s="39"/>
      <c r="M63" s="3"/>
      <c r="N63" s="39"/>
      <c r="O63" s="3"/>
    </row>
    <row r="64" spans="1:15" ht="26.25" customHeight="1">
      <c r="A64" s="36"/>
      <c r="B64" s="35"/>
      <c r="C64" s="36"/>
      <c r="D64" s="36"/>
      <c r="E64" s="36"/>
      <c r="G64" s="36"/>
      <c r="H64" s="23"/>
      <c r="I64" s="3"/>
      <c r="J64" s="39"/>
      <c r="K64" s="3"/>
      <c r="L64" s="39"/>
      <c r="M64" s="3"/>
      <c r="N64" s="39"/>
      <c r="O64" s="3"/>
    </row>
    <row r="65" spans="1:15" ht="26.25" customHeight="1">
      <c r="A65" s="35" t="s">
        <v>7</v>
      </c>
      <c r="B65" s="35"/>
      <c r="C65" s="36"/>
      <c r="D65" s="36"/>
      <c r="E65" s="36"/>
      <c r="G65" s="36"/>
      <c r="H65" s="23"/>
      <c r="I65" s="3"/>
      <c r="J65" s="39"/>
      <c r="K65" s="3"/>
      <c r="L65" s="39"/>
      <c r="M65" s="3"/>
      <c r="N65" s="39"/>
      <c r="O65" s="3"/>
    </row>
    <row r="66" spans="1:15" ht="26.25" customHeight="1">
      <c r="A66" s="35"/>
      <c r="B66" s="35"/>
      <c r="C66" s="36"/>
      <c r="D66" s="36"/>
      <c r="E66" s="36"/>
      <c r="G66" s="36"/>
      <c r="H66" s="23"/>
      <c r="I66" s="3"/>
      <c r="J66" s="39"/>
      <c r="K66" s="3"/>
      <c r="L66" s="39"/>
      <c r="M66" s="3"/>
      <c r="N66" s="39"/>
      <c r="O66" s="3"/>
    </row>
    <row r="67" spans="1:15" ht="26.25" customHeight="1">
      <c r="A67" s="35"/>
      <c r="B67" s="35"/>
      <c r="C67" s="36"/>
      <c r="D67" s="36"/>
      <c r="E67" s="36"/>
      <c r="G67" s="36"/>
      <c r="H67" s="23"/>
      <c r="I67" s="3"/>
      <c r="J67" s="39"/>
      <c r="K67" s="3"/>
      <c r="L67" s="39"/>
      <c r="M67" s="3"/>
      <c r="N67" s="39"/>
      <c r="O67" s="3"/>
    </row>
    <row r="68" spans="1:15" ht="26.25" customHeight="1">
      <c r="A68" s="35"/>
      <c r="B68" s="35"/>
      <c r="C68" s="36"/>
      <c r="D68" s="36"/>
      <c r="E68" s="36"/>
      <c r="G68" s="36"/>
      <c r="H68" s="23"/>
      <c r="I68" s="3"/>
      <c r="J68" s="39"/>
      <c r="K68" s="3"/>
      <c r="L68" s="39"/>
      <c r="M68" s="3"/>
      <c r="N68" s="39"/>
      <c r="O68" s="3"/>
    </row>
    <row r="69" spans="1:15" ht="26.25" customHeight="1">
      <c r="A69" s="35"/>
      <c r="B69" s="35"/>
      <c r="C69" s="36"/>
      <c r="D69" s="36"/>
      <c r="E69" s="36"/>
      <c r="G69" s="36"/>
      <c r="H69" s="23"/>
      <c r="I69" s="3"/>
      <c r="J69" s="39"/>
      <c r="K69" s="3"/>
      <c r="L69" s="39"/>
      <c r="M69" s="3"/>
      <c r="N69" s="39"/>
      <c r="O69" s="3"/>
    </row>
    <row r="70" spans="1:15" ht="26.25" customHeight="1">
      <c r="A70" s="35"/>
      <c r="B70" s="35"/>
      <c r="D70" s="50"/>
      <c r="E70" s="50" t="s">
        <v>138</v>
      </c>
      <c r="F70" s="50"/>
      <c r="G70" s="36"/>
      <c r="H70" s="23"/>
      <c r="I70" s="3"/>
      <c r="J70" s="39"/>
      <c r="K70" s="3"/>
      <c r="L70" s="39"/>
      <c r="M70" s="3"/>
      <c r="N70" s="39"/>
      <c r="O70" s="3"/>
    </row>
    <row r="71" spans="1:15" ht="26.25" customHeight="1">
      <c r="A71" s="35"/>
      <c r="B71" s="35"/>
      <c r="D71" s="50"/>
      <c r="E71" s="50" t="s">
        <v>42</v>
      </c>
      <c r="F71" s="50"/>
      <c r="G71" s="36"/>
      <c r="H71" s="23"/>
      <c r="I71" s="3"/>
      <c r="J71" s="39"/>
      <c r="K71" s="3"/>
      <c r="L71" s="39"/>
      <c r="M71" s="3"/>
      <c r="N71" s="39"/>
      <c r="O71" s="3"/>
    </row>
    <row r="72" spans="1:15" ht="26.25" customHeight="1">
      <c r="A72" s="35"/>
      <c r="B72" s="35"/>
      <c r="C72" s="50"/>
      <c r="D72" s="50"/>
      <c r="E72" s="36"/>
      <c r="G72" s="36"/>
      <c r="H72" s="23"/>
      <c r="I72" s="3"/>
      <c r="J72" s="39"/>
      <c r="K72" s="3"/>
      <c r="L72" s="39"/>
      <c r="M72" s="3"/>
      <c r="N72" s="39"/>
      <c r="O72" s="3"/>
    </row>
    <row r="73" spans="1:15" ht="26.25" customHeight="1">
      <c r="A73" s="35"/>
      <c r="B73" s="35"/>
      <c r="C73" s="50"/>
      <c r="D73" s="50"/>
      <c r="E73" s="36"/>
      <c r="G73" s="36"/>
      <c r="H73" s="23"/>
      <c r="I73" s="3"/>
      <c r="J73" s="39"/>
      <c r="K73" s="3"/>
      <c r="L73" s="39"/>
      <c r="M73" s="3"/>
      <c r="N73" s="39"/>
      <c r="O73" s="3"/>
    </row>
    <row r="74" spans="1:15" ht="26.25" customHeight="1">
      <c r="A74" s="35"/>
      <c r="B74" s="35"/>
      <c r="C74" s="50"/>
      <c r="D74" s="50"/>
      <c r="E74" s="36"/>
      <c r="G74" s="36"/>
      <c r="H74" s="23"/>
      <c r="I74" s="3"/>
      <c r="J74" s="39"/>
      <c r="K74" s="3"/>
      <c r="L74" s="39"/>
      <c r="M74" s="3"/>
      <c r="N74" s="39"/>
      <c r="O74" s="3"/>
    </row>
    <row r="75" spans="1:15" ht="26.25" customHeight="1">
      <c r="A75" s="101" t="s">
        <v>50</v>
      </c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</row>
    <row r="76" spans="1:15" ht="26.25" customHeight="1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</row>
    <row r="77" spans="1:15" ht="26.25" customHeight="1">
      <c r="A77" s="102" t="s">
        <v>151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</row>
    <row r="78" spans="1:15" ht="26.25" customHeight="1">
      <c r="A78" s="102" t="s">
        <v>46</v>
      </c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</row>
    <row r="79" spans="1:15" ht="26.25" customHeight="1">
      <c r="A79" s="102" t="str">
        <f>A3</f>
        <v>ณ วันที่ 31 ธันวาคม 2565</v>
      </c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</row>
    <row r="80" spans="1:15" ht="26.2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</row>
    <row r="81" spans="1:17" ht="26.2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7"/>
      <c r="L81" s="23"/>
      <c r="M81" s="23"/>
      <c r="N81" s="23"/>
      <c r="O81" s="27" t="s">
        <v>70</v>
      </c>
    </row>
    <row r="82" spans="1:17" ht="26.25" customHeight="1">
      <c r="A82" s="23"/>
      <c r="B82" s="23"/>
      <c r="C82" s="23"/>
      <c r="D82" s="23"/>
      <c r="E82" s="23"/>
      <c r="F82" s="23"/>
      <c r="G82" s="23"/>
      <c r="H82" s="23"/>
      <c r="I82" s="28"/>
      <c r="J82" s="28" t="s">
        <v>144</v>
      </c>
      <c r="K82" s="29"/>
      <c r="L82" s="23"/>
      <c r="M82" s="28"/>
      <c r="N82" s="28" t="s">
        <v>84</v>
      </c>
      <c r="O82" s="29"/>
    </row>
    <row r="83" spans="1:17" ht="26.25" customHeight="1">
      <c r="A83" s="24"/>
      <c r="B83" s="23"/>
      <c r="C83" s="23" t="s">
        <v>53</v>
      </c>
      <c r="D83" s="23"/>
      <c r="E83" s="23"/>
      <c r="G83" s="23" t="s">
        <v>6</v>
      </c>
      <c r="I83" s="30" t="str">
        <f>I7</f>
        <v>31 ธันวาคม 2565</v>
      </c>
      <c r="K83" s="30" t="str">
        <f>K7</f>
        <v>31 ธันวาคม 2564</v>
      </c>
      <c r="L83" s="32"/>
      <c r="M83" s="30" t="str">
        <f>M7</f>
        <v>31 ธันวาคม 2565</v>
      </c>
      <c r="O83" s="30" t="str">
        <f>O7</f>
        <v>31 ธันวาคม 2564</v>
      </c>
    </row>
    <row r="84" spans="1:17" ht="26.25" customHeight="1">
      <c r="A84" s="33" t="s">
        <v>52</v>
      </c>
      <c r="B84" s="36"/>
      <c r="C84" s="36"/>
      <c r="D84" s="36"/>
      <c r="E84" s="36"/>
      <c r="G84" s="6"/>
    </row>
    <row r="85" spans="1:17" ht="26.25" customHeight="1">
      <c r="A85" s="35" t="s">
        <v>126</v>
      </c>
      <c r="B85" s="36"/>
      <c r="C85" s="36"/>
      <c r="D85" s="36"/>
      <c r="E85" s="36"/>
      <c r="G85" s="6"/>
    </row>
    <row r="86" spans="1:17" ht="26.25" customHeight="1">
      <c r="A86" s="35" t="s">
        <v>127</v>
      </c>
      <c r="B86" s="36"/>
      <c r="C86" s="36"/>
      <c r="D86" s="36"/>
      <c r="E86" s="36"/>
      <c r="G86" s="6"/>
    </row>
    <row r="87" spans="1:17" ht="26.25" customHeight="1" thickBot="1">
      <c r="A87" s="35"/>
      <c r="B87" s="35" t="s">
        <v>182</v>
      </c>
      <c r="C87" s="36"/>
      <c r="D87" s="36"/>
      <c r="E87" s="36"/>
      <c r="G87" s="37"/>
      <c r="K87" s="52">
        <v>1108859002</v>
      </c>
      <c r="O87" s="52">
        <v>1108859002</v>
      </c>
    </row>
    <row r="88" spans="1:17" ht="26.25" customHeight="1" thickTop="1" thickBot="1">
      <c r="A88" s="35"/>
      <c r="B88" s="35" t="s">
        <v>202</v>
      </c>
      <c r="C88" s="36"/>
      <c r="D88" s="36"/>
      <c r="E88" s="36"/>
      <c r="G88" s="37" t="s">
        <v>176</v>
      </c>
      <c r="I88" s="52">
        <v>1478478669</v>
      </c>
      <c r="K88" s="38"/>
      <c r="M88" s="52">
        <v>1478478669</v>
      </c>
      <c r="O88" s="38"/>
    </row>
    <row r="89" spans="1:17" ht="26.25" customHeight="1" thickTop="1">
      <c r="A89" s="35" t="s">
        <v>128</v>
      </c>
      <c r="B89" s="36"/>
      <c r="C89" s="36"/>
      <c r="D89" s="36"/>
      <c r="E89" s="36"/>
      <c r="I89" s="39"/>
      <c r="J89" s="39"/>
      <c r="K89" s="39"/>
      <c r="L89" s="39"/>
      <c r="M89" s="39"/>
      <c r="N89" s="39"/>
      <c r="O89" s="39"/>
      <c r="Q89" s="31"/>
    </row>
    <row r="90" spans="1:17" ht="26.25" customHeight="1">
      <c r="A90" s="35"/>
      <c r="B90" s="35" t="s">
        <v>175</v>
      </c>
      <c r="C90" s="36"/>
      <c r="D90" s="36"/>
      <c r="E90" s="36"/>
      <c r="G90" s="37" t="s">
        <v>176</v>
      </c>
      <c r="I90" s="39">
        <f>งบแสดงการฯ!G21</f>
        <v>1108859002</v>
      </c>
      <c r="J90" s="39"/>
      <c r="K90" s="39">
        <f>งบแสดงการฯ!G15</f>
        <v>1108859002</v>
      </c>
      <c r="L90" s="39"/>
      <c r="M90" s="39">
        <f>งบแสดงการฯ!G47</f>
        <v>1108859002</v>
      </c>
      <c r="N90" s="39"/>
      <c r="O90" s="39">
        <f>งบแสดงการฯ!G41</f>
        <v>1108859002</v>
      </c>
      <c r="Q90" s="31"/>
    </row>
    <row r="91" spans="1:17" ht="26.25" customHeight="1">
      <c r="A91" s="35" t="s">
        <v>129</v>
      </c>
      <c r="B91" s="35"/>
      <c r="C91" s="36"/>
      <c r="D91" s="36"/>
      <c r="E91" s="36"/>
      <c r="I91" s="38"/>
      <c r="J91" s="39"/>
      <c r="K91" s="38"/>
      <c r="L91" s="39"/>
      <c r="M91" s="38"/>
      <c r="N91" s="39"/>
      <c r="O91" s="38"/>
      <c r="Q91" s="31"/>
    </row>
    <row r="92" spans="1:17" ht="26.25" customHeight="1">
      <c r="A92" s="36"/>
      <c r="B92" s="35" t="s">
        <v>109</v>
      </c>
      <c r="C92" s="36"/>
      <c r="D92" s="36"/>
      <c r="E92" s="36"/>
      <c r="G92" s="37"/>
      <c r="I92" s="38">
        <f>งบแสดงการฯ!I21</f>
        <v>279958858.40000004</v>
      </c>
      <c r="J92" s="39"/>
      <c r="K92" s="38">
        <f>งบแสดงการฯ!I15</f>
        <v>279958858.40000004</v>
      </c>
      <c r="L92" s="39"/>
      <c r="M92" s="38">
        <f>งบแสดงการฯ!I47</f>
        <v>279958858.40000004</v>
      </c>
      <c r="N92" s="39"/>
      <c r="O92" s="38">
        <f>งบแสดงการฯ!I41</f>
        <v>279958858.40000004</v>
      </c>
      <c r="Q92" s="31"/>
    </row>
    <row r="93" spans="1:17" ht="26.25" customHeight="1">
      <c r="A93" s="36"/>
      <c r="B93" s="35" t="s">
        <v>110</v>
      </c>
      <c r="C93" s="36"/>
      <c r="D93" s="36"/>
      <c r="E93" s="36"/>
      <c r="G93" s="37"/>
      <c r="I93" s="38">
        <f>งบแสดงการฯ!K21</f>
        <v>42752220</v>
      </c>
      <c r="J93" s="39"/>
      <c r="K93" s="38">
        <f>งบแสดงการฯ!K15</f>
        <v>42752220</v>
      </c>
      <c r="L93" s="39"/>
      <c r="M93" s="38">
        <f>งบแสดงการฯ!K47</f>
        <v>42752220</v>
      </c>
      <c r="N93" s="39"/>
      <c r="O93" s="38">
        <f>งบแสดงการฯ!K41</f>
        <v>42752220</v>
      </c>
    </row>
    <row r="94" spans="1:17" ht="26.25" customHeight="1">
      <c r="A94" s="35" t="s">
        <v>130</v>
      </c>
      <c r="B94" s="36"/>
      <c r="C94" s="36"/>
      <c r="D94" s="36"/>
      <c r="E94" s="36"/>
      <c r="I94" s="38"/>
      <c r="J94" s="39"/>
      <c r="K94" s="38"/>
      <c r="L94" s="39"/>
      <c r="M94" s="38"/>
      <c r="N94" s="39"/>
      <c r="O94" s="38"/>
    </row>
    <row r="95" spans="1:17" ht="26.25" customHeight="1">
      <c r="A95" s="36"/>
      <c r="B95" s="31" t="s">
        <v>13</v>
      </c>
      <c r="C95" s="36"/>
      <c r="D95" s="36"/>
      <c r="E95" s="36"/>
      <c r="G95" s="37" t="s">
        <v>177</v>
      </c>
      <c r="I95" s="38">
        <f>งบแสดงการฯ!M21</f>
        <v>64117760.559999995</v>
      </c>
      <c r="J95" s="39"/>
      <c r="K95" s="38">
        <f>งบแสดงการฯ!M15</f>
        <v>54485810.929999992</v>
      </c>
      <c r="L95" s="39"/>
      <c r="M95" s="38">
        <f>งบแสดงการฯ!M47</f>
        <v>64117760.559999995</v>
      </c>
      <c r="N95" s="39"/>
      <c r="O95" s="38">
        <f>งบแสดงการฯ!M41</f>
        <v>54485810.929999992</v>
      </c>
    </row>
    <row r="96" spans="1:17" ht="26.25" customHeight="1">
      <c r="B96" s="36" t="s">
        <v>5</v>
      </c>
      <c r="C96" s="36"/>
      <c r="D96" s="36"/>
      <c r="E96" s="36"/>
      <c r="F96" s="36"/>
      <c r="G96" s="53"/>
      <c r="I96" s="38">
        <f>งบแสดงการฯ!O21</f>
        <v>376919835.51999974</v>
      </c>
      <c r="J96" s="39"/>
      <c r="K96" s="38">
        <f>งบแสดงการฯ!O15</f>
        <v>346118151.72999972</v>
      </c>
      <c r="L96" s="39"/>
      <c r="M96" s="38">
        <f>งบแสดงการฯ!O47</f>
        <v>348080643.60999995</v>
      </c>
      <c r="N96" s="39"/>
      <c r="O96" s="38">
        <f>งบแสดงการฯ!O41</f>
        <v>309206391.93999994</v>
      </c>
    </row>
    <row r="97" spans="1:19" ht="26.25" customHeight="1">
      <c r="A97" s="34"/>
      <c r="B97" s="33" t="s">
        <v>69</v>
      </c>
      <c r="C97" s="34"/>
      <c r="D97" s="36"/>
      <c r="E97" s="36"/>
      <c r="F97" s="36"/>
      <c r="I97" s="42">
        <f>SUM(I89:I96)</f>
        <v>1872607676.4799998</v>
      </c>
      <c r="J97" s="39"/>
      <c r="K97" s="42">
        <f>SUM(K89:K96)</f>
        <v>1832174043.0599999</v>
      </c>
      <c r="L97" s="39"/>
      <c r="M97" s="42">
        <f>SUM(M89:M96)</f>
        <v>1843768484.5699999</v>
      </c>
      <c r="N97" s="39"/>
      <c r="O97" s="42">
        <f>SUM(O89:O96)</f>
        <v>1795262283.27</v>
      </c>
    </row>
    <row r="98" spans="1:19" ht="26.25" customHeight="1" thickBot="1">
      <c r="A98" s="33" t="s">
        <v>54</v>
      </c>
      <c r="B98" s="34"/>
      <c r="C98" s="34"/>
      <c r="D98" s="36"/>
      <c r="E98" s="36"/>
      <c r="F98" s="36"/>
      <c r="I98" s="52">
        <f>+I97+I61</f>
        <v>4442160682.3299999</v>
      </c>
      <c r="J98" s="39"/>
      <c r="K98" s="7">
        <f>+K97+K61</f>
        <v>4849385465.5100002</v>
      </c>
      <c r="L98" s="39"/>
      <c r="M98" s="52">
        <f>+M97+M61</f>
        <v>4411343954.3599997</v>
      </c>
      <c r="N98" s="39"/>
      <c r="O98" s="52">
        <f>+O97+O61</f>
        <v>4810575884.8199997</v>
      </c>
    </row>
    <row r="99" spans="1:19" ht="26.25" customHeight="1" thickTop="1">
      <c r="A99" s="35"/>
      <c r="B99" s="36"/>
      <c r="C99" s="36"/>
      <c r="D99" s="36"/>
      <c r="E99" s="36"/>
      <c r="F99" s="36"/>
      <c r="I99" s="54"/>
      <c r="J99" s="55"/>
      <c r="K99" s="54"/>
      <c r="L99" s="55"/>
      <c r="M99" s="54"/>
      <c r="N99" s="55"/>
      <c r="O99" s="54"/>
      <c r="P99" s="56"/>
      <c r="Q99" s="40"/>
    </row>
    <row r="100" spans="1:19" ht="26.25" customHeight="1">
      <c r="A100" s="35"/>
      <c r="B100" s="36"/>
      <c r="C100" s="36"/>
      <c r="D100" s="36"/>
      <c r="E100" s="36"/>
      <c r="F100" s="36"/>
      <c r="I100" s="57"/>
      <c r="J100" s="58"/>
      <c r="K100" s="57"/>
      <c r="L100" s="58"/>
      <c r="M100" s="57"/>
      <c r="N100" s="58"/>
      <c r="O100" s="57"/>
      <c r="P100" s="59"/>
      <c r="Q100" s="60"/>
      <c r="R100" s="59"/>
      <c r="S100" s="59"/>
    </row>
    <row r="101" spans="1:19" ht="26.25" customHeight="1">
      <c r="A101" s="35"/>
      <c r="B101" s="36"/>
      <c r="C101" s="36"/>
      <c r="D101" s="36"/>
      <c r="E101" s="36"/>
      <c r="F101" s="36"/>
      <c r="I101" s="57"/>
      <c r="J101" s="58"/>
      <c r="K101" s="57"/>
      <c r="L101" s="58"/>
      <c r="M101" s="57"/>
      <c r="N101" s="58"/>
      <c r="O101" s="57"/>
    </row>
    <row r="102" spans="1:19" ht="26.25" customHeight="1">
      <c r="A102" s="35" t="s">
        <v>7</v>
      </c>
      <c r="B102" s="36"/>
      <c r="C102" s="36"/>
      <c r="D102" s="36"/>
      <c r="E102" s="36"/>
      <c r="F102" s="36"/>
      <c r="I102" s="36"/>
      <c r="K102" s="36"/>
      <c r="M102" s="36"/>
      <c r="O102" s="36"/>
    </row>
    <row r="103" spans="1:19" ht="26.25" customHeight="1">
      <c r="A103" s="35"/>
      <c r="B103" s="36"/>
      <c r="C103" s="36"/>
      <c r="D103" s="36"/>
      <c r="E103" s="36"/>
      <c r="F103" s="36"/>
      <c r="I103" s="36"/>
      <c r="K103" s="36"/>
      <c r="M103" s="36"/>
      <c r="O103" s="36"/>
    </row>
    <row r="104" spans="1:19" ht="26.25" customHeight="1">
      <c r="A104" s="35"/>
      <c r="B104" s="36"/>
      <c r="C104" s="36"/>
      <c r="D104" s="36"/>
      <c r="E104" s="36"/>
      <c r="F104" s="36"/>
      <c r="I104" s="36"/>
      <c r="K104" s="36"/>
      <c r="M104" s="36"/>
      <c r="O104" s="36"/>
    </row>
    <row r="105" spans="1:19" ht="26.25" customHeight="1">
      <c r="A105" s="35"/>
      <c r="B105" s="36"/>
      <c r="C105" s="36"/>
      <c r="D105" s="36"/>
      <c r="E105" s="36"/>
      <c r="F105" s="36"/>
      <c r="I105" s="36"/>
      <c r="K105" s="36"/>
      <c r="M105" s="36"/>
      <c r="O105" s="36"/>
    </row>
    <row r="106" spans="1:19" ht="26.25" customHeight="1">
      <c r="A106" s="35"/>
      <c r="B106" s="36"/>
      <c r="C106" s="36"/>
      <c r="D106" s="36"/>
      <c r="E106" s="36"/>
      <c r="F106" s="36"/>
      <c r="I106" s="36"/>
      <c r="K106" s="36"/>
      <c r="M106" s="36"/>
      <c r="O106" s="36"/>
    </row>
    <row r="107" spans="1:19" s="50" customFormat="1" ht="26.25" customHeight="1">
      <c r="A107" s="49"/>
      <c r="E107" s="50" t="s">
        <v>138</v>
      </c>
      <c r="Q107" s="51"/>
    </row>
    <row r="108" spans="1:19" s="50" customFormat="1" ht="26.25" customHeight="1">
      <c r="A108" s="49"/>
      <c r="E108" s="50" t="s">
        <v>42</v>
      </c>
      <c r="Q108" s="51"/>
    </row>
    <row r="109" spans="1:19" ht="26.25" customHeight="1">
      <c r="I109" s="31">
        <f>I98-I28</f>
        <v>0</v>
      </c>
      <c r="K109" s="31">
        <f>K98-K28</f>
        <v>0</v>
      </c>
      <c r="M109" s="31">
        <f>M98-M28</f>
        <v>0</v>
      </c>
      <c r="O109" s="31">
        <f>O98-O28</f>
        <v>0</v>
      </c>
    </row>
  </sheetData>
  <mergeCells count="11">
    <mergeCell ref="A75:O75"/>
    <mergeCell ref="A77:O77"/>
    <mergeCell ref="A78:O78"/>
    <mergeCell ref="A79:O79"/>
    <mergeCell ref="A1:O1"/>
    <mergeCell ref="A2:O2"/>
    <mergeCell ref="A3:O3"/>
    <mergeCell ref="A40:O40"/>
    <mergeCell ref="A41:O41"/>
    <mergeCell ref="A42:O42"/>
    <mergeCell ref="A38:O38"/>
  </mergeCells>
  <phoneticPr fontId="0" type="noConversion"/>
  <pageMargins left="0.62992125984251968" right="0.19685039370078741" top="0.66" bottom="0.67" header="0.27559055118110237" footer="0.37"/>
  <pageSetup paperSize="9" scale="73" orientation="portrait" r:id="rId1"/>
  <headerFooter alignWithMargins="0"/>
  <rowBreaks count="2" manualBreakCount="2">
    <brk id="37" max="15" man="1"/>
    <brk id="7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43"/>
  <sheetViews>
    <sheetView view="pageBreakPreview" topLeftCell="A19" zoomScale="80" zoomScaleNormal="70" zoomScaleSheetLayoutView="80" workbookViewId="0">
      <selection activeCell="D11" sqref="D11"/>
    </sheetView>
  </sheetViews>
  <sheetFormatPr defaultColWidth="9.21875" defaultRowHeight="25.5" customHeight="1"/>
  <cols>
    <col min="1" max="1" width="4.77734375" style="31" customWidth="1"/>
    <col min="2" max="2" width="11.21875" style="31" customWidth="1"/>
    <col min="3" max="4" width="10" style="31" customWidth="1"/>
    <col min="5" max="5" width="11.21875" style="31" customWidth="1"/>
    <col min="6" max="6" width="9.21875" style="31" customWidth="1"/>
    <col min="7" max="7" width="3.33203125" style="31" customWidth="1"/>
    <col min="8" max="8" width="14.6640625" style="31" customWidth="1"/>
    <col min="9" max="9" width="1.21875" style="31" customWidth="1"/>
    <col min="10" max="10" width="14.6640625" style="31" customWidth="1"/>
    <col min="11" max="11" width="1.21875" style="31" customWidth="1"/>
    <col min="12" max="12" width="14.6640625" style="31" customWidth="1"/>
    <col min="13" max="13" width="1.21875" style="31" customWidth="1"/>
    <col min="14" max="14" width="14.6640625" style="31" customWidth="1"/>
    <col min="15" max="15" width="0.77734375" style="31" customWidth="1"/>
    <col min="16" max="16" width="16.21875" style="31" bestFit="1" customWidth="1"/>
    <col min="17" max="16384" width="9.21875" style="31"/>
  </cols>
  <sheetData>
    <row r="1" spans="1:16" s="24" customFormat="1" ht="23.25" customHeight="1">
      <c r="A1" s="102" t="s">
        <v>151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6" s="24" customFormat="1" ht="23.25" customHeight="1">
      <c r="A2" s="102" t="s">
        <v>47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16" s="61" customFormat="1" ht="23.25" customHeight="1">
      <c r="A3" s="102" t="s">
        <v>204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16" s="61" customFormat="1" ht="23.2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L4" s="62"/>
      <c r="M4" s="62"/>
      <c r="N4" s="62"/>
    </row>
    <row r="5" spans="1:16" s="50" customFormat="1" ht="23.25" customHeight="1">
      <c r="A5" s="63"/>
      <c r="B5" s="63"/>
      <c r="C5" s="63"/>
      <c r="D5" s="63"/>
      <c r="E5" s="63"/>
      <c r="F5" s="63"/>
      <c r="G5" s="63"/>
      <c r="H5" s="23"/>
      <c r="I5" s="23"/>
      <c r="J5" s="64"/>
      <c r="L5" s="23"/>
      <c r="M5" s="23"/>
      <c r="N5" s="64" t="s">
        <v>70</v>
      </c>
    </row>
    <row r="6" spans="1:16" s="50" customFormat="1" ht="23.25" customHeight="1">
      <c r="A6" s="63"/>
      <c r="B6" s="63"/>
      <c r="C6" s="63"/>
      <c r="D6" s="63"/>
      <c r="E6" s="63"/>
      <c r="F6" s="63"/>
      <c r="G6" s="63"/>
      <c r="H6" s="28"/>
      <c r="I6" s="28" t="s">
        <v>144</v>
      </c>
      <c r="J6" s="65"/>
      <c r="L6" s="28"/>
      <c r="M6" s="28" t="s">
        <v>84</v>
      </c>
      <c r="N6" s="65"/>
    </row>
    <row r="7" spans="1:16" ht="23.25" customHeight="1">
      <c r="A7" s="36"/>
      <c r="B7" s="36"/>
      <c r="C7" s="36"/>
      <c r="D7" s="36"/>
      <c r="E7" s="36"/>
      <c r="F7" s="32" t="s">
        <v>6</v>
      </c>
      <c r="H7" s="30" t="s">
        <v>197</v>
      </c>
      <c r="I7" s="32"/>
      <c r="J7" s="30" t="s">
        <v>198</v>
      </c>
      <c r="L7" s="30" t="s">
        <v>197</v>
      </c>
      <c r="M7" s="32"/>
      <c r="N7" s="30" t="s">
        <v>198</v>
      </c>
    </row>
    <row r="8" spans="1:16" s="24" customFormat="1" ht="23.25" customHeight="1">
      <c r="A8" s="34" t="s">
        <v>34</v>
      </c>
      <c r="B8" s="34"/>
      <c r="C8" s="34"/>
      <c r="D8" s="34"/>
      <c r="E8" s="34"/>
      <c r="F8" s="25"/>
      <c r="G8" s="25"/>
      <c r="H8" s="18"/>
      <c r="I8" s="25"/>
      <c r="J8" s="66"/>
      <c r="L8" s="18"/>
      <c r="M8" s="25"/>
      <c r="N8" s="66"/>
    </row>
    <row r="9" spans="1:16" ht="23.25" customHeight="1">
      <c r="A9" s="35" t="s">
        <v>106</v>
      </c>
      <c r="B9" s="36"/>
      <c r="D9" s="36"/>
      <c r="E9" s="36"/>
      <c r="H9" s="67">
        <v>450011755.1099999</v>
      </c>
      <c r="I9" s="68"/>
      <c r="J9" s="67">
        <v>513784169.40999997</v>
      </c>
      <c r="K9" s="68"/>
      <c r="L9" s="67">
        <v>450011755.1099999</v>
      </c>
      <c r="M9" s="68"/>
      <c r="N9" s="36">
        <v>513784169.40999997</v>
      </c>
      <c r="P9" s="10"/>
    </row>
    <row r="10" spans="1:16" ht="23.25" customHeight="1">
      <c r="A10" s="36" t="s">
        <v>86</v>
      </c>
      <c r="B10" s="36"/>
      <c r="D10" s="36"/>
      <c r="E10" s="36"/>
      <c r="H10" s="67">
        <v>12724183.34</v>
      </c>
      <c r="I10" s="68"/>
      <c r="J10" s="67">
        <v>15559168.620000001</v>
      </c>
      <c r="K10" s="68"/>
      <c r="L10" s="67">
        <v>12724183.34</v>
      </c>
      <c r="M10" s="68"/>
      <c r="N10" s="36">
        <v>15559168.620000001</v>
      </c>
    </row>
    <row r="11" spans="1:16" ht="23.25" customHeight="1">
      <c r="A11" s="36" t="s">
        <v>87</v>
      </c>
      <c r="B11" s="36"/>
      <c r="D11" s="36"/>
      <c r="E11" s="36"/>
      <c r="H11" s="67"/>
      <c r="I11" s="68"/>
      <c r="J11" s="67"/>
      <c r="K11" s="68"/>
      <c r="L11" s="67"/>
      <c r="M11" s="68"/>
      <c r="N11" s="36"/>
    </row>
    <row r="12" spans="1:16" ht="23.25" customHeight="1">
      <c r="B12" s="36" t="s">
        <v>88</v>
      </c>
      <c r="C12" s="36"/>
      <c r="D12" s="36"/>
      <c r="E12" s="36"/>
      <c r="H12" s="67">
        <v>79458440.620000005</v>
      </c>
      <c r="I12" s="68"/>
      <c r="J12" s="67">
        <v>85053016.540000007</v>
      </c>
      <c r="K12" s="68"/>
      <c r="L12" s="67">
        <v>61939097.949999988</v>
      </c>
      <c r="M12" s="68"/>
      <c r="N12" s="36">
        <v>76442932.229999989</v>
      </c>
    </row>
    <row r="13" spans="1:16" ht="23.25" customHeight="1">
      <c r="B13" s="36" t="s">
        <v>89</v>
      </c>
      <c r="C13" s="36"/>
      <c r="D13" s="36"/>
      <c r="E13" s="36"/>
      <c r="H13" s="67">
        <v>33965168.780000001</v>
      </c>
      <c r="I13" s="68"/>
      <c r="J13" s="67">
        <v>28598507.559999999</v>
      </c>
      <c r="K13" s="68"/>
      <c r="L13" s="67">
        <v>33965168.780000001</v>
      </c>
      <c r="M13" s="68"/>
      <c r="N13" s="36">
        <v>28598507.559999999</v>
      </c>
    </row>
    <row r="14" spans="1:16" ht="23.25" customHeight="1">
      <c r="B14" s="36" t="s">
        <v>90</v>
      </c>
      <c r="C14" s="36"/>
      <c r="D14" s="36"/>
      <c r="E14" s="36"/>
      <c r="H14" s="67">
        <v>39492400.259999998</v>
      </c>
      <c r="I14" s="68"/>
      <c r="J14" s="67">
        <v>41160281.470000006</v>
      </c>
      <c r="K14" s="68"/>
      <c r="L14" s="67">
        <v>60497627.969999999</v>
      </c>
      <c r="M14" s="68"/>
      <c r="N14" s="36">
        <v>41151312.480000004</v>
      </c>
    </row>
    <row r="15" spans="1:16" ht="23.25" customHeight="1">
      <c r="C15" s="35" t="s">
        <v>37</v>
      </c>
      <c r="D15" s="36"/>
      <c r="E15" s="36"/>
      <c r="H15" s="69">
        <f>SUM(H9:H14)</f>
        <v>615651948.1099999</v>
      </c>
      <c r="I15" s="68"/>
      <c r="J15" s="69">
        <f>SUM(J9:J14)</f>
        <v>684155143.5999999</v>
      </c>
      <c r="K15" s="68"/>
      <c r="L15" s="69">
        <f>SUM(L9:L14)</f>
        <v>619137833.14999986</v>
      </c>
      <c r="M15" s="68"/>
      <c r="N15" s="69">
        <f>SUM(N9:N14)</f>
        <v>675536090.29999995</v>
      </c>
    </row>
    <row r="16" spans="1:16" s="24" customFormat="1" ht="23.25" customHeight="1">
      <c r="A16" s="24" t="s">
        <v>35</v>
      </c>
      <c r="C16" s="34"/>
      <c r="D16" s="34"/>
      <c r="E16" s="34"/>
      <c r="H16" s="22"/>
      <c r="I16" s="70"/>
      <c r="J16" s="71"/>
      <c r="K16" s="70"/>
      <c r="L16" s="22"/>
      <c r="M16" s="70"/>
      <c r="N16" s="71"/>
    </row>
    <row r="17" spans="1:14" ht="23.25" customHeight="1">
      <c r="A17" s="31" t="s">
        <v>171</v>
      </c>
      <c r="C17" s="36"/>
      <c r="D17" s="36"/>
      <c r="E17" s="36"/>
      <c r="H17" s="67">
        <v>-13811777.5</v>
      </c>
      <c r="I17" s="68"/>
      <c r="J17" s="67">
        <v>-8517088.9700000007</v>
      </c>
      <c r="K17" s="67"/>
      <c r="L17" s="67">
        <v>-9697681.3599999994</v>
      </c>
      <c r="M17" s="67"/>
      <c r="N17" s="67">
        <v>-7370865.9900000002</v>
      </c>
    </row>
    <row r="18" spans="1:14" ht="23.25" customHeight="1">
      <c r="A18" s="31" t="s">
        <v>91</v>
      </c>
      <c r="C18" s="36"/>
      <c r="D18" s="36"/>
      <c r="E18" s="36"/>
      <c r="H18" s="67">
        <v>-242011526.06999999</v>
      </c>
      <c r="I18" s="68"/>
      <c r="J18" s="67">
        <v>-325819738.06</v>
      </c>
      <c r="K18" s="68"/>
      <c r="L18" s="67">
        <v>-235015399.63</v>
      </c>
      <c r="M18" s="68"/>
      <c r="N18" s="67">
        <v>-322910550.75999999</v>
      </c>
    </row>
    <row r="19" spans="1:14" ht="23.25" customHeight="1">
      <c r="A19" s="31" t="s">
        <v>178</v>
      </c>
      <c r="C19" s="36"/>
      <c r="D19" s="36"/>
      <c r="E19" s="36"/>
      <c r="H19" s="67">
        <v>-36776061.280000001</v>
      </c>
      <c r="I19" s="68"/>
      <c r="J19" s="67">
        <v>22580655.629999999</v>
      </c>
      <c r="K19" s="68"/>
      <c r="L19" s="67">
        <v>-36776061.280000001</v>
      </c>
      <c r="M19" s="68"/>
      <c r="N19" s="67">
        <v>22580655.629999999</v>
      </c>
    </row>
    <row r="20" spans="1:14" ht="23.25" customHeight="1">
      <c r="C20" s="36" t="s">
        <v>36</v>
      </c>
      <c r="D20" s="36"/>
      <c r="E20" s="36"/>
      <c r="H20" s="69">
        <f>SUM(H17:H19)</f>
        <v>-292599364.85000002</v>
      </c>
      <c r="I20" s="68"/>
      <c r="J20" s="69">
        <f>SUM(J17:J19)</f>
        <v>-311756171.40000004</v>
      </c>
      <c r="K20" s="68"/>
      <c r="L20" s="69">
        <f>SUM(L17:L19)</f>
        <v>-281489142.26999998</v>
      </c>
      <c r="M20" s="68"/>
      <c r="N20" s="69">
        <f>SUM(N17:N19)</f>
        <v>-307700761.12</v>
      </c>
    </row>
    <row r="21" spans="1:14" ht="23.25" customHeight="1">
      <c r="A21" s="24" t="s">
        <v>172</v>
      </c>
      <c r="C21" s="36"/>
      <c r="D21" s="36"/>
      <c r="E21" s="36"/>
      <c r="H21" s="67">
        <f>+H15+H20</f>
        <v>323052583.25999987</v>
      </c>
      <c r="I21" s="68"/>
      <c r="J21" s="67">
        <f>+J15+J20</f>
        <v>372398972.19999987</v>
      </c>
      <c r="K21" s="68"/>
      <c r="L21" s="67">
        <f>+L15+L20</f>
        <v>337648690.87999988</v>
      </c>
      <c r="M21" s="68"/>
      <c r="N21" s="67">
        <f>+N15+N20</f>
        <v>367835329.17999995</v>
      </c>
    </row>
    <row r="22" spans="1:14" ht="23.25" customHeight="1">
      <c r="A22" s="31" t="s">
        <v>173</v>
      </c>
      <c r="C22" s="36"/>
      <c r="D22" s="36"/>
      <c r="E22" s="36"/>
      <c r="H22" s="67">
        <v>-102087493.26000001</v>
      </c>
      <c r="I22" s="68"/>
      <c r="J22" s="67">
        <v>-135066943.83000001</v>
      </c>
      <c r="K22" s="67"/>
      <c r="L22" s="67">
        <v>-102058447.70999999</v>
      </c>
      <c r="M22" s="67"/>
      <c r="N22" s="67">
        <v>-135060935.44999999</v>
      </c>
    </row>
    <row r="23" spans="1:14" ht="23.25" customHeight="1">
      <c r="A23" s="31" t="s">
        <v>119</v>
      </c>
      <c r="C23" s="36"/>
      <c r="D23" s="36"/>
      <c r="E23" s="36"/>
      <c r="H23" s="67"/>
      <c r="I23" s="68"/>
      <c r="J23" s="67"/>
      <c r="K23" s="68"/>
      <c r="L23" s="67"/>
      <c r="M23" s="68"/>
      <c r="N23" s="67"/>
    </row>
    <row r="24" spans="1:14" ht="23.25" customHeight="1">
      <c r="A24" s="31" t="s">
        <v>97</v>
      </c>
      <c r="C24" s="36"/>
      <c r="D24" s="36"/>
      <c r="E24" s="36"/>
      <c r="H24" s="72">
        <v>7905467.4100000001</v>
      </c>
      <c r="I24" s="68"/>
      <c r="J24" s="72">
        <v>6572784.6699999999</v>
      </c>
      <c r="K24" s="68"/>
      <c r="L24" s="11">
        <v>0</v>
      </c>
      <c r="M24" s="68"/>
      <c r="N24" s="11">
        <v>0</v>
      </c>
    </row>
    <row r="25" spans="1:14" ht="23.25" customHeight="1">
      <c r="A25" s="35" t="s">
        <v>123</v>
      </c>
      <c r="C25" s="36"/>
      <c r="D25" s="36"/>
      <c r="E25" s="36"/>
      <c r="H25" s="67">
        <f>SUM(H21:H24)</f>
        <v>228870557.40999988</v>
      </c>
      <c r="I25" s="68"/>
      <c r="J25" s="67">
        <f>SUM(J21:J24)</f>
        <v>243904813.03999984</v>
      </c>
      <c r="K25" s="68"/>
      <c r="L25" s="67">
        <f>SUM(L21:L24)</f>
        <v>235590243.1699999</v>
      </c>
      <c r="M25" s="68"/>
      <c r="N25" s="67">
        <f>SUM(N21:N24)</f>
        <v>232774393.72999996</v>
      </c>
    </row>
    <row r="26" spans="1:14" ht="23.25" customHeight="1">
      <c r="A26" s="35" t="s">
        <v>83</v>
      </c>
      <c r="B26" s="36"/>
      <c r="C26" s="36"/>
      <c r="D26" s="36"/>
      <c r="E26" s="36"/>
      <c r="F26" s="37" t="s">
        <v>200</v>
      </c>
      <c r="G26" s="37"/>
      <c r="H26" s="72">
        <v>-44304132.729999997</v>
      </c>
      <c r="I26" s="67"/>
      <c r="J26" s="72">
        <v>-49891416.590000004</v>
      </c>
      <c r="K26" s="68"/>
      <c r="L26" s="72">
        <v>-42951250.609999999</v>
      </c>
      <c r="M26" s="67"/>
      <c r="N26" s="72">
        <v>-48975555.200000003</v>
      </c>
    </row>
    <row r="27" spans="1:14" ht="23.25" customHeight="1">
      <c r="A27" s="35" t="s">
        <v>209</v>
      </c>
      <c r="B27" s="36"/>
      <c r="C27" s="36"/>
      <c r="D27" s="36"/>
      <c r="E27" s="36"/>
      <c r="H27" s="69">
        <f>SUM(H25:H26)</f>
        <v>184566424.67999989</v>
      </c>
      <c r="I27" s="67"/>
      <c r="J27" s="69">
        <f>SUM(J25:J26)</f>
        <v>194013396.44999984</v>
      </c>
      <c r="K27" s="68"/>
      <c r="L27" s="69">
        <f>SUM(L25:L26)</f>
        <v>192638992.55999988</v>
      </c>
      <c r="M27" s="67"/>
      <c r="N27" s="69">
        <f>SUM(N25:N26)</f>
        <v>183798838.52999997</v>
      </c>
    </row>
    <row r="28" spans="1:14" ht="21.6">
      <c r="A28" s="35" t="s">
        <v>207</v>
      </c>
      <c r="B28" s="36"/>
      <c r="C28" s="36"/>
      <c r="D28" s="36"/>
      <c r="E28" s="36"/>
      <c r="H28" s="12"/>
      <c r="I28" s="67"/>
      <c r="J28" s="67"/>
      <c r="K28" s="68"/>
      <c r="L28" s="67"/>
      <c r="M28" s="67"/>
      <c r="N28" s="67"/>
    </row>
    <row r="29" spans="1:14" ht="21.6">
      <c r="A29" s="35" t="s">
        <v>98</v>
      </c>
      <c r="B29" s="36"/>
      <c r="C29" s="36"/>
      <c r="D29" s="36"/>
      <c r="E29" s="36"/>
      <c r="H29" s="67"/>
      <c r="I29" s="67"/>
      <c r="J29" s="67"/>
      <c r="K29" s="68"/>
      <c r="L29" s="67"/>
      <c r="M29" s="67"/>
      <c r="N29" s="67"/>
    </row>
    <row r="30" spans="1:14" ht="21.6">
      <c r="A30" s="35" t="s">
        <v>170</v>
      </c>
      <c r="B30" s="36"/>
      <c r="C30" s="36"/>
      <c r="D30" s="36"/>
      <c r="E30" s="36"/>
      <c r="H30" s="67">
        <v>0</v>
      </c>
      <c r="I30" s="67"/>
      <c r="J30" s="13">
        <v>-792071</v>
      </c>
      <c r="K30" s="67"/>
      <c r="L30" s="67">
        <v>0</v>
      </c>
      <c r="M30" s="67"/>
      <c r="N30" s="13">
        <v>-792071</v>
      </c>
    </row>
    <row r="31" spans="1:14" ht="21.6">
      <c r="A31" s="35" t="s">
        <v>99</v>
      </c>
      <c r="B31" s="36"/>
      <c r="C31" s="36"/>
      <c r="D31" s="36"/>
      <c r="E31" s="36"/>
      <c r="H31" s="72">
        <v>0</v>
      </c>
      <c r="I31" s="67"/>
      <c r="J31" s="72">
        <v>158414.20000000001</v>
      </c>
      <c r="K31" s="68"/>
      <c r="L31" s="72">
        <v>0</v>
      </c>
      <c r="M31" s="67"/>
      <c r="N31" s="72">
        <v>158414.20000000001</v>
      </c>
    </row>
    <row r="32" spans="1:14" ht="23.25" customHeight="1">
      <c r="A32" s="35" t="s">
        <v>207</v>
      </c>
      <c r="B32" s="36"/>
      <c r="C32" s="36"/>
      <c r="D32" s="36"/>
      <c r="E32" s="36"/>
      <c r="H32" s="69">
        <f>SUM(H30:H31)</f>
        <v>0</v>
      </c>
      <c r="I32" s="67"/>
      <c r="J32" s="72">
        <f>SUM(J30:J31)</f>
        <v>-633656.80000000005</v>
      </c>
      <c r="K32" s="68"/>
      <c r="L32" s="69">
        <f>SUM(L30:L31)</f>
        <v>0</v>
      </c>
      <c r="M32" s="67"/>
      <c r="N32" s="72">
        <f>SUM(N30:N31)</f>
        <v>-633656.80000000005</v>
      </c>
    </row>
    <row r="33" spans="1:14" ht="23.25" customHeight="1" thickBot="1">
      <c r="A33" s="35" t="s">
        <v>208</v>
      </c>
      <c r="B33" s="36"/>
      <c r="C33" s="36"/>
      <c r="D33" s="36"/>
      <c r="E33" s="36"/>
      <c r="H33" s="73">
        <f>+H27+H32</f>
        <v>184566424.67999989</v>
      </c>
      <c r="I33" s="68"/>
      <c r="J33" s="73">
        <f>+J27+J32</f>
        <v>193379739.64999983</v>
      </c>
      <c r="K33" s="68"/>
      <c r="L33" s="73">
        <f>+L27+L32</f>
        <v>192638992.55999988</v>
      </c>
      <c r="M33" s="68"/>
      <c r="N33" s="73">
        <f>+N27+N32</f>
        <v>183165181.72999996</v>
      </c>
    </row>
    <row r="34" spans="1:14" ht="23.25" customHeight="1" thickTop="1">
      <c r="A34" s="35" t="s">
        <v>124</v>
      </c>
      <c r="B34" s="36"/>
      <c r="C34" s="36"/>
      <c r="D34" s="36"/>
      <c r="E34" s="36"/>
      <c r="H34" s="10"/>
      <c r="I34" s="39"/>
      <c r="J34" s="8"/>
      <c r="L34" s="38"/>
      <c r="M34" s="39"/>
      <c r="N34" s="38"/>
    </row>
    <row r="35" spans="1:14" ht="23.25" customHeight="1">
      <c r="A35" s="36"/>
      <c r="B35" s="35" t="s">
        <v>125</v>
      </c>
      <c r="C35" s="36"/>
      <c r="D35" s="36"/>
      <c r="E35" s="36"/>
      <c r="F35" s="74" t="s">
        <v>201</v>
      </c>
      <c r="G35" s="74"/>
      <c r="H35" s="75">
        <f>H27/1108859002</f>
        <v>0.1664471536481244</v>
      </c>
      <c r="I35" s="39"/>
      <c r="J35" s="75">
        <f>J27/1108858867</f>
        <v>0.1749667177888021</v>
      </c>
      <c r="L35" s="75">
        <f>L27/1108859002</f>
        <v>0.17372722069491742</v>
      </c>
      <c r="M35" s="39"/>
      <c r="N35" s="75">
        <f>N27/1108858867</f>
        <v>0.16575494321226361</v>
      </c>
    </row>
    <row r="36" spans="1:14" ht="23.25" customHeight="1">
      <c r="A36" s="36"/>
      <c r="B36" s="35" t="s">
        <v>203</v>
      </c>
      <c r="C36" s="36"/>
      <c r="D36" s="36"/>
      <c r="E36" s="36"/>
      <c r="F36" s="74" t="s">
        <v>201</v>
      </c>
      <c r="G36" s="74"/>
      <c r="H36" s="75">
        <f>H27/1186496943</f>
        <v>0.15555575239269698</v>
      </c>
      <c r="I36" s="39"/>
      <c r="J36" s="75">
        <f>J27/1108858867</f>
        <v>0.1749667177888021</v>
      </c>
      <c r="L36" s="75">
        <f>L27/1186496943</f>
        <v>0.16235945123711953</v>
      </c>
      <c r="M36" s="39"/>
      <c r="N36" s="75">
        <f>N27/1108858867</f>
        <v>0.16575494321226361</v>
      </c>
    </row>
    <row r="37" spans="1:14" ht="21.6">
      <c r="A37" s="36"/>
      <c r="B37" s="36"/>
      <c r="C37" s="36"/>
      <c r="D37" s="36"/>
      <c r="E37" s="36"/>
      <c r="H37" s="9"/>
      <c r="I37" s="9"/>
      <c r="J37" s="9"/>
      <c r="L37" s="9"/>
      <c r="M37" s="9"/>
      <c r="N37" s="9"/>
    </row>
    <row r="38" spans="1:14" ht="23.25" customHeight="1">
      <c r="A38" s="35" t="s">
        <v>7</v>
      </c>
      <c r="B38" s="36"/>
      <c r="C38" s="36"/>
      <c r="D38" s="36"/>
      <c r="E38" s="36"/>
      <c r="F38" s="36"/>
      <c r="G38" s="36"/>
      <c r="H38" s="10"/>
      <c r="L38" s="36"/>
    </row>
    <row r="39" spans="1:14" ht="21.6">
      <c r="A39" s="35"/>
      <c r="B39" s="36"/>
      <c r="C39" s="36"/>
      <c r="D39" s="36"/>
      <c r="E39" s="36"/>
      <c r="F39" s="36"/>
      <c r="G39" s="36"/>
      <c r="H39" s="36"/>
      <c r="L39" s="36"/>
    </row>
    <row r="40" spans="1:14" ht="21.6">
      <c r="A40" s="35"/>
      <c r="B40" s="36"/>
      <c r="C40" s="36"/>
      <c r="D40" s="36"/>
      <c r="E40" s="36"/>
      <c r="F40" s="36"/>
      <c r="G40" s="36"/>
      <c r="H40" s="36"/>
      <c r="L40" s="36"/>
    </row>
    <row r="41" spans="1:14" ht="23.25" customHeight="1">
      <c r="A41" s="35"/>
      <c r="B41" s="36"/>
      <c r="C41" s="36"/>
      <c r="D41" s="36"/>
      <c r="E41" s="36"/>
      <c r="F41" s="36"/>
      <c r="G41" s="36"/>
      <c r="H41" s="36"/>
      <c r="L41" s="36"/>
    </row>
    <row r="42" spans="1:14" s="50" customFormat="1" ht="23.25" customHeight="1">
      <c r="A42" s="49"/>
      <c r="E42" s="50" t="s">
        <v>41</v>
      </c>
    </row>
    <row r="43" spans="1:14" s="50" customFormat="1" ht="23.25" customHeight="1">
      <c r="A43" s="49"/>
      <c r="E43" s="50" t="s">
        <v>42</v>
      </c>
    </row>
  </sheetData>
  <mergeCells count="3">
    <mergeCell ref="A1:N1"/>
    <mergeCell ref="A2:N2"/>
    <mergeCell ref="A3:N3"/>
  </mergeCells>
  <pageMargins left="0.78740157480314965" right="0.27559055118110237" top="0.59055118110236227" bottom="0.19685039370078741" header="0.27559055118110237" footer="0.19685039370078741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53"/>
  <sheetViews>
    <sheetView view="pageBreakPreview" topLeftCell="F31" zoomScale="80" zoomScaleNormal="60" zoomScaleSheetLayoutView="80" workbookViewId="0">
      <selection activeCell="I17" sqref="I17"/>
    </sheetView>
  </sheetViews>
  <sheetFormatPr defaultColWidth="9.21875" defaultRowHeight="25.5" customHeight="1"/>
  <cols>
    <col min="1" max="4" width="8.33203125" style="78" customWidth="1"/>
    <col min="5" max="5" width="21.6640625" style="78" customWidth="1"/>
    <col min="6" max="6" width="14.33203125" style="78" customWidth="1"/>
    <col min="7" max="7" width="17.77734375" style="78" customWidth="1"/>
    <col min="8" max="8" width="1.21875" style="78" customWidth="1"/>
    <col min="9" max="9" width="17.77734375" style="78" customWidth="1"/>
    <col min="10" max="10" width="1.21875" style="78" customWidth="1"/>
    <col min="11" max="11" width="17.77734375" style="78" customWidth="1"/>
    <col min="12" max="12" width="1.21875" style="78" customWidth="1"/>
    <col min="13" max="13" width="17.77734375" style="78" customWidth="1"/>
    <col min="14" max="14" width="1.21875" style="78" customWidth="1"/>
    <col min="15" max="15" width="17.77734375" style="78" customWidth="1"/>
    <col min="16" max="16" width="1.33203125" style="78" customWidth="1"/>
    <col min="17" max="17" width="17.77734375" style="78" customWidth="1"/>
    <col min="18" max="18" width="2.33203125" style="78" customWidth="1"/>
    <col min="19" max="19" width="10.21875" style="78" customWidth="1"/>
    <col min="20" max="16384" width="9.21875" style="78"/>
  </cols>
  <sheetData>
    <row r="1" spans="1:17" s="77" customFormat="1" ht="24" customHeight="1">
      <c r="A1" s="103" t="s">
        <v>151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</row>
    <row r="2" spans="1:17" s="77" customFormat="1" ht="24" customHeight="1">
      <c r="A2" s="103" t="s">
        <v>61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17" s="77" customFormat="1" ht="24" customHeight="1">
      <c r="A3" s="103" t="s">
        <v>204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</row>
    <row r="4" spans="1:17" ht="24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64" t="s">
        <v>100</v>
      </c>
    </row>
    <row r="5" spans="1:17" ht="24" customHeight="1">
      <c r="A5" s="76"/>
      <c r="B5" s="76"/>
      <c r="C5" s="76"/>
      <c r="D5" s="76"/>
      <c r="E5" s="76"/>
      <c r="F5" s="76"/>
      <c r="G5" s="104" t="s">
        <v>144</v>
      </c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6" spans="1:17" ht="24" customHeight="1">
      <c r="A6" s="79"/>
      <c r="B6" s="79"/>
      <c r="C6" s="79"/>
      <c r="D6" s="79"/>
      <c r="E6" s="79"/>
      <c r="F6" s="32" t="s">
        <v>6</v>
      </c>
      <c r="G6" s="80" t="s">
        <v>43</v>
      </c>
      <c r="H6" s="81"/>
      <c r="I6" s="80" t="s">
        <v>1</v>
      </c>
      <c r="J6" s="80"/>
      <c r="K6" s="80" t="s">
        <v>101</v>
      </c>
      <c r="L6" s="81"/>
      <c r="M6" s="105" t="s">
        <v>4</v>
      </c>
      <c r="N6" s="105"/>
      <c r="O6" s="105"/>
      <c r="P6" s="80"/>
      <c r="Q6" s="80" t="s">
        <v>11</v>
      </c>
    </row>
    <row r="7" spans="1:17" ht="24" customHeight="1">
      <c r="A7" s="82"/>
      <c r="B7" s="82"/>
      <c r="C7" s="82"/>
      <c r="D7" s="82"/>
      <c r="E7" s="82"/>
      <c r="F7" s="83" t="s">
        <v>6</v>
      </c>
      <c r="G7" s="84" t="s">
        <v>44</v>
      </c>
      <c r="H7" s="85"/>
      <c r="I7" s="84" t="s">
        <v>2</v>
      </c>
      <c r="J7" s="84"/>
      <c r="K7" s="84" t="s">
        <v>102</v>
      </c>
      <c r="L7" s="86"/>
      <c r="M7" s="84" t="s">
        <v>3</v>
      </c>
      <c r="N7" s="86"/>
      <c r="O7" s="84" t="s">
        <v>5</v>
      </c>
      <c r="P7" s="86"/>
      <c r="Q7" s="86"/>
    </row>
    <row r="8" spans="1:17" ht="23.25" customHeight="1">
      <c r="A8" s="82" t="s">
        <v>161</v>
      </c>
      <c r="D8" s="82"/>
      <c r="E8" s="82"/>
      <c r="G8" s="78">
        <v>1108857244</v>
      </c>
      <c r="H8" s="64"/>
      <c r="I8" s="78">
        <v>279957364.10000002</v>
      </c>
      <c r="K8" s="78">
        <v>42752220</v>
      </c>
      <c r="M8" s="78">
        <v>45295868.999999993</v>
      </c>
      <c r="O8" s="78">
        <v>272764244.20999986</v>
      </c>
      <c r="P8" s="64"/>
      <c r="Q8" s="64">
        <f>SUM(G8:O8)</f>
        <v>1749626941.3099997</v>
      </c>
    </row>
    <row r="9" spans="1:17" ht="23.25" customHeight="1">
      <c r="A9" s="82" t="s">
        <v>169</v>
      </c>
      <c r="F9" s="87"/>
      <c r="G9" s="78">
        <v>1758</v>
      </c>
      <c r="I9" s="78">
        <v>0</v>
      </c>
      <c r="K9" s="78">
        <v>0</v>
      </c>
      <c r="M9" s="78">
        <v>0</v>
      </c>
      <c r="O9" s="78">
        <v>0</v>
      </c>
      <c r="Q9" s="78">
        <f t="shared" ref="Q9:Q14" si="0">SUM(G9:O9)</f>
        <v>1758</v>
      </c>
    </row>
    <row r="10" spans="1:17" ht="23.25" customHeight="1">
      <c r="A10" s="82" t="s">
        <v>168</v>
      </c>
      <c r="F10" s="87"/>
      <c r="G10" s="78">
        <v>0</v>
      </c>
      <c r="I10" s="78">
        <v>1494.3000000119209</v>
      </c>
      <c r="K10" s="78">
        <v>0</v>
      </c>
      <c r="M10" s="78">
        <v>0</v>
      </c>
      <c r="O10" s="78">
        <v>0</v>
      </c>
      <c r="Q10" s="78">
        <f t="shared" si="0"/>
        <v>1494.3000000119209</v>
      </c>
    </row>
    <row r="11" spans="1:17" ht="22.95" customHeight="1">
      <c r="A11" s="82" t="s">
        <v>103</v>
      </c>
      <c r="G11" s="78">
        <v>0</v>
      </c>
      <c r="I11" s="78">
        <v>0</v>
      </c>
      <c r="K11" s="78">
        <v>0</v>
      </c>
      <c r="M11" s="78">
        <v>9189941.9299999997</v>
      </c>
      <c r="O11" s="13">
        <f>-M11</f>
        <v>-9189941.9299999997</v>
      </c>
      <c r="Q11" s="78">
        <f t="shared" si="0"/>
        <v>0</v>
      </c>
    </row>
    <row r="12" spans="1:17" ht="22.95" customHeight="1">
      <c r="A12" s="82" t="s">
        <v>181</v>
      </c>
      <c r="F12" s="87" t="s">
        <v>187</v>
      </c>
      <c r="G12" s="64">
        <v>0</v>
      </c>
      <c r="H12" s="64"/>
      <c r="I12" s="64">
        <v>0</v>
      </c>
      <c r="K12" s="64">
        <v>0</v>
      </c>
      <c r="M12" s="64">
        <v>0</v>
      </c>
      <c r="O12" s="13">
        <v>-110835890.2</v>
      </c>
      <c r="Q12" s="13">
        <f t="shared" si="0"/>
        <v>-110835890.2</v>
      </c>
    </row>
    <row r="13" spans="1:17" ht="23.25" customHeight="1">
      <c r="A13" s="82" t="s">
        <v>205</v>
      </c>
      <c r="G13" s="14">
        <v>0</v>
      </c>
      <c r="H13" s="14"/>
      <c r="I13" s="14">
        <v>0</v>
      </c>
      <c r="J13" s="14"/>
      <c r="K13" s="14">
        <v>0</v>
      </c>
      <c r="M13" s="14">
        <v>0</v>
      </c>
      <c r="O13" s="78">
        <f>งบกำไร!J27</f>
        <v>194013396.44999984</v>
      </c>
      <c r="Q13" s="78">
        <f t="shared" si="0"/>
        <v>194013396.44999984</v>
      </c>
    </row>
    <row r="14" spans="1:17" ht="23.25" customHeight="1">
      <c r="A14" s="82" t="s">
        <v>167</v>
      </c>
      <c r="G14" s="19">
        <v>0</v>
      </c>
      <c r="H14" s="14"/>
      <c r="I14" s="19">
        <v>0</v>
      </c>
      <c r="J14" s="14"/>
      <c r="K14" s="19">
        <v>0</v>
      </c>
      <c r="M14" s="19">
        <v>0</v>
      </c>
      <c r="O14" s="11">
        <f>งบกำไร!J32</f>
        <v>-633656.80000000005</v>
      </c>
      <c r="Q14" s="11">
        <f t="shared" si="0"/>
        <v>-633656.80000000005</v>
      </c>
    </row>
    <row r="15" spans="1:17" ht="23.25" customHeight="1" thickBot="1">
      <c r="A15" s="82" t="s">
        <v>190</v>
      </c>
      <c r="D15" s="82"/>
      <c r="E15" s="82"/>
      <c r="G15" s="88">
        <f>SUM(G8:G14)</f>
        <v>1108859002</v>
      </c>
      <c r="H15" s="64"/>
      <c r="I15" s="88">
        <f>SUM(I8:I14)</f>
        <v>279958858.40000004</v>
      </c>
      <c r="K15" s="88">
        <f>SUM(K8:K14)</f>
        <v>42752220</v>
      </c>
      <c r="M15" s="88">
        <f>SUM(M8:M14)</f>
        <v>54485810.929999992</v>
      </c>
      <c r="O15" s="88">
        <f>SUM(O8:O14)</f>
        <v>346118151.72999972</v>
      </c>
      <c r="P15" s="64"/>
      <c r="Q15" s="88">
        <f>SUM(Q8:Q14)</f>
        <v>1832174043.0599995</v>
      </c>
    </row>
    <row r="16" spans="1:17" ht="23.25" customHeight="1" thickTop="1">
      <c r="A16" s="82"/>
      <c r="D16" s="82"/>
      <c r="E16" s="82"/>
      <c r="G16" s="64"/>
      <c r="H16" s="64"/>
      <c r="I16" s="64"/>
      <c r="J16" s="64"/>
      <c r="K16" s="16"/>
      <c r="L16" s="64"/>
      <c r="M16" s="64"/>
      <c r="N16" s="64"/>
      <c r="O16" s="64"/>
      <c r="P16" s="64"/>
      <c r="Q16" s="64"/>
    </row>
    <row r="17" spans="1:25" ht="23.25" customHeight="1">
      <c r="A17" s="82" t="s">
        <v>194</v>
      </c>
      <c r="G17" s="78">
        <v>1108859002</v>
      </c>
      <c r="I17" s="78">
        <v>279958858.40000004</v>
      </c>
      <c r="K17" s="78">
        <v>42752220</v>
      </c>
      <c r="M17" s="78">
        <v>54485810.929999992</v>
      </c>
      <c r="O17" s="78">
        <v>346118151.72999984</v>
      </c>
      <c r="Q17" s="78">
        <f t="shared" ref="Q17:Q20" si="1">SUM(G17:O17)</f>
        <v>1832174043.0599999</v>
      </c>
    </row>
    <row r="18" spans="1:25" ht="22.95" customHeight="1">
      <c r="A18" s="82" t="s">
        <v>103</v>
      </c>
      <c r="G18" s="78">
        <v>0</v>
      </c>
      <c r="I18" s="78">
        <v>0</v>
      </c>
      <c r="K18" s="78">
        <v>0</v>
      </c>
      <c r="M18" s="78">
        <v>9631949.6300000008</v>
      </c>
      <c r="O18" s="13">
        <f>-M18</f>
        <v>-9631949.6300000008</v>
      </c>
      <c r="Q18" s="78">
        <f t="shared" si="1"/>
        <v>0</v>
      </c>
    </row>
    <row r="19" spans="1:25" ht="23.25" customHeight="1">
      <c r="A19" s="82" t="s">
        <v>181</v>
      </c>
      <c r="G19" s="78">
        <v>0</v>
      </c>
      <c r="I19" s="78">
        <v>0</v>
      </c>
      <c r="K19" s="78">
        <v>0</v>
      </c>
      <c r="M19" s="78">
        <v>0</v>
      </c>
      <c r="O19" s="13">
        <f>-88704096.16-55428695.1</f>
        <v>-144132791.25999999</v>
      </c>
      <c r="Q19" s="13">
        <f t="shared" si="1"/>
        <v>-144132791.25999999</v>
      </c>
    </row>
    <row r="20" spans="1:25" ht="23.25" customHeight="1">
      <c r="A20" s="82" t="s">
        <v>205</v>
      </c>
      <c r="G20" s="14">
        <v>0</v>
      </c>
      <c r="H20" s="14"/>
      <c r="I20" s="14">
        <v>0</v>
      </c>
      <c r="J20" s="14"/>
      <c r="K20" s="14">
        <v>0</v>
      </c>
      <c r="M20" s="14">
        <v>0</v>
      </c>
      <c r="O20" s="78">
        <f>งบกำไร!H27</f>
        <v>184566424.67999989</v>
      </c>
      <c r="Q20" s="78">
        <f t="shared" si="1"/>
        <v>184566424.67999989</v>
      </c>
    </row>
    <row r="21" spans="1:25" ht="23.25" customHeight="1" thickBot="1">
      <c r="A21" s="82" t="s">
        <v>206</v>
      </c>
      <c r="G21" s="89">
        <f>SUM(G17:G20)</f>
        <v>1108859002</v>
      </c>
      <c r="I21" s="89">
        <f>SUM(I17:I20)</f>
        <v>279958858.40000004</v>
      </c>
      <c r="K21" s="89">
        <f>SUM(K17:K20)</f>
        <v>42752220</v>
      </c>
      <c r="M21" s="89">
        <f>SUM(M17:M20)</f>
        <v>64117760.559999995</v>
      </c>
      <c r="O21" s="89">
        <f>SUM(O17:O20)</f>
        <v>376919835.51999974</v>
      </c>
      <c r="Q21" s="89">
        <f>SUM(Q17:Q20)</f>
        <v>1872607676.4799998</v>
      </c>
    </row>
    <row r="22" spans="1:25" ht="16.2" customHeight="1" thickTop="1">
      <c r="A22" s="82"/>
    </row>
    <row r="23" spans="1:25" ht="24" customHeight="1">
      <c r="A23" s="35" t="s">
        <v>7</v>
      </c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</row>
    <row r="24" spans="1:25" ht="19.2" customHeight="1">
      <c r="A24" s="35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</row>
    <row r="25" spans="1:25" ht="24" customHeight="1">
      <c r="E25" s="31"/>
      <c r="F25" s="31"/>
      <c r="G25" s="31" t="s">
        <v>41</v>
      </c>
    </row>
    <row r="26" spans="1:25" ht="24" customHeight="1">
      <c r="E26" s="31"/>
      <c r="F26" s="31"/>
      <c r="G26" s="31" t="s">
        <v>104</v>
      </c>
    </row>
    <row r="27" spans="1:25" s="77" customFormat="1" ht="24" customHeight="1">
      <c r="A27" s="103" t="s">
        <v>151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</row>
    <row r="28" spans="1:25" s="77" customFormat="1" ht="24" customHeight="1">
      <c r="A28" s="103" t="s">
        <v>61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</row>
    <row r="29" spans="1:25" s="77" customFormat="1" ht="24" customHeight="1">
      <c r="A29" s="103" t="s">
        <v>204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</row>
    <row r="30" spans="1:25" ht="24" customHeight="1">
      <c r="A30" s="76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64" t="s">
        <v>100</v>
      </c>
    </row>
    <row r="31" spans="1:25" ht="24" customHeight="1">
      <c r="A31" s="76"/>
      <c r="B31" s="76"/>
      <c r="C31" s="76"/>
      <c r="D31" s="76"/>
      <c r="E31" s="76"/>
      <c r="F31" s="76"/>
      <c r="G31" s="104" t="s">
        <v>84</v>
      </c>
      <c r="H31" s="104"/>
      <c r="I31" s="104"/>
      <c r="J31" s="104"/>
      <c r="K31" s="104"/>
      <c r="L31" s="104"/>
      <c r="M31" s="104"/>
      <c r="N31" s="104"/>
      <c r="O31" s="104"/>
      <c r="P31" s="104"/>
      <c r="Q31" s="104"/>
    </row>
    <row r="32" spans="1:25" ht="24" customHeight="1">
      <c r="A32" s="79"/>
      <c r="B32" s="79"/>
      <c r="C32" s="79"/>
      <c r="D32" s="79"/>
      <c r="E32" s="79"/>
      <c r="F32" s="32" t="s">
        <v>6</v>
      </c>
      <c r="G32" s="80" t="s">
        <v>43</v>
      </c>
      <c r="H32" s="81"/>
      <c r="I32" s="80" t="s">
        <v>1</v>
      </c>
      <c r="J32" s="80"/>
      <c r="K32" s="80" t="s">
        <v>101</v>
      </c>
      <c r="L32" s="81"/>
      <c r="M32" s="105" t="s">
        <v>4</v>
      </c>
      <c r="N32" s="105"/>
      <c r="O32" s="105"/>
      <c r="P32" s="80"/>
      <c r="Q32" s="80" t="s">
        <v>11</v>
      </c>
    </row>
    <row r="33" spans="1:17" ht="24" customHeight="1">
      <c r="A33" s="82"/>
      <c r="B33" s="82"/>
      <c r="C33" s="82"/>
      <c r="D33" s="82"/>
      <c r="E33" s="82"/>
      <c r="F33" s="83" t="s">
        <v>6</v>
      </c>
      <c r="G33" s="84" t="s">
        <v>44</v>
      </c>
      <c r="H33" s="85"/>
      <c r="I33" s="84" t="s">
        <v>2</v>
      </c>
      <c r="J33" s="84"/>
      <c r="K33" s="84" t="s">
        <v>102</v>
      </c>
      <c r="L33" s="86"/>
      <c r="M33" s="84" t="s">
        <v>3</v>
      </c>
      <c r="N33" s="86"/>
      <c r="O33" s="84" t="s">
        <v>5</v>
      </c>
      <c r="P33" s="86"/>
      <c r="Q33" s="86"/>
    </row>
    <row r="34" spans="1:17" ht="23.25" customHeight="1">
      <c r="A34" s="82" t="s">
        <v>161</v>
      </c>
      <c r="D34" s="82"/>
      <c r="E34" s="82"/>
      <c r="G34" s="78">
        <v>1108857244</v>
      </c>
      <c r="I34" s="78">
        <v>279957364.10000002</v>
      </c>
      <c r="K34" s="78">
        <v>42752220</v>
      </c>
      <c r="L34" s="64"/>
      <c r="M34" s="78">
        <v>45295868.999999993</v>
      </c>
      <c r="O34" s="78">
        <v>246067042.34</v>
      </c>
      <c r="P34" s="64"/>
      <c r="Q34" s="64">
        <f>SUM(G34:O34)</f>
        <v>1722929739.4399998</v>
      </c>
    </row>
    <row r="35" spans="1:17" ht="23.25" customHeight="1">
      <c r="A35" s="82" t="s">
        <v>169</v>
      </c>
      <c r="F35" s="87"/>
      <c r="G35" s="78">
        <v>1758</v>
      </c>
      <c r="I35" s="78">
        <v>0</v>
      </c>
      <c r="K35" s="78">
        <v>0</v>
      </c>
      <c r="M35" s="78">
        <v>0</v>
      </c>
      <c r="O35" s="78">
        <v>0</v>
      </c>
      <c r="Q35" s="78">
        <f t="shared" ref="Q35:Q40" si="2">SUM(G35:O35)</f>
        <v>1758</v>
      </c>
    </row>
    <row r="36" spans="1:17" ht="23.25" customHeight="1">
      <c r="A36" s="82" t="s">
        <v>168</v>
      </c>
      <c r="F36" s="87"/>
      <c r="G36" s="78">
        <v>0</v>
      </c>
      <c r="I36" s="78">
        <v>1494.3000000119209</v>
      </c>
      <c r="K36" s="78">
        <v>0</v>
      </c>
      <c r="M36" s="78">
        <v>0</v>
      </c>
      <c r="O36" s="78">
        <v>0</v>
      </c>
      <c r="Q36" s="78">
        <f t="shared" si="2"/>
        <v>1494.3000000119209</v>
      </c>
    </row>
    <row r="37" spans="1:17" ht="23.25" customHeight="1">
      <c r="A37" s="82" t="s">
        <v>103</v>
      </c>
      <c r="G37" s="78">
        <v>0</v>
      </c>
      <c r="I37" s="78">
        <v>0</v>
      </c>
      <c r="K37" s="78">
        <v>0</v>
      </c>
      <c r="M37" s="78">
        <v>9189941.9299999997</v>
      </c>
      <c r="O37" s="13">
        <f>-M37</f>
        <v>-9189941.9299999997</v>
      </c>
      <c r="Q37" s="78">
        <f t="shared" si="2"/>
        <v>0</v>
      </c>
    </row>
    <row r="38" spans="1:17" ht="23.25" customHeight="1">
      <c r="A38" s="82" t="s">
        <v>181</v>
      </c>
      <c r="F38" s="87" t="s">
        <v>187</v>
      </c>
      <c r="G38" s="78">
        <v>0</v>
      </c>
      <c r="I38" s="78">
        <v>0</v>
      </c>
      <c r="K38" s="78">
        <v>0</v>
      </c>
      <c r="M38" s="78">
        <v>0</v>
      </c>
      <c r="O38" s="13">
        <v>-110835890.2</v>
      </c>
      <c r="Q38" s="13">
        <f t="shared" ref="Q38" si="3">SUM(G38:O38)</f>
        <v>-110835890.2</v>
      </c>
    </row>
    <row r="39" spans="1:17" ht="23.25" customHeight="1">
      <c r="A39" s="82" t="s">
        <v>205</v>
      </c>
      <c r="G39" s="14">
        <v>0</v>
      </c>
      <c r="H39" s="14"/>
      <c r="I39" s="14">
        <v>0</v>
      </c>
      <c r="J39" s="14"/>
      <c r="K39" s="14">
        <v>0</v>
      </c>
      <c r="M39" s="14">
        <v>0</v>
      </c>
      <c r="O39" s="14">
        <f>งบกำไร!N27</f>
        <v>183798838.52999997</v>
      </c>
      <c r="Q39" s="14">
        <f t="shared" si="2"/>
        <v>183798838.52999997</v>
      </c>
    </row>
    <row r="40" spans="1:17" ht="23.25" customHeight="1">
      <c r="A40" s="82" t="s">
        <v>167</v>
      </c>
      <c r="G40" s="19">
        <v>0</v>
      </c>
      <c r="H40" s="14"/>
      <c r="I40" s="19">
        <v>0</v>
      </c>
      <c r="J40" s="14"/>
      <c r="K40" s="19">
        <v>0</v>
      </c>
      <c r="M40" s="19">
        <v>0</v>
      </c>
      <c r="O40" s="11">
        <f>งบกำไร!N32</f>
        <v>-633656.80000000005</v>
      </c>
      <c r="Q40" s="11">
        <f t="shared" si="2"/>
        <v>-633656.80000000005</v>
      </c>
    </row>
    <row r="41" spans="1:17" ht="23.25" customHeight="1" thickBot="1">
      <c r="A41" s="82" t="s">
        <v>190</v>
      </c>
      <c r="D41" s="82"/>
      <c r="E41" s="82"/>
      <c r="G41" s="15">
        <f>SUM(G34:G40)</f>
        <v>1108859002</v>
      </c>
      <c r="H41" s="64"/>
      <c r="I41" s="15">
        <f>SUM(I34:I40)</f>
        <v>279958858.40000004</v>
      </c>
      <c r="J41" s="64"/>
      <c r="K41" s="15">
        <f>SUM(K34:K40)</f>
        <v>42752220</v>
      </c>
      <c r="L41" s="64"/>
      <c r="M41" s="15">
        <f>SUM(M34:M40)</f>
        <v>54485810.929999992</v>
      </c>
      <c r="N41" s="64"/>
      <c r="O41" s="15">
        <f>SUM(O34:O40)</f>
        <v>309206391.93999994</v>
      </c>
      <c r="P41" s="64"/>
      <c r="Q41" s="15">
        <f>SUM(Q34:Q40)</f>
        <v>1795262283.2699997</v>
      </c>
    </row>
    <row r="42" spans="1:17" ht="24" customHeight="1" thickTop="1">
      <c r="A42" s="82"/>
    </row>
    <row r="43" spans="1:17" ht="23.25" customHeight="1">
      <c r="A43" s="82" t="s">
        <v>194</v>
      </c>
      <c r="G43" s="78">
        <v>1108859002</v>
      </c>
      <c r="I43" s="78">
        <v>279958858.40000004</v>
      </c>
      <c r="K43" s="78">
        <v>42752220</v>
      </c>
      <c r="M43" s="78">
        <v>54485810.929999992</v>
      </c>
      <c r="O43" s="78">
        <v>309206391.94000006</v>
      </c>
      <c r="Q43" s="78">
        <f t="shared" ref="Q43:Q46" si="4">SUM(G43:O43)</f>
        <v>1795262283.2700002</v>
      </c>
    </row>
    <row r="44" spans="1:17" ht="23.25" customHeight="1">
      <c r="A44" s="82" t="s">
        <v>103</v>
      </c>
      <c r="G44" s="78">
        <v>0</v>
      </c>
      <c r="I44" s="78">
        <v>0</v>
      </c>
      <c r="K44" s="78">
        <v>0</v>
      </c>
      <c r="M44" s="78">
        <v>9631949.6300000008</v>
      </c>
      <c r="O44" s="13">
        <f>-M44</f>
        <v>-9631949.6300000008</v>
      </c>
      <c r="Q44" s="78">
        <f t="shared" si="4"/>
        <v>0</v>
      </c>
    </row>
    <row r="45" spans="1:17" ht="23.25" customHeight="1">
      <c r="A45" s="82" t="s">
        <v>181</v>
      </c>
      <c r="G45" s="78">
        <v>0</v>
      </c>
      <c r="I45" s="78">
        <v>0</v>
      </c>
      <c r="K45" s="78">
        <v>0</v>
      </c>
      <c r="M45" s="78">
        <v>0</v>
      </c>
      <c r="O45" s="13">
        <f>-88704096.16-55428695.1</f>
        <v>-144132791.25999999</v>
      </c>
      <c r="Q45" s="13">
        <f t="shared" si="4"/>
        <v>-144132791.25999999</v>
      </c>
    </row>
    <row r="46" spans="1:17" ht="23.25" customHeight="1">
      <c r="A46" s="82" t="s">
        <v>205</v>
      </c>
      <c r="G46" s="14">
        <v>0</v>
      </c>
      <c r="H46" s="14"/>
      <c r="I46" s="14">
        <v>0</v>
      </c>
      <c r="J46" s="14"/>
      <c r="K46" s="14">
        <v>0</v>
      </c>
      <c r="M46" s="14">
        <v>0</v>
      </c>
      <c r="O46" s="14">
        <f>งบกำไร!L27</f>
        <v>192638992.55999988</v>
      </c>
      <c r="Q46" s="14">
        <f t="shared" si="4"/>
        <v>192638992.55999988</v>
      </c>
    </row>
    <row r="47" spans="1:17" ht="23.25" customHeight="1" thickBot="1">
      <c r="A47" s="82" t="s">
        <v>206</v>
      </c>
      <c r="G47" s="89">
        <f>SUM(G43:G46)</f>
        <v>1108859002</v>
      </c>
      <c r="I47" s="89">
        <f>SUM(I43:I46)</f>
        <v>279958858.40000004</v>
      </c>
      <c r="K47" s="89">
        <f>SUM(K43:K46)</f>
        <v>42752220</v>
      </c>
      <c r="M47" s="89">
        <f>SUM(M43:M46)</f>
        <v>64117760.559999995</v>
      </c>
      <c r="O47" s="89">
        <f>SUM(O43:O46)</f>
        <v>348080643.60999995</v>
      </c>
      <c r="Q47" s="89">
        <f>SUM(Q43:Q46)</f>
        <v>1843768484.5700002</v>
      </c>
    </row>
    <row r="48" spans="1:17" ht="17.55" customHeight="1" thickTop="1">
      <c r="A48" s="82"/>
    </row>
    <row r="49" spans="1:7" ht="24" customHeight="1">
      <c r="A49" s="35" t="s">
        <v>7</v>
      </c>
    </row>
    <row r="50" spans="1:7" ht="24" customHeight="1">
      <c r="A50" s="35"/>
    </row>
    <row r="51" spans="1:7" ht="24" customHeight="1">
      <c r="F51" s="31"/>
      <c r="G51" s="31" t="s">
        <v>41</v>
      </c>
    </row>
    <row r="52" spans="1:7" ht="24" customHeight="1">
      <c r="F52" s="31"/>
      <c r="G52" s="31" t="s">
        <v>104</v>
      </c>
    </row>
    <row r="53" spans="1:7" ht="24" customHeight="1">
      <c r="E53" s="31"/>
      <c r="F53" s="31"/>
    </row>
  </sheetData>
  <mergeCells count="10">
    <mergeCell ref="A1:Q1"/>
    <mergeCell ref="A2:Q2"/>
    <mergeCell ref="A3:Q3"/>
    <mergeCell ref="G5:Q5"/>
    <mergeCell ref="M6:O6"/>
    <mergeCell ref="A27:Q27"/>
    <mergeCell ref="A28:Q28"/>
    <mergeCell ref="G31:Q31"/>
    <mergeCell ref="M32:O32"/>
    <mergeCell ref="A29:Q29"/>
  </mergeCells>
  <pageMargins left="0.85" right="0.39" top="0.42" bottom="0.17" header="0.23622047244094491" footer="0.15748031496062992"/>
  <pageSetup paperSize="9" scale="74" orientation="landscape" r:id="rId1"/>
  <headerFooter alignWithMargins="0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98"/>
  <sheetViews>
    <sheetView tabSelected="1" view="pageBreakPreview" topLeftCell="A93" zoomScaleNormal="90" zoomScaleSheetLayoutView="100" workbookViewId="0">
      <selection activeCell="R48" sqref="R48"/>
    </sheetView>
  </sheetViews>
  <sheetFormatPr defaultColWidth="9.21875" defaultRowHeight="24" customHeight="1"/>
  <cols>
    <col min="1" max="1" width="4" style="91" customWidth="1"/>
    <col min="2" max="5" width="9.21875" style="91" customWidth="1"/>
    <col min="6" max="6" width="12.33203125" style="91" customWidth="1"/>
    <col min="7" max="7" width="4.33203125" style="91" customWidth="1"/>
    <col min="8" max="8" width="17" style="91" customWidth="1"/>
    <col min="9" max="9" width="0.77734375" style="91" customWidth="1"/>
    <col min="10" max="10" width="18.77734375" style="91" customWidth="1"/>
    <col min="11" max="11" width="0.77734375" style="91" customWidth="1"/>
    <col min="12" max="12" width="17" style="91" customWidth="1"/>
    <col min="13" max="13" width="0.77734375" style="91" customWidth="1"/>
    <col min="14" max="14" width="18.6640625" style="91" customWidth="1"/>
    <col min="15" max="15" width="1.21875" style="91" customWidth="1"/>
    <col min="16" max="16384" width="9.21875" style="91"/>
  </cols>
  <sheetData>
    <row r="1" spans="1:14" s="90" customFormat="1" ht="23.25" customHeight="1">
      <c r="A1" s="102" t="s">
        <v>151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4" s="90" customFormat="1" ht="23.25" customHeight="1">
      <c r="A2" s="102" t="s">
        <v>14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14" s="90" customFormat="1" ht="23.25" customHeight="1">
      <c r="A3" s="102" t="s">
        <v>204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14" ht="21.6">
      <c r="A4" s="23"/>
      <c r="B4" s="23"/>
      <c r="C4" s="23"/>
      <c r="D4" s="23"/>
      <c r="E4" s="23"/>
      <c r="F4" s="23"/>
      <c r="G4" s="23"/>
      <c r="H4" s="23"/>
      <c r="I4" s="23"/>
      <c r="J4" s="23"/>
      <c r="L4" s="23"/>
      <c r="M4" s="23"/>
      <c r="N4" s="23"/>
    </row>
    <row r="5" spans="1:14" ht="23.25" customHeight="1">
      <c r="A5" s="23"/>
      <c r="B5" s="23"/>
      <c r="C5" s="23"/>
      <c r="D5" s="23"/>
      <c r="E5" s="23"/>
      <c r="F5" s="23"/>
      <c r="G5" s="23"/>
      <c r="H5" s="23"/>
      <c r="I5" s="23"/>
      <c r="J5" s="92"/>
      <c r="L5" s="23"/>
      <c r="M5" s="23"/>
      <c r="N5" s="92" t="s">
        <v>70</v>
      </c>
    </row>
    <row r="6" spans="1:14" ht="23.25" customHeight="1">
      <c r="A6" s="23"/>
      <c r="B6" s="23"/>
      <c r="C6" s="23"/>
      <c r="D6" s="23"/>
      <c r="E6" s="23"/>
      <c r="F6" s="23"/>
      <c r="G6" s="23"/>
      <c r="H6" s="28"/>
      <c r="I6" s="28" t="s">
        <v>144</v>
      </c>
      <c r="J6" s="65"/>
      <c r="L6" s="28"/>
      <c r="M6" s="28" t="s">
        <v>84</v>
      </c>
      <c r="N6" s="65"/>
    </row>
    <row r="7" spans="1:14" ht="23.25" customHeight="1">
      <c r="A7" s="36"/>
      <c r="B7" s="36"/>
      <c r="C7" s="36"/>
      <c r="D7" s="36"/>
      <c r="E7" s="36"/>
      <c r="F7" s="36"/>
      <c r="G7" s="36"/>
      <c r="H7" s="30" t="s">
        <v>197</v>
      </c>
      <c r="I7" s="32"/>
      <c r="J7" s="30" t="s">
        <v>198</v>
      </c>
      <c r="K7" s="31"/>
      <c r="L7" s="30" t="s">
        <v>197</v>
      </c>
      <c r="M7" s="32"/>
      <c r="N7" s="30" t="s">
        <v>198</v>
      </c>
    </row>
    <row r="8" spans="1:14" s="90" customFormat="1" ht="23.25" customHeight="1">
      <c r="A8" s="33" t="s">
        <v>15</v>
      </c>
      <c r="B8" s="34"/>
      <c r="C8" s="34"/>
      <c r="D8" s="34"/>
      <c r="E8" s="34"/>
      <c r="F8" s="34"/>
      <c r="G8" s="34"/>
      <c r="H8" s="34"/>
      <c r="L8" s="34"/>
    </row>
    <row r="9" spans="1:14" ht="23.25" customHeight="1">
      <c r="A9" s="35" t="s">
        <v>195</v>
      </c>
      <c r="B9" s="36"/>
      <c r="C9" s="36"/>
      <c r="D9" s="36"/>
      <c r="E9" s="36"/>
      <c r="F9" s="36"/>
      <c r="G9" s="36"/>
      <c r="H9" s="36">
        <f>งบกำไร!H27</f>
        <v>184566424.67999989</v>
      </c>
      <c r="J9" s="36">
        <f>งบกำไร!J27</f>
        <v>194013396.44999984</v>
      </c>
      <c r="L9" s="36">
        <f>งบกำไร!L27</f>
        <v>192638992.55999988</v>
      </c>
      <c r="N9" s="36">
        <f>งบกำไร!N27</f>
        <v>183798838.52999997</v>
      </c>
    </row>
    <row r="10" spans="1:14" ht="23.25" customHeight="1">
      <c r="A10" s="35" t="s">
        <v>121</v>
      </c>
      <c r="B10" s="36"/>
      <c r="C10" s="36"/>
      <c r="D10" s="36"/>
      <c r="E10" s="36"/>
      <c r="F10" s="36"/>
      <c r="G10" s="36"/>
      <c r="H10" s="36"/>
      <c r="J10" s="36"/>
      <c r="L10" s="36"/>
      <c r="N10" s="36"/>
    </row>
    <row r="11" spans="1:14" ht="23.25" customHeight="1">
      <c r="A11" s="35"/>
      <c r="B11" s="36" t="s">
        <v>83</v>
      </c>
      <c r="C11" s="36"/>
      <c r="D11" s="36"/>
      <c r="E11" s="36"/>
      <c r="F11" s="36"/>
      <c r="G11" s="36"/>
      <c r="H11" s="36">
        <f>-งบกำไร!H26</f>
        <v>44304132.729999997</v>
      </c>
      <c r="J11" s="36">
        <f>-งบกำไร!J26</f>
        <v>49891416.590000004</v>
      </c>
      <c r="L11" s="36">
        <f>-งบกำไร!L26</f>
        <v>42951250.609999999</v>
      </c>
      <c r="N11" s="36">
        <f>-งบกำไร!N26</f>
        <v>48975555.200000003</v>
      </c>
    </row>
    <row r="12" spans="1:14" ht="23.25" customHeight="1">
      <c r="A12" s="35"/>
      <c r="B12" s="36" t="s">
        <v>118</v>
      </c>
      <c r="C12" s="36"/>
      <c r="D12" s="36"/>
      <c r="E12" s="36"/>
      <c r="F12" s="36"/>
      <c r="G12" s="36"/>
      <c r="H12" s="36">
        <v>17426095.18</v>
      </c>
      <c r="J12" s="36">
        <v>20715594.59</v>
      </c>
      <c r="L12" s="36">
        <v>16781186.440000001</v>
      </c>
      <c r="N12" s="36">
        <v>20545341.969999999</v>
      </c>
    </row>
    <row r="13" spans="1:14" ht="23.25" customHeight="1">
      <c r="A13" s="35"/>
      <c r="B13" s="36" t="s">
        <v>96</v>
      </c>
      <c r="C13" s="36"/>
      <c r="D13" s="36"/>
      <c r="E13" s="36"/>
      <c r="F13" s="36"/>
      <c r="G13" s="36"/>
      <c r="H13" s="36">
        <v>32173367.57</v>
      </c>
      <c r="J13" s="36">
        <v>45177158.269999996</v>
      </c>
      <c r="L13" s="36">
        <v>32173367.57</v>
      </c>
      <c r="N13" s="36">
        <v>45177158.269999996</v>
      </c>
    </row>
    <row r="14" spans="1:14" ht="23.25" customHeight="1">
      <c r="A14" s="35"/>
      <c r="B14" s="36" t="s">
        <v>179</v>
      </c>
      <c r="C14" s="36"/>
      <c r="D14" s="36"/>
      <c r="E14" s="36"/>
      <c r="F14" s="36"/>
      <c r="G14" s="36"/>
      <c r="H14" s="36">
        <v>36776061.280000009</v>
      </c>
      <c r="J14" s="13">
        <v>-22580655.629999984</v>
      </c>
      <c r="L14" s="36">
        <v>36776061.280000009</v>
      </c>
      <c r="N14" s="13">
        <v>-22580655.629999984</v>
      </c>
    </row>
    <row r="15" spans="1:14" ht="23.25" customHeight="1">
      <c r="A15" s="35"/>
      <c r="B15" s="36" t="s">
        <v>154</v>
      </c>
      <c r="C15" s="36"/>
      <c r="D15" s="36"/>
      <c r="E15" s="36"/>
      <c r="F15" s="36"/>
      <c r="G15" s="36"/>
      <c r="H15" s="13">
        <v>-2400</v>
      </c>
      <c r="I15" s="13"/>
      <c r="J15" s="13">
        <v>-67200</v>
      </c>
      <c r="K15" s="13"/>
      <c r="L15" s="13">
        <v>-2400</v>
      </c>
      <c r="M15" s="13"/>
      <c r="N15" s="13">
        <v>-67200</v>
      </c>
    </row>
    <row r="16" spans="1:14" ht="23.25" customHeight="1">
      <c r="A16" s="35"/>
      <c r="B16" s="36" t="s">
        <v>214</v>
      </c>
      <c r="C16" s="36"/>
      <c r="D16" s="36"/>
      <c r="E16" s="36"/>
      <c r="F16" s="36"/>
      <c r="G16" s="36"/>
      <c r="H16" s="13">
        <v>0</v>
      </c>
      <c r="I16" s="13"/>
      <c r="J16" s="36">
        <v>0</v>
      </c>
      <c r="K16" s="13"/>
      <c r="L16" s="13">
        <v>-3150000</v>
      </c>
      <c r="M16" s="13"/>
      <c r="N16" s="13">
        <v>0</v>
      </c>
    </row>
    <row r="17" spans="1:14" ht="23.25" customHeight="1">
      <c r="A17" s="35"/>
      <c r="B17" s="36" t="s">
        <v>215</v>
      </c>
      <c r="C17" s="36"/>
      <c r="D17" s="36"/>
      <c r="E17" s="36"/>
      <c r="F17" s="36"/>
      <c r="G17" s="36"/>
      <c r="H17" s="13">
        <v>0</v>
      </c>
      <c r="I17" s="13"/>
      <c r="J17" s="36">
        <v>0</v>
      </c>
      <c r="K17" s="13"/>
      <c r="L17" s="13">
        <v>-18000000</v>
      </c>
      <c r="M17" s="13"/>
      <c r="N17" s="13">
        <v>0</v>
      </c>
    </row>
    <row r="18" spans="1:14" ht="23.25" customHeight="1">
      <c r="A18" s="35"/>
      <c r="B18" s="36" t="s">
        <v>139</v>
      </c>
      <c r="C18" s="36"/>
      <c r="D18" s="36"/>
      <c r="E18" s="36"/>
      <c r="F18" s="36"/>
      <c r="G18" s="36"/>
      <c r="H18" s="36"/>
      <c r="J18" s="36"/>
      <c r="L18" s="36"/>
      <c r="N18" s="36"/>
    </row>
    <row r="19" spans="1:14" ht="23.25" customHeight="1">
      <c r="A19" s="35"/>
      <c r="B19" s="36" t="s">
        <v>94</v>
      </c>
      <c r="C19" s="36"/>
      <c r="D19" s="36"/>
      <c r="E19" s="36"/>
      <c r="F19" s="36"/>
      <c r="G19" s="36"/>
      <c r="H19" s="13">
        <v>-7905467.4100000001</v>
      </c>
      <c r="I19" s="13"/>
      <c r="J19" s="13">
        <v>-6572784.6699999999</v>
      </c>
      <c r="L19" s="36">
        <v>0</v>
      </c>
      <c r="M19" s="17"/>
      <c r="N19" s="36">
        <v>0</v>
      </c>
    </row>
    <row r="20" spans="1:14" ht="23.25" customHeight="1">
      <c r="A20" s="35"/>
      <c r="B20" s="36" t="s">
        <v>76</v>
      </c>
      <c r="C20" s="36"/>
      <c r="D20" s="36"/>
      <c r="E20" s="36"/>
      <c r="F20" s="36"/>
      <c r="G20" s="36"/>
      <c r="H20" s="13">
        <v>-123079.62000000011</v>
      </c>
      <c r="J20" s="36">
        <v>171558.11000000004</v>
      </c>
      <c r="L20" s="13">
        <v>-123079.62000000011</v>
      </c>
      <c r="N20" s="36">
        <v>171558.11000000004</v>
      </c>
    </row>
    <row r="21" spans="1:14" ht="21.6" hidden="1">
      <c r="A21" s="35"/>
      <c r="B21" s="36" t="s">
        <v>152</v>
      </c>
      <c r="C21" s="36"/>
      <c r="D21" s="36"/>
      <c r="E21" s="36"/>
      <c r="F21" s="36"/>
      <c r="G21" s="36"/>
      <c r="H21" s="36"/>
      <c r="J21" s="36"/>
      <c r="L21" s="36"/>
      <c r="N21" s="36"/>
    </row>
    <row r="22" spans="1:14" ht="21.6">
      <c r="A22" s="35"/>
      <c r="B22" s="36" t="s">
        <v>183</v>
      </c>
      <c r="C22" s="36"/>
      <c r="D22" s="36"/>
      <c r="E22" s="36"/>
      <c r="F22" s="36"/>
      <c r="G22" s="36"/>
      <c r="H22" s="36">
        <v>0</v>
      </c>
      <c r="J22" s="36">
        <v>5100000</v>
      </c>
      <c r="L22" s="36">
        <v>0</v>
      </c>
      <c r="N22" s="36">
        <v>5100000</v>
      </c>
    </row>
    <row r="23" spans="1:14" ht="23.25" customHeight="1">
      <c r="A23" s="35"/>
      <c r="B23" s="36" t="s">
        <v>93</v>
      </c>
      <c r="C23" s="36"/>
      <c r="D23" s="36"/>
      <c r="E23" s="36"/>
      <c r="F23" s="36"/>
      <c r="G23" s="36"/>
      <c r="H23" s="13">
        <v>-19914366.939999998</v>
      </c>
      <c r="I23" s="13"/>
      <c r="J23" s="13">
        <v>-22777865.719999999</v>
      </c>
      <c r="K23" s="13"/>
      <c r="L23" s="13">
        <v>-19914366.939999998</v>
      </c>
      <c r="M23" s="13"/>
      <c r="N23" s="13">
        <v>-22777865.719999999</v>
      </c>
    </row>
    <row r="24" spans="1:14" ht="23.25" customHeight="1">
      <c r="A24" s="35"/>
      <c r="B24" s="36" t="s">
        <v>196</v>
      </c>
      <c r="C24" s="36"/>
      <c r="D24" s="36"/>
      <c r="E24" s="36"/>
      <c r="F24" s="36"/>
      <c r="G24" s="36"/>
      <c r="H24" s="13">
        <v>-59228.99</v>
      </c>
      <c r="J24" s="36">
        <v>0</v>
      </c>
      <c r="L24" s="13">
        <v>-59228.99</v>
      </c>
      <c r="N24" s="36">
        <v>0</v>
      </c>
    </row>
    <row r="25" spans="1:14" ht="23.25" customHeight="1">
      <c r="A25" s="35"/>
      <c r="B25" s="36" t="s">
        <v>160</v>
      </c>
      <c r="C25" s="36"/>
      <c r="D25" s="36"/>
      <c r="E25" s="36"/>
      <c r="F25" s="36"/>
      <c r="G25" s="36"/>
      <c r="H25" s="36">
        <v>7528613.1299999999</v>
      </c>
      <c r="J25" s="36">
        <v>6326585.9800000004</v>
      </c>
      <c r="L25" s="36">
        <v>7528613.1299999999</v>
      </c>
      <c r="N25" s="36">
        <v>6326585.9800000004</v>
      </c>
    </row>
    <row r="26" spans="1:14" ht="23.25" customHeight="1">
      <c r="A26" s="35"/>
      <c r="B26" s="36" t="s">
        <v>184</v>
      </c>
      <c r="C26" s="36"/>
      <c r="D26" s="36"/>
      <c r="E26" s="36"/>
      <c r="F26" s="36"/>
      <c r="G26" s="36"/>
      <c r="H26" s="13">
        <v>-6450000</v>
      </c>
      <c r="I26" s="13"/>
      <c r="J26" s="13">
        <v>-4225000</v>
      </c>
      <c r="K26" s="13"/>
      <c r="L26" s="13">
        <v>-6450000</v>
      </c>
      <c r="M26" s="13"/>
      <c r="N26" s="13">
        <v>-4225000</v>
      </c>
    </row>
    <row r="27" spans="1:14" ht="21.6" hidden="1">
      <c r="A27" s="35"/>
      <c r="B27" s="36" t="s">
        <v>137</v>
      </c>
      <c r="C27" s="36"/>
      <c r="D27" s="36"/>
      <c r="E27" s="36"/>
      <c r="F27" s="36"/>
      <c r="G27" s="36"/>
      <c r="H27" s="36"/>
      <c r="J27" s="36"/>
      <c r="L27" s="36"/>
      <c r="N27" s="36"/>
    </row>
    <row r="28" spans="1:14" s="31" customFormat="1" ht="21.6">
      <c r="A28" s="35"/>
      <c r="B28" s="36" t="s">
        <v>186</v>
      </c>
      <c r="C28" s="36"/>
      <c r="D28" s="36"/>
      <c r="E28" s="36"/>
      <c r="F28" s="36"/>
      <c r="G28" s="36"/>
    </row>
    <row r="29" spans="1:14" s="31" customFormat="1" ht="23.25" customHeight="1">
      <c r="A29" s="35"/>
      <c r="B29" s="36" t="s">
        <v>185</v>
      </c>
      <c r="C29" s="36"/>
      <c r="D29" s="36"/>
      <c r="E29" s="36"/>
      <c r="F29" s="36"/>
      <c r="G29" s="36"/>
      <c r="H29" s="17">
        <v>0</v>
      </c>
      <c r="J29" s="31">
        <v>2022840.4500000002</v>
      </c>
      <c r="L29" s="17">
        <v>0</v>
      </c>
      <c r="N29" s="31">
        <v>2022840.4500000002</v>
      </c>
    </row>
    <row r="30" spans="1:14" ht="23.25" customHeight="1">
      <c r="A30" s="35"/>
      <c r="B30" s="36" t="s">
        <v>122</v>
      </c>
      <c r="C30" s="36"/>
      <c r="D30" s="36"/>
      <c r="E30" s="36"/>
      <c r="F30" s="36"/>
      <c r="G30" s="36"/>
      <c r="H30" s="36">
        <v>1246614.2599999998</v>
      </c>
      <c r="J30" s="36">
        <v>2986475.16</v>
      </c>
      <c r="L30" s="36">
        <v>1057301.6499999999</v>
      </c>
      <c r="N30" s="36">
        <v>2893832.29</v>
      </c>
    </row>
    <row r="31" spans="1:14" ht="23.25" customHeight="1">
      <c r="A31" s="35"/>
      <c r="B31" s="36" t="s">
        <v>105</v>
      </c>
      <c r="C31" s="36"/>
      <c r="D31" s="36"/>
      <c r="E31" s="36"/>
      <c r="F31" s="36"/>
      <c r="G31" s="36"/>
      <c r="H31" s="93">
        <v>94558880.129999995</v>
      </c>
      <c r="J31" s="93">
        <v>128734349.47</v>
      </c>
      <c r="L31" s="93">
        <v>94529834.580000043</v>
      </c>
      <c r="N31" s="93">
        <v>128734349.47</v>
      </c>
    </row>
    <row r="32" spans="1:14" ht="23.25" customHeight="1">
      <c r="A32" s="33" t="s">
        <v>30</v>
      </c>
      <c r="B32" s="34"/>
      <c r="C32" s="34"/>
      <c r="D32" s="34"/>
      <c r="E32" s="34"/>
      <c r="F32" s="34"/>
      <c r="G32" s="36"/>
      <c r="H32" s="36">
        <f>SUM(H9:H31)</f>
        <v>384125645.99999988</v>
      </c>
      <c r="J32" s="36">
        <f>SUM(J9:J31)</f>
        <v>398915869.04999983</v>
      </c>
      <c r="L32" s="36">
        <f>SUM(L9:L31)</f>
        <v>376737532.26999992</v>
      </c>
      <c r="N32" s="36">
        <f>SUM(N9:N31)</f>
        <v>394095338.91999996</v>
      </c>
    </row>
    <row r="33" spans="1:14" ht="23.25" customHeight="1">
      <c r="A33" s="35"/>
      <c r="B33" s="36" t="s">
        <v>31</v>
      </c>
      <c r="C33" s="36"/>
      <c r="D33" s="36"/>
      <c r="E33" s="36"/>
      <c r="F33" s="36"/>
      <c r="G33" s="36"/>
      <c r="H33" s="36">
        <v>235816707.76000026</v>
      </c>
      <c r="J33" s="36">
        <v>1118654679.5599992</v>
      </c>
      <c r="L33" s="36">
        <v>235816707.76000026</v>
      </c>
      <c r="N33" s="36">
        <v>1118654679.5599992</v>
      </c>
    </row>
    <row r="34" spans="1:14" ht="23.25" customHeight="1">
      <c r="A34" s="35"/>
      <c r="B34" s="36" t="s">
        <v>114</v>
      </c>
      <c r="C34" s="36"/>
      <c r="D34" s="36"/>
      <c r="E34" s="36"/>
      <c r="F34" s="36"/>
      <c r="G34" s="36"/>
      <c r="H34" s="13">
        <v>573563.18000000005</v>
      </c>
      <c r="J34" s="36">
        <v>1961326.5599999956</v>
      </c>
      <c r="L34" s="36">
        <v>1304374.44</v>
      </c>
      <c r="N34" s="36">
        <v>4165436.5700000012</v>
      </c>
    </row>
    <row r="35" spans="1:14" ht="23.25" customHeight="1">
      <c r="A35" s="35"/>
      <c r="B35" s="36" t="s">
        <v>32</v>
      </c>
      <c r="C35" s="36"/>
      <c r="D35" s="36"/>
      <c r="E35" s="36"/>
      <c r="F35" s="36"/>
      <c r="G35" s="36"/>
      <c r="H35" s="36">
        <v>47101384.590000018</v>
      </c>
      <c r="I35" s="36"/>
      <c r="J35" s="13">
        <v>52632575.080000013</v>
      </c>
      <c r="K35" s="36"/>
      <c r="L35" s="36">
        <v>47101384.590000018</v>
      </c>
      <c r="M35" s="36"/>
      <c r="N35" s="13">
        <v>52632575.080000013</v>
      </c>
    </row>
    <row r="36" spans="1:14" ht="23.25" customHeight="1">
      <c r="A36" s="35"/>
      <c r="B36" s="36" t="s">
        <v>115</v>
      </c>
      <c r="C36" s="36"/>
      <c r="D36" s="36"/>
      <c r="E36" s="36"/>
      <c r="F36" s="36"/>
      <c r="G36" s="36"/>
      <c r="H36" s="13">
        <v>-85683046.100000009</v>
      </c>
      <c r="I36" s="36"/>
      <c r="J36" s="13">
        <v>-128562901.91000003</v>
      </c>
      <c r="K36" s="36"/>
      <c r="L36" s="13">
        <v>-85683046.100000009</v>
      </c>
      <c r="M36" s="36"/>
      <c r="N36" s="13">
        <v>-128562901.91000003</v>
      </c>
    </row>
    <row r="37" spans="1:14" ht="21.6">
      <c r="A37" s="35"/>
      <c r="B37" s="36" t="s">
        <v>156</v>
      </c>
      <c r="C37" s="36"/>
      <c r="D37" s="36"/>
      <c r="E37" s="36"/>
      <c r="F37" s="36"/>
      <c r="G37" s="36"/>
      <c r="H37" s="13">
        <v>-1004793.4500000002</v>
      </c>
      <c r="I37" s="13"/>
      <c r="J37" s="13">
        <v>-451993.76</v>
      </c>
      <c r="K37" s="36"/>
      <c r="L37" s="17">
        <v>0</v>
      </c>
      <c r="M37" s="36"/>
      <c r="N37" s="17">
        <v>0</v>
      </c>
    </row>
    <row r="38" spans="1:14" ht="23.25" customHeight="1">
      <c r="A38" s="35"/>
      <c r="B38" s="36" t="s">
        <v>59</v>
      </c>
      <c r="C38" s="36"/>
      <c r="D38" s="36"/>
      <c r="E38" s="36"/>
      <c r="F38" s="36"/>
      <c r="G38" s="36"/>
      <c r="H38" s="13">
        <v>94042</v>
      </c>
      <c r="I38" s="36"/>
      <c r="J38" s="13">
        <v>-350000</v>
      </c>
      <c r="K38" s="36"/>
      <c r="L38" s="13">
        <v>-55958</v>
      </c>
      <c r="M38" s="36"/>
      <c r="N38" s="36">
        <v>0</v>
      </c>
    </row>
    <row r="39" spans="1:14" ht="23.25" customHeight="1">
      <c r="A39" s="35"/>
      <c r="B39" s="36" t="s">
        <v>116</v>
      </c>
      <c r="C39" s="36"/>
      <c r="D39" s="36"/>
      <c r="E39" s="36"/>
      <c r="F39" s="36"/>
      <c r="G39" s="36"/>
      <c r="H39" s="36">
        <v>2149264.8000000003</v>
      </c>
      <c r="I39" s="36"/>
      <c r="J39" s="13">
        <v>-2578458.39</v>
      </c>
      <c r="K39" s="36"/>
      <c r="L39" s="36">
        <v>1892305.98</v>
      </c>
      <c r="M39" s="36"/>
      <c r="N39" s="13">
        <v>-2428964.61</v>
      </c>
    </row>
    <row r="40" spans="1:14" ht="21.6">
      <c r="A40" s="35"/>
      <c r="B40" s="36" t="s">
        <v>153</v>
      </c>
      <c r="C40" s="36"/>
      <c r="D40" s="36"/>
      <c r="E40" s="36"/>
      <c r="F40" s="36"/>
      <c r="G40" s="36"/>
      <c r="H40" s="11">
        <v>-17656</v>
      </c>
      <c r="I40" s="13"/>
      <c r="J40" s="11">
        <v>0</v>
      </c>
      <c r="K40" s="13"/>
      <c r="L40" s="11">
        <v>-17656</v>
      </c>
      <c r="M40" s="13"/>
      <c r="N40" s="11">
        <v>0</v>
      </c>
    </row>
    <row r="41" spans="1:14" ht="23.25" customHeight="1">
      <c r="A41" s="34" t="s">
        <v>33</v>
      </c>
      <c r="B41" s="34"/>
      <c r="C41" s="34"/>
      <c r="D41" s="34"/>
      <c r="E41" s="36"/>
      <c r="F41" s="36"/>
      <c r="G41" s="36"/>
      <c r="H41" s="36">
        <f>SUM(H32:H40)</f>
        <v>583155112.77999997</v>
      </c>
      <c r="J41" s="36">
        <f>SUM(J32:J40)</f>
        <v>1440221096.1899989</v>
      </c>
      <c r="L41" s="36">
        <f>SUM(L32:L40)</f>
        <v>577095644.9400003</v>
      </c>
      <c r="N41" s="36">
        <f>SUM(N32:N40)</f>
        <v>1438556163.6099989</v>
      </c>
    </row>
    <row r="42" spans="1:14" ht="23.25" customHeight="1">
      <c r="A42" s="35"/>
      <c r="B42" s="36" t="s">
        <v>58</v>
      </c>
      <c r="C42" s="36"/>
      <c r="D42" s="36"/>
      <c r="E42" s="36"/>
      <c r="F42" s="36"/>
      <c r="G42" s="36"/>
      <c r="H42" s="94">
        <v>-91223825.429999992</v>
      </c>
      <c r="I42" s="36"/>
      <c r="J42" s="94">
        <v>-128175448.49999999</v>
      </c>
      <c r="K42" s="94"/>
      <c r="L42" s="94">
        <v>-91223825.430000037</v>
      </c>
      <c r="M42" s="94"/>
      <c r="N42" s="94">
        <v>-128181456.88</v>
      </c>
    </row>
    <row r="43" spans="1:14" ht="23.25" customHeight="1">
      <c r="A43" s="35"/>
      <c r="B43" s="36" t="s">
        <v>29</v>
      </c>
      <c r="C43" s="36"/>
      <c r="D43" s="36"/>
      <c r="E43" s="36"/>
      <c r="F43" s="36"/>
      <c r="G43" s="36"/>
      <c r="H43" s="94">
        <v>-29325728.939999998</v>
      </c>
      <c r="I43" s="36"/>
      <c r="J43" s="94">
        <v>-9913014.6900000032</v>
      </c>
      <c r="K43" s="36"/>
      <c r="L43" s="94">
        <v>-27819897</v>
      </c>
      <c r="M43" s="36"/>
      <c r="N43" s="94">
        <v>-9205776.7799999993</v>
      </c>
    </row>
    <row r="44" spans="1:14" ht="23.25" customHeight="1">
      <c r="A44" s="34" t="s">
        <v>17</v>
      </c>
      <c r="B44" s="36"/>
      <c r="C44" s="36"/>
      <c r="D44" s="36"/>
      <c r="E44" s="36"/>
      <c r="F44" s="36"/>
      <c r="G44" s="36"/>
      <c r="H44" s="95">
        <f>SUM(H41:H43)</f>
        <v>462605558.40999997</v>
      </c>
      <c r="J44" s="95">
        <f>SUM(J41:J43)</f>
        <v>1302132632.9999988</v>
      </c>
      <c r="L44" s="95">
        <f>SUM(L41:L43)</f>
        <v>458051922.51000023</v>
      </c>
      <c r="N44" s="95">
        <f>SUM(N41:N43)</f>
        <v>1301168929.9499991</v>
      </c>
    </row>
    <row r="45" spans="1:14" ht="21.6">
      <c r="A45" s="36"/>
      <c r="C45" s="36"/>
      <c r="D45" s="36"/>
      <c r="E45" s="36"/>
      <c r="F45" s="36"/>
      <c r="G45" s="36"/>
      <c r="H45" s="36"/>
      <c r="J45" s="36"/>
      <c r="L45" s="36"/>
      <c r="N45" s="36"/>
    </row>
    <row r="46" spans="1:14" ht="21.6">
      <c r="A46" s="35" t="s">
        <v>7</v>
      </c>
      <c r="B46" s="36"/>
      <c r="C46" s="36"/>
      <c r="D46" s="36"/>
      <c r="E46" s="36"/>
      <c r="F46" s="36"/>
      <c r="G46" s="36"/>
      <c r="H46" s="36"/>
      <c r="L46" s="36"/>
      <c r="N46" s="36"/>
    </row>
    <row r="47" spans="1:14" ht="11.4" customHeight="1">
      <c r="A47" s="35"/>
      <c r="B47" s="36"/>
      <c r="C47" s="36"/>
      <c r="D47" s="36"/>
      <c r="E47" s="36"/>
      <c r="F47" s="36"/>
      <c r="G47" s="36"/>
      <c r="H47" s="36"/>
      <c r="L47" s="36"/>
      <c r="N47" s="36"/>
    </row>
    <row r="48" spans="1:14" ht="21.6">
      <c r="A48" s="35"/>
      <c r="B48" s="36"/>
      <c r="C48" s="36"/>
      <c r="D48" s="36"/>
      <c r="E48" s="36"/>
      <c r="F48" s="36"/>
      <c r="G48" s="36"/>
      <c r="H48" s="36"/>
      <c r="L48" s="36"/>
    </row>
    <row r="49" spans="1:14" ht="21.6">
      <c r="A49" s="36"/>
      <c r="D49" s="91" t="s">
        <v>41</v>
      </c>
    </row>
    <row r="50" spans="1:14" ht="21.6">
      <c r="A50" s="36"/>
      <c r="D50" s="91" t="s">
        <v>42</v>
      </c>
    </row>
    <row r="51" spans="1:14" ht="24" customHeight="1">
      <c r="A51" s="102" t="s">
        <v>26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</row>
    <row r="52" spans="1:14" ht="24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L52" s="23"/>
      <c r="M52" s="23"/>
      <c r="N52" s="23"/>
    </row>
    <row r="53" spans="1:14" s="90" customFormat="1" ht="24" customHeight="1">
      <c r="A53" s="102" t="s">
        <v>151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</row>
    <row r="54" spans="1:14" s="90" customFormat="1" ht="24" customHeight="1">
      <c r="A54" s="102" t="s">
        <v>92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</row>
    <row r="55" spans="1:14" s="90" customFormat="1" ht="23.25" customHeight="1">
      <c r="A55" s="102" t="s">
        <v>204</v>
      </c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</row>
    <row r="56" spans="1:14" s="90" customFormat="1" ht="24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</row>
    <row r="57" spans="1:14" s="90" customFormat="1" ht="24" customHeight="1">
      <c r="A57" s="23"/>
      <c r="B57" s="23"/>
      <c r="C57" s="23"/>
      <c r="D57" s="23"/>
      <c r="E57" s="23"/>
      <c r="F57" s="23"/>
      <c r="G57" s="23"/>
      <c r="H57" s="23"/>
      <c r="I57" s="23"/>
      <c r="J57" s="92"/>
      <c r="K57" s="91"/>
      <c r="L57" s="23"/>
      <c r="M57" s="23"/>
      <c r="N57" s="92" t="s">
        <v>70</v>
      </c>
    </row>
    <row r="58" spans="1:14" s="90" customFormat="1" ht="24" customHeight="1">
      <c r="A58" s="23"/>
      <c r="B58" s="23"/>
      <c r="C58" s="23"/>
      <c r="D58" s="23"/>
      <c r="E58" s="23"/>
      <c r="F58" s="23"/>
      <c r="G58" s="23"/>
      <c r="H58" s="28"/>
      <c r="I58" s="28" t="s">
        <v>144</v>
      </c>
      <c r="J58" s="65"/>
      <c r="K58" s="91"/>
      <c r="L58" s="28"/>
      <c r="M58" s="28" t="s">
        <v>84</v>
      </c>
      <c r="N58" s="65"/>
    </row>
    <row r="59" spans="1:14" s="90" customFormat="1" ht="24" customHeight="1">
      <c r="A59" s="36"/>
      <c r="B59" s="36"/>
      <c r="C59" s="36"/>
      <c r="D59" s="36"/>
      <c r="E59" s="36"/>
      <c r="F59" s="36"/>
      <c r="G59" s="36"/>
      <c r="H59" s="30" t="s">
        <v>197</v>
      </c>
      <c r="I59" s="32"/>
      <c r="J59" s="30" t="s">
        <v>198</v>
      </c>
      <c r="K59" s="31"/>
      <c r="L59" s="30" t="s">
        <v>197</v>
      </c>
      <c r="M59" s="32"/>
      <c r="N59" s="30" t="s">
        <v>198</v>
      </c>
    </row>
    <row r="60" spans="1:14" ht="24" customHeight="1">
      <c r="A60" s="33" t="s">
        <v>20</v>
      </c>
      <c r="B60" s="36"/>
      <c r="C60" s="36"/>
      <c r="D60" s="36"/>
      <c r="E60" s="36"/>
      <c r="F60" s="36"/>
      <c r="G60" s="36"/>
      <c r="H60" s="36"/>
      <c r="J60" s="36"/>
      <c r="L60" s="36"/>
      <c r="N60" s="36"/>
    </row>
    <row r="61" spans="1:14" ht="24" hidden="1" customHeight="1">
      <c r="A61" s="33"/>
      <c r="B61" s="36" t="s">
        <v>134</v>
      </c>
      <c r="C61" s="36"/>
      <c r="D61" s="36"/>
      <c r="E61" s="36"/>
      <c r="F61" s="36"/>
      <c r="G61" s="36"/>
      <c r="H61" s="17"/>
      <c r="I61" s="36"/>
      <c r="J61" s="17">
        <v>0</v>
      </c>
      <c r="K61" s="36"/>
      <c r="L61" s="17"/>
      <c r="M61" s="36"/>
      <c r="N61" s="17">
        <v>0</v>
      </c>
    </row>
    <row r="62" spans="1:14" ht="24" customHeight="1">
      <c r="A62" s="35"/>
      <c r="B62" s="36" t="s">
        <v>192</v>
      </c>
      <c r="C62" s="36"/>
      <c r="D62" s="36"/>
      <c r="E62" s="36"/>
      <c r="F62" s="36"/>
      <c r="G62" s="36"/>
      <c r="H62" s="17">
        <v>128000000</v>
      </c>
      <c r="I62" s="36"/>
      <c r="J62" s="17">
        <v>26000000</v>
      </c>
      <c r="K62" s="36"/>
      <c r="L62" s="17">
        <v>128000000</v>
      </c>
      <c r="M62" s="36"/>
      <c r="N62" s="17">
        <v>26000000</v>
      </c>
    </row>
    <row r="63" spans="1:14" s="31" customFormat="1" ht="24" hidden="1" customHeight="1">
      <c r="A63" s="35"/>
      <c r="B63" s="36" t="s">
        <v>155</v>
      </c>
      <c r="C63" s="36"/>
      <c r="D63" s="36"/>
      <c r="E63" s="36"/>
      <c r="F63" s="36"/>
      <c r="G63" s="36"/>
      <c r="H63" s="17"/>
      <c r="I63" s="36"/>
      <c r="J63" s="17"/>
      <c r="K63" s="36"/>
      <c r="L63" s="17"/>
      <c r="M63" s="36"/>
      <c r="N63" s="17"/>
    </row>
    <row r="64" spans="1:14" ht="24" hidden="1" customHeight="1">
      <c r="A64" s="35"/>
      <c r="B64" s="36" t="s">
        <v>141</v>
      </c>
      <c r="C64" s="36"/>
      <c r="D64" s="36"/>
      <c r="E64" s="36"/>
      <c r="F64" s="36"/>
      <c r="G64" s="36"/>
      <c r="H64" s="17"/>
      <c r="I64" s="36"/>
      <c r="J64" s="17"/>
      <c r="K64" s="36"/>
      <c r="L64" s="17"/>
      <c r="M64" s="36"/>
      <c r="N64" s="17"/>
    </row>
    <row r="65" spans="1:14" ht="21.6" hidden="1">
      <c r="A65" s="35"/>
      <c r="B65" s="36" t="s">
        <v>157</v>
      </c>
      <c r="C65" s="36"/>
      <c r="D65" s="36"/>
      <c r="E65" s="36"/>
      <c r="F65" s="36"/>
      <c r="G65" s="36"/>
      <c r="H65" s="17"/>
      <c r="I65" s="36"/>
      <c r="J65" s="17"/>
      <c r="K65" s="36"/>
      <c r="L65" s="17"/>
      <c r="M65" s="36"/>
      <c r="N65" s="17"/>
    </row>
    <row r="66" spans="1:14" ht="23.25" customHeight="1">
      <c r="A66" s="35"/>
      <c r="B66" s="36" t="s">
        <v>214</v>
      </c>
      <c r="C66" s="36"/>
      <c r="D66" s="36"/>
      <c r="E66" s="36"/>
      <c r="F66" s="36"/>
      <c r="G66" s="36"/>
      <c r="H66" s="13">
        <v>0</v>
      </c>
      <c r="I66" s="13"/>
      <c r="J66" s="36">
        <v>0</v>
      </c>
      <c r="K66" s="13"/>
      <c r="L66" s="13">
        <v>3150000</v>
      </c>
      <c r="M66" s="13"/>
      <c r="N66" s="13">
        <v>0</v>
      </c>
    </row>
    <row r="67" spans="1:14" ht="23.25" customHeight="1">
      <c r="A67" s="35"/>
      <c r="B67" s="36" t="s">
        <v>215</v>
      </c>
      <c r="C67" s="36"/>
      <c r="D67" s="36"/>
      <c r="E67" s="36"/>
      <c r="F67" s="36"/>
      <c r="G67" s="36"/>
      <c r="H67" s="13">
        <v>18000000</v>
      </c>
      <c r="I67" s="13"/>
      <c r="J67" s="36">
        <v>0</v>
      </c>
      <c r="K67" s="13"/>
      <c r="L67" s="13">
        <v>18000000</v>
      </c>
      <c r="M67" s="13"/>
      <c r="N67" s="13">
        <v>0</v>
      </c>
    </row>
    <row r="68" spans="1:14" ht="24" customHeight="1">
      <c r="A68" s="35"/>
      <c r="B68" s="36" t="s">
        <v>131</v>
      </c>
      <c r="C68" s="36"/>
      <c r="D68" s="36"/>
      <c r="E68" s="36"/>
      <c r="F68" s="36"/>
      <c r="G68" s="36"/>
      <c r="H68" s="13">
        <v>-5300300</v>
      </c>
      <c r="I68" s="13"/>
      <c r="J68" s="13">
        <v>-66410</v>
      </c>
      <c r="K68" s="13"/>
      <c r="L68" s="13">
        <v>-4971800.0000000009</v>
      </c>
      <c r="M68" s="36"/>
      <c r="N68" s="13">
        <v>-9260</v>
      </c>
    </row>
    <row r="69" spans="1:14" ht="24" customHeight="1">
      <c r="A69" s="35"/>
      <c r="B69" s="36" t="s">
        <v>77</v>
      </c>
      <c r="C69" s="36"/>
      <c r="D69" s="36"/>
      <c r="E69" s="36"/>
      <c r="F69" s="36"/>
      <c r="G69" s="36"/>
      <c r="H69" s="17">
        <v>2345004.67</v>
      </c>
      <c r="I69" s="36"/>
      <c r="J69" s="17">
        <v>396822.42</v>
      </c>
      <c r="K69" s="36"/>
      <c r="L69" s="17">
        <v>2345004.67</v>
      </c>
      <c r="M69" s="36"/>
      <c r="N69" s="17">
        <v>396822.42</v>
      </c>
    </row>
    <row r="70" spans="1:14" ht="24" customHeight="1">
      <c r="A70" s="35"/>
      <c r="B70" s="36" t="s">
        <v>27</v>
      </c>
      <c r="C70" s="36"/>
      <c r="D70" s="36"/>
      <c r="E70" s="36"/>
      <c r="F70" s="36"/>
      <c r="G70" s="36"/>
      <c r="H70" s="94">
        <v>-2942293.62</v>
      </c>
      <c r="I70" s="36"/>
      <c r="J70" s="94">
        <v>-4683473.49</v>
      </c>
      <c r="K70" s="36"/>
      <c r="L70" s="94">
        <v>-1293360.79</v>
      </c>
      <c r="M70" s="36"/>
      <c r="N70" s="94">
        <v>-2957105.58</v>
      </c>
    </row>
    <row r="71" spans="1:14" ht="24" customHeight="1">
      <c r="A71" s="34" t="s">
        <v>18</v>
      </c>
      <c r="C71" s="36"/>
      <c r="D71" s="36"/>
      <c r="E71" s="36"/>
      <c r="F71" s="36"/>
      <c r="G71" s="36"/>
      <c r="H71" s="95">
        <f>SUM(H61:H70)</f>
        <v>140102411.04999998</v>
      </c>
      <c r="I71" s="36"/>
      <c r="J71" s="96">
        <f>SUM(J61:J70)</f>
        <v>21646938.93</v>
      </c>
      <c r="K71" s="36"/>
      <c r="L71" s="95">
        <f>SUM(L61:L70)</f>
        <v>145229843.88</v>
      </c>
      <c r="M71" s="36"/>
      <c r="N71" s="96">
        <f>SUM(N61:N70)</f>
        <v>23430456.840000004</v>
      </c>
    </row>
    <row r="72" spans="1:14" ht="24" customHeight="1">
      <c r="A72" s="33" t="s">
        <v>28</v>
      </c>
      <c r="B72" s="36"/>
      <c r="C72" s="36"/>
      <c r="D72" s="36"/>
      <c r="E72" s="36"/>
      <c r="F72" s="36"/>
      <c r="G72" s="36"/>
      <c r="H72" s="36"/>
      <c r="J72" s="36"/>
      <c r="L72" s="36"/>
      <c r="N72" s="36"/>
    </row>
    <row r="73" spans="1:14" ht="24" customHeight="1">
      <c r="B73" s="35" t="s">
        <v>81</v>
      </c>
      <c r="C73" s="36"/>
      <c r="D73" s="36"/>
      <c r="E73" s="36"/>
      <c r="F73" s="36"/>
      <c r="G73" s="36"/>
      <c r="H73" s="36">
        <v>21732.59</v>
      </c>
      <c r="I73" s="36"/>
      <c r="J73" s="94">
        <v>-260469.94</v>
      </c>
      <c r="K73" s="36"/>
      <c r="L73" s="36">
        <v>21732.59</v>
      </c>
      <c r="M73" s="36"/>
      <c r="N73" s="94">
        <v>-260469.94</v>
      </c>
    </row>
    <row r="74" spans="1:14" ht="24" customHeight="1">
      <c r="B74" s="35" t="s">
        <v>78</v>
      </c>
      <c r="C74" s="36"/>
      <c r="D74" s="36"/>
      <c r="E74" s="36"/>
      <c r="F74" s="36"/>
      <c r="G74" s="36"/>
      <c r="H74" s="17">
        <v>2640000000</v>
      </c>
      <c r="I74" s="36"/>
      <c r="J74" s="17">
        <v>680000000</v>
      </c>
      <c r="K74" s="36"/>
      <c r="L74" s="17">
        <v>2640000000</v>
      </c>
      <c r="M74" s="36"/>
      <c r="N74" s="17">
        <v>680000000</v>
      </c>
    </row>
    <row r="75" spans="1:14" ht="24" customHeight="1">
      <c r="B75" s="35" t="s">
        <v>79</v>
      </c>
      <c r="C75" s="36"/>
      <c r="D75" s="36"/>
      <c r="E75" s="36"/>
      <c r="F75" s="36"/>
      <c r="G75" s="36"/>
      <c r="H75" s="94">
        <v>-2340000000</v>
      </c>
      <c r="I75" s="36"/>
      <c r="J75" s="13">
        <v>-660000000</v>
      </c>
      <c r="K75" s="36"/>
      <c r="L75" s="94">
        <v>-2340000000</v>
      </c>
      <c r="M75" s="36"/>
      <c r="N75" s="13">
        <v>-660000000</v>
      </c>
    </row>
    <row r="76" spans="1:14" ht="24" customHeight="1">
      <c r="B76" s="35" t="s">
        <v>73</v>
      </c>
      <c r="C76" s="36"/>
      <c r="D76" s="36"/>
      <c r="E76" s="36"/>
      <c r="F76" s="36"/>
      <c r="G76" s="36"/>
      <c r="H76" s="36">
        <v>115000000</v>
      </c>
      <c r="I76" s="36"/>
      <c r="J76" s="94">
        <v>405000000</v>
      </c>
      <c r="K76" s="36"/>
      <c r="L76" s="36">
        <v>115000000</v>
      </c>
      <c r="M76" s="36"/>
      <c r="N76" s="94">
        <v>405000000</v>
      </c>
    </row>
    <row r="77" spans="1:14" ht="24" customHeight="1">
      <c r="B77" s="35" t="s">
        <v>71</v>
      </c>
      <c r="C77" s="36"/>
      <c r="D77" s="36"/>
      <c r="E77" s="36"/>
      <c r="F77" s="36"/>
      <c r="G77" s="36"/>
      <c r="H77" s="94">
        <v>-140000000</v>
      </c>
      <c r="I77" s="36"/>
      <c r="J77" s="94">
        <v>-400000000</v>
      </c>
      <c r="K77" s="36"/>
      <c r="L77" s="94">
        <v>-140000000</v>
      </c>
      <c r="M77" s="36"/>
      <c r="N77" s="94">
        <v>-400000000</v>
      </c>
    </row>
    <row r="78" spans="1:14" ht="24" customHeight="1">
      <c r="B78" s="35" t="s">
        <v>74</v>
      </c>
      <c r="C78" s="36"/>
      <c r="D78" s="36"/>
      <c r="E78" s="36"/>
      <c r="F78" s="36"/>
      <c r="G78" s="36"/>
      <c r="H78" s="17">
        <v>729999999.99999988</v>
      </c>
      <c r="I78" s="36"/>
      <c r="J78" s="17">
        <v>580000000</v>
      </c>
      <c r="K78" s="36"/>
      <c r="L78" s="17">
        <v>729999999.99999988</v>
      </c>
      <c r="M78" s="36"/>
      <c r="N78" s="17">
        <v>580000000</v>
      </c>
    </row>
    <row r="79" spans="1:14" ht="24" customHeight="1">
      <c r="B79" s="35" t="s">
        <v>75</v>
      </c>
      <c r="C79" s="36"/>
      <c r="D79" s="36"/>
      <c r="E79" s="36"/>
      <c r="F79" s="36"/>
      <c r="G79" s="36"/>
      <c r="H79" s="94">
        <v>-1471466666.51</v>
      </c>
      <c r="I79" s="36"/>
      <c r="J79" s="94">
        <v>-1808150332.99</v>
      </c>
      <c r="K79" s="36"/>
      <c r="L79" s="94">
        <v>-1471466666.51</v>
      </c>
      <c r="M79" s="36"/>
      <c r="N79" s="94">
        <v>-1808150332.99</v>
      </c>
    </row>
    <row r="80" spans="1:14" ht="24" customHeight="1">
      <c r="B80" s="35" t="s">
        <v>191</v>
      </c>
      <c r="C80" s="36"/>
      <c r="D80" s="36"/>
      <c r="E80" s="36"/>
      <c r="F80" s="36"/>
      <c r="G80" s="36"/>
      <c r="H80" s="13">
        <v>-9828715.5199999996</v>
      </c>
      <c r="I80" s="13"/>
      <c r="J80" s="13">
        <v>-9822358.5099999998</v>
      </c>
      <c r="K80" s="13"/>
      <c r="L80" s="13">
        <v>-9586063.5200000033</v>
      </c>
      <c r="M80" s="13"/>
      <c r="N80" s="13">
        <v>-9781916.5099999998</v>
      </c>
    </row>
    <row r="81" spans="1:14" ht="24" customHeight="1">
      <c r="B81" s="35" t="s">
        <v>193</v>
      </c>
      <c r="C81" s="36"/>
      <c r="D81" s="36"/>
      <c r="E81" s="36"/>
      <c r="F81" s="36"/>
      <c r="G81" s="36"/>
      <c r="H81" s="17">
        <v>0</v>
      </c>
      <c r="I81" s="36"/>
      <c r="J81" s="21">
        <v>898999.99999999441</v>
      </c>
      <c r="K81" s="36"/>
      <c r="L81" s="17">
        <v>0</v>
      </c>
      <c r="M81" s="36"/>
      <c r="N81" s="17">
        <v>0</v>
      </c>
    </row>
    <row r="82" spans="1:14" ht="24" hidden="1" customHeight="1">
      <c r="B82" s="35" t="s">
        <v>188</v>
      </c>
      <c r="C82" s="36"/>
      <c r="D82" s="36"/>
      <c r="E82" s="36"/>
      <c r="F82" s="36"/>
      <c r="G82" s="36"/>
      <c r="H82" s="17"/>
      <c r="I82" s="36"/>
      <c r="J82" s="17"/>
      <c r="K82" s="36"/>
      <c r="L82" s="17"/>
      <c r="M82" s="36"/>
      <c r="N82" s="17"/>
    </row>
    <row r="83" spans="1:14" ht="24" customHeight="1">
      <c r="B83" s="35" t="s">
        <v>181</v>
      </c>
      <c r="C83" s="36"/>
      <c r="D83" s="36"/>
      <c r="E83" s="36"/>
      <c r="F83" s="36"/>
      <c r="G83" s="36"/>
      <c r="H83" s="94">
        <v>-144132791.25999999</v>
      </c>
      <c r="I83" s="36"/>
      <c r="J83" s="94">
        <v>-110835890.2</v>
      </c>
      <c r="K83" s="36"/>
      <c r="L83" s="94">
        <v>-144132791.25999999</v>
      </c>
      <c r="M83" s="94"/>
      <c r="N83" s="94">
        <v>-110835890.2</v>
      </c>
    </row>
    <row r="84" spans="1:14" ht="24" customHeight="1">
      <c r="B84" s="35" t="s">
        <v>174</v>
      </c>
      <c r="C84" s="36"/>
      <c r="D84" s="36"/>
      <c r="E84" s="36"/>
      <c r="F84" s="36"/>
      <c r="G84" s="36"/>
      <c r="H84" s="20">
        <v>0</v>
      </c>
      <c r="I84" s="36"/>
      <c r="J84" s="20">
        <v>3252.3</v>
      </c>
      <c r="K84" s="36"/>
      <c r="L84" s="20">
        <v>0</v>
      </c>
      <c r="M84" s="36"/>
      <c r="N84" s="20">
        <v>3252.3</v>
      </c>
    </row>
    <row r="85" spans="1:14" ht="24" customHeight="1">
      <c r="A85" s="34" t="s">
        <v>19</v>
      </c>
      <c r="C85" s="36"/>
      <c r="D85" s="36"/>
      <c r="E85" s="36"/>
      <c r="F85" s="36"/>
      <c r="G85" s="36"/>
      <c r="H85" s="96">
        <f>SUM(H73:H84)</f>
        <v>-620406440.69999993</v>
      </c>
      <c r="J85" s="96">
        <f>SUM(J73:J84)</f>
        <v>-1323166799.3400002</v>
      </c>
      <c r="L85" s="96">
        <f>SUM(L73:L84)</f>
        <v>-620163788.69999993</v>
      </c>
      <c r="N85" s="96">
        <f>SUM(N73:N84)</f>
        <v>-1324025357.3400002</v>
      </c>
    </row>
    <row r="86" spans="1:14" ht="24" hidden="1" customHeight="1">
      <c r="A86" s="36" t="s">
        <v>180</v>
      </c>
      <c r="C86" s="36"/>
      <c r="D86" s="36"/>
      <c r="E86" s="36"/>
      <c r="F86" s="36"/>
      <c r="G86" s="36"/>
      <c r="H86" s="97"/>
      <c r="J86" s="97">
        <v>0</v>
      </c>
      <c r="L86" s="97"/>
      <c r="N86" s="97">
        <v>0</v>
      </c>
    </row>
    <row r="87" spans="1:14" ht="24" customHeight="1">
      <c r="A87" s="33" t="s">
        <v>21</v>
      </c>
      <c r="B87" s="36"/>
      <c r="C87" s="36"/>
      <c r="D87" s="36"/>
      <c r="E87" s="36"/>
      <c r="F87" s="36"/>
      <c r="G87" s="36"/>
      <c r="H87" s="94">
        <f>+H44+H71+H85+H86</f>
        <v>-17698471.24000001</v>
      </c>
      <c r="J87" s="94">
        <f>+J44+J71+J85+J86</f>
        <v>612772.58999872208</v>
      </c>
      <c r="L87" s="94">
        <f>+L44+L71+L85+L86</f>
        <v>-16882022.309999704</v>
      </c>
      <c r="M87" s="36"/>
      <c r="N87" s="94">
        <f>+N44+N71+N85+N86</f>
        <v>574029.44999885559</v>
      </c>
    </row>
    <row r="88" spans="1:14" ht="24" customHeight="1">
      <c r="A88" s="35" t="s">
        <v>95</v>
      </c>
      <c r="B88" s="36"/>
      <c r="C88" s="36"/>
      <c r="D88" s="36"/>
      <c r="E88" s="36"/>
      <c r="F88" s="36"/>
      <c r="G88" s="36"/>
      <c r="H88" s="36">
        <v>55101265.780000001</v>
      </c>
      <c r="J88" s="36">
        <v>54488493.189999998</v>
      </c>
      <c r="L88" s="36">
        <v>51291095.43</v>
      </c>
      <c r="N88" s="36">
        <v>50717065.979999997</v>
      </c>
    </row>
    <row r="89" spans="1:14" ht="24" customHeight="1" thickBot="1">
      <c r="A89" s="33" t="s">
        <v>213</v>
      </c>
      <c r="B89" s="36"/>
      <c r="C89" s="36"/>
      <c r="D89" s="36"/>
      <c r="E89" s="36"/>
      <c r="F89" s="36"/>
      <c r="G89" s="36"/>
      <c r="H89" s="98">
        <f>SUM(H87:H88)</f>
        <v>37402794.539999992</v>
      </c>
      <c r="J89" s="98">
        <f>SUM(J87:J88)</f>
        <v>55101265.77999872</v>
      </c>
      <c r="L89" s="98">
        <f>SUM(L87:L88)</f>
        <v>34409073.120000295</v>
      </c>
      <c r="N89" s="98">
        <f>SUM(N87:N88)</f>
        <v>51291095.429998852</v>
      </c>
    </row>
    <row r="90" spans="1:14" ht="24" customHeight="1" thickTop="1">
      <c r="A90" s="35"/>
      <c r="B90" s="36"/>
      <c r="C90" s="36"/>
      <c r="D90" s="36"/>
      <c r="E90" s="36"/>
      <c r="F90" s="36"/>
      <c r="G90" s="36"/>
      <c r="H90" s="99"/>
      <c r="I90" s="100"/>
      <c r="J90" s="36"/>
      <c r="K90" s="31"/>
      <c r="L90" s="36"/>
      <c r="M90" s="31"/>
      <c r="N90" s="36"/>
    </row>
    <row r="91" spans="1:14" ht="24" customHeight="1">
      <c r="A91" s="35"/>
      <c r="B91" s="36"/>
      <c r="C91" s="36"/>
      <c r="D91" s="36"/>
      <c r="E91" s="36"/>
      <c r="F91" s="36"/>
      <c r="G91" s="36"/>
      <c r="H91" s="36"/>
      <c r="J91" s="36"/>
      <c r="L91" s="36"/>
      <c r="N91" s="36"/>
    </row>
    <row r="92" spans="1:14" ht="21.6">
      <c r="A92" s="35" t="s">
        <v>7</v>
      </c>
      <c r="B92" s="36"/>
      <c r="C92" s="36"/>
      <c r="D92" s="36"/>
      <c r="E92" s="36"/>
      <c r="F92" s="36"/>
      <c r="G92" s="36"/>
      <c r="H92" s="36"/>
      <c r="J92" s="36"/>
      <c r="L92" s="36"/>
      <c r="N92" s="36"/>
    </row>
    <row r="93" spans="1:14" ht="21.6">
      <c r="A93" s="35"/>
      <c r="B93" s="36"/>
      <c r="C93" s="36"/>
      <c r="D93" s="36"/>
      <c r="E93" s="36"/>
      <c r="F93" s="36"/>
      <c r="G93" s="36"/>
      <c r="H93" s="36"/>
      <c r="J93" s="36"/>
      <c r="L93" s="36"/>
      <c r="N93" s="36"/>
    </row>
    <row r="94" spans="1:14" ht="21.6">
      <c r="A94" s="35"/>
      <c r="B94" s="36"/>
      <c r="C94" s="36"/>
      <c r="D94" s="36"/>
      <c r="E94" s="36"/>
      <c r="F94" s="36"/>
      <c r="G94" s="36"/>
      <c r="H94" s="36"/>
      <c r="J94" s="36"/>
      <c r="L94" s="36"/>
      <c r="N94" s="36"/>
    </row>
    <row r="95" spans="1:14" ht="21.6"/>
    <row r="96" spans="1:14" ht="21.6"/>
    <row r="97" spans="1:4" ht="24" customHeight="1">
      <c r="A97" s="36"/>
      <c r="D97" s="91" t="s">
        <v>41</v>
      </c>
    </row>
    <row r="98" spans="1:4" ht="24" customHeight="1">
      <c r="A98" s="36"/>
      <c r="D98" s="91" t="s">
        <v>42</v>
      </c>
    </row>
  </sheetData>
  <mergeCells count="7">
    <mergeCell ref="A55:N55"/>
    <mergeCell ref="A54:N54"/>
    <mergeCell ref="A1:N1"/>
    <mergeCell ref="A2:N2"/>
    <mergeCell ref="A3:N3"/>
    <mergeCell ref="A51:N51"/>
    <mergeCell ref="A53:N53"/>
  </mergeCells>
  <pageMargins left="0.73" right="0.23622047244094491" top="0.54" bottom="0.22" header="0.27559055118110237" footer="0.19685039370078741"/>
  <pageSetup paperSize="9" scale="70" orientation="portrait" r:id="rId1"/>
  <headerFooter alignWithMargins="0"/>
  <rowBreaks count="1" manualBreakCount="1">
    <brk id="50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3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Smind Smind</cp:lastModifiedBy>
  <cp:lastPrinted>2022-08-11T03:53:39Z</cp:lastPrinted>
  <dcterms:created xsi:type="dcterms:W3CDTF">1999-04-17T06:02:17Z</dcterms:created>
  <dcterms:modified xsi:type="dcterms:W3CDTF">2023-02-23T03:18:09Z</dcterms:modified>
</cp:coreProperties>
</file>