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5\ECL YE'65\งบการเงิน\"/>
    </mc:Choice>
  </mc:AlternateContent>
  <xr:revisionPtr revIDLastSave="0" documentId="13_ncr:1_{120D9C06-075C-40BA-B67B-C8CD0897E647}" xr6:coauthVersionLast="47" xr6:coauthVersionMax="47" xr10:uidLastSave="{00000000-0000-0000-0000-000000000000}"/>
  <bookViews>
    <workbookView xWindow="-108" yWindow="-108" windowWidth="23256" windowHeight="12456" tabRatio="726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2" r:id="rId4"/>
  </sheets>
  <definedNames>
    <definedName name="_xlnm.Print_Area" localSheetId="0">งบ!$A$1:$O$107</definedName>
    <definedName name="_xlnm.Print_Area" localSheetId="3">งบกระแสเงินสด!$A$1:$N$90</definedName>
    <definedName name="_xlnm.Print_Area" localSheetId="1">งบกำไร!$A$1:$M$42</definedName>
  </definedNames>
  <calcPr calcId="191029"/>
</workbook>
</file>

<file path=xl/calcChain.xml><?xml version="1.0" encoding="utf-8"?>
<calcChain xmlns="http://schemas.openxmlformats.org/spreadsheetml/2006/main">
  <c r="I108" i="1" l="1"/>
  <c r="H91" i="12"/>
  <c r="J91" i="12"/>
  <c r="L91" i="12"/>
  <c r="N91" i="12"/>
  <c r="O47" i="15"/>
  <c r="O20" i="15"/>
  <c r="G36" i="14"/>
  <c r="K36" i="14"/>
  <c r="O42" i="15" l="1"/>
  <c r="O41" i="15"/>
  <c r="M43" i="15"/>
  <c r="K43" i="15"/>
  <c r="I43" i="15"/>
  <c r="G43" i="15"/>
  <c r="O15" i="15"/>
  <c r="Q15" i="15" s="1"/>
  <c r="O14" i="15"/>
  <c r="K16" i="15"/>
  <c r="I16" i="15"/>
  <c r="G16" i="15"/>
  <c r="M36" i="14"/>
  <c r="M35" i="14"/>
  <c r="I36" i="14"/>
  <c r="I35" i="14"/>
  <c r="O43" i="15" l="1"/>
  <c r="H66" i="12" l="1"/>
  <c r="H80" i="12" l="1"/>
  <c r="M14" i="15" l="1"/>
  <c r="M16" i="15" s="1"/>
  <c r="I32" i="14" l="1"/>
  <c r="Q47" i="15"/>
  <c r="Q20" i="15"/>
  <c r="O19" i="15"/>
  <c r="N11" i="12" l="1"/>
  <c r="L11" i="12"/>
  <c r="J11" i="12"/>
  <c r="H11" i="12"/>
  <c r="M32" i="14"/>
  <c r="K32" i="14"/>
  <c r="G32" i="14"/>
  <c r="M21" i="14"/>
  <c r="I21" i="14"/>
  <c r="K21" i="14"/>
  <c r="G21" i="14"/>
  <c r="M15" i="14"/>
  <c r="I15" i="14"/>
  <c r="K15" i="14"/>
  <c r="G15" i="14"/>
  <c r="O81" i="1"/>
  <c r="M81" i="1"/>
  <c r="K81" i="1"/>
  <c r="I81" i="1"/>
  <c r="A78" i="1"/>
  <c r="O46" i="1"/>
  <c r="M46" i="1"/>
  <c r="K46" i="1"/>
  <c r="I46" i="1"/>
  <c r="A43" i="1"/>
  <c r="I22" i="14" l="1"/>
  <c r="I25" i="14" s="1"/>
  <c r="M22" i="14"/>
  <c r="M25" i="14" s="1"/>
  <c r="M27" i="14" s="1"/>
  <c r="G22" i="14"/>
  <c r="G25" i="14" s="1"/>
  <c r="G27" i="14" s="1"/>
  <c r="O21" i="15" s="1"/>
  <c r="K22" i="14"/>
  <c r="K25" i="14" s="1"/>
  <c r="K27" i="14" s="1"/>
  <c r="O48" i="15" l="1"/>
  <c r="M33" i="14"/>
  <c r="N9" i="12"/>
  <c r="G35" i="14"/>
  <c r="I27" i="14"/>
  <c r="L9" i="12"/>
  <c r="H9" i="12"/>
  <c r="K35" i="14"/>
  <c r="K33" i="14"/>
  <c r="G33" i="14"/>
  <c r="I33" i="14" l="1"/>
  <c r="J9" i="12"/>
  <c r="Q40" i="15"/>
  <c r="O39" i="15"/>
  <c r="Q38" i="15"/>
  <c r="Q37" i="15"/>
  <c r="Q13" i="15"/>
  <c r="Q14" i="15"/>
  <c r="O12" i="15"/>
  <c r="O16" i="15" s="1"/>
  <c r="Q11" i="15"/>
  <c r="Q10" i="15"/>
  <c r="L66" i="12"/>
  <c r="L80" i="12"/>
  <c r="M22" i="15"/>
  <c r="I93" i="1" s="1"/>
  <c r="K22" i="15"/>
  <c r="I91" i="1" s="1"/>
  <c r="I22" i="15"/>
  <c r="I90" i="1" s="1"/>
  <c r="G22" i="15"/>
  <c r="I88" i="1" s="1"/>
  <c r="M49" i="15"/>
  <c r="M93" i="1" s="1"/>
  <c r="K49" i="15"/>
  <c r="M91" i="1" s="1"/>
  <c r="I49" i="15"/>
  <c r="M90" i="1" s="1"/>
  <c r="G49" i="15"/>
  <c r="M88" i="1" s="1"/>
  <c r="Q45" i="15"/>
  <c r="O46" i="15"/>
  <c r="Q46" i="15" s="1"/>
  <c r="O91" i="1"/>
  <c r="O90" i="1"/>
  <c r="O88" i="1"/>
  <c r="Q36" i="15"/>
  <c r="Q19" i="15"/>
  <c r="K88" i="1"/>
  <c r="O54" i="1"/>
  <c r="O26" i="1"/>
  <c r="J66" i="12"/>
  <c r="N66" i="12"/>
  <c r="J80" i="12"/>
  <c r="N80" i="12"/>
  <c r="Q9" i="15"/>
  <c r="K90" i="1"/>
  <c r="K91" i="1"/>
  <c r="Q18" i="15"/>
  <c r="Q42" i="15"/>
  <c r="I13" i="1"/>
  <c r="K13" i="1"/>
  <c r="M13" i="1"/>
  <c r="O13" i="1"/>
  <c r="I26" i="1"/>
  <c r="K26" i="1"/>
  <c r="M26" i="1"/>
  <c r="I54" i="1"/>
  <c r="K54" i="1"/>
  <c r="M54" i="1"/>
  <c r="I60" i="1"/>
  <c r="K60" i="1"/>
  <c r="M60" i="1"/>
  <c r="O60" i="1"/>
  <c r="Q39" i="15" l="1"/>
  <c r="Q12" i="15"/>
  <c r="Q16" i="15" s="1"/>
  <c r="K93" i="1"/>
  <c r="O27" i="1"/>
  <c r="M27" i="1"/>
  <c r="O93" i="1"/>
  <c r="M61" i="1"/>
  <c r="I27" i="1"/>
  <c r="O61" i="1"/>
  <c r="K61" i="1"/>
  <c r="I61" i="1"/>
  <c r="K27" i="1"/>
  <c r="J30" i="12" l="1"/>
  <c r="J39" i="12" s="1"/>
  <c r="J42" i="12" s="1"/>
  <c r="J82" i="12" s="1"/>
  <c r="J84" i="12" s="1"/>
  <c r="N30" i="12"/>
  <c r="N39" i="12" s="1"/>
  <c r="N42" i="12" s="1"/>
  <c r="N82" i="12" s="1"/>
  <c r="N84" i="12" s="1"/>
  <c r="H30" i="12"/>
  <c r="H39" i="12" s="1"/>
  <c r="H42" i="12" s="1"/>
  <c r="H82" i="12" s="1"/>
  <c r="H84" i="12" s="1"/>
  <c r="O22" i="15"/>
  <c r="O49" i="15"/>
  <c r="M94" i="1" s="1"/>
  <c r="M95" i="1" s="1"/>
  <c r="M96" i="1" s="1"/>
  <c r="M108" i="1" s="1"/>
  <c r="L30" i="12"/>
  <c r="L39" i="12" s="1"/>
  <c r="L42" i="12" s="1"/>
  <c r="L82" i="12" s="1"/>
  <c r="L84" i="12" s="1"/>
  <c r="Q21" i="15" l="1"/>
  <c r="Q48" i="15"/>
  <c r="Q49" i="15" s="1"/>
  <c r="Q41" i="15"/>
  <c r="Q43" i="15" s="1"/>
  <c r="Q22" i="15"/>
  <c r="I94" i="1"/>
  <c r="I95" i="1" l="1"/>
  <c r="I96" i="1" s="1"/>
  <c r="K94" i="1"/>
  <c r="K95" i="1" s="1"/>
  <c r="K96" i="1" s="1"/>
  <c r="K108" i="1" s="1"/>
  <c r="O94" i="1"/>
  <c r="O95" i="1" s="1"/>
  <c r="O96" i="1" s="1"/>
  <c r="O108" i="1" s="1"/>
</calcChain>
</file>

<file path=xl/sharedStrings.xml><?xml version="1.0" encoding="utf-8"?>
<sst xmlns="http://schemas.openxmlformats.org/spreadsheetml/2006/main" count="323" uniqueCount="211">
  <si>
    <t>12</t>
  </si>
  <si>
    <t>- 2 -</t>
  </si>
  <si>
    <t>11</t>
  </si>
  <si>
    <t>8</t>
  </si>
  <si>
    <t xml:space="preserve"> - 2 -</t>
  </si>
  <si>
    <t>- 3 -</t>
  </si>
  <si>
    <t>13</t>
  </si>
  <si>
    <t>14</t>
  </si>
  <si>
    <t>15</t>
  </si>
  <si>
    <t>STATEMENTS OF FINANCIAL POSITION</t>
  </si>
  <si>
    <t xml:space="preserve">Unit : Baht </t>
  </si>
  <si>
    <t xml:space="preserve">Separate financial statements </t>
  </si>
  <si>
    <t>Note</t>
  </si>
  <si>
    <t>Assets</t>
  </si>
  <si>
    <t>Current assets</t>
  </si>
  <si>
    <t xml:space="preserve">        Cash and cash equivalents</t>
  </si>
  <si>
    <t xml:space="preserve">        Hire purchase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</si>
  <si>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</si>
  <si>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</si>
  <si>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</si>
  <si>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</si>
  <si>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</si>
  <si>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Investment in joint venture</t>
  </si>
  <si>
    <t xml:space="preserve">        Other non-current receivables</t>
  </si>
  <si>
    <t xml:space="preserve">        Property, plant and equipment 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</si>
  <si>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</si>
  <si>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</si>
  <si>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</si>
  <si>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</si>
  <si>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</si>
  <si>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</si>
  <si>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</si>
  <si>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</si>
  <si>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</si>
  <si>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</si>
  <si>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</si>
  <si>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</si>
  <si>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</si>
  <si>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</si>
  <si>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</si>
  <si>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</si>
  <si>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</si>
  <si>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</si>
  <si>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Deferred tax liabilities </t>
  </si>
  <si>
    <t xml:space="preserve">        Total non-current liabilities</t>
  </si>
  <si>
    <t xml:space="preserve">        Total liabilities</t>
  </si>
  <si>
    <t xml:space="preserve">        Non-current provisions for employee benefit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</si>
  <si>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</si>
  <si>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</si>
  <si>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</si>
  <si>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</si>
  <si>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</si>
  <si>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</si>
  <si>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</si>
  <si>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</si>
  <si>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</si>
  <si>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</si>
  <si>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</si>
  <si>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</si>
  <si>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</si>
  <si>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</si>
  <si>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</si>
  <si>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</si>
  <si>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</si>
  <si>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</si>
  <si>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</si>
  <si>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</si>
  <si>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</si>
  <si>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</si>
  <si>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Administrative expenses</t>
  </si>
  <si>
    <t>Total expenses</t>
  </si>
  <si>
    <t>Other comprehensive income</t>
  </si>
  <si>
    <t xml:space="preserve">Items that will not be reclassified subsequently to profit or loss </t>
  </si>
  <si>
    <t>Actuarial gain (loss) on  defined employee benefit plan</t>
  </si>
  <si>
    <t>Less : Taxable effects</t>
  </si>
  <si>
    <t>Basis earnings per share</t>
  </si>
  <si>
    <t>STATEMENTS OF CHANGES IN SHAREHOLDERS' EQUITY</t>
  </si>
  <si>
    <t>share capital</t>
  </si>
  <si>
    <t>Premium on</t>
  </si>
  <si>
    <t xml:space="preserve">Reserve for Equity- </t>
  </si>
  <si>
    <t>paid-up</t>
  </si>
  <si>
    <t>Issued and</t>
  </si>
  <si>
    <t>Payment</t>
  </si>
  <si>
    <t>Settled Share-Based</t>
  </si>
  <si>
    <t>Retained earnings (Deficit)</t>
  </si>
  <si>
    <t>Appropriated</t>
  </si>
  <si>
    <t>Total</t>
  </si>
  <si>
    <t>shareholders' equity</t>
  </si>
  <si>
    <t>Appropriated - Legal reserve</t>
  </si>
  <si>
    <t xml:space="preserve">Appropriated for legal reserve  </t>
  </si>
  <si>
    <t>STATEMENTS OF CASH FLOWS</t>
  </si>
  <si>
    <t>Cash flows from operating activities</t>
  </si>
  <si>
    <t xml:space="preserve">     Adjustments to net profit to cash receipt (disbursement)</t>
  </si>
  <si>
    <t>Amortized expenses</t>
  </si>
  <si>
    <t xml:space="preserve">(Gain) Loss on sales of property, plant and equipment 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</si>
  <si>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</si>
  <si>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</si>
  <si>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</si>
  <si>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</si>
  <si>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other current receivables</t>
  </si>
  <si>
    <t>(Increase) Decrease in properties foreclosed</t>
  </si>
  <si>
    <t>(Increase) Decrease in other non-current receivables</t>
  </si>
  <si>
    <t>Other non-current assets</t>
  </si>
  <si>
    <t>Increase (Decrease) in trade and other current payables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</si>
  <si>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</si>
  <si>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</si>
  <si>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</si>
  <si>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</si>
  <si>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</si>
  <si>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</si>
  <si>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</si>
  <si>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</si>
  <si>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</si>
  <si>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</si>
  <si>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</si>
  <si>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</si>
  <si>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</si>
  <si>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</si>
  <si>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</si>
  <si>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</si>
  <si>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</si>
  <si>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Net cash provided by (used in) financial activities</t>
  </si>
  <si>
    <t>Net increase (decrease) in cash and cash equivalents</t>
  </si>
  <si>
    <t>Cash and cash equivalents, as at January 1</t>
  </si>
  <si>
    <t xml:space="preserve">        Intangible assets</t>
  </si>
  <si>
    <t>Depreciation and amortized expenses</t>
  </si>
  <si>
    <t>Profit before income tax</t>
  </si>
  <si>
    <t>Earnings per share</t>
  </si>
  <si>
    <t xml:space="preserve">                  (                                                                                                   )</t>
  </si>
  <si>
    <t xml:space="preserve">                  (                                                                                                        )</t>
  </si>
  <si>
    <t>Tax expenses</t>
  </si>
  <si>
    <t>Payments for acquire of intangible assets</t>
  </si>
  <si>
    <t xml:space="preserve">        Short-term loans for joint venture</t>
  </si>
  <si>
    <t>16</t>
  </si>
  <si>
    <t>19</t>
  </si>
  <si>
    <t>Amortized portion of deferred transaction costs</t>
  </si>
  <si>
    <t>Share of (gain) loss on investment in joint venture by equity method</t>
  </si>
  <si>
    <t>Share of gain (loss) on investment in joint venture by equity method</t>
  </si>
  <si>
    <t>Profit before share of gain (loss) on investments in joint venture</t>
  </si>
  <si>
    <t>17</t>
  </si>
  <si>
    <t>22</t>
  </si>
  <si>
    <t xml:space="preserve">        Loss on sales of investment in joint venture</t>
  </si>
  <si>
    <t>Re-measuring for post-employment benefit obligations</t>
  </si>
  <si>
    <t>Consolidated financial statements</t>
  </si>
  <si>
    <t xml:space="preserve">        Investments in subsidiaries</t>
  </si>
  <si>
    <t>26</t>
  </si>
  <si>
    <t>EASTERN COMMERCIAL LEASING PUBLIC COMPANY LIMITED AND SUBSIDIARIES</t>
  </si>
  <si>
    <t>Payments for acquire of investments in subsidiaries</t>
  </si>
  <si>
    <t xml:space="preserve">        Other non-current financial asset</t>
  </si>
  <si>
    <t xml:space="preserve">        Right-of-use assets</t>
  </si>
  <si>
    <t xml:space="preserve">        Current portion of lease liabilities </t>
  </si>
  <si>
    <t xml:space="preserve">        Lease Liabilities</t>
  </si>
  <si>
    <t>20</t>
  </si>
  <si>
    <t>25</t>
  </si>
  <si>
    <t>Appropriated for legal reserve</t>
  </si>
  <si>
    <t>5</t>
  </si>
  <si>
    <t>Payments for loans to joint venture</t>
  </si>
  <si>
    <t>23</t>
  </si>
  <si>
    <t xml:space="preserve">(Gain) Loss on disposal of property, plant and equipment </t>
  </si>
  <si>
    <t>(Gain) Loss on impairment of Other non-current financial asset</t>
  </si>
  <si>
    <t>Increase (Decrease) in employee benefits</t>
  </si>
  <si>
    <t>10</t>
  </si>
  <si>
    <t>Difference from decrease rentals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</si>
  <si>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expected credit loss</t>
    </r>
  </si>
  <si>
    <t>9</t>
  </si>
  <si>
    <t>21.3</t>
  </si>
  <si>
    <t>24</t>
  </si>
  <si>
    <t xml:space="preserve">1,108,859,002 common shares of Baht 1.00 each </t>
  </si>
  <si>
    <t xml:space="preserve">        Selling expenses</t>
  </si>
  <si>
    <t xml:space="preserve">        Reversal of expected credit loss (loss) </t>
  </si>
  <si>
    <t>Finance costs</t>
  </si>
  <si>
    <t>Balance as at January 1, 2021</t>
  </si>
  <si>
    <t xml:space="preserve">Ordinary shares </t>
  </si>
  <si>
    <t xml:space="preserve">Reversal of expected credit loss (loss) </t>
  </si>
  <si>
    <t>Amortization loans issuing costs</t>
  </si>
  <si>
    <t>Dividend paid</t>
  </si>
  <si>
    <t>Expenses of loans issuing costs</t>
  </si>
  <si>
    <t>Proceeds from share capital payment</t>
  </si>
  <si>
    <t xml:space="preserve">Pledged deposit at financial institution </t>
  </si>
  <si>
    <t>27</t>
  </si>
  <si>
    <t>Payments for acquire of debentures</t>
  </si>
  <si>
    <t>December 31, 2021</t>
  </si>
  <si>
    <t>Balance as at December 31, 2021</t>
  </si>
  <si>
    <t>Proceeds from  loans to joint venture</t>
  </si>
  <si>
    <t>Payments for right-of-use assets</t>
  </si>
  <si>
    <t>Balance as at January 1, 2022</t>
  </si>
  <si>
    <t>2022</t>
  </si>
  <si>
    <t>2021</t>
  </si>
  <si>
    <t xml:space="preserve">     Profit  for the period</t>
  </si>
  <si>
    <t>6</t>
  </si>
  <si>
    <t>18</t>
  </si>
  <si>
    <t>34.3</t>
  </si>
  <si>
    <t>35</t>
  </si>
  <si>
    <t>34.1</t>
  </si>
  <si>
    <t>(Gain) Loss on impairment of properties foreclosed</t>
  </si>
  <si>
    <t>(Gain) Loss on written off of right-of-use assets</t>
  </si>
  <si>
    <t>(Gain) Loss on impairment of intangible assets</t>
  </si>
  <si>
    <t>Diluted earnings per share</t>
  </si>
  <si>
    <t>Payments for lease liabilities</t>
  </si>
  <si>
    <t xml:space="preserve">1,478,478,669 common shares of Baht 1.00 each </t>
  </si>
  <si>
    <t>FOR THE YEAR ENDED DECEMBER 31, 2022</t>
  </si>
  <si>
    <t>Profit  for the year</t>
  </si>
  <si>
    <t>Other comprehensive income for the year</t>
  </si>
  <si>
    <t>Total comprehensive income for the year</t>
  </si>
  <si>
    <t>Balance as at December 31, 2022</t>
  </si>
  <si>
    <t>December 31, 2022</t>
  </si>
  <si>
    <t>Cash and cash equivalents, as at December 31</t>
  </si>
  <si>
    <t>AS AT DECEMBER 31, 2022</t>
  </si>
  <si>
    <t>Dividend received from subsidiariesเ</t>
  </si>
  <si>
    <t>Dividend received from  joint venture</t>
  </si>
  <si>
    <t>Dividend received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</si>
</sst>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000_);\(#,##0.0000\)"/>
    <numFmt numFmtId="168" formatCode="#,##0.0_);\(#,##0.0\)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_);[Black]\(#,##0.00\)"/>
    <numFmt numFmtId="183" formatCode="#,##0.0;\-#,##0.0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18">
    <xf numFmtId="0" fontId="0" fillId="0" borderId="0" xfId="0"/>
    <xf numFmtId="43" fontId="74" fillId="0" borderId="0" xfId="143" applyNumberFormat="1" applyFont="1" applyFill="1"/>
    <xf numFmtId="182" fontId="74" fillId="0" borderId="0" xfId="143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5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166" fontId="86" fillId="0" borderId="17" xfId="82" applyFont="1" applyFill="1" applyBorder="1"/>
    <xf numFmtId="182" fontId="74" fillId="0" borderId="0" xfId="143" applyNumberFormat="1" applyFont="1" applyFill="1" applyAlignment="1">
      <alignment horizontal="right"/>
    </xf>
    <xf numFmtId="43" fontId="74" fillId="0" borderId="0" xfId="143" applyNumberFormat="1" applyFont="1" applyFill="1" applyBorder="1"/>
    <xf numFmtId="43" fontId="74" fillId="0" borderId="14" xfId="143" applyNumberFormat="1" applyFont="1" applyFill="1" applyBorder="1"/>
    <xf numFmtId="182" fontId="74" fillId="0" borderId="0" xfId="82" applyNumberFormat="1" applyFont="1" applyFill="1" applyBorder="1"/>
    <xf numFmtId="182" fontId="74" fillId="0" borderId="15" xfId="82" applyNumberFormat="1" applyFont="1" applyFill="1" applyBorder="1"/>
    <xf numFmtId="182" fontId="74" fillId="0" borderId="0" xfId="141" applyNumberFormat="1" applyFont="1" applyFill="1"/>
    <xf numFmtId="182" fontId="74" fillId="0" borderId="0" xfId="82" applyNumberFormat="1" applyFont="1" applyFill="1"/>
    <xf numFmtId="39" fontId="74" fillId="0" borderId="0" xfId="145" applyNumberFormat="1" applyFont="1" applyFill="1"/>
    <xf numFmtId="39" fontId="74" fillId="0" borderId="15" xfId="145" applyNumberFormat="1" applyFont="1" applyFill="1" applyBorder="1"/>
    <xf numFmtId="39" fontId="86" fillId="0" borderId="0" xfId="0" applyNumberFormat="1" applyFont="1"/>
    <xf numFmtId="0" fontId="86" fillId="0" borderId="0" xfId="0" applyFont="1"/>
    <xf numFmtId="40" fontId="86" fillId="0" borderId="0" xfId="429" applyNumberFormat="1" applyFont="1" applyAlignment="1">
      <alignment horizontal="center"/>
    </xf>
    <xf numFmtId="182" fontId="74" fillId="0" borderId="0" xfId="429" applyNumberFormat="1" applyFont="1" applyAlignment="1">
      <alignment horizontal="center"/>
    </xf>
    <xf numFmtId="182" fontId="74" fillId="0" borderId="0" xfId="0" applyNumberFormat="1" applyFont="1"/>
    <xf numFmtId="182" fontId="74" fillId="0" borderId="0" xfId="430" applyNumberFormat="1" applyFont="1" applyAlignment="1">
      <alignment horizontal="right"/>
    </xf>
    <xf numFmtId="182" fontId="74" fillId="0" borderId="14" xfId="429" applyNumberFormat="1" applyFont="1" applyBorder="1" applyAlignment="1">
      <alignment horizontal="center"/>
    </xf>
    <xf numFmtId="182" fontId="74" fillId="0" borderId="14" xfId="430" applyNumberFormat="1" applyFont="1" applyBorder="1" applyAlignment="1">
      <alignment horizontal="right"/>
    </xf>
    <xf numFmtId="39" fontId="86" fillId="0" borderId="0" xfId="429" applyFont="1"/>
    <xf numFmtId="39" fontId="86" fillId="0" borderId="0" xfId="0" applyNumberFormat="1" applyFont="1" applyAlignment="1">
      <alignment horizontal="center"/>
    </xf>
    <xf numFmtId="181" fontId="74" fillId="0" borderId="15" xfId="244" quotePrefix="1" applyNumberFormat="1" applyFont="1" applyBorder="1" applyAlignment="1">
      <alignment horizontal="center"/>
    </xf>
    <xf numFmtId="39" fontId="74" fillId="0" borderId="0" xfId="0" applyNumberFormat="1" applyFont="1"/>
    <xf numFmtId="182" fontId="74" fillId="0" borderId="0" xfId="0" applyNumberFormat="1" applyFont="1" applyAlignment="1">
      <alignment horizontal="center"/>
    </xf>
    <xf numFmtId="182" fontId="74" fillId="0" borderId="0" xfId="0" quotePrefix="1" applyNumberFormat="1" applyFont="1" applyAlignment="1">
      <alignment horizontal="center"/>
    </xf>
    <xf numFmtId="39" fontId="86" fillId="0" borderId="0" xfId="429" applyFont="1" applyAlignment="1">
      <alignment horizontal="left"/>
    </xf>
    <xf numFmtId="182" fontId="74" fillId="0" borderId="0" xfId="429" applyNumberFormat="1" applyFont="1"/>
    <xf numFmtId="39" fontId="74" fillId="0" borderId="0" xfId="429" applyFont="1"/>
    <xf numFmtId="39" fontId="74" fillId="0" borderId="14" xfId="429" applyFont="1" applyBorder="1"/>
    <xf numFmtId="182" fontId="74" fillId="0" borderId="15" xfId="429" applyNumberFormat="1" applyFont="1" applyBorder="1"/>
    <xf numFmtId="39" fontId="74" fillId="0" borderId="15" xfId="429" applyFont="1" applyBorder="1"/>
    <xf numFmtId="167" fontId="86" fillId="0" borderId="0" xfId="0" applyNumberFormat="1" applyFont="1"/>
    <xf numFmtId="182" fontId="74" fillId="0" borderId="16" xfId="429" applyNumberFormat="1" applyFont="1" applyBorder="1"/>
    <xf numFmtId="168" fontId="86" fillId="0" borderId="0" xfId="0" quotePrefix="1" applyNumberFormat="1" applyFont="1" applyAlignment="1">
      <alignment horizontal="center"/>
    </xf>
    <xf numFmtId="170" fontId="74" fillId="0" borderId="0" xfId="429" applyNumberFormat="1" applyFont="1"/>
    <xf numFmtId="169" fontId="74" fillId="0" borderId="0" xfId="0" applyNumberFormat="1" applyFont="1"/>
    <xf numFmtId="37" fontId="86" fillId="0" borderId="0" xfId="429" applyNumberFormat="1" applyFont="1"/>
    <xf numFmtId="182" fontId="86" fillId="0" borderId="0" xfId="429" applyNumberFormat="1" applyFont="1"/>
    <xf numFmtId="182" fontId="86" fillId="0" borderId="15" xfId="429" applyNumberFormat="1" applyFont="1" applyBorder="1"/>
    <xf numFmtId="39" fontId="86" fillId="0" borderId="0" xfId="429" quotePrefix="1" applyFont="1" applyAlignment="1">
      <alignment horizontal="center"/>
    </xf>
    <xf numFmtId="182" fontId="86" fillId="0" borderId="0" xfId="82" applyNumberFormat="1" applyFont="1" applyFill="1" applyBorder="1"/>
    <xf numFmtId="39" fontId="74" fillId="0" borderId="0" xfId="231" applyNumberFormat="1" applyFont="1"/>
    <xf numFmtId="0" fontId="74" fillId="0" borderId="0" xfId="231" applyFont="1"/>
    <xf numFmtId="39" fontId="74" fillId="0" borderId="0" xfId="430" applyFont="1" applyAlignment="1">
      <alignment horizontal="center"/>
    </xf>
    <xf numFmtId="182" fontId="74" fillId="0" borderId="0" xfId="430" applyNumberFormat="1" applyFont="1" applyAlignment="1">
      <alignment horizontal="center"/>
    </xf>
    <xf numFmtId="39" fontId="74" fillId="0" borderId="0" xfId="430" applyFont="1"/>
    <xf numFmtId="39" fontId="74" fillId="0" borderId="0" xfId="0" applyNumberFormat="1" applyFont="1" applyAlignment="1">
      <alignment horizontal="center"/>
    </xf>
    <xf numFmtId="182" fontId="74" fillId="0" borderId="18" xfId="430" applyNumberFormat="1" applyFont="1" applyBorder="1" applyAlignment="1">
      <alignment horizontal="center"/>
    </xf>
    <xf numFmtId="182" fontId="74" fillId="0" borderId="18" xfId="430" applyNumberFormat="1" applyFont="1" applyBorder="1"/>
    <xf numFmtId="182" fontId="74" fillId="0" borderId="0" xfId="430" applyNumberFormat="1" applyFont="1"/>
    <xf numFmtId="39" fontId="74" fillId="0" borderId="0" xfId="430" applyFont="1" applyAlignment="1">
      <alignment horizontal="left"/>
    </xf>
    <xf numFmtId="182" fontId="74" fillId="0" borderId="15" xfId="430" applyNumberFormat="1" applyFont="1" applyBorder="1" applyAlignment="1">
      <alignment horizontal="center"/>
    </xf>
    <xf numFmtId="182" fontId="74" fillId="0" borderId="15" xfId="430" applyNumberFormat="1" applyFont="1" applyBorder="1" applyAlignment="1">
      <alignment horizontal="right"/>
    </xf>
    <xf numFmtId="182" fontId="74" fillId="0" borderId="15" xfId="430" applyNumberFormat="1" applyFont="1" applyBorder="1"/>
    <xf numFmtId="182" fontId="74" fillId="0" borderId="0" xfId="231" applyNumberFormat="1" applyFont="1"/>
    <xf numFmtId="39" fontId="74" fillId="0" borderId="0" xfId="231" quotePrefix="1" applyNumberFormat="1" applyFont="1" applyAlignment="1">
      <alignment horizontal="center"/>
    </xf>
    <xf numFmtId="39" fontId="74" fillId="0" borderId="0" xfId="430" applyFont="1" applyAlignment="1">
      <alignment horizontal="right"/>
    </xf>
    <xf numFmtId="182" fontId="74" fillId="0" borderId="16" xfId="430" applyNumberFormat="1" applyFont="1" applyBorder="1" applyAlignment="1">
      <alignment horizontal="right"/>
    </xf>
    <xf numFmtId="182" fontId="74" fillId="0" borderId="16" xfId="231" applyNumberFormat="1" applyFont="1" applyBorder="1"/>
    <xf numFmtId="39" fontId="74" fillId="0" borderId="0" xfId="429" applyFont="1" applyAlignment="1">
      <alignment horizontal="left"/>
    </xf>
    <xf numFmtId="0" fontId="74" fillId="0" borderId="0" xfId="0" applyFont="1"/>
    <xf numFmtId="39" fontId="86" fillId="0" borderId="0" xfId="429" applyFont="1" applyAlignment="1">
      <alignment horizontal="center"/>
    </xf>
    <xf numFmtId="39" fontId="86" fillId="0" borderId="14" xfId="429" applyFont="1" applyBorder="1" applyAlignment="1">
      <alignment horizontal="center"/>
    </xf>
    <xf numFmtId="182" fontId="86" fillId="0" borderId="14" xfId="429" applyNumberFormat="1" applyFont="1" applyBorder="1" applyAlignment="1">
      <alignment horizontal="center"/>
    </xf>
    <xf numFmtId="39" fontId="74" fillId="0" borderId="14" xfId="430" applyFont="1" applyBorder="1" applyAlignment="1">
      <alignment horizontal="right"/>
    </xf>
    <xf numFmtId="181" fontId="74" fillId="0" borderId="18" xfId="244" quotePrefix="1" applyNumberFormat="1" applyFont="1" applyBorder="1" applyAlignment="1">
      <alignment horizontal="center"/>
    </xf>
    <xf numFmtId="169" fontId="86" fillId="0" borderId="0" xfId="429" applyNumberFormat="1" applyFont="1"/>
    <xf numFmtId="169" fontId="86" fillId="0" borderId="0" xfId="0" applyNumberFormat="1" applyFont="1"/>
    <xf numFmtId="39" fontId="86" fillId="0" borderId="0" xfId="429" applyFont="1" applyAlignment="1">
      <alignment horizontal="right"/>
    </xf>
    <xf numFmtId="169" fontId="86" fillId="0" borderId="14" xfId="429" applyNumberFormat="1" applyFont="1" applyBorder="1"/>
    <xf numFmtId="39" fontId="89" fillId="0" borderId="0" xfId="429" applyFont="1" applyAlignment="1">
      <alignment horizontal="right"/>
    </xf>
    <xf numFmtId="183" fontId="86" fillId="0" borderId="0" xfId="429" quotePrefix="1" applyNumberFormat="1" applyFont="1" applyAlignment="1">
      <alignment horizontal="center"/>
    </xf>
    <xf numFmtId="169" fontId="86" fillId="0" borderId="16" xfId="429" applyNumberFormat="1" applyFont="1" applyBorder="1"/>
    <xf numFmtId="37" fontId="62" fillId="0" borderId="0" xfId="429" applyNumberFormat="1" applyFont="1"/>
    <xf numFmtId="0" fontId="62" fillId="0" borderId="0" xfId="0" applyFont="1"/>
    <xf numFmtId="37" fontId="62" fillId="0" borderId="0" xfId="0" applyNumberFormat="1" applyFont="1"/>
    <xf numFmtId="37" fontId="62" fillId="0" borderId="0" xfId="0" applyNumberFormat="1" applyFont="1" applyAlignment="1">
      <alignment horizontal="center"/>
    </xf>
    <xf numFmtId="0" fontId="86" fillId="0" borderId="0" xfId="0" applyFont="1" applyAlignment="1">
      <alignment horizontal="center"/>
    </xf>
    <xf numFmtId="39" fontId="62" fillId="0" borderId="0" xfId="429" applyFont="1" applyAlignment="1">
      <alignment horizontal="left"/>
    </xf>
    <xf numFmtId="169" fontId="86" fillId="0" borderId="17" xfId="429" applyNumberFormat="1" applyFont="1" applyBorder="1"/>
    <xf numFmtId="39" fontId="86" fillId="0" borderId="0" xfId="0" quotePrefix="1" applyNumberFormat="1" applyFont="1" applyAlignment="1">
      <alignment horizontal="center"/>
    </xf>
    <xf numFmtId="39" fontId="87" fillId="0" borderId="0" xfId="429" applyFont="1" applyAlignment="1">
      <alignment horizontal="left"/>
    </xf>
    <xf numFmtId="39" fontId="87" fillId="0" borderId="0" xfId="429" applyFont="1"/>
    <xf numFmtId="39" fontId="87" fillId="0" borderId="0" xfId="0" applyNumberFormat="1" applyFont="1"/>
    <xf numFmtId="169" fontId="87" fillId="0" borderId="0" xfId="429" applyNumberFormat="1" applyFont="1"/>
    <xf numFmtId="169" fontId="87" fillId="0" borderId="0" xfId="0" applyNumberFormat="1" applyFont="1"/>
    <xf numFmtId="39" fontId="87" fillId="0" borderId="0" xfId="0" applyNumberFormat="1" applyFont="1" applyAlignment="1">
      <alignment horizontal="center"/>
    </xf>
    <xf numFmtId="39" fontId="86" fillId="0" borderId="0" xfId="145" applyNumberFormat="1" applyFont="1" applyFill="1"/>
    <xf numFmtId="182" fontId="86" fillId="0" borderId="15" xfId="82" applyNumberFormat="1" applyFont="1" applyFill="1" applyBorder="1"/>
    <xf numFmtId="39" fontId="86" fillId="0" borderId="15" xfId="145" applyNumberFormat="1" applyFont="1" applyFill="1" applyBorder="1"/>
    <xf numFmtId="1" fontId="86" fillId="0" borderId="0" xfId="429" applyNumberFormat="1" applyFont="1" applyAlignment="1">
      <alignment horizontal="center"/>
    </xf>
    <xf numFmtId="1" fontId="86" fillId="0" borderId="0" xfId="429" applyNumberFormat="1" applyFont="1"/>
    <xf numFmtId="39" fontId="74" fillId="0" borderId="0" xfId="289" applyNumberFormat="1" applyFont="1"/>
    <xf numFmtId="43" fontId="74" fillId="0" borderId="0" xfId="429" applyNumberFormat="1" applyFont="1"/>
    <xf numFmtId="39" fontId="86" fillId="0" borderId="15" xfId="429" applyFont="1" applyBorder="1"/>
    <xf numFmtId="43" fontId="86" fillId="0" borderId="0" xfId="429" applyNumberFormat="1" applyFont="1"/>
    <xf numFmtId="182" fontId="74" fillId="0" borderId="14" xfId="429" applyNumberFormat="1" applyFont="1" applyBorder="1"/>
    <xf numFmtId="1" fontId="86" fillId="0" borderId="0" xfId="0" applyNumberFormat="1" applyFont="1"/>
    <xf numFmtId="39" fontId="88" fillId="0" borderId="0" xfId="429" applyFont="1" applyAlignment="1">
      <alignment horizontal="left"/>
    </xf>
    <xf numFmtId="39" fontId="88" fillId="0" borderId="0" xfId="429" applyFont="1"/>
    <xf numFmtId="1" fontId="88" fillId="0" borderId="0" xfId="429" applyNumberFormat="1" applyFont="1"/>
    <xf numFmtId="178" fontId="74" fillId="0" borderId="0" xfId="429" applyNumberFormat="1" applyFont="1"/>
    <xf numFmtId="0" fontId="88" fillId="0" borderId="0" xfId="0" applyFont="1"/>
    <xf numFmtId="182" fontId="86" fillId="0" borderId="0" xfId="0" applyNumberFormat="1" applyFont="1"/>
    <xf numFmtId="182" fontId="74" fillId="0" borderId="0" xfId="143" applyNumberFormat="1" applyFont="1" applyFill="1" applyBorder="1"/>
    <xf numFmtId="39" fontId="86" fillId="0" borderId="0" xfId="429" quotePrefix="1" applyFont="1" applyAlignment="1">
      <alignment horizontal="center"/>
    </xf>
    <xf numFmtId="39" fontId="86" fillId="0" borderId="0" xfId="429" applyFont="1" applyAlignment="1">
      <alignment horizontal="center"/>
    </xf>
    <xf numFmtId="39" fontId="74" fillId="0" borderId="0" xfId="429" applyFont="1" applyAlignment="1">
      <alignment horizontal="center"/>
    </xf>
    <xf numFmtId="39" fontId="74" fillId="0" borderId="0" xfId="430" applyFont="1" applyAlignment="1">
      <alignment horizontal="center"/>
    </xf>
    <xf numFmtId="182" fontId="74" fillId="0" borderId="15" xfId="429" applyNumberFormat="1" applyFont="1" applyBorder="1" applyAlignment="1">
      <alignment horizontal="center"/>
    </xf>
    <xf numFmtId="182" fontId="74" fillId="0" borderId="14" xfId="430" applyNumberFormat="1" applyFont="1" applyBorder="1" applyAlignment="1">
      <alignment horizontal="center"/>
    </xf>
    <xf numFmtId="39" fontId="90" fillId="0" borderId="0" xfId="429" applyFont="1" applyAlignment="1">
      <alignment horizontal="center"/>
    </xf>
  </cellXfs>
  <cellStyles count="43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9" xfId="146" xr:uid="{00000000-0005-0000-0000-000091000000}"/>
    <cellStyle name="Comma 4" xfId="147" xr:uid="{00000000-0005-0000-0000-000092000000}"/>
    <cellStyle name="Comma 4 2" xfId="148" xr:uid="{00000000-0005-0000-0000-000093000000}"/>
    <cellStyle name="Comma 4 2 2" xfId="149" xr:uid="{00000000-0005-0000-0000-000094000000}"/>
    <cellStyle name="Comma 4 3" xfId="150" xr:uid="{00000000-0005-0000-0000-000095000000}"/>
    <cellStyle name="Comma 4 3 2" xfId="151" xr:uid="{00000000-0005-0000-0000-000096000000}"/>
    <cellStyle name="Comma 40" xfId="152" xr:uid="{00000000-0005-0000-0000-000097000000}"/>
    <cellStyle name="Comma 41" xfId="153" xr:uid="{00000000-0005-0000-0000-000098000000}"/>
    <cellStyle name="Comma 42" xfId="154" xr:uid="{00000000-0005-0000-0000-000099000000}"/>
    <cellStyle name="Comma 43" xfId="155" xr:uid="{00000000-0005-0000-0000-00009A000000}"/>
    <cellStyle name="Comma 5" xfId="156" xr:uid="{00000000-0005-0000-0000-00009B000000}"/>
    <cellStyle name="Comma 5 2" xfId="157" xr:uid="{00000000-0005-0000-0000-00009C000000}"/>
    <cellStyle name="Comma 5 2 2" xfId="158" xr:uid="{00000000-0005-0000-0000-00009D000000}"/>
    <cellStyle name="Comma 53" xfId="159" xr:uid="{00000000-0005-0000-0000-00009E000000}"/>
    <cellStyle name="Comma 6" xfId="160" xr:uid="{00000000-0005-0000-0000-00009F000000}"/>
    <cellStyle name="Comma 6 2" xfId="161" xr:uid="{00000000-0005-0000-0000-0000A0000000}"/>
    <cellStyle name="Comma 6 2 2" xfId="162" xr:uid="{00000000-0005-0000-0000-0000A1000000}"/>
    <cellStyle name="Comma 6 3" xfId="163" xr:uid="{00000000-0005-0000-0000-0000A2000000}"/>
    <cellStyle name="Comma 7" xfId="164" xr:uid="{00000000-0005-0000-0000-0000A3000000}"/>
    <cellStyle name="Comma 7 2" xfId="165" xr:uid="{00000000-0005-0000-0000-0000A4000000}"/>
    <cellStyle name="Comma 7 2 2" xfId="166" xr:uid="{00000000-0005-0000-0000-0000A5000000}"/>
    <cellStyle name="Comma 7 2 2 2" xfId="167" xr:uid="{00000000-0005-0000-0000-0000A6000000}"/>
    <cellStyle name="Comma 7 2 3" xfId="168" xr:uid="{00000000-0005-0000-0000-0000A7000000}"/>
    <cellStyle name="Comma 7 2_PRE-BUILTQ1-54" xfId="169" xr:uid="{00000000-0005-0000-0000-0000A8000000}"/>
    <cellStyle name="Comma 7 3" xfId="170" xr:uid="{00000000-0005-0000-0000-0000A9000000}"/>
    <cellStyle name="Comma 7 3 2" xfId="171" xr:uid="{00000000-0005-0000-0000-0000AA000000}"/>
    <cellStyle name="Comma 7 4" xfId="172" xr:uid="{00000000-0005-0000-0000-0000AB000000}"/>
    <cellStyle name="Comma 7_PRE-BUILTQ1-54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9 2 2" xfId="180" xr:uid="{00000000-0005-0000-0000-0000B3000000}"/>
    <cellStyle name="comma zerodec" xfId="181" xr:uid="{00000000-0005-0000-0000-0000B4000000}"/>
    <cellStyle name="comma zerodec 2" xfId="182" xr:uid="{00000000-0005-0000-0000-0000B5000000}"/>
    <cellStyle name="comma zerodec 3" xfId="183" xr:uid="{00000000-0005-0000-0000-0000B6000000}"/>
    <cellStyle name="comma zerodec 4" xfId="184" xr:uid="{00000000-0005-0000-0000-0000B7000000}"/>
    <cellStyle name="Currency1" xfId="185" xr:uid="{00000000-0005-0000-0000-0000B8000000}"/>
    <cellStyle name="Currency1 2" xfId="186" xr:uid="{00000000-0005-0000-0000-0000B9000000}"/>
    <cellStyle name="Currency1 3" xfId="187" xr:uid="{00000000-0005-0000-0000-0000BA000000}"/>
    <cellStyle name="Currency1 4" xfId="188" xr:uid="{00000000-0005-0000-0000-0000BB000000}"/>
    <cellStyle name="Dollar (zero dec)" xfId="189" xr:uid="{00000000-0005-0000-0000-0000BC000000}"/>
    <cellStyle name="Dollar (zero dec) 2" xfId="190" xr:uid="{00000000-0005-0000-0000-0000BD000000}"/>
    <cellStyle name="Dollar (zero dec) 3" xfId="191" xr:uid="{00000000-0005-0000-0000-0000BE000000}"/>
    <cellStyle name="Dollar (zero dec) 4" xfId="192" xr:uid="{00000000-0005-0000-0000-0000BF000000}"/>
    <cellStyle name="Explanatory Text" xfId="193" xr:uid="{00000000-0005-0000-0000-0000C0000000}"/>
    <cellStyle name="Explanatory Text 2" xfId="194" xr:uid="{00000000-0005-0000-0000-0000C1000000}"/>
    <cellStyle name="Explanatory Text 3" xfId="195" xr:uid="{00000000-0005-0000-0000-0000C2000000}"/>
    <cellStyle name="Good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Heading" xfId="200" xr:uid="{00000000-0005-0000-0000-0000C7000000}"/>
    <cellStyle name="Heading 1" xfId="201" xr:uid="{00000000-0005-0000-0000-0000C8000000}"/>
    <cellStyle name="Heading 1 2" xfId="202" xr:uid="{00000000-0005-0000-0000-0000C9000000}"/>
    <cellStyle name="Heading 1 3" xfId="203" xr:uid="{00000000-0005-0000-0000-0000CA000000}"/>
    <cellStyle name="Heading 2" xfId="204" xr:uid="{00000000-0005-0000-0000-0000CB000000}"/>
    <cellStyle name="Heading 2 2" xfId="205" xr:uid="{00000000-0005-0000-0000-0000CC000000}"/>
    <cellStyle name="Heading 2 3" xfId="206" xr:uid="{00000000-0005-0000-0000-0000CD000000}"/>
    <cellStyle name="Heading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" xfId="210" xr:uid="{00000000-0005-0000-0000-0000D1000000}"/>
    <cellStyle name="Heading 4 2" xfId="211" xr:uid="{00000000-0005-0000-0000-0000D2000000}"/>
    <cellStyle name="Heading 4 3" xfId="212" xr:uid="{00000000-0005-0000-0000-0000D3000000}"/>
    <cellStyle name="Heading1" xfId="213" xr:uid="{00000000-0005-0000-0000-0000D4000000}"/>
    <cellStyle name="Hyperlink 2" xfId="214" xr:uid="{00000000-0005-0000-0000-0000D5000000}"/>
    <cellStyle name="Input" xfId="215" xr:uid="{00000000-0005-0000-0000-0000D6000000}"/>
    <cellStyle name="Input [yellow]" xfId="216" xr:uid="{00000000-0005-0000-0000-0000D7000000}"/>
    <cellStyle name="Input 2" xfId="217" xr:uid="{00000000-0005-0000-0000-0000D8000000}"/>
    <cellStyle name="Input 3" xfId="218" xr:uid="{00000000-0005-0000-0000-0000D9000000}"/>
    <cellStyle name="Input_cost_rev_land_2552_(A9)_Q4" xfId="219" xr:uid="{00000000-0005-0000-0000-0000DA000000}"/>
    <cellStyle name="Linked Cell" xfId="220" xr:uid="{00000000-0005-0000-0000-0000DB000000}"/>
    <cellStyle name="Linked Cell 2" xfId="221" xr:uid="{00000000-0005-0000-0000-0000DC000000}"/>
    <cellStyle name="Linked Cell 3" xfId="222" xr:uid="{00000000-0005-0000-0000-0000DD000000}"/>
    <cellStyle name="Neutral" xfId="223" xr:uid="{00000000-0005-0000-0000-0000DE000000}"/>
    <cellStyle name="Neutral 2" xfId="224" xr:uid="{00000000-0005-0000-0000-0000DF000000}"/>
    <cellStyle name="Neutral 3" xfId="225" xr:uid="{00000000-0005-0000-0000-0000E0000000}"/>
    <cellStyle name="no dec" xfId="226" xr:uid="{00000000-0005-0000-0000-0000E1000000}"/>
    <cellStyle name="Normal" xfId="0" builtinId="0"/>
    <cellStyle name="Normal - Style1" xfId="227" xr:uid="{00000000-0005-0000-0000-0000E3000000}"/>
    <cellStyle name="Normal 10" xfId="228" xr:uid="{00000000-0005-0000-0000-0000E4000000}"/>
    <cellStyle name="Normal 10 2" xfId="229" xr:uid="{00000000-0005-0000-0000-0000E5000000}"/>
    <cellStyle name="Normal 11" xfId="230" xr:uid="{00000000-0005-0000-0000-0000E6000000}"/>
    <cellStyle name="Normal 11 2" xfId="231" xr:uid="{00000000-0005-0000-0000-0000E7000000}"/>
    <cellStyle name="Normal 12" xfId="232" xr:uid="{00000000-0005-0000-0000-0000E8000000}"/>
    <cellStyle name="Normal 13" xfId="233" xr:uid="{00000000-0005-0000-0000-0000E9000000}"/>
    <cellStyle name="Normal 14" xfId="234" xr:uid="{00000000-0005-0000-0000-0000EA000000}"/>
    <cellStyle name="Normal 14 2" xfId="235" xr:uid="{00000000-0005-0000-0000-0000EB000000}"/>
    <cellStyle name="Normal 15" xfId="236" xr:uid="{00000000-0005-0000-0000-0000EC000000}"/>
    <cellStyle name="Normal 15 2" xfId="237" xr:uid="{00000000-0005-0000-0000-0000ED000000}"/>
    <cellStyle name="Normal 16" xfId="238" xr:uid="{00000000-0005-0000-0000-0000EE000000}"/>
    <cellStyle name="Normal 17" xfId="239" xr:uid="{00000000-0005-0000-0000-0000EF000000}"/>
    <cellStyle name="Normal 18" xfId="240" xr:uid="{00000000-0005-0000-0000-0000F0000000}"/>
    <cellStyle name="Normal 18 2" xfId="241" xr:uid="{00000000-0005-0000-0000-0000F1000000}"/>
    <cellStyle name="Normal 18_Lead - N Praram 9 31-3-54" xfId="242" xr:uid="{00000000-0005-0000-0000-0000F2000000}"/>
    <cellStyle name="Normal 19" xfId="243" xr:uid="{00000000-0005-0000-0000-0000F3000000}"/>
    <cellStyle name="Normal 2" xfId="244" xr:uid="{00000000-0005-0000-0000-0000F4000000}"/>
    <cellStyle name="Normal 2 2" xfId="245" xr:uid="{00000000-0005-0000-0000-0000F5000000}"/>
    <cellStyle name="Normal 2_AJE_Preb" xfId="246" xr:uid="{00000000-0005-0000-0000-0000F6000000}"/>
    <cellStyle name="Normal 20" xfId="247" xr:uid="{00000000-0005-0000-0000-0000F7000000}"/>
    <cellStyle name="Normal 21" xfId="248" xr:uid="{00000000-0005-0000-0000-0000F8000000}"/>
    <cellStyle name="Normal 22" xfId="249" xr:uid="{00000000-0005-0000-0000-0000F9000000}"/>
    <cellStyle name="Normal 23" xfId="250" xr:uid="{00000000-0005-0000-0000-0000FA000000}"/>
    <cellStyle name="Normal 24" xfId="251" xr:uid="{00000000-0005-0000-0000-0000FB000000}"/>
    <cellStyle name="Normal 25" xfId="252" xr:uid="{00000000-0005-0000-0000-0000FC000000}"/>
    <cellStyle name="Normal 26" xfId="253" xr:uid="{00000000-0005-0000-0000-0000FD000000}"/>
    <cellStyle name="Normal 27" xfId="254" xr:uid="{00000000-0005-0000-0000-0000FE000000}"/>
    <cellStyle name="Normal 28" xfId="255" xr:uid="{00000000-0005-0000-0000-0000FF000000}"/>
    <cellStyle name="Normal 29" xfId="256" xr:uid="{00000000-0005-0000-0000-000000010000}"/>
    <cellStyle name="Normal 3" xfId="257" xr:uid="{00000000-0005-0000-0000-000001010000}"/>
    <cellStyle name="Normal 3 2" xfId="258" xr:uid="{00000000-0005-0000-0000-000002010000}"/>
    <cellStyle name="Normal 3 2 2" xfId="259" xr:uid="{00000000-0005-0000-0000-000003010000}"/>
    <cellStyle name="Normal 3 2_Lead -  NU 31-3-54" xfId="260" xr:uid="{00000000-0005-0000-0000-000004010000}"/>
    <cellStyle name="Normal 3 3" xfId="261" xr:uid="{00000000-0005-0000-0000-000005010000}"/>
    <cellStyle name="Normal 3 4" xfId="262" xr:uid="{00000000-0005-0000-0000-000006010000}"/>
    <cellStyle name="Normal 3_Lead -  NU 31-3-54" xfId="263" xr:uid="{00000000-0005-0000-0000-000007010000}"/>
    <cellStyle name="Normal 30" xfId="264" xr:uid="{00000000-0005-0000-0000-000008010000}"/>
    <cellStyle name="Normal 31" xfId="265" xr:uid="{00000000-0005-0000-0000-000009010000}"/>
    <cellStyle name="Normal 32" xfId="266" xr:uid="{00000000-0005-0000-0000-00000A010000}"/>
    <cellStyle name="Normal 33" xfId="267" xr:uid="{00000000-0005-0000-0000-00000B010000}"/>
    <cellStyle name="Normal 34" xfId="268" xr:uid="{00000000-0005-0000-0000-00000C010000}"/>
    <cellStyle name="Normal 35" xfId="269" xr:uid="{00000000-0005-0000-0000-00000D010000}"/>
    <cellStyle name="Normal 36" xfId="270" xr:uid="{00000000-0005-0000-0000-00000E010000}"/>
    <cellStyle name="Normal 37" xfId="271" xr:uid="{00000000-0005-0000-0000-00000F010000}"/>
    <cellStyle name="Normal 38" xfId="272" xr:uid="{00000000-0005-0000-0000-000010010000}"/>
    <cellStyle name="Normal 39" xfId="273" xr:uid="{00000000-0005-0000-0000-000011010000}"/>
    <cellStyle name="Normal 4" xfId="274" xr:uid="{00000000-0005-0000-0000-000012010000}"/>
    <cellStyle name="Normal 4 2" xfId="275" xr:uid="{00000000-0005-0000-0000-000013010000}"/>
    <cellStyle name="Normal 4_Lead BAS Q2.53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0" xfId="288" xr:uid="{00000000-0005-0000-0000-000020010000}"/>
    <cellStyle name="Normal 51" xfId="289" xr:uid="{00000000-0005-0000-0000-000021010000}"/>
    <cellStyle name="Normal 6" xfId="290" xr:uid="{00000000-0005-0000-0000-000022010000}"/>
    <cellStyle name="Normal 6 2" xfId="291" xr:uid="{00000000-0005-0000-0000-000023010000}"/>
    <cellStyle name="Normal 6 2 2" xfId="292" xr:uid="{00000000-0005-0000-0000-000024010000}"/>
    <cellStyle name="Normal 6_PRE-BUILTQ1-54" xfId="293" xr:uid="{00000000-0005-0000-0000-000025010000}"/>
    <cellStyle name="Normal 7" xfId="294" xr:uid="{00000000-0005-0000-0000-000026010000}"/>
    <cellStyle name="Normal 7 2" xfId="295" xr:uid="{00000000-0005-0000-0000-000027010000}"/>
    <cellStyle name="Normal 7_PRE-BUILTQ1-54" xfId="296" xr:uid="{00000000-0005-0000-0000-000028010000}"/>
    <cellStyle name="Normal 8" xfId="297" xr:uid="{00000000-0005-0000-0000-000029010000}"/>
    <cellStyle name="Normal 9" xfId="298" xr:uid="{00000000-0005-0000-0000-00002A010000}"/>
    <cellStyle name="Note" xfId="299" xr:uid="{00000000-0005-0000-0000-00002B010000}"/>
    <cellStyle name="Note 2" xfId="300" xr:uid="{00000000-0005-0000-0000-00002C010000}"/>
    <cellStyle name="Output" xfId="301" xr:uid="{00000000-0005-0000-0000-00002D010000}"/>
    <cellStyle name="Output 2" xfId="302" xr:uid="{00000000-0005-0000-0000-00002E010000}"/>
    <cellStyle name="Output 3" xfId="303" xr:uid="{00000000-0005-0000-0000-00002F010000}"/>
    <cellStyle name="Percent [2]" xfId="304" xr:uid="{00000000-0005-0000-0000-000030010000}"/>
    <cellStyle name="Percent [2] 2" xfId="305" xr:uid="{00000000-0005-0000-0000-000031010000}"/>
    <cellStyle name="Percent [2] 3" xfId="306" xr:uid="{00000000-0005-0000-0000-000032010000}"/>
    <cellStyle name="Percent [2] 4" xfId="307" xr:uid="{00000000-0005-0000-0000-000033010000}"/>
    <cellStyle name="Percent 2" xfId="308" xr:uid="{00000000-0005-0000-0000-000034010000}"/>
    <cellStyle name="Percent 2 2" xfId="309" xr:uid="{00000000-0005-0000-0000-000035010000}"/>
    <cellStyle name="Percent 2_ประหน้าecl-19-4-54(แพน)" xfId="310" xr:uid="{00000000-0005-0000-0000-000036010000}"/>
    <cellStyle name="Percent 3" xfId="311" xr:uid="{00000000-0005-0000-0000-000037010000}"/>
    <cellStyle name="Percent 3 2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Quantity" xfId="316" xr:uid="{00000000-0005-0000-0000-00003C010000}"/>
    <cellStyle name="Quantity 2" xfId="317" xr:uid="{00000000-0005-0000-0000-00003D010000}"/>
    <cellStyle name="Quantity 3" xfId="318" xr:uid="{00000000-0005-0000-0000-00003E010000}"/>
    <cellStyle name="Quantity 4" xfId="319" xr:uid="{00000000-0005-0000-0000-00003F010000}"/>
    <cellStyle name="Result" xfId="320" xr:uid="{00000000-0005-0000-0000-000040010000}"/>
    <cellStyle name="Result2" xfId="321" xr:uid="{00000000-0005-0000-0000-000041010000}"/>
    <cellStyle name="Title" xfId="322" xr:uid="{00000000-0005-0000-0000-000042010000}"/>
    <cellStyle name="Title 2" xfId="323" xr:uid="{00000000-0005-0000-0000-000043010000}"/>
    <cellStyle name="Title 3" xfId="324" xr:uid="{00000000-0005-0000-0000-000044010000}"/>
    <cellStyle name="Total" xfId="325" xr:uid="{00000000-0005-0000-0000-000045010000}"/>
    <cellStyle name="Total 2" xfId="326" xr:uid="{00000000-0005-0000-0000-000046010000}"/>
    <cellStyle name="Total 3" xfId="327" xr:uid="{00000000-0005-0000-0000-000047010000}"/>
    <cellStyle name="Warning Text" xfId="328" xr:uid="{00000000-0005-0000-0000-000048010000}"/>
    <cellStyle name="Warning Text 2" xfId="329" xr:uid="{00000000-0005-0000-0000-000049010000}"/>
    <cellStyle name="Warning Text 3" xfId="330" xr:uid="{00000000-0005-0000-0000-00004A010000}"/>
    <cellStyle name="เครื่องหมายจุลภาค 10" xfId="331" xr:uid="{00000000-0005-0000-0000-00004B010000}"/>
    <cellStyle name="เครื่องหมายจุลภาค 10 2" xfId="332" xr:uid="{00000000-0005-0000-0000-00004C010000}"/>
    <cellStyle name="เครื่องหมายจุลภาค 10 2 2" xfId="333" xr:uid="{00000000-0005-0000-0000-00004D010000}"/>
    <cellStyle name="เครื่องหมายจุลภาค 10 3" xfId="334" xr:uid="{00000000-0005-0000-0000-00004E010000}"/>
    <cellStyle name="เครื่องหมายจุลภาค 11" xfId="335" xr:uid="{00000000-0005-0000-0000-00004F010000}"/>
    <cellStyle name="เครื่องหมายจุลภาค 11 2" xfId="336" xr:uid="{00000000-0005-0000-0000-000050010000}"/>
    <cellStyle name="เครื่องหมายจุลภาค 11 2 2" xfId="337" xr:uid="{00000000-0005-0000-0000-000051010000}"/>
    <cellStyle name="เครื่องหมายจุลภาค 11 3" xfId="338" xr:uid="{00000000-0005-0000-0000-000052010000}"/>
    <cellStyle name="เครื่องหมายจุลภาค 12" xfId="339" xr:uid="{00000000-0005-0000-0000-000053010000}"/>
    <cellStyle name="เครื่องหมายจุลภาค 12 2" xfId="340" xr:uid="{00000000-0005-0000-0000-000054010000}"/>
    <cellStyle name="เครื่องหมายจุลภาค 12 2 2" xfId="341" xr:uid="{00000000-0005-0000-0000-000055010000}"/>
    <cellStyle name="เครื่องหมายจุลภาค 12 3" xfId="342" xr:uid="{00000000-0005-0000-0000-000056010000}"/>
    <cellStyle name="เครื่องหมายจุลภาค 13" xfId="343" xr:uid="{00000000-0005-0000-0000-000057010000}"/>
    <cellStyle name="เครื่องหมายจุลภาค 13 2" xfId="344" xr:uid="{00000000-0005-0000-0000-000058010000}"/>
    <cellStyle name="เครื่องหมายจุลภาค 13 2 2" xfId="345" xr:uid="{00000000-0005-0000-0000-000059010000}"/>
    <cellStyle name="เครื่องหมายจุลภาค 13 3" xfId="346" xr:uid="{00000000-0005-0000-0000-00005A010000}"/>
    <cellStyle name="เครื่องหมายจุลภาค 14" xfId="347" xr:uid="{00000000-0005-0000-0000-00005B010000}"/>
    <cellStyle name="เครื่องหมายจุลภาค 14 2" xfId="348" xr:uid="{00000000-0005-0000-0000-00005C010000}"/>
    <cellStyle name="เครื่องหมายจุลภาค 14 2 2" xfId="349" xr:uid="{00000000-0005-0000-0000-00005D010000}"/>
    <cellStyle name="เครื่องหมายจุลภาค 14 3" xfId="350" xr:uid="{00000000-0005-0000-0000-00005E010000}"/>
    <cellStyle name="เครื่องหมายจุลภาค 15" xfId="351" xr:uid="{00000000-0005-0000-0000-00005F010000}"/>
    <cellStyle name="เครื่องหมายจุลภาค 15 2" xfId="352" xr:uid="{00000000-0005-0000-0000-000060010000}"/>
    <cellStyle name="เครื่องหมายจุลภาค 16" xfId="353" xr:uid="{00000000-0005-0000-0000-000061010000}"/>
    <cellStyle name="เครื่องหมายจุลภาค 16 2" xfId="354" xr:uid="{00000000-0005-0000-0000-000062010000}"/>
    <cellStyle name="เครื่องหมายจุลภาค 17" xfId="355" xr:uid="{00000000-0005-0000-0000-000063010000}"/>
    <cellStyle name="เครื่องหมายจุลภาค 17 2" xfId="356" xr:uid="{00000000-0005-0000-0000-000064010000}"/>
    <cellStyle name="เครื่องหมายจุลภาค 18" xfId="357" xr:uid="{00000000-0005-0000-0000-000065010000}"/>
    <cellStyle name="เครื่องหมายจุลภาค 18 2" xfId="358" xr:uid="{00000000-0005-0000-0000-000066010000}"/>
    <cellStyle name="เครื่องหมายจุลภาค 2" xfId="359" xr:uid="{00000000-0005-0000-0000-000067010000}"/>
    <cellStyle name="เครื่องหมายจุลภาค 2 2" xfId="360" xr:uid="{00000000-0005-0000-0000-000068010000}"/>
    <cellStyle name="เครื่องหมายจุลภาค 2 2 2" xfId="361" xr:uid="{00000000-0005-0000-0000-000069010000}"/>
    <cellStyle name="เครื่องหมายจุลภาค 2 2 2 2" xfId="362" xr:uid="{00000000-0005-0000-0000-00006A010000}"/>
    <cellStyle name="เครื่องหมายจุลภาค 2 2 3" xfId="363" xr:uid="{00000000-0005-0000-0000-00006B010000}"/>
    <cellStyle name="เครื่องหมายจุลภาค 2 3" xfId="364" xr:uid="{00000000-0005-0000-0000-00006C010000}"/>
    <cellStyle name="เครื่องหมายจุลภาค 2 3 2" xfId="365" xr:uid="{00000000-0005-0000-0000-00006D010000}"/>
    <cellStyle name="เครื่องหมายจุลภาค 2 4" xfId="366" xr:uid="{00000000-0005-0000-0000-00006E010000}"/>
    <cellStyle name="เครื่องหมายจุลภาค 2 4 2" xfId="367" xr:uid="{00000000-0005-0000-0000-00006F010000}"/>
    <cellStyle name="เครื่องหมายจุลภาค 2 5" xfId="368" xr:uid="{00000000-0005-0000-0000-000070010000}"/>
    <cellStyle name="เครื่องหมายจุลภาค 2 5 2" xfId="369" xr:uid="{00000000-0005-0000-0000-000071010000}"/>
    <cellStyle name="เครื่องหมายจุลภาค 2_AJE_Preb" xfId="370" xr:uid="{00000000-0005-0000-0000-000072010000}"/>
    <cellStyle name="เครื่องหมายจุลภาค 3" xfId="371" xr:uid="{00000000-0005-0000-0000-000073010000}"/>
    <cellStyle name="เครื่องหมายจุลภาค 3 2" xfId="372" xr:uid="{00000000-0005-0000-0000-000074010000}"/>
    <cellStyle name="เครื่องหมายจุลภาค 3 2 2" xfId="373" xr:uid="{00000000-0005-0000-0000-000075010000}"/>
    <cellStyle name="เครื่องหมายจุลภาค 3 3" xfId="374" xr:uid="{00000000-0005-0000-0000-000076010000}"/>
    <cellStyle name="เครื่องหมายจุลภาค 4" xfId="375" xr:uid="{00000000-0005-0000-0000-000077010000}"/>
    <cellStyle name="เครื่องหมายจุลภาค 4 2" xfId="376" xr:uid="{00000000-0005-0000-0000-000078010000}"/>
    <cellStyle name="เครื่องหมายจุลภาค 4 2 2" xfId="377" xr:uid="{00000000-0005-0000-0000-000079010000}"/>
    <cellStyle name="เครื่องหมายจุลภาค 4 3" xfId="378" xr:uid="{00000000-0005-0000-0000-00007A010000}"/>
    <cellStyle name="เครื่องหมายจุลภาค 5" xfId="379" xr:uid="{00000000-0005-0000-0000-00007B010000}"/>
    <cellStyle name="เครื่องหมายจุลภาค 5 2" xfId="380" xr:uid="{00000000-0005-0000-0000-00007C010000}"/>
    <cellStyle name="เครื่องหมายจุลภาค 6" xfId="381" xr:uid="{00000000-0005-0000-0000-00007D010000}"/>
    <cellStyle name="เครื่องหมายจุลภาค 6 2" xfId="382" xr:uid="{00000000-0005-0000-0000-00007E010000}"/>
    <cellStyle name="เครื่องหมายจุลภาค 7" xfId="383" xr:uid="{00000000-0005-0000-0000-00007F010000}"/>
    <cellStyle name="เครื่องหมายจุลภาค 7 2" xfId="384" xr:uid="{00000000-0005-0000-0000-000080010000}"/>
    <cellStyle name="เครื่องหมายจุลภาค 8" xfId="385" xr:uid="{00000000-0005-0000-0000-000081010000}"/>
    <cellStyle name="เครื่องหมายจุลภาค 8 2" xfId="386" xr:uid="{00000000-0005-0000-0000-000082010000}"/>
    <cellStyle name="เครื่องหมายจุลภาค 9" xfId="387" xr:uid="{00000000-0005-0000-0000-000083010000}"/>
    <cellStyle name="เครื่องหมายจุลภาค 9 2" xfId="388" xr:uid="{00000000-0005-0000-0000-000084010000}"/>
    <cellStyle name="เปอร์เซ็นต์ 2" xfId="389" xr:uid="{00000000-0005-0000-0000-000085010000}"/>
    <cellStyle name="เปอร์เซ็นต์ 2 2" xfId="390" xr:uid="{00000000-0005-0000-0000-000086010000}"/>
    <cellStyle name="เปอร์เซ็นต์ 2 3" xfId="391" xr:uid="{00000000-0005-0000-0000-000087010000}"/>
    <cellStyle name="เปอร์เซ็นต์ 2 4" xfId="392" xr:uid="{00000000-0005-0000-0000-000088010000}"/>
    <cellStyle name="เปอร์เซ็นต์ 3" xfId="393" xr:uid="{00000000-0005-0000-0000-000089010000}"/>
    <cellStyle name="เปอร์เซ็นต์ 4" xfId="394" xr:uid="{00000000-0005-0000-0000-00008A010000}"/>
    <cellStyle name="เปอร์เซ็นต์ 5" xfId="395" xr:uid="{00000000-0005-0000-0000-00008B010000}"/>
    <cellStyle name="เส้นขอบขวา" xfId="396" xr:uid="{00000000-0005-0000-0000-00008C010000}"/>
    <cellStyle name="เส้นขอบขวา 2" xfId="397" xr:uid="{00000000-0005-0000-0000-00008D010000}"/>
    <cellStyle name="เส้นขอบขวา 3" xfId="398" xr:uid="{00000000-0005-0000-0000-00008E010000}"/>
    <cellStyle name="เส้นขอบขวา 4" xfId="399" xr:uid="{00000000-0005-0000-0000-00008F010000}"/>
    <cellStyle name="เส้นขอบขวา_ทะเบียนที่ดิน" xfId="400" xr:uid="{00000000-0005-0000-0000-000090010000}"/>
    <cellStyle name="ปกติ 10" xfId="401" xr:uid="{00000000-0005-0000-0000-000091010000}"/>
    <cellStyle name="ปกติ 11" xfId="402" xr:uid="{00000000-0005-0000-0000-000092010000}"/>
    <cellStyle name="ปกติ 11 2" xfId="403" xr:uid="{00000000-0005-0000-0000-000093010000}"/>
    <cellStyle name="ปกติ 12" xfId="404" xr:uid="{00000000-0005-0000-0000-000094010000}"/>
    <cellStyle name="ปกติ 13" xfId="405" xr:uid="{00000000-0005-0000-0000-000095010000}"/>
    <cellStyle name="ปกติ 14" xfId="406" xr:uid="{00000000-0005-0000-0000-000096010000}"/>
    <cellStyle name="ปกติ 2" xfId="407" xr:uid="{00000000-0005-0000-0000-000097010000}"/>
    <cellStyle name="ปกติ 2 2" xfId="408" xr:uid="{00000000-0005-0000-0000-000098010000}"/>
    <cellStyle name="ปกติ 2 3" xfId="409" xr:uid="{00000000-0005-0000-0000-000099010000}"/>
    <cellStyle name="ปกติ 2 4" xfId="410" xr:uid="{00000000-0005-0000-0000-00009A010000}"/>
    <cellStyle name="ปกติ 2 5" xfId="411" xr:uid="{00000000-0005-0000-0000-00009B010000}"/>
    <cellStyle name="ปกติ 2_AJE_Preb" xfId="412" xr:uid="{00000000-0005-0000-0000-00009C010000}"/>
    <cellStyle name="ปกติ 3" xfId="413" xr:uid="{00000000-0005-0000-0000-00009D010000}"/>
    <cellStyle name="ปกติ 3 2" xfId="414" xr:uid="{00000000-0005-0000-0000-00009E010000}"/>
    <cellStyle name="ปกติ 3 2 2" xfId="415" xr:uid="{00000000-0005-0000-0000-00009F010000}"/>
    <cellStyle name="ปกติ 3 3" xfId="416" xr:uid="{00000000-0005-0000-0000-0000A0010000}"/>
    <cellStyle name="ปกติ 3_Index Prebuilt" xfId="417" xr:uid="{00000000-0005-0000-0000-0000A1010000}"/>
    <cellStyle name="ปกติ 4" xfId="418" xr:uid="{00000000-0005-0000-0000-0000A2010000}"/>
    <cellStyle name="ปกติ 4 2" xfId="419" xr:uid="{00000000-0005-0000-0000-0000A3010000}"/>
    <cellStyle name="ปกติ 4_Book2" xfId="420" xr:uid="{00000000-0005-0000-0000-0000A4010000}"/>
    <cellStyle name="ปกติ 5" xfId="421" xr:uid="{00000000-0005-0000-0000-0000A5010000}"/>
    <cellStyle name="ปกติ 6" xfId="422" xr:uid="{00000000-0005-0000-0000-0000A6010000}"/>
    <cellStyle name="ปกติ 6 2" xfId="423" xr:uid="{00000000-0005-0000-0000-0000A7010000}"/>
    <cellStyle name="ปกติ 6_PRE-BUILTQ1-54" xfId="424" xr:uid="{00000000-0005-0000-0000-0000A8010000}"/>
    <cellStyle name="ปกติ 7" xfId="425" xr:uid="{00000000-0005-0000-0000-0000A9010000}"/>
    <cellStyle name="ปกติ 8" xfId="426" xr:uid="{00000000-0005-0000-0000-0000AA010000}"/>
    <cellStyle name="ปกติ 9" xfId="427" xr:uid="{00000000-0005-0000-0000-0000AB010000}"/>
    <cellStyle name="ปกติ 9 2" xfId="428" xr:uid="{00000000-0005-0000-0000-0000AC010000}"/>
    <cellStyle name="ปกติ_Sheet1" xfId="429" xr:uid="{00000000-0005-0000-0000-0000AD010000}"/>
    <cellStyle name="ปกติ_Sheet1 2" xfId="430" xr:uid="{00000000-0005-0000-0000-0000A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microsoft.com/office/2017/10/relationships/person" Target="persons/person0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8"/>
  <sheetViews>
    <sheetView tabSelected="1" view="pageBreakPreview" topLeftCell="B94" zoomScale="90" zoomScaleNormal="90" zoomScaleSheetLayoutView="90" workbookViewId="0">
      <selection activeCell="I109" sqref="I109"/>
    </sheetView>
  </sheetViews>
  <sheetFormatPr defaultColWidth="9.33203125" defaultRowHeight="25.5" customHeight="1"/>
  <cols>
    <col min="1" max="1" width="9.33203125" style="17"/>
    <col min="2" max="2" width="4.44140625" style="17" customWidth="1"/>
    <col min="3" max="3" width="6.5546875" style="17" customWidth="1"/>
    <col min="4" max="4" width="7.6640625" style="17" customWidth="1"/>
    <col min="5" max="5" width="9.33203125" style="17" customWidth="1"/>
    <col min="6" max="6" width="18.33203125" style="17" customWidth="1"/>
    <col min="7" max="7" width="7.44140625" style="17" customWidth="1"/>
    <col min="8" max="8" width="1.33203125" style="17" customWidth="1"/>
    <col min="9" max="9" width="17.44140625" style="17" customWidth="1"/>
    <col min="10" max="10" width="0.6640625" style="17" customWidth="1"/>
    <col min="11" max="11" width="17.44140625" style="17" customWidth="1"/>
    <col min="12" max="12" width="0.6640625" style="17" customWidth="1"/>
    <col min="13" max="13" width="17.44140625" style="17" customWidth="1"/>
    <col min="14" max="14" width="0.6640625" style="17" customWidth="1"/>
    <col min="15" max="15" width="17.44140625" style="17" customWidth="1"/>
    <col min="16" max="16" width="0.6640625" style="17" customWidth="1"/>
    <col min="17" max="17" width="9.33203125" style="26"/>
    <col min="18" max="16384" width="9.33203125" style="17"/>
  </cols>
  <sheetData>
    <row r="1" spans="1:16" ht="25.5" customHeight="1">
      <c r="A1" s="112" t="s">
        <v>146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6" ht="25.5" customHeight="1">
      <c r="A2" s="112" t="s">
        <v>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6" ht="25.5" customHeight="1">
      <c r="A3" s="113" t="s">
        <v>207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" ht="25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2"/>
      <c r="L4" s="67"/>
      <c r="M4" s="67"/>
      <c r="N4" s="67"/>
      <c r="O4" s="62" t="s">
        <v>10</v>
      </c>
    </row>
    <row r="5" spans="1:16" ht="25.5" customHeight="1">
      <c r="A5" s="67"/>
      <c r="B5" s="67"/>
      <c r="C5" s="67"/>
      <c r="D5" s="67"/>
      <c r="E5" s="67"/>
      <c r="F5" s="67"/>
      <c r="G5" s="67"/>
      <c r="H5" s="67"/>
      <c r="I5" s="68"/>
      <c r="J5" s="69" t="s">
        <v>143</v>
      </c>
      <c r="K5" s="70"/>
      <c r="L5" s="67"/>
      <c r="M5" s="68"/>
      <c r="N5" s="68" t="s">
        <v>11</v>
      </c>
      <c r="O5" s="70"/>
    </row>
    <row r="6" spans="1:16" ht="25.5" customHeight="1">
      <c r="B6" s="67"/>
      <c r="C6" s="67" t="s">
        <v>13</v>
      </c>
      <c r="D6" s="67"/>
      <c r="E6" s="67"/>
      <c r="G6" s="67" t="s">
        <v>12</v>
      </c>
      <c r="H6" s="67"/>
      <c r="I6" s="71" t="s">
        <v>205</v>
      </c>
      <c r="K6" s="71" t="s">
        <v>181</v>
      </c>
      <c r="L6" s="26"/>
      <c r="M6" s="71" t="s">
        <v>205</v>
      </c>
      <c r="O6" s="71" t="s">
        <v>181</v>
      </c>
      <c r="P6" s="67"/>
    </row>
    <row r="7" spans="1:16" ht="25.5" customHeight="1">
      <c r="A7" s="31" t="s">
        <v>14</v>
      </c>
      <c r="B7" s="25"/>
      <c r="C7" s="25"/>
      <c r="D7" s="25"/>
      <c r="E7" s="25"/>
      <c r="G7" s="25"/>
      <c r="H7" s="25"/>
      <c r="I7" s="25"/>
      <c r="K7" s="25"/>
      <c r="M7" s="25"/>
      <c r="O7" s="25"/>
    </row>
    <row r="8" spans="1:16" ht="25.5" customHeight="1">
      <c r="A8" s="31" t="s">
        <v>15</v>
      </c>
      <c r="B8" s="25"/>
      <c r="C8" s="25"/>
      <c r="D8" s="25"/>
      <c r="E8" s="25"/>
      <c r="G8" s="45" t="s">
        <v>155</v>
      </c>
      <c r="H8" s="45"/>
      <c r="I8" s="72">
        <v>37402794.539999999</v>
      </c>
      <c r="J8" s="73"/>
      <c r="K8" s="72">
        <v>55101265.780000001</v>
      </c>
      <c r="L8" s="73"/>
      <c r="M8" s="72">
        <v>34409073.119999997</v>
      </c>
      <c r="N8" s="73"/>
      <c r="O8" s="72">
        <v>51291095.43</v>
      </c>
    </row>
    <row r="9" spans="1:16" ht="25.5" customHeight="1">
      <c r="A9" s="31" t="s">
        <v>16</v>
      </c>
      <c r="B9" s="31"/>
      <c r="C9" s="25"/>
      <c r="D9" s="25"/>
      <c r="E9" s="25"/>
      <c r="G9" s="45" t="s">
        <v>189</v>
      </c>
      <c r="H9" s="45"/>
      <c r="I9" s="72">
        <v>1517263032.6199989</v>
      </c>
      <c r="J9" s="73"/>
      <c r="K9" s="72">
        <v>1645986581.6799994</v>
      </c>
      <c r="L9" s="73"/>
      <c r="M9" s="72">
        <v>1517263032.6199989</v>
      </c>
      <c r="N9" s="73"/>
      <c r="O9" s="72">
        <v>1645986581.6799994</v>
      </c>
    </row>
    <row r="10" spans="1:16" ht="25.5" customHeight="1">
      <c r="A10" s="31" t="s">
        <v>17</v>
      </c>
      <c r="B10" s="25"/>
      <c r="C10" s="25"/>
      <c r="D10" s="25"/>
      <c r="E10" s="25"/>
      <c r="G10" s="45" t="s">
        <v>3</v>
      </c>
      <c r="H10" s="45"/>
      <c r="I10" s="72">
        <v>17706335.289999977</v>
      </c>
      <c r="J10" s="73"/>
      <c r="K10" s="72">
        <v>18189014.870000001</v>
      </c>
      <c r="L10" s="73"/>
      <c r="M10" s="72">
        <v>14259399.209999979</v>
      </c>
      <c r="N10" s="73"/>
      <c r="O10" s="72">
        <v>15472890.050000001</v>
      </c>
    </row>
    <row r="11" spans="1:16" ht="25.5" customHeight="1">
      <c r="A11" s="31" t="s">
        <v>132</v>
      </c>
      <c r="B11" s="25"/>
      <c r="C11" s="25"/>
      <c r="D11" s="25"/>
      <c r="E11" s="25"/>
      <c r="G11" s="45" t="s">
        <v>164</v>
      </c>
      <c r="H11" s="45"/>
      <c r="I11" s="72">
        <v>97500000</v>
      </c>
      <c r="J11" s="73"/>
      <c r="K11" s="72">
        <v>225500000</v>
      </c>
      <c r="L11" s="73"/>
      <c r="M11" s="72">
        <v>97500000</v>
      </c>
      <c r="N11" s="73"/>
      <c r="O11" s="72">
        <v>225500000</v>
      </c>
    </row>
    <row r="12" spans="1:16" ht="25.5" customHeight="1">
      <c r="A12" s="31" t="s">
        <v>18</v>
      </c>
      <c r="B12" s="25"/>
      <c r="C12" s="25"/>
      <c r="D12" s="25"/>
      <c r="E12" s="25"/>
      <c r="G12" s="45" t="s">
        <v>161</v>
      </c>
      <c r="H12" s="45"/>
      <c r="I12" s="72">
        <v>10208198.349999979</v>
      </c>
      <c r="J12" s="73"/>
      <c r="K12" s="72">
        <v>37395216</v>
      </c>
      <c r="L12" s="73"/>
      <c r="M12" s="72">
        <v>10208198.349999979</v>
      </c>
      <c r="N12" s="73"/>
      <c r="O12" s="72">
        <v>37395216</v>
      </c>
    </row>
    <row r="13" spans="1:16" ht="25.5" customHeight="1">
      <c r="A13" s="25"/>
      <c r="B13" s="31" t="s">
        <v>19</v>
      </c>
      <c r="C13" s="25"/>
      <c r="D13" s="25"/>
      <c r="E13" s="25"/>
      <c r="G13" s="74"/>
      <c r="H13" s="74"/>
      <c r="I13" s="75">
        <f>SUM(I8:I12)</f>
        <v>1680080360.7999988</v>
      </c>
      <c r="J13" s="73"/>
      <c r="K13" s="75">
        <f>SUM(K8:K12)</f>
        <v>1982172078.3299992</v>
      </c>
      <c r="L13" s="73"/>
      <c r="M13" s="75">
        <f>SUM(M8:M12)</f>
        <v>1673639703.2999988</v>
      </c>
      <c r="N13" s="73"/>
      <c r="O13" s="75">
        <f>SUM(O8:O12)</f>
        <v>1975645783.1599994</v>
      </c>
    </row>
    <row r="14" spans="1:16" ht="25.5" customHeight="1">
      <c r="A14" s="31" t="s">
        <v>20</v>
      </c>
      <c r="B14" s="31"/>
      <c r="C14" s="25"/>
      <c r="D14" s="25"/>
      <c r="E14" s="25"/>
      <c r="G14" s="76"/>
      <c r="H14" s="74"/>
      <c r="I14" s="72"/>
      <c r="J14" s="73"/>
      <c r="K14" s="72"/>
      <c r="L14" s="73"/>
      <c r="M14" s="72"/>
      <c r="N14" s="73"/>
      <c r="O14" s="72"/>
    </row>
    <row r="15" spans="1:16" ht="25.5" customHeight="1">
      <c r="A15" s="31" t="s">
        <v>21</v>
      </c>
      <c r="B15" s="31"/>
      <c r="C15" s="25"/>
      <c r="D15" s="25"/>
      <c r="E15" s="25"/>
      <c r="G15" s="45" t="s">
        <v>189</v>
      </c>
      <c r="H15" s="45"/>
      <c r="I15" s="72">
        <v>2567103715.8800001</v>
      </c>
      <c r="J15" s="73"/>
      <c r="K15" s="72">
        <v>2657796854.54</v>
      </c>
      <c r="L15" s="73"/>
      <c r="M15" s="72">
        <v>2567103715.8800001</v>
      </c>
      <c r="N15" s="73"/>
      <c r="O15" s="72">
        <v>2657796854.54</v>
      </c>
    </row>
    <row r="16" spans="1:16" ht="25.5" customHeight="1">
      <c r="A16" s="31" t="s">
        <v>144</v>
      </c>
      <c r="B16" s="31"/>
      <c r="C16" s="25"/>
      <c r="D16" s="25"/>
      <c r="E16" s="25"/>
      <c r="G16" s="45" t="s">
        <v>0</v>
      </c>
      <c r="H16" s="45"/>
      <c r="I16" s="72">
        <v>0</v>
      </c>
      <c r="J16" s="73"/>
      <c r="K16" s="72">
        <v>0</v>
      </c>
      <c r="L16" s="73"/>
      <c r="M16" s="72">
        <v>5000000</v>
      </c>
      <c r="N16" s="73"/>
      <c r="O16" s="72">
        <v>5000000</v>
      </c>
    </row>
    <row r="17" spans="1:17" ht="25.5" customHeight="1">
      <c r="A17" s="31" t="s">
        <v>22</v>
      </c>
      <c r="B17" s="31"/>
      <c r="C17" s="25"/>
      <c r="D17" s="25"/>
      <c r="E17" s="25"/>
      <c r="G17" s="45" t="s">
        <v>6</v>
      </c>
      <c r="H17" s="45"/>
      <c r="I17" s="72">
        <v>59913641.43</v>
      </c>
      <c r="J17" s="73"/>
      <c r="K17" s="72">
        <v>70008174.019999996</v>
      </c>
      <c r="L17" s="73"/>
      <c r="M17" s="72">
        <v>36000000</v>
      </c>
      <c r="N17" s="73"/>
      <c r="O17" s="72">
        <v>36000000</v>
      </c>
    </row>
    <row r="18" spans="1:17" ht="25.5" customHeight="1">
      <c r="A18" s="31" t="s">
        <v>148</v>
      </c>
      <c r="B18" s="31"/>
      <c r="C18" s="25"/>
      <c r="D18" s="25"/>
      <c r="E18" s="25"/>
      <c r="G18" s="45" t="s">
        <v>2</v>
      </c>
      <c r="H18" s="45"/>
      <c r="I18" s="72">
        <v>0</v>
      </c>
      <c r="J18" s="73"/>
      <c r="K18" s="72">
        <v>0</v>
      </c>
      <c r="L18" s="73"/>
      <c r="M18" s="72">
        <v>0</v>
      </c>
      <c r="N18" s="73"/>
      <c r="O18" s="72">
        <v>0</v>
      </c>
    </row>
    <row r="19" spans="1:17" ht="25.5" customHeight="1">
      <c r="A19" s="31" t="s">
        <v>23</v>
      </c>
      <c r="B19" s="31"/>
      <c r="C19" s="25"/>
      <c r="D19" s="25"/>
      <c r="E19" s="25"/>
      <c r="G19" s="45" t="s">
        <v>7</v>
      </c>
      <c r="H19" s="45"/>
      <c r="I19" s="72">
        <v>2395733.21</v>
      </c>
      <c r="J19" s="73"/>
      <c r="K19" s="72">
        <v>2153019.6000000015</v>
      </c>
      <c r="L19" s="73"/>
      <c r="M19" s="72">
        <v>2395733.21</v>
      </c>
      <c r="N19" s="73"/>
      <c r="O19" s="72">
        <v>2153019.6000000015</v>
      </c>
    </row>
    <row r="20" spans="1:17" ht="25.5" customHeight="1">
      <c r="A20" s="31" t="s">
        <v>24</v>
      </c>
      <c r="B20" s="25"/>
      <c r="C20" s="25"/>
      <c r="D20" s="25"/>
      <c r="E20" s="25"/>
      <c r="G20" s="45" t="s">
        <v>8</v>
      </c>
      <c r="H20" s="45"/>
      <c r="I20" s="72">
        <v>28049047.690000024</v>
      </c>
      <c r="J20" s="73"/>
      <c r="K20" s="72">
        <v>35820768.600000039</v>
      </c>
      <c r="L20" s="73"/>
      <c r="M20" s="72">
        <v>25320435.070000023</v>
      </c>
      <c r="N20" s="73"/>
      <c r="O20" s="72">
        <v>34124351.260000035</v>
      </c>
    </row>
    <row r="21" spans="1:17" ht="25.5" customHeight="1">
      <c r="A21" s="31" t="s">
        <v>149</v>
      </c>
      <c r="B21" s="25"/>
      <c r="C21" s="25"/>
      <c r="D21" s="25"/>
      <c r="E21" s="25"/>
      <c r="G21" s="45" t="s">
        <v>133</v>
      </c>
      <c r="H21" s="45"/>
      <c r="I21" s="72">
        <v>36620866.189999998</v>
      </c>
      <c r="J21" s="73"/>
      <c r="K21" s="72">
        <v>27096159.969999999</v>
      </c>
      <c r="L21" s="73"/>
      <c r="M21" s="72">
        <v>36620866.189999998</v>
      </c>
      <c r="N21" s="73"/>
      <c r="O21" s="72">
        <v>27096159.969999999</v>
      </c>
    </row>
    <row r="22" spans="1:17" ht="25.5" customHeight="1">
      <c r="A22" s="31" t="s">
        <v>124</v>
      </c>
      <c r="B22" s="25"/>
      <c r="C22" s="25"/>
      <c r="D22" s="25"/>
      <c r="E22" s="25"/>
      <c r="G22" s="45" t="s">
        <v>139</v>
      </c>
      <c r="H22" s="45"/>
      <c r="I22" s="72">
        <v>5701573.9199999999</v>
      </c>
      <c r="J22" s="73"/>
      <c r="K22" s="72">
        <v>766074.80999999959</v>
      </c>
      <c r="L22" s="73"/>
      <c r="M22" s="72">
        <v>5280758.1500000004</v>
      </c>
      <c r="N22" s="73"/>
      <c r="O22" s="72">
        <v>645587.84999999963</v>
      </c>
    </row>
    <row r="23" spans="1:17" ht="25.5" customHeight="1">
      <c r="A23" s="31" t="s">
        <v>25</v>
      </c>
      <c r="B23" s="25"/>
      <c r="C23" s="25"/>
      <c r="D23" s="25"/>
      <c r="E23" s="25"/>
      <c r="G23" s="77" t="s">
        <v>191</v>
      </c>
      <c r="H23" s="45"/>
      <c r="I23" s="72">
        <v>57320256.870000005</v>
      </c>
      <c r="J23" s="73"/>
      <c r="K23" s="72">
        <v>69411600.75</v>
      </c>
      <c r="L23" s="73"/>
      <c r="M23" s="72">
        <v>58035992.420000002</v>
      </c>
      <c r="N23" s="73"/>
      <c r="O23" s="72">
        <v>70127336.299999997</v>
      </c>
    </row>
    <row r="24" spans="1:17" ht="25.5" customHeight="1">
      <c r="A24" s="31" t="s">
        <v>26</v>
      </c>
      <c r="B24" s="25"/>
      <c r="C24" s="25"/>
      <c r="D24" s="25"/>
      <c r="E24" s="25"/>
      <c r="G24" s="45" t="s">
        <v>190</v>
      </c>
      <c r="H24" s="45"/>
      <c r="I24" s="72">
        <v>2539736.2000000002</v>
      </c>
      <c r="J24" s="73"/>
      <c r="K24" s="72">
        <v>1534942.75</v>
      </c>
      <c r="L24" s="73"/>
      <c r="M24" s="72">
        <v>76000</v>
      </c>
      <c r="N24" s="73"/>
      <c r="O24" s="72">
        <v>76000</v>
      </c>
    </row>
    <row r="25" spans="1:17" ht="25.5" customHeight="1">
      <c r="A25" s="31" t="s">
        <v>27</v>
      </c>
      <c r="B25" s="25"/>
      <c r="C25" s="25"/>
      <c r="D25" s="25"/>
      <c r="E25" s="25"/>
      <c r="G25" s="74"/>
      <c r="H25" s="74"/>
      <c r="I25" s="72">
        <v>2435750.1399999997</v>
      </c>
      <c r="J25" s="73"/>
      <c r="K25" s="72">
        <v>2625792.1399999997</v>
      </c>
      <c r="L25" s="73"/>
      <c r="M25" s="72">
        <v>1870750.1399999997</v>
      </c>
      <c r="N25" s="73"/>
      <c r="O25" s="72">
        <v>1910792.14</v>
      </c>
    </row>
    <row r="26" spans="1:17" ht="25.5" customHeight="1">
      <c r="B26" s="31" t="s">
        <v>28</v>
      </c>
      <c r="C26" s="25"/>
      <c r="D26" s="25"/>
      <c r="E26" s="25"/>
      <c r="G26" s="25"/>
      <c r="H26" s="25"/>
      <c r="I26" s="75">
        <f>SUM(I15:I25)</f>
        <v>2762080321.5299997</v>
      </c>
      <c r="J26" s="73"/>
      <c r="K26" s="75">
        <f>SUM(K15:K25)</f>
        <v>2867213387.1799994</v>
      </c>
      <c r="L26" s="73"/>
      <c r="M26" s="75">
        <f>SUM(M15:M25)</f>
        <v>2737704251.0600004</v>
      </c>
      <c r="N26" s="73"/>
      <c r="O26" s="75">
        <f>SUM(O15:O25)</f>
        <v>2834930101.6599998</v>
      </c>
    </row>
    <row r="27" spans="1:17" ht="25.5" customHeight="1" thickBot="1">
      <c r="A27" s="31" t="s">
        <v>29</v>
      </c>
      <c r="B27" s="25"/>
      <c r="C27" s="25"/>
      <c r="D27" s="25"/>
      <c r="E27" s="25"/>
      <c r="G27" s="25"/>
      <c r="H27" s="25"/>
      <c r="I27" s="78">
        <f>+I13+I26</f>
        <v>4442160682.329998</v>
      </c>
      <c r="J27" s="73"/>
      <c r="K27" s="78">
        <f>+K13+K26</f>
        <v>4849385465.5099983</v>
      </c>
      <c r="L27" s="73"/>
      <c r="M27" s="78">
        <f>+M13+M26</f>
        <v>4411343954.3599987</v>
      </c>
      <c r="N27" s="73"/>
      <c r="O27" s="78">
        <f>+O13+O26</f>
        <v>4810575884.8199997</v>
      </c>
    </row>
    <row r="28" spans="1:17" ht="25.5" customHeight="1" thickTop="1">
      <c r="A28" s="31"/>
      <c r="B28" s="25"/>
      <c r="C28" s="25"/>
      <c r="D28" s="25"/>
      <c r="E28" s="25"/>
      <c r="G28" s="25"/>
      <c r="H28" s="25"/>
      <c r="I28" s="72"/>
      <c r="J28" s="73"/>
      <c r="K28" s="72"/>
      <c r="L28" s="73"/>
      <c r="M28" s="72"/>
      <c r="N28" s="73"/>
      <c r="O28" s="72"/>
    </row>
    <row r="29" spans="1:17" ht="25.5" customHeight="1">
      <c r="A29" s="31"/>
      <c r="B29" s="25"/>
      <c r="C29" s="25"/>
      <c r="D29" s="25"/>
      <c r="E29" s="25"/>
      <c r="G29" s="25"/>
      <c r="H29" s="25"/>
      <c r="I29" s="72"/>
      <c r="J29" s="73"/>
      <c r="K29" s="72"/>
      <c r="L29" s="73"/>
      <c r="M29" s="72"/>
      <c r="N29" s="73"/>
      <c r="O29" s="72"/>
    </row>
    <row r="30" spans="1:17" ht="25.5" customHeight="1">
      <c r="A30" s="31" t="s">
        <v>30</v>
      </c>
      <c r="B30" s="25"/>
      <c r="C30" s="25"/>
      <c r="D30" s="25"/>
      <c r="E30" s="25"/>
      <c r="G30" s="25"/>
      <c r="H30" s="25"/>
      <c r="I30" s="72"/>
      <c r="J30" s="73"/>
      <c r="K30" s="72"/>
      <c r="L30" s="73"/>
      <c r="M30" s="72"/>
      <c r="N30" s="73"/>
      <c r="O30" s="72"/>
    </row>
    <row r="31" spans="1:17" ht="25.5" customHeight="1">
      <c r="B31" s="25"/>
      <c r="C31" s="25"/>
      <c r="D31" s="25"/>
      <c r="E31" s="25"/>
      <c r="G31" s="25"/>
      <c r="H31" s="25"/>
      <c r="I31" s="72"/>
      <c r="J31" s="73"/>
      <c r="K31" s="72"/>
      <c r="L31" s="73"/>
      <c r="M31" s="72"/>
      <c r="N31" s="73"/>
      <c r="O31" s="72"/>
    </row>
    <row r="32" spans="1:17" s="81" customFormat="1" ht="25.2" customHeight="1">
      <c r="A32" s="79"/>
      <c r="B32" s="80"/>
      <c r="D32" s="79"/>
      <c r="E32" s="79"/>
      <c r="F32" s="79"/>
      <c r="G32" s="79"/>
      <c r="H32" s="79"/>
      <c r="I32" s="79"/>
      <c r="Q32" s="82"/>
    </row>
    <row r="33" spans="1:17" s="18" customFormat="1" ht="25.2" customHeight="1">
      <c r="A33" s="31"/>
      <c r="B33" s="25"/>
      <c r="C33" s="25"/>
      <c r="D33" s="25"/>
      <c r="E33" s="25"/>
      <c r="F33" s="25"/>
      <c r="G33" s="25"/>
      <c r="H33" s="25"/>
      <c r="I33" s="25"/>
      <c r="K33" s="25"/>
      <c r="Q33" s="83"/>
    </row>
    <row r="34" spans="1:17" s="18" customFormat="1" ht="25.2" customHeight="1">
      <c r="A34" s="25"/>
      <c r="B34" s="25"/>
      <c r="C34" s="84"/>
      <c r="D34" s="25"/>
      <c r="E34" s="25"/>
      <c r="F34" s="25"/>
      <c r="G34" s="25"/>
      <c r="H34" s="25"/>
      <c r="I34" s="25"/>
      <c r="K34" s="25"/>
      <c r="Q34" s="83"/>
    </row>
    <row r="35" spans="1:17" s="18" customFormat="1" ht="25.5" customHeight="1">
      <c r="B35" s="25"/>
      <c r="C35" s="25"/>
      <c r="D35" s="25"/>
      <c r="E35" s="25"/>
      <c r="F35" s="25"/>
      <c r="H35" s="25"/>
      <c r="Q35" s="83"/>
    </row>
    <row r="36" spans="1:17" s="18" customFormat="1" ht="25.5" customHeight="1">
      <c r="A36" s="25"/>
      <c r="B36" s="25"/>
      <c r="C36" s="84"/>
      <c r="D36" s="25"/>
      <c r="E36" s="25"/>
      <c r="F36" s="25"/>
      <c r="G36" s="25"/>
      <c r="H36" s="25"/>
      <c r="I36" s="25"/>
      <c r="K36" s="25"/>
      <c r="M36" s="25"/>
      <c r="O36" s="25"/>
      <c r="Q36" s="83"/>
    </row>
    <row r="37" spans="1:17" s="18" customFormat="1" ht="25.5" customHeight="1">
      <c r="A37" s="42"/>
      <c r="E37" s="18" t="s">
        <v>31</v>
      </c>
      <c r="Q37" s="83"/>
    </row>
    <row r="38" spans="1:17" s="18" customFormat="1" ht="25.5" customHeight="1">
      <c r="A38" s="42"/>
      <c r="E38" s="18" t="s">
        <v>129</v>
      </c>
      <c r="Q38" s="83"/>
    </row>
    <row r="39" spans="1:17" ht="25.5" customHeight="1">
      <c r="A39" s="111" t="s">
        <v>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</row>
    <row r="40" spans="1:17" ht="25.5" customHeight="1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</row>
    <row r="41" spans="1:17" ht="25.5" customHeight="1">
      <c r="A41" s="112" t="s">
        <v>146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</row>
    <row r="42" spans="1:17" ht="25.5" customHeight="1">
      <c r="A42" s="112" t="s">
        <v>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</row>
    <row r="43" spans="1:17" ht="25.5" customHeight="1">
      <c r="A43" s="113" t="str">
        <f>A3</f>
        <v>AS AT DECEMBER 31, 2022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</row>
    <row r="44" spans="1:17" ht="25.5" customHeight="1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2"/>
      <c r="L44" s="67"/>
      <c r="M44" s="67"/>
      <c r="N44" s="67"/>
      <c r="O44" s="62" t="s">
        <v>10</v>
      </c>
    </row>
    <row r="45" spans="1:17" ht="25.5" customHeight="1">
      <c r="A45" s="67"/>
      <c r="B45" s="67"/>
      <c r="C45" s="67"/>
      <c r="D45" s="67"/>
      <c r="E45" s="67"/>
      <c r="F45" s="67"/>
      <c r="G45" s="67"/>
      <c r="H45" s="67"/>
      <c r="I45" s="68"/>
      <c r="J45" s="69" t="s">
        <v>143</v>
      </c>
      <c r="K45" s="70"/>
      <c r="L45" s="67"/>
      <c r="M45" s="68"/>
      <c r="N45" s="68" t="s">
        <v>11</v>
      </c>
      <c r="O45" s="70"/>
    </row>
    <row r="46" spans="1:17" ht="25.5" customHeight="1">
      <c r="B46" s="67"/>
      <c r="C46" s="67" t="s">
        <v>33</v>
      </c>
      <c r="D46" s="67"/>
      <c r="E46" s="67"/>
      <c r="G46" s="67" t="s">
        <v>12</v>
      </c>
      <c r="H46" s="67"/>
      <c r="I46" s="71" t="str">
        <f>I6</f>
        <v>December 31, 2022</v>
      </c>
      <c r="K46" s="71" t="str">
        <f>K6</f>
        <v>December 31, 2021</v>
      </c>
      <c r="L46" s="26"/>
      <c r="M46" s="71" t="str">
        <f>M6</f>
        <v>December 31, 2022</v>
      </c>
      <c r="O46" s="71" t="str">
        <f>O6</f>
        <v>December 31, 2021</v>
      </c>
    </row>
    <row r="47" spans="1:17" ht="25.5" customHeight="1">
      <c r="A47" s="31" t="s">
        <v>34</v>
      </c>
      <c r="B47" s="25"/>
      <c r="C47" s="25"/>
      <c r="D47" s="25"/>
      <c r="E47" s="25"/>
      <c r="G47" s="67"/>
      <c r="I47" s="25"/>
      <c r="K47" s="25"/>
      <c r="M47" s="25"/>
      <c r="O47" s="25"/>
    </row>
    <row r="48" spans="1:17" ht="25.5" customHeight="1">
      <c r="A48" s="31" t="s">
        <v>35</v>
      </c>
      <c r="B48" s="25"/>
      <c r="C48" s="25"/>
      <c r="D48" s="25"/>
      <c r="E48" s="25"/>
      <c r="G48" s="45" t="s">
        <v>134</v>
      </c>
      <c r="I48" s="3">
        <v>638916382.54000008</v>
      </c>
      <c r="J48" s="73"/>
      <c r="K48" s="3">
        <v>340000000</v>
      </c>
      <c r="L48" s="73"/>
      <c r="M48" s="3">
        <v>638916382.54000008</v>
      </c>
      <c r="N48" s="73"/>
      <c r="O48" s="3">
        <v>340000000</v>
      </c>
    </row>
    <row r="49" spans="1:15" ht="25.5" customHeight="1">
      <c r="A49" s="31" t="s">
        <v>36</v>
      </c>
      <c r="B49" s="25"/>
      <c r="C49" s="25"/>
      <c r="D49" s="25"/>
      <c r="E49" s="25"/>
      <c r="G49" s="45" t="s">
        <v>152</v>
      </c>
      <c r="I49" s="3">
        <v>43574373.840000004</v>
      </c>
      <c r="J49" s="73"/>
      <c r="K49" s="3">
        <v>40519066.020000003</v>
      </c>
      <c r="L49" s="73"/>
      <c r="M49" s="3">
        <v>42573722.460000001</v>
      </c>
      <c r="N49" s="73"/>
      <c r="O49" s="3">
        <v>39775373.460000001</v>
      </c>
    </row>
    <row r="50" spans="1:15" ht="25.5" customHeight="1">
      <c r="A50" s="31" t="s">
        <v>37</v>
      </c>
      <c r="B50" s="25"/>
      <c r="C50" s="25"/>
      <c r="D50" s="25"/>
      <c r="E50" s="25"/>
      <c r="G50" s="45" t="s">
        <v>140</v>
      </c>
      <c r="I50" s="3">
        <v>852193072.95000005</v>
      </c>
      <c r="J50" s="73"/>
      <c r="K50" s="3">
        <v>1399448890.6800001</v>
      </c>
      <c r="L50" s="73"/>
      <c r="M50" s="3">
        <v>852193072.95000005</v>
      </c>
      <c r="N50" s="73"/>
      <c r="O50" s="3">
        <v>1399448890.6800001</v>
      </c>
    </row>
    <row r="51" spans="1:15" ht="25.5" customHeight="1">
      <c r="A51" s="31" t="s">
        <v>38</v>
      </c>
      <c r="B51" s="25"/>
      <c r="C51" s="25"/>
      <c r="D51" s="25"/>
      <c r="E51" s="25"/>
      <c r="G51" s="45" t="s">
        <v>165</v>
      </c>
      <c r="I51" s="3">
        <v>164383211.53</v>
      </c>
      <c r="J51" s="73"/>
      <c r="K51" s="3">
        <v>188583536.38</v>
      </c>
      <c r="L51" s="73"/>
      <c r="M51" s="3">
        <v>164383211.53</v>
      </c>
      <c r="N51" s="73"/>
      <c r="O51" s="3">
        <v>188583536.38</v>
      </c>
    </row>
    <row r="52" spans="1:15" ht="25.5" customHeight="1">
      <c r="A52" s="31" t="s">
        <v>150</v>
      </c>
      <c r="B52" s="25"/>
      <c r="C52" s="25"/>
      <c r="D52" s="25"/>
      <c r="E52" s="25"/>
      <c r="G52" s="45" t="s">
        <v>157</v>
      </c>
      <c r="I52" s="3">
        <v>8000393.8099999996</v>
      </c>
      <c r="J52" s="73"/>
      <c r="K52" s="3">
        <v>8915404.5699999984</v>
      </c>
      <c r="L52" s="73"/>
      <c r="M52" s="3">
        <v>7778558.5299999993</v>
      </c>
      <c r="N52" s="73"/>
      <c r="O52" s="3">
        <v>8701798.1199999992</v>
      </c>
    </row>
    <row r="53" spans="1:15" ht="25.5" customHeight="1">
      <c r="A53" s="31" t="s">
        <v>39</v>
      </c>
      <c r="C53" s="25"/>
      <c r="D53" s="25"/>
      <c r="E53" s="25"/>
      <c r="G53" s="67"/>
      <c r="I53" s="3">
        <v>14133118.390000001</v>
      </c>
      <c r="J53" s="73"/>
      <c r="K53" s="3">
        <v>11078966.690000001</v>
      </c>
      <c r="L53" s="73"/>
      <c r="M53" s="3">
        <v>14089149.120000001</v>
      </c>
      <c r="N53" s="73"/>
      <c r="O53" s="3">
        <v>10882047.600000001</v>
      </c>
    </row>
    <row r="54" spans="1:15" ht="25.5" customHeight="1">
      <c r="A54" s="25"/>
      <c r="B54" s="31" t="s">
        <v>40</v>
      </c>
      <c r="C54" s="25"/>
      <c r="D54" s="25"/>
      <c r="E54" s="25"/>
      <c r="G54" s="67"/>
      <c r="I54" s="4">
        <f>SUM(I48:I53)</f>
        <v>1721200553.0600002</v>
      </c>
      <c r="J54" s="73"/>
      <c r="K54" s="4">
        <f>SUM(K48:K53)</f>
        <v>1988545864.3399999</v>
      </c>
      <c r="L54" s="73"/>
      <c r="M54" s="4">
        <f>SUM(M48:M53)</f>
        <v>1719934097.1300001</v>
      </c>
      <c r="N54" s="73"/>
      <c r="O54" s="4">
        <f>SUM(O48:O53)</f>
        <v>1987391646.2399998</v>
      </c>
    </row>
    <row r="55" spans="1:15" ht="25.5" customHeight="1">
      <c r="A55" s="31" t="s">
        <v>41</v>
      </c>
      <c r="B55" s="31"/>
      <c r="C55" s="25"/>
      <c r="D55" s="25"/>
      <c r="E55" s="25"/>
      <c r="G55" s="67"/>
      <c r="I55" s="3"/>
      <c r="J55" s="73"/>
      <c r="K55" s="3"/>
      <c r="L55" s="73"/>
      <c r="M55" s="3"/>
      <c r="N55" s="73"/>
      <c r="O55" s="3"/>
    </row>
    <row r="56" spans="1:15" ht="25.5" customHeight="1">
      <c r="A56" s="31" t="s">
        <v>42</v>
      </c>
      <c r="B56" s="25"/>
      <c r="C56" s="25"/>
      <c r="D56" s="25"/>
      <c r="E56" s="25"/>
      <c r="G56" s="45" t="s">
        <v>140</v>
      </c>
      <c r="I56" s="3">
        <v>771003789.38</v>
      </c>
      <c r="J56" s="73"/>
      <c r="K56" s="3">
        <v>963030674.98000002</v>
      </c>
      <c r="L56" s="73"/>
      <c r="M56" s="3">
        <v>771003789.38</v>
      </c>
      <c r="N56" s="73"/>
      <c r="O56" s="3">
        <v>963030674.98000002</v>
      </c>
    </row>
    <row r="57" spans="1:15" ht="25.5" customHeight="1">
      <c r="A57" s="31" t="s">
        <v>151</v>
      </c>
      <c r="B57" s="25"/>
      <c r="C57" s="25"/>
      <c r="D57" s="25"/>
      <c r="E57" s="25"/>
      <c r="G57" s="45" t="s">
        <v>157</v>
      </c>
      <c r="I57" s="3">
        <v>30833306.970000003</v>
      </c>
      <c r="J57" s="73"/>
      <c r="K57" s="3">
        <v>20181393.160000004</v>
      </c>
      <c r="L57" s="73"/>
      <c r="M57" s="3">
        <v>30404182.320000004</v>
      </c>
      <c r="N57" s="73"/>
      <c r="O57" s="3">
        <v>19530433.230000004</v>
      </c>
    </row>
    <row r="58" spans="1:15" ht="25.5" customHeight="1">
      <c r="A58" s="31" t="s">
        <v>46</v>
      </c>
      <c r="B58" s="25"/>
      <c r="C58" s="25"/>
      <c r="D58" s="25"/>
      <c r="E58" s="25"/>
      <c r="G58" s="45" t="s">
        <v>166</v>
      </c>
      <c r="I58" s="3">
        <v>36133764.129999995</v>
      </c>
      <c r="J58" s="73"/>
      <c r="K58" s="3">
        <v>34904805.869999997</v>
      </c>
      <c r="L58" s="73"/>
      <c r="M58" s="3">
        <v>35851808.649999999</v>
      </c>
      <c r="N58" s="73"/>
      <c r="O58" s="3">
        <v>34812163</v>
      </c>
    </row>
    <row r="59" spans="1:15" ht="25.5" customHeight="1">
      <c r="A59" s="31" t="s">
        <v>43</v>
      </c>
      <c r="B59" s="25"/>
      <c r="C59" s="25"/>
      <c r="D59" s="25"/>
      <c r="E59" s="25"/>
      <c r="G59" s="77" t="s">
        <v>191</v>
      </c>
      <c r="I59" s="3">
        <v>10381592.309999999</v>
      </c>
      <c r="J59" s="73"/>
      <c r="K59" s="3">
        <v>10548684.099999998</v>
      </c>
      <c r="L59" s="73"/>
      <c r="M59" s="3">
        <v>10381592.309999999</v>
      </c>
      <c r="N59" s="73"/>
      <c r="O59" s="3">
        <v>10548684.099999998</v>
      </c>
    </row>
    <row r="60" spans="1:15" ht="25.5" customHeight="1">
      <c r="A60" s="31"/>
      <c r="B60" s="31" t="s">
        <v>44</v>
      </c>
      <c r="C60" s="25"/>
      <c r="D60" s="25"/>
      <c r="E60" s="25"/>
      <c r="G60" s="25"/>
      <c r="H60" s="67"/>
      <c r="I60" s="4">
        <f>SUM(I56:I59)</f>
        <v>848352452.78999996</v>
      </c>
      <c r="J60" s="73"/>
      <c r="K60" s="4">
        <f>SUM(K56:K59)</f>
        <v>1028665558.11</v>
      </c>
      <c r="L60" s="73"/>
      <c r="M60" s="4">
        <f>SUM(M56:M59)</f>
        <v>847641372.65999997</v>
      </c>
      <c r="N60" s="73"/>
      <c r="O60" s="4">
        <f>SUM(O56:O59)</f>
        <v>1027921955.3100001</v>
      </c>
    </row>
    <row r="61" spans="1:15" ht="25.5" customHeight="1">
      <c r="A61" s="25"/>
      <c r="B61" s="31" t="s">
        <v>45</v>
      </c>
      <c r="C61" s="25"/>
      <c r="D61" s="25"/>
      <c r="E61" s="25"/>
      <c r="G61" s="25"/>
      <c r="H61" s="67"/>
      <c r="I61" s="5">
        <f>I54+I60</f>
        <v>2569553005.8500004</v>
      </c>
      <c r="J61" s="73"/>
      <c r="K61" s="5">
        <f>K54+K60</f>
        <v>3017211422.4499998</v>
      </c>
      <c r="L61" s="73"/>
      <c r="M61" s="5">
        <f>M54+M60</f>
        <v>2567575469.79</v>
      </c>
      <c r="N61" s="73"/>
      <c r="O61" s="5">
        <f>O54+O60</f>
        <v>3015313601.5499997</v>
      </c>
    </row>
    <row r="62" spans="1:15" ht="25.5" customHeight="1">
      <c r="A62" s="25"/>
      <c r="B62" s="31"/>
      <c r="C62" s="25"/>
      <c r="D62" s="25"/>
      <c r="E62" s="25"/>
      <c r="G62" s="25"/>
      <c r="H62" s="67"/>
      <c r="I62" s="3"/>
      <c r="J62" s="73"/>
      <c r="K62" s="3"/>
      <c r="L62" s="73"/>
      <c r="M62" s="3"/>
      <c r="N62" s="73"/>
      <c r="O62" s="3"/>
    </row>
    <row r="63" spans="1:15" ht="25.5" customHeight="1">
      <c r="A63" s="25"/>
      <c r="B63" s="31"/>
      <c r="C63" s="25"/>
      <c r="D63" s="25"/>
      <c r="E63" s="25"/>
      <c r="G63" s="25"/>
      <c r="H63" s="67"/>
      <c r="I63" s="3"/>
      <c r="J63" s="73"/>
      <c r="K63" s="3"/>
      <c r="L63" s="73"/>
      <c r="M63" s="3"/>
      <c r="N63" s="73"/>
      <c r="O63" s="3"/>
    </row>
    <row r="64" spans="1:15" ht="25.5" customHeight="1">
      <c r="A64" s="31" t="s">
        <v>30</v>
      </c>
      <c r="B64" s="31"/>
      <c r="C64" s="25"/>
      <c r="D64" s="25"/>
      <c r="E64" s="25"/>
      <c r="G64" s="25"/>
      <c r="H64" s="67"/>
      <c r="I64" s="3"/>
      <c r="J64" s="73"/>
      <c r="K64" s="3"/>
      <c r="L64" s="73"/>
      <c r="M64" s="3"/>
      <c r="N64" s="73"/>
      <c r="O64" s="3"/>
    </row>
    <row r="65" spans="1:15" ht="25.5" customHeight="1">
      <c r="A65" s="25"/>
      <c r="B65" s="31"/>
      <c r="C65" s="25"/>
      <c r="D65" s="25"/>
      <c r="E65" s="25"/>
      <c r="G65" s="25"/>
      <c r="H65" s="67"/>
      <c r="I65" s="3"/>
      <c r="J65" s="73"/>
      <c r="K65" s="3"/>
      <c r="L65" s="73"/>
      <c r="M65" s="3"/>
      <c r="N65" s="73"/>
      <c r="O65" s="3"/>
    </row>
    <row r="66" spans="1:15" ht="25.5" customHeight="1">
      <c r="A66" s="25"/>
      <c r="B66" s="31"/>
      <c r="C66" s="25"/>
      <c r="D66" s="25"/>
      <c r="E66" s="25"/>
      <c r="G66" s="25"/>
      <c r="H66" s="67"/>
      <c r="I66" s="3"/>
      <c r="J66" s="73"/>
      <c r="K66" s="3"/>
      <c r="L66" s="73"/>
      <c r="M66" s="3"/>
      <c r="N66" s="73"/>
      <c r="O66" s="3"/>
    </row>
    <row r="67" spans="1:15" ht="25.5" customHeight="1">
      <c r="B67" s="31"/>
      <c r="C67" s="25"/>
      <c r="D67" s="25"/>
      <c r="E67" s="25"/>
      <c r="G67" s="25"/>
      <c r="H67" s="67"/>
      <c r="I67" s="3"/>
      <c r="J67" s="73"/>
      <c r="K67" s="3"/>
      <c r="L67" s="73"/>
      <c r="M67" s="3"/>
      <c r="N67" s="73"/>
      <c r="O67" s="3"/>
    </row>
    <row r="68" spans="1:15" ht="25.5" customHeight="1">
      <c r="A68" s="31"/>
      <c r="B68" s="31"/>
      <c r="C68" s="25"/>
      <c r="D68" s="25"/>
      <c r="E68" s="25"/>
      <c r="G68" s="25"/>
      <c r="H68" s="67"/>
      <c r="I68" s="3"/>
      <c r="J68" s="73"/>
      <c r="K68" s="3"/>
      <c r="L68" s="73"/>
      <c r="M68" s="3"/>
      <c r="N68" s="73"/>
      <c r="O68" s="3"/>
    </row>
    <row r="69" spans="1:15" ht="25.5" customHeight="1">
      <c r="A69" s="31"/>
      <c r="B69" s="31"/>
      <c r="C69" s="25"/>
      <c r="D69" s="25"/>
      <c r="E69" s="25"/>
      <c r="G69" s="25"/>
      <c r="H69" s="67"/>
      <c r="I69" s="3"/>
      <c r="J69" s="73"/>
      <c r="K69" s="3"/>
      <c r="L69" s="73"/>
      <c r="M69" s="3"/>
      <c r="N69" s="73"/>
      <c r="O69" s="3"/>
    </row>
    <row r="70" spans="1:15" ht="25.5" customHeight="1">
      <c r="A70" s="31"/>
      <c r="B70" s="31"/>
      <c r="C70" s="25"/>
      <c r="D70" s="25"/>
      <c r="E70" s="25"/>
      <c r="G70" s="25"/>
      <c r="H70" s="67"/>
      <c r="I70" s="3"/>
      <c r="J70" s="73"/>
      <c r="K70" s="3"/>
      <c r="L70" s="73"/>
      <c r="M70" s="3"/>
      <c r="N70" s="73"/>
      <c r="O70" s="3"/>
    </row>
    <row r="71" spans="1:15" ht="25.5" customHeight="1">
      <c r="A71" s="31"/>
      <c r="B71" s="31"/>
      <c r="E71" s="18" t="s">
        <v>31</v>
      </c>
      <c r="F71" s="18"/>
      <c r="G71" s="25"/>
      <c r="H71" s="67"/>
      <c r="I71" s="3"/>
      <c r="J71" s="73"/>
      <c r="K71" s="3"/>
      <c r="L71" s="73"/>
      <c r="M71" s="3"/>
      <c r="N71" s="73"/>
      <c r="O71" s="3"/>
    </row>
    <row r="72" spans="1:15" ht="25.5" customHeight="1">
      <c r="A72" s="31"/>
      <c r="B72" s="31"/>
      <c r="E72" s="18" t="s">
        <v>129</v>
      </c>
      <c r="F72" s="18"/>
      <c r="G72" s="25"/>
      <c r="H72" s="67"/>
      <c r="I72" s="3"/>
      <c r="J72" s="73"/>
      <c r="K72" s="3"/>
      <c r="L72" s="73"/>
      <c r="M72" s="3"/>
      <c r="N72" s="73"/>
      <c r="O72" s="3"/>
    </row>
    <row r="73" spans="1:15" ht="25.5" customHeight="1">
      <c r="A73" s="31"/>
      <c r="B73" s="31"/>
      <c r="C73" s="18"/>
      <c r="D73" s="18"/>
      <c r="E73" s="25"/>
      <c r="F73" s="25"/>
      <c r="G73" s="67"/>
      <c r="H73" s="67"/>
      <c r="I73" s="3"/>
      <c r="J73" s="73"/>
      <c r="K73" s="3"/>
      <c r="L73" s="73"/>
      <c r="M73" s="3"/>
      <c r="N73" s="73"/>
      <c r="O73" s="3"/>
    </row>
    <row r="74" spans="1:15" ht="25.5" customHeight="1">
      <c r="A74" s="111" t="s">
        <v>5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</row>
    <row r="75" spans="1:15" ht="25.5" customHeight="1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</row>
    <row r="76" spans="1:15" ht="25.5" customHeight="1">
      <c r="A76" s="112" t="s">
        <v>146</v>
      </c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</row>
    <row r="77" spans="1:15" ht="25.5" customHeight="1">
      <c r="A77" s="112" t="s">
        <v>32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</row>
    <row r="78" spans="1:15" ht="25.5" customHeight="1">
      <c r="A78" s="112" t="str">
        <f>A3</f>
        <v>AS AT DECEMBER 31, 2022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</row>
    <row r="79" spans="1:15" ht="25.5" customHeight="1">
      <c r="A79" s="67"/>
      <c r="B79" s="67"/>
      <c r="C79" s="67"/>
      <c r="D79" s="67"/>
      <c r="E79" s="67"/>
      <c r="F79" s="67"/>
      <c r="G79" s="67"/>
      <c r="H79" s="67"/>
      <c r="I79" s="67"/>
      <c r="J79" s="67"/>
      <c r="K79" s="62"/>
      <c r="L79" s="67"/>
      <c r="M79" s="67"/>
      <c r="N79" s="67"/>
      <c r="O79" s="62" t="s">
        <v>10</v>
      </c>
    </row>
    <row r="80" spans="1:15" ht="25.5" customHeight="1">
      <c r="A80" s="67"/>
      <c r="B80" s="67"/>
      <c r="C80" s="67"/>
      <c r="D80" s="67"/>
      <c r="E80" s="67"/>
      <c r="F80" s="67"/>
      <c r="G80" s="67"/>
      <c r="H80" s="67"/>
      <c r="I80" s="68"/>
      <c r="J80" s="69" t="s">
        <v>143</v>
      </c>
      <c r="K80" s="70"/>
      <c r="L80" s="67"/>
      <c r="M80" s="68"/>
      <c r="N80" s="68" t="s">
        <v>11</v>
      </c>
      <c r="O80" s="70"/>
    </row>
    <row r="81" spans="1:15" ht="25.5" customHeight="1">
      <c r="B81" s="67"/>
      <c r="C81" s="67" t="s">
        <v>47</v>
      </c>
      <c r="D81" s="67"/>
      <c r="E81" s="67"/>
      <c r="G81" s="67" t="s">
        <v>12</v>
      </c>
      <c r="I81" s="71" t="str">
        <f>I6</f>
        <v>December 31, 2022</v>
      </c>
      <c r="K81" s="71" t="str">
        <f>K6</f>
        <v>December 31, 2021</v>
      </c>
      <c r="L81" s="26"/>
      <c r="M81" s="71" t="str">
        <f>M6</f>
        <v>December 31, 2022</v>
      </c>
      <c r="O81" s="71" t="str">
        <f>O6</f>
        <v>December 31, 2021</v>
      </c>
    </row>
    <row r="82" spans="1:15" ht="25.5" customHeight="1">
      <c r="A82" s="31" t="s">
        <v>48</v>
      </c>
      <c r="B82" s="25"/>
      <c r="C82" s="25"/>
      <c r="D82" s="25"/>
      <c r="E82" s="25"/>
      <c r="G82" s="6"/>
    </row>
    <row r="83" spans="1:15" ht="25.5" customHeight="1">
      <c r="A83" s="31" t="s">
        <v>49</v>
      </c>
      <c r="B83" s="25"/>
      <c r="C83" s="25"/>
      <c r="D83" s="25"/>
      <c r="E83" s="25"/>
      <c r="G83" s="6"/>
    </row>
    <row r="84" spans="1:15" ht="25.5" customHeight="1">
      <c r="A84" s="31" t="s">
        <v>50</v>
      </c>
      <c r="B84" s="25"/>
      <c r="C84" s="25"/>
      <c r="D84" s="25"/>
      <c r="E84" s="25"/>
      <c r="G84" s="6"/>
    </row>
    <row r="85" spans="1:15" ht="25.5" customHeight="1" thickBot="1">
      <c r="A85" s="31"/>
      <c r="B85" s="31" t="s">
        <v>167</v>
      </c>
      <c r="C85" s="25"/>
      <c r="D85" s="25"/>
      <c r="E85" s="25"/>
      <c r="G85" s="45"/>
      <c r="K85" s="85">
        <v>1108859002</v>
      </c>
      <c r="O85" s="85">
        <v>1108859002</v>
      </c>
    </row>
    <row r="86" spans="1:15" ht="25.5" customHeight="1" thickTop="1" thickBot="1">
      <c r="A86" s="31"/>
      <c r="B86" s="31" t="s">
        <v>199</v>
      </c>
      <c r="C86" s="25"/>
      <c r="D86" s="25"/>
      <c r="E86" s="25"/>
      <c r="G86" s="86" t="s">
        <v>153</v>
      </c>
      <c r="I86" s="85">
        <v>1478478669</v>
      </c>
      <c r="K86" s="72"/>
      <c r="M86" s="85">
        <v>1478478669</v>
      </c>
      <c r="O86" s="72"/>
    </row>
    <row r="87" spans="1:15" ht="25.5" customHeight="1" thickTop="1">
      <c r="A87" s="31" t="s">
        <v>51</v>
      </c>
      <c r="B87" s="25"/>
      <c r="C87" s="25"/>
      <c r="D87" s="25"/>
      <c r="E87" s="25"/>
      <c r="I87" s="73"/>
      <c r="J87" s="73"/>
      <c r="K87" s="73"/>
      <c r="L87" s="73"/>
      <c r="M87" s="73"/>
      <c r="N87" s="73"/>
      <c r="O87" s="73"/>
    </row>
    <row r="88" spans="1:15" ht="25.5" customHeight="1">
      <c r="A88" s="31"/>
      <c r="B88" s="31" t="s">
        <v>167</v>
      </c>
      <c r="C88" s="25"/>
      <c r="D88" s="25"/>
      <c r="E88" s="25"/>
      <c r="G88" s="86" t="s">
        <v>153</v>
      </c>
      <c r="I88" s="73">
        <f>งบแสดงการฯ!G22</f>
        <v>1108859002</v>
      </c>
      <c r="J88" s="73"/>
      <c r="K88" s="73">
        <f>งบแสดงการฯ!G16</f>
        <v>1108859002</v>
      </c>
      <c r="L88" s="73"/>
      <c r="M88" s="73">
        <f>งบแสดงการฯ!G49</f>
        <v>1108859002</v>
      </c>
      <c r="N88" s="73"/>
      <c r="O88" s="73">
        <f>งบแสดงการฯ!G43</f>
        <v>1108859002</v>
      </c>
    </row>
    <row r="89" spans="1:15" ht="25.5" customHeight="1">
      <c r="A89" s="31" t="s">
        <v>52</v>
      </c>
      <c r="B89" s="31"/>
      <c r="C89" s="25"/>
      <c r="D89" s="25"/>
      <c r="E89" s="25"/>
      <c r="I89" s="72"/>
      <c r="J89" s="73"/>
      <c r="K89" s="72"/>
      <c r="L89" s="73"/>
      <c r="M89" s="72"/>
      <c r="N89" s="73"/>
      <c r="O89" s="72"/>
    </row>
    <row r="90" spans="1:15" ht="25.5" customHeight="1">
      <c r="A90" s="25"/>
      <c r="B90" s="31" t="s">
        <v>53</v>
      </c>
      <c r="C90" s="25"/>
      <c r="D90" s="25"/>
      <c r="E90" s="25"/>
      <c r="G90" s="86"/>
      <c r="I90" s="72">
        <f>งบแสดงการฯ!I22</f>
        <v>279958858.40000004</v>
      </c>
      <c r="J90" s="73"/>
      <c r="K90" s="72">
        <f>งบแสดงการฯ!I16</f>
        <v>279958858.40000004</v>
      </c>
      <c r="L90" s="73"/>
      <c r="M90" s="72">
        <f>งบแสดงการฯ!I49</f>
        <v>279958858.40000004</v>
      </c>
      <c r="N90" s="73"/>
      <c r="O90" s="72">
        <f>งบแสดงการฯ!I43</f>
        <v>279958858.40000004</v>
      </c>
    </row>
    <row r="91" spans="1:15" ht="25.5" customHeight="1">
      <c r="A91" s="25"/>
      <c r="B91" s="31" t="s">
        <v>54</v>
      </c>
      <c r="C91" s="25"/>
      <c r="D91" s="25"/>
      <c r="E91" s="25"/>
      <c r="I91" s="72">
        <f>งบแสดงการฯ!K22</f>
        <v>42752220</v>
      </c>
      <c r="J91" s="73"/>
      <c r="K91" s="72">
        <f>งบแสดงการฯ!K16</f>
        <v>42752220</v>
      </c>
      <c r="L91" s="73"/>
      <c r="M91" s="72">
        <f>งบแสดงการฯ!K49</f>
        <v>42752220</v>
      </c>
      <c r="N91" s="73"/>
      <c r="O91" s="72">
        <f>งบแสดงการฯ!K43</f>
        <v>42752220</v>
      </c>
    </row>
    <row r="92" spans="1:15" ht="25.5" customHeight="1">
      <c r="A92" s="31" t="s">
        <v>55</v>
      </c>
      <c r="B92" s="25"/>
      <c r="C92" s="25"/>
      <c r="D92" s="25"/>
      <c r="E92" s="25"/>
      <c r="I92" s="72"/>
      <c r="J92" s="73"/>
      <c r="K92" s="72"/>
      <c r="L92" s="73"/>
      <c r="M92" s="72"/>
      <c r="N92" s="73"/>
      <c r="O92" s="72"/>
    </row>
    <row r="93" spans="1:15" ht="25.5" customHeight="1">
      <c r="A93" s="25"/>
      <c r="B93" s="17" t="s">
        <v>88</v>
      </c>
      <c r="C93" s="25"/>
      <c r="D93" s="25"/>
      <c r="E93" s="25"/>
      <c r="G93" s="86" t="s">
        <v>145</v>
      </c>
      <c r="I93" s="72">
        <f>งบแสดงการฯ!M22</f>
        <v>64117760.559999995</v>
      </c>
      <c r="J93" s="73"/>
      <c r="K93" s="72">
        <f>งบแสดงการฯ!M16</f>
        <v>54485810.929999992</v>
      </c>
      <c r="L93" s="73"/>
      <c r="M93" s="72">
        <f>งบแสดงการฯ!M49</f>
        <v>64117760.559999995</v>
      </c>
      <c r="N93" s="73"/>
      <c r="O93" s="72">
        <f>งบแสดงการฯ!M43</f>
        <v>54485810.929999992</v>
      </c>
    </row>
    <row r="94" spans="1:15" ht="25.5" customHeight="1">
      <c r="B94" s="25" t="s">
        <v>56</v>
      </c>
      <c r="C94" s="25"/>
      <c r="D94" s="25"/>
      <c r="E94" s="25"/>
      <c r="F94" s="25"/>
      <c r="G94" s="86"/>
      <c r="I94" s="72">
        <f>งบแสดงการฯ!O22</f>
        <v>376919835.51999974</v>
      </c>
      <c r="J94" s="73"/>
      <c r="K94" s="72">
        <f>งบแสดงการฯ!O16</f>
        <v>346118151.72999972</v>
      </c>
      <c r="L94" s="73"/>
      <c r="M94" s="72">
        <f>งบแสดงการฯ!O49</f>
        <v>348080643.60999995</v>
      </c>
      <c r="N94" s="73"/>
      <c r="O94" s="72">
        <f>งบแสดงการฯ!O43</f>
        <v>309206391.93999994</v>
      </c>
    </row>
    <row r="95" spans="1:15" ht="25.5" customHeight="1">
      <c r="A95" s="25"/>
      <c r="B95" s="31" t="s">
        <v>57</v>
      </c>
      <c r="C95" s="25"/>
      <c r="D95" s="25"/>
      <c r="E95" s="25"/>
      <c r="F95" s="25"/>
      <c r="I95" s="75">
        <f>SUM(I87:I94)</f>
        <v>1872607676.4799998</v>
      </c>
      <c r="J95" s="73"/>
      <c r="K95" s="75">
        <f>SUM(K87:K94)</f>
        <v>1832174043.0599999</v>
      </c>
      <c r="L95" s="73"/>
      <c r="M95" s="75">
        <f>SUM(M87:M94)</f>
        <v>1843768484.5699999</v>
      </c>
      <c r="N95" s="73"/>
      <c r="O95" s="75">
        <f>SUM(O87:O94)</f>
        <v>1795262283.27</v>
      </c>
    </row>
    <row r="96" spans="1:15" ht="25.5" customHeight="1" thickBot="1">
      <c r="A96" s="31" t="s">
        <v>58</v>
      </c>
      <c r="B96" s="25"/>
      <c r="C96" s="25"/>
      <c r="D96" s="25"/>
      <c r="E96" s="25"/>
      <c r="F96" s="25"/>
      <c r="I96" s="85">
        <f>+I95+I61</f>
        <v>4442160682.3299999</v>
      </c>
      <c r="J96" s="73"/>
      <c r="K96" s="7">
        <f>+K95+K61</f>
        <v>4849385465.5100002</v>
      </c>
      <c r="L96" s="73"/>
      <c r="M96" s="85">
        <f>+M95+M61</f>
        <v>4411343954.3599997</v>
      </c>
      <c r="N96" s="73"/>
      <c r="O96" s="85">
        <f>+O95+O61</f>
        <v>4810575884.8199997</v>
      </c>
    </row>
    <row r="97" spans="1:17" s="89" customFormat="1" ht="25.5" customHeight="1" thickTop="1">
      <c r="A97" s="87"/>
      <c r="B97" s="88"/>
      <c r="C97" s="88"/>
      <c r="D97" s="88"/>
      <c r="E97" s="88"/>
      <c r="F97" s="88"/>
      <c r="I97" s="90"/>
      <c r="J97" s="91"/>
      <c r="K97" s="90"/>
      <c r="L97" s="91"/>
      <c r="M97" s="90"/>
      <c r="N97" s="91"/>
      <c r="O97" s="90"/>
      <c r="Q97" s="92"/>
    </row>
    <row r="98" spans="1:17" ht="25.5" customHeight="1">
      <c r="A98" s="31"/>
      <c r="B98" s="25"/>
      <c r="C98" s="25"/>
      <c r="D98" s="25"/>
      <c r="E98" s="25"/>
      <c r="F98" s="25"/>
      <c r="I98" s="72"/>
      <c r="J98" s="73"/>
      <c r="K98" s="72"/>
      <c r="L98" s="73"/>
      <c r="M98" s="72"/>
      <c r="N98" s="73"/>
      <c r="O98" s="72"/>
    </row>
    <row r="99" spans="1:17" ht="25.5" customHeight="1">
      <c r="A99" s="31" t="s">
        <v>30</v>
      </c>
      <c r="B99" s="25"/>
      <c r="C99" s="25"/>
      <c r="D99" s="25"/>
      <c r="E99" s="25"/>
      <c r="F99" s="25"/>
      <c r="I99" s="72"/>
      <c r="J99" s="73"/>
      <c r="K99" s="72"/>
      <c r="L99" s="73"/>
      <c r="M99" s="72"/>
      <c r="N99" s="73"/>
      <c r="O99" s="72"/>
    </row>
    <row r="100" spans="1:17" ht="25.5" customHeight="1">
      <c r="A100" s="31"/>
      <c r="B100" s="25"/>
      <c r="C100" s="25"/>
      <c r="D100" s="25"/>
      <c r="E100" s="25"/>
      <c r="F100" s="25"/>
      <c r="I100" s="72"/>
      <c r="J100" s="73"/>
      <c r="K100" s="72"/>
      <c r="L100" s="73"/>
      <c r="M100" s="72"/>
      <c r="N100" s="73"/>
      <c r="O100" s="72"/>
    </row>
    <row r="101" spans="1:17" ht="25.5" customHeight="1">
      <c r="A101" s="31"/>
      <c r="B101" s="25"/>
      <c r="C101" s="25"/>
      <c r="D101" s="25"/>
      <c r="E101" s="25"/>
      <c r="F101" s="25"/>
      <c r="I101" s="72"/>
      <c r="J101" s="73"/>
      <c r="K101" s="72"/>
      <c r="L101" s="73"/>
      <c r="M101" s="72"/>
      <c r="N101" s="73"/>
      <c r="O101" s="72"/>
    </row>
    <row r="102" spans="1:17" ht="25.5" customHeight="1">
      <c r="B102" s="25"/>
      <c r="C102" s="25"/>
      <c r="D102" s="25"/>
      <c r="E102" s="25"/>
      <c r="F102" s="25"/>
      <c r="I102" s="25"/>
      <c r="K102" s="25"/>
      <c r="M102" s="25"/>
      <c r="O102" s="25"/>
    </row>
    <row r="103" spans="1:17" ht="25.5" customHeight="1">
      <c r="A103" s="31"/>
      <c r="B103" s="25"/>
      <c r="C103" s="25"/>
      <c r="D103" s="25"/>
      <c r="E103" s="25"/>
      <c r="F103" s="25"/>
      <c r="I103" s="25"/>
      <c r="K103" s="25"/>
      <c r="M103" s="25"/>
      <c r="O103" s="25"/>
    </row>
    <row r="104" spans="1:17" ht="25.5" customHeight="1">
      <c r="A104" s="31"/>
      <c r="B104" s="25"/>
      <c r="C104" s="25"/>
      <c r="D104" s="25"/>
      <c r="E104" s="25"/>
      <c r="F104" s="25"/>
      <c r="I104" s="25"/>
      <c r="K104" s="25"/>
      <c r="M104" s="25"/>
      <c r="O104" s="25"/>
    </row>
    <row r="105" spans="1:17" ht="25.5" customHeight="1">
      <c r="A105" s="31"/>
      <c r="B105" s="25"/>
      <c r="C105" s="25"/>
      <c r="D105" s="25"/>
      <c r="E105" s="25"/>
      <c r="F105" s="25"/>
      <c r="I105" s="25"/>
      <c r="K105" s="25"/>
      <c r="M105" s="25"/>
      <c r="O105" s="25"/>
    </row>
    <row r="106" spans="1:17" s="18" customFormat="1" ht="25.5" customHeight="1">
      <c r="A106" s="42"/>
      <c r="E106" s="18" t="s">
        <v>31</v>
      </c>
      <c r="Q106" s="83"/>
    </row>
    <row r="107" spans="1:17" s="18" customFormat="1" ht="25.5" customHeight="1">
      <c r="A107" s="42"/>
      <c r="E107" s="18" t="s">
        <v>129</v>
      </c>
      <c r="Q107" s="83"/>
    </row>
    <row r="108" spans="1:17" ht="25.5" customHeight="1">
      <c r="I108" s="17">
        <f>I96-I27</f>
        <v>0</v>
      </c>
      <c r="K108" s="17">
        <f>K96-K27</f>
        <v>0</v>
      </c>
      <c r="M108" s="17">
        <f>M96-M27</f>
        <v>0</v>
      </c>
      <c r="O108" s="17">
        <f>O96-O27</f>
        <v>0</v>
      </c>
    </row>
  </sheetData>
  <mergeCells count="11">
    <mergeCell ref="A74:O74"/>
    <mergeCell ref="A76:O76"/>
    <mergeCell ref="A77:O77"/>
    <mergeCell ref="A78:O78"/>
    <mergeCell ref="A1:O1"/>
    <mergeCell ref="A2:O2"/>
    <mergeCell ref="A3:O3"/>
    <mergeCell ref="A41:O41"/>
    <mergeCell ref="A42:O42"/>
    <mergeCell ref="A43:O43"/>
    <mergeCell ref="A39:O39"/>
  </mergeCells>
  <phoneticPr fontId="0" type="noConversion"/>
  <pageMargins left="0.55118110236220474" right="0.19685039370078741" top="0.70866141732283472" bottom="0.39370078740157483" header="0.27559055118110237" footer="0.19685039370078741"/>
  <pageSetup paperSize="9" scale="72" orientation="portrait" r:id="rId1"/>
  <headerFooter alignWithMargins="0"/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view="pageBreakPreview" topLeftCell="A16" zoomScale="80" zoomScaleNormal="70" zoomScaleSheetLayoutView="80" workbookViewId="0">
      <selection activeCell="E28" sqref="E28"/>
    </sheetView>
  </sheetViews>
  <sheetFormatPr defaultColWidth="9.33203125" defaultRowHeight="25.5" customHeight="1"/>
  <cols>
    <col min="1" max="1" width="5.44140625" style="17" customWidth="1"/>
    <col min="2" max="2" width="8.6640625" style="17" customWidth="1"/>
    <col min="3" max="3" width="6.44140625" style="17" customWidth="1"/>
    <col min="4" max="4" width="5.6640625" style="17" customWidth="1"/>
    <col min="5" max="5" width="24.5546875" style="17" customWidth="1"/>
    <col min="6" max="6" width="5.44140625" style="17" customWidth="1"/>
    <col min="7" max="7" width="17.44140625" style="21" customWidth="1"/>
    <col min="8" max="8" width="0.6640625" style="21" customWidth="1"/>
    <col min="9" max="9" width="17.44140625" style="21" customWidth="1"/>
    <col min="10" max="10" width="0.6640625" style="21" customWidth="1"/>
    <col min="11" max="11" width="17.44140625" style="21" customWidth="1"/>
    <col min="12" max="12" width="0.6640625" style="21" customWidth="1"/>
    <col min="13" max="13" width="17.44140625" style="21" customWidth="1"/>
    <col min="14" max="14" width="0.6640625" style="17" customWidth="1"/>
    <col min="15" max="15" width="9.33203125" style="17"/>
    <col min="16" max="16" width="11.6640625" style="17" bestFit="1" customWidth="1"/>
    <col min="17" max="16384" width="9.33203125" style="17"/>
  </cols>
  <sheetData>
    <row r="1" spans="1:13" ht="23.25" customHeight="1">
      <c r="A1" s="112" t="s">
        <v>146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23.25" customHeight="1">
      <c r="A2" s="112" t="s">
        <v>59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spans="1:13" s="18" customFormat="1" ht="23.25" customHeight="1">
      <c r="A3" s="112" t="s">
        <v>200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</row>
    <row r="4" spans="1:13" s="18" customFormat="1" ht="23.25" customHeight="1">
      <c r="A4" s="19"/>
      <c r="B4" s="19"/>
      <c r="C4" s="19"/>
      <c r="D4" s="19"/>
      <c r="E4" s="19"/>
      <c r="F4" s="19"/>
      <c r="G4" s="20"/>
      <c r="H4" s="20"/>
      <c r="I4" s="20"/>
      <c r="J4" s="21"/>
      <c r="K4" s="20"/>
      <c r="L4" s="20"/>
      <c r="M4" s="20"/>
    </row>
    <row r="5" spans="1:13" s="18" customFormat="1" ht="23.25" customHeight="1">
      <c r="A5" s="19"/>
      <c r="B5" s="19"/>
      <c r="C5" s="19"/>
      <c r="D5" s="19"/>
      <c r="E5" s="19"/>
      <c r="F5" s="19"/>
      <c r="G5" s="20"/>
      <c r="H5" s="20"/>
      <c r="I5" s="22"/>
      <c r="J5" s="20"/>
      <c r="K5" s="20"/>
      <c r="L5" s="20"/>
      <c r="M5" s="22" t="s">
        <v>10</v>
      </c>
    </row>
    <row r="6" spans="1:13" s="18" customFormat="1" ht="23.25" customHeight="1">
      <c r="A6" s="19"/>
      <c r="B6" s="19"/>
      <c r="C6" s="19"/>
      <c r="D6" s="19"/>
      <c r="E6" s="19"/>
      <c r="F6" s="19"/>
      <c r="G6" s="23"/>
      <c r="H6" s="23" t="s">
        <v>143</v>
      </c>
      <c r="I6" s="24"/>
      <c r="J6" s="20"/>
      <c r="K6" s="23"/>
      <c r="L6" s="23" t="s">
        <v>11</v>
      </c>
      <c r="M6" s="24"/>
    </row>
    <row r="7" spans="1:13" ht="23.25" customHeight="1">
      <c r="A7" s="25"/>
      <c r="B7" s="25"/>
      <c r="C7" s="25"/>
      <c r="D7" s="25"/>
      <c r="E7" s="25"/>
      <c r="F7" s="26" t="s">
        <v>12</v>
      </c>
      <c r="G7" s="27" t="s">
        <v>186</v>
      </c>
      <c r="H7" s="28"/>
      <c r="I7" s="27" t="s">
        <v>187</v>
      </c>
      <c r="J7" s="29"/>
      <c r="K7" s="27" t="s">
        <v>186</v>
      </c>
      <c r="L7" s="28"/>
      <c r="M7" s="27" t="s">
        <v>187</v>
      </c>
    </row>
    <row r="8" spans="1:13" ht="23.25" customHeight="1">
      <c r="A8" s="25" t="s">
        <v>60</v>
      </c>
      <c r="B8" s="25"/>
      <c r="C8" s="25"/>
      <c r="D8" s="25"/>
      <c r="E8" s="25"/>
      <c r="F8" s="26"/>
      <c r="G8" s="30"/>
      <c r="H8" s="29"/>
      <c r="I8" s="30"/>
      <c r="K8" s="30"/>
      <c r="L8" s="29"/>
      <c r="M8" s="30"/>
    </row>
    <row r="9" spans="1:13" ht="23.25" customHeight="1">
      <c r="A9" s="31" t="s">
        <v>61</v>
      </c>
      <c r="B9" s="25"/>
      <c r="D9" s="25"/>
      <c r="E9" s="25"/>
      <c r="G9" s="43">
        <v>450011755.1099999</v>
      </c>
      <c r="H9" s="28"/>
      <c r="I9" s="33">
        <v>513784169.40999997</v>
      </c>
      <c r="J9" s="28"/>
      <c r="K9" s="43">
        <v>450011755.1099999</v>
      </c>
      <c r="L9" s="28"/>
      <c r="M9" s="33">
        <v>513784169.40999997</v>
      </c>
    </row>
    <row r="10" spans="1:13" ht="23.25" customHeight="1">
      <c r="A10" s="25" t="s">
        <v>62</v>
      </c>
      <c r="B10" s="25"/>
      <c r="D10" s="25"/>
      <c r="E10" s="25"/>
      <c r="G10" s="43">
        <v>12724183.34</v>
      </c>
      <c r="H10" s="28"/>
      <c r="I10" s="33">
        <v>15559168.620000001</v>
      </c>
      <c r="J10" s="28"/>
      <c r="K10" s="43">
        <v>12724183.34</v>
      </c>
      <c r="L10" s="28"/>
      <c r="M10" s="33">
        <v>15559168.620000001</v>
      </c>
    </row>
    <row r="11" spans="1:13" ht="23.25" customHeight="1">
      <c r="A11" s="25" t="s">
        <v>63</v>
      </c>
      <c r="B11" s="25"/>
      <c r="D11" s="25"/>
      <c r="E11" s="25"/>
      <c r="G11" s="43"/>
      <c r="H11" s="28"/>
      <c r="I11" s="33"/>
      <c r="J11" s="28"/>
      <c r="K11" s="43"/>
      <c r="L11" s="28"/>
      <c r="M11" s="33"/>
    </row>
    <row r="12" spans="1:13" ht="23.25" customHeight="1">
      <c r="B12" s="25" t="s">
        <v>64</v>
      </c>
      <c r="C12" s="25"/>
      <c r="D12" s="25"/>
      <c r="E12" s="25"/>
      <c r="G12" s="43">
        <v>79458440.620000005</v>
      </c>
      <c r="H12" s="28"/>
      <c r="I12" s="33">
        <v>85053016.540000007</v>
      </c>
      <c r="J12" s="28"/>
      <c r="K12" s="43">
        <v>61939097.949999988</v>
      </c>
      <c r="L12" s="28"/>
      <c r="M12" s="33">
        <v>76442932.229999989</v>
      </c>
    </row>
    <row r="13" spans="1:13" ht="23.25" customHeight="1">
      <c r="B13" s="25" t="s">
        <v>65</v>
      </c>
      <c r="C13" s="25"/>
      <c r="D13" s="25"/>
      <c r="E13" s="25"/>
      <c r="G13" s="43">
        <v>33965168.780000001</v>
      </c>
      <c r="H13" s="28"/>
      <c r="I13" s="33">
        <v>28598507.559999999</v>
      </c>
      <c r="J13" s="28"/>
      <c r="K13" s="43">
        <v>33965168.780000001</v>
      </c>
      <c r="L13" s="28"/>
      <c r="M13" s="33">
        <v>28598507.559999999</v>
      </c>
    </row>
    <row r="14" spans="1:13" ht="23.25" customHeight="1">
      <c r="B14" s="25" t="s">
        <v>66</v>
      </c>
      <c r="C14" s="25"/>
      <c r="D14" s="25"/>
      <c r="E14" s="25"/>
      <c r="G14" s="43">
        <v>39492400.259999998</v>
      </c>
      <c r="H14" s="28"/>
      <c r="I14" s="33">
        <v>41160281.470000006</v>
      </c>
      <c r="J14" s="28"/>
      <c r="K14" s="43">
        <v>60497627.969999999</v>
      </c>
      <c r="L14" s="28"/>
      <c r="M14" s="33">
        <v>41151312.480000004</v>
      </c>
    </row>
    <row r="15" spans="1:13" ht="23.25" customHeight="1">
      <c r="C15" s="31" t="s">
        <v>67</v>
      </c>
      <c r="D15" s="25"/>
      <c r="E15" s="25"/>
      <c r="G15" s="34">
        <f>SUM(G9:G14)</f>
        <v>615651948.1099999</v>
      </c>
      <c r="H15" s="28"/>
      <c r="I15" s="34">
        <f>SUM(I9:I14)</f>
        <v>684155143.5999999</v>
      </c>
      <c r="J15" s="28"/>
      <c r="K15" s="34">
        <f>SUM(K9:K14)</f>
        <v>619137833.14999986</v>
      </c>
      <c r="L15" s="28"/>
      <c r="M15" s="34">
        <f>SUM(M9:M14)</f>
        <v>675536090.29999995</v>
      </c>
    </row>
    <row r="16" spans="1:13" ht="23.25" customHeight="1">
      <c r="A16" s="17" t="s">
        <v>68</v>
      </c>
      <c r="C16" s="25"/>
      <c r="D16" s="25"/>
      <c r="E16" s="25"/>
      <c r="G16" s="33"/>
      <c r="H16" s="28"/>
      <c r="I16" s="33"/>
      <c r="J16" s="28"/>
      <c r="K16" s="33"/>
      <c r="L16" s="28"/>
      <c r="M16" s="33"/>
    </row>
    <row r="17" spans="1:16" ht="23.25" customHeight="1">
      <c r="A17" s="17" t="s">
        <v>168</v>
      </c>
      <c r="C17" s="25"/>
      <c r="D17" s="25"/>
      <c r="E17" s="25"/>
      <c r="G17" s="43">
        <v>-13811777.5</v>
      </c>
      <c r="H17" s="9"/>
      <c r="I17" s="43">
        <v>-8517088.9700000007</v>
      </c>
      <c r="J17" s="43"/>
      <c r="K17" s="43">
        <v>-9697681.3599999994</v>
      </c>
      <c r="L17" s="43"/>
      <c r="M17" s="43">
        <v>-7370865.9900000002</v>
      </c>
    </row>
    <row r="18" spans="1:16" ht="23.25" customHeight="1">
      <c r="A18" s="17" t="s">
        <v>69</v>
      </c>
      <c r="C18" s="25"/>
      <c r="D18" s="25"/>
      <c r="E18" s="25"/>
      <c r="G18" s="43">
        <v>-242011526.06999999</v>
      </c>
      <c r="H18" s="9"/>
      <c r="I18" s="43">
        <v>-325819738.06</v>
      </c>
      <c r="J18" s="109"/>
      <c r="K18" s="43">
        <v>-235015399.63</v>
      </c>
      <c r="L18" s="109"/>
      <c r="M18" s="43">
        <v>-322910550.75999999</v>
      </c>
    </row>
    <row r="19" spans="1:16" ht="23.25" customHeight="1">
      <c r="A19" s="17" t="s">
        <v>169</v>
      </c>
      <c r="C19" s="25"/>
      <c r="D19" s="25"/>
      <c r="E19" s="25"/>
      <c r="G19" s="43">
        <v>-36776061.280000001</v>
      </c>
      <c r="H19" s="28"/>
      <c r="I19" s="43">
        <v>22580655.629999999</v>
      </c>
      <c r="J19" s="109"/>
      <c r="K19" s="43">
        <v>-36776061.280000001</v>
      </c>
      <c r="L19" s="109"/>
      <c r="M19" s="43">
        <v>22580655.629999999</v>
      </c>
    </row>
    <row r="20" spans="1:16" ht="23.25" hidden="1" customHeight="1">
      <c r="A20" s="17" t="s">
        <v>141</v>
      </c>
      <c r="C20" s="25"/>
      <c r="D20" s="25"/>
      <c r="E20" s="25"/>
      <c r="G20" s="33"/>
      <c r="H20" s="28"/>
      <c r="I20" s="33">
        <v>0</v>
      </c>
      <c r="J20" s="28"/>
      <c r="K20" s="33"/>
      <c r="L20" s="28"/>
      <c r="M20" s="33">
        <v>0</v>
      </c>
    </row>
    <row r="21" spans="1:16" ht="23.25" customHeight="1">
      <c r="C21" s="25" t="s">
        <v>70</v>
      </c>
      <c r="D21" s="25"/>
      <c r="E21" s="25"/>
      <c r="G21" s="10">
        <f>SUM(G17:G20)</f>
        <v>-292599364.85000002</v>
      </c>
      <c r="H21" s="28"/>
      <c r="I21" s="10">
        <f>SUM(I17:I20)</f>
        <v>-311756171.40000004</v>
      </c>
      <c r="J21" s="28"/>
      <c r="K21" s="10">
        <f>SUM(K17:K20)</f>
        <v>-281489142.26999998</v>
      </c>
      <c r="L21" s="28"/>
      <c r="M21" s="10">
        <f>SUM(M17:M20)</f>
        <v>-307700761.12</v>
      </c>
    </row>
    <row r="22" spans="1:16" ht="23.25" customHeight="1">
      <c r="A22" s="17" t="s">
        <v>138</v>
      </c>
      <c r="C22" s="25"/>
      <c r="D22" s="25"/>
      <c r="E22" s="25"/>
      <c r="G22" s="33">
        <f>+G15+G21</f>
        <v>323052583.25999987</v>
      </c>
      <c r="H22" s="28"/>
      <c r="I22" s="33">
        <f>+I15+I21</f>
        <v>372398972.19999987</v>
      </c>
      <c r="J22" s="28"/>
      <c r="K22" s="33">
        <f>+K15+K21</f>
        <v>337648690.87999988</v>
      </c>
      <c r="L22" s="28"/>
      <c r="M22" s="33">
        <f>+M15+M21</f>
        <v>367835329.17999995</v>
      </c>
    </row>
    <row r="23" spans="1:16" ht="23.25" customHeight="1">
      <c r="A23" s="17" t="s">
        <v>170</v>
      </c>
      <c r="C23" s="25"/>
      <c r="D23" s="25"/>
      <c r="E23" s="25"/>
      <c r="G23" s="43">
        <v>-102087493.26000001</v>
      </c>
      <c r="H23" s="9"/>
      <c r="I23" s="32">
        <v>-135066943.83000001</v>
      </c>
      <c r="J23" s="9"/>
      <c r="K23" s="43">
        <v>-102058447.70999999</v>
      </c>
      <c r="L23" s="9"/>
      <c r="M23" s="32">
        <v>-135060935.44999999</v>
      </c>
    </row>
    <row r="24" spans="1:16" ht="23.25" customHeight="1">
      <c r="A24" s="17" t="s">
        <v>137</v>
      </c>
      <c r="C24" s="25"/>
      <c r="D24" s="25"/>
      <c r="E24" s="25"/>
      <c r="G24" s="44">
        <v>7905467.4100000001</v>
      </c>
      <c r="H24" s="28"/>
      <c r="I24" s="35">
        <v>6572784.6699999999</v>
      </c>
      <c r="J24" s="28"/>
      <c r="K24" s="36">
        <v>0</v>
      </c>
      <c r="L24" s="28"/>
      <c r="M24" s="36">
        <v>0</v>
      </c>
    </row>
    <row r="25" spans="1:16" ht="23.25" customHeight="1">
      <c r="A25" s="31" t="s">
        <v>126</v>
      </c>
      <c r="C25" s="25"/>
      <c r="D25" s="25"/>
      <c r="E25" s="25"/>
      <c r="G25" s="33">
        <f>SUM(G22:G24)</f>
        <v>228870557.40999988</v>
      </c>
      <c r="H25" s="28"/>
      <c r="I25" s="33">
        <f>SUM(I22:I24)</f>
        <v>243904813.03999984</v>
      </c>
      <c r="J25" s="28"/>
      <c r="K25" s="33">
        <f>SUM(K22:K24)</f>
        <v>235590243.1699999</v>
      </c>
      <c r="L25" s="28"/>
      <c r="M25" s="33">
        <f>SUM(M22:M24)</f>
        <v>232774393.72999996</v>
      </c>
    </row>
    <row r="26" spans="1:16" ht="23.25" customHeight="1">
      <c r="A26" s="31" t="s">
        <v>130</v>
      </c>
      <c r="B26" s="25"/>
      <c r="C26" s="25"/>
      <c r="D26" s="25"/>
      <c r="E26" s="25"/>
      <c r="F26" s="45" t="s">
        <v>193</v>
      </c>
      <c r="G26" s="44">
        <v>-44304132.729999997</v>
      </c>
      <c r="H26" s="33"/>
      <c r="I26" s="35">
        <v>-49891416.590000004</v>
      </c>
      <c r="J26" s="28"/>
      <c r="K26" s="44">
        <v>-42951250.609999999</v>
      </c>
      <c r="L26" s="33"/>
      <c r="M26" s="35">
        <v>-48975555.200000003</v>
      </c>
    </row>
    <row r="27" spans="1:16" ht="23.25" customHeight="1">
      <c r="A27" s="31" t="s">
        <v>201</v>
      </c>
      <c r="B27" s="25"/>
      <c r="C27" s="25"/>
      <c r="D27" s="25"/>
      <c r="E27" s="25"/>
      <c r="G27" s="34">
        <f>SUM(G25:G26)</f>
        <v>184566424.67999989</v>
      </c>
      <c r="H27" s="33"/>
      <c r="I27" s="34">
        <f>SUM(I25:I26)</f>
        <v>194013396.44999984</v>
      </c>
      <c r="J27" s="28"/>
      <c r="K27" s="34">
        <f>SUM(K25:K26)</f>
        <v>192638992.55999988</v>
      </c>
      <c r="L27" s="33"/>
      <c r="M27" s="34">
        <f>SUM(M25:M26)</f>
        <v>183798838.52999997</v>
      </c>
    </row>
    <row r="28" spans="1:16" ht="23.25" customHeight="1">
      <c r="A28" s="31" t="s">
        <v>71</v>
      </c>
      <c r="B28" s="25"/>
      <c r="C28" s="25"/>
      <c r="D28" s="25"/>
      <c r="E28" s="25"/>
      <c r="G28" s="33"/>
      <c r="H28" s="33"/>
      <c r="I28" s="33"/>
      <c r="J28" s="28"/>
      <c r="K28" s="33"/>
      <c r="L28" s="33"/>
      <c r="M28" s="33"/>
      <c r="P28" s="37"/>
    </row>
    <row r="29" spans="1:16" ht="23.25" customHeight="1">
      <c r="A29" s="31" t="s">
        <v>72</v>
      </c>
      <c r="B29" s="25"/>
      <c r="C29" s="25"/>
      <c r="E29" s="25"/>
      <c r="G29" s="33"/>
      <c r="H29" s="33"/>
      <c r="I29" s="33"/>
      <c r="J29" s="28"/>
      <c r="K29" s="33"/>
      <c r="L29" s="33"/>
      <c r="M29" s="33"/>
    </row>
    <row r="30" spans="1:16" ht="23.25" customHeight="1">
      <c r="A30" s="31" t="s">
        <v>73</v>
      </c>
      <c r="B30" s="25"/>
      <c r="C30" s="25"/>
      <c r="D30" s="25"/>
      <c r="E30" s="25"/>
      <c r="G30" s="33">
        <v>0</v>
      </c>
      <c r="H30" s="33"/>
      <c r="I30" s="11">
        <v>-792071</v>
      </c>
      <c r="J30" s="33"/>
      <c r="K30" s="33">
        <v>0</v>
      </c>
      <c r="L30" s="33"/>
      <c r="M30" s="11">
        <v>-792071</v>
      </c>
    </row>
    <row r="31" spans="1:16" ht="23.25" customHeight="1">
      <c r="A31" s="31" t="s">
        <v>74</v>
      </c>
      <c r="B31" s="25"/>
      <c r="C31" s="25"/>
      <c r="D31" s="25"/>
      <c r="E31" s="25"/>
      <c r="G31" s="36">
        <v>0</v>
      </c>
      <c r="H31" s="33"/>
      <c r="I31" s="35">
        <v>158414.20000000001</v>
      </c>
      <c r="J31" s="28"/>
      <c r="K31" s="36">
        <v>0</v>
      </c>
      <c r="L31" s="33"/>
      <c r="M31" s="35">
        <v>158414.20000000001</v>
      </c>
    </row>
    <row r="32" spans="1:16" ht="23.25" customHeight="1">
      <c r="A32" s="31" t="s">
        <v>202</v>
      </c>
      <c r="B32" s="25"/>
      <c r="C32" s="25"/>
      <c r="D32" s="25"/>
      <c r="E32" s="25"/>
      <c r="G32" s="33">
        <f>SUM(G30:G31)</f>
        <v>0</v>
      </c>
      <c r="H32" s="33"/>
      <c r="I32" s="10">
        <f>SUM(I30:I31)</f>
        <v>-633656.80000000005</v>
      </c>
      <c r="J32" s="28"/>
      <c r="K32" s="33">
        <f>SUM(K30:K31)</f>
        <v>0</v>
      </c>
      <c r="L32" s="33"/>
      <c r="M32" s="10">
        <f>SUM(M30:M31)</f>
        <v>-633656.80000000005</v>
      </c>
    </row>
    <row r="33" spans="1:13" ht="23.25" customHeight="1" thickBot="1">
      <c r="A33" s="31" t="s">
        <v>203</v>
      </c>
      <c r="B33" s="25"/>
      <c r="C33" s="25"/>
      <c r="D33" s="25"/>
      <c r="E33" s="25"/>
      <c r="G33" s="38">
        <f>+G27+G32</f>
        <v>184566424.67999989</v>
      </c>
      <c r="I33" s="38">
        <f>+I27+I32</f>
        <v>193379739.64999983</v>
      </c>
      <c r="K33" s="38">
        <f>+K27+K32</f>
        <v>192638992.55999988</v>
      </c>
      <c r="M33" s="38">
        <f>+M27+M32</f>
        <v>183165181.72999996</v>
      </c>
    </row>
    <row r="34" spans="1:13" ht="23.25" customHeight="1" thickTop="1">
      <c r="A34" s="31" t="s">
        <v>127</v>
      </c>
      <c r="B34" s="25"/>
      <c r="C34" s="25"/>
      <c r="D34" s="25"/>
      <c r="E34" s="25"/>
      <c r="G34" s="32"/>
      <c r="I34" s="13"/>
      <c r="K34" s="32"/>
      <c r="M34" s="32"/>
    </row>
    <row r="35" spans="1:13" ht="23.25" customHeight="1">
      <c r="A35" s="25"/>
      <c r="B35" s="31" t="s">
        <v>75</v>
      </c>
      <c r="C35" s="25"/>
      <c r="D35" s="25"/>
      <c r="E35" s="25"/>
      <c r="F35" s="39" t="s">
        <v>192</v>
      </c>
      <c r="G35" s="40">
        <f>G27/1108859002</f>
        <v>0.1664471536481244</v>
      </c>
      <c r="H35" s="41"/>
      <c r="I35" s="40">
        <f>I27/1108858867</f>
        <v>0.1749667177888021</v>
      </c>
      <c r="J35" s="28"/>
      <c r="K35" s="40">
        <f>K27/1108859002</f>
        <v>0.17372722069491742</v>
      </c>
      <c r="L35" s="41"/>
      <c r="M35" s="40">
        <f>M27/1108858867</f>
        <v>0.16575494321226361</v>
      </c>
    </row>
    <row r="36" spans="1:13" ht="23.25" customHeight="1">
      <c r="A36" s="25"/>
      <c r="B36" s="31" t="s">
        <v>197</v>
      </c>
      <c r="C36" s="25"/>
      <c r="D36" s="25"/>
      <c r="E36" s="25"/>
      <c r="F36" s="39" t="s">
        <v>192</v>
      </c>
      <c r="G36" s="40">
        <f>G27/1186496943</f>
        <v>0.15555575239269698</v>
      </c>
      <c r="H36" s="41"/>
      <c r="I36" s="40">
        <f>I27/1108858867</f>
        <v>0.1749667177888021</v>
      </c>
      <c r="J36" s="28"/>
      <c r="K36" s="40">
        <f>K27/1186496943</f>
        <v>0.16235945123711953</v>
      </c>
      <c r="L36" s="41"/>
      <c r="M36" s="40">
        <f>M27/1108858867</f>
        <v>0.16575494321226361</v>
      </c>
    </row>
    <row r="37" spans="1:13" ht="21.6">
      <c r="A37" s="25"/>
      <c r="B37" s="25"/>
      <c r="C37" s="25"/>
      <c r="D37" s="25"/>
      <c r="E37" s="25"/>
      <c r="G37" s="14"/>
      <c r="H37" s="14"/>
      <c r="I37" s="14"/>
      <c r="K37" s="14"/>
      <c r="L37" s="14"/>
      <c r="M37" s="14"/>
    </row>
    <row r="38" spans="1:13" ht="23.25" customHeight="1">
      <c r="A38" s="31" t="s">
        <v>30</v>
      </c>
      <c r="B38" s="25"/>
      <c r="C38" s="25"/>
      <c r="D38" s="25"/>
      <c r="E38" s="25"/>
      <c r="F38" s="25"/>
      <c r="G38" s="32"/>
      <c r="K38" s="32"/>
    </row>
    <row r="39" spans="1:13" ht="23.25" customHeight="1">
      <c r="A39" s="31"/>
      <c r="B39" s="25"/>
      <c r="C39" s="25"/>
      <c r="D39" s="25"/>
      <c r="E39" s="25"/>
      <c r="F39" s="25"/>
      <c r="G39" s="32"/>
      <c r="K39" s="32"/>
    </row>
    <row r="40" spans="1:13" ht="23.25" customHeight="1">
      <c r="A40" s="31"/>
      <c r="B40" s="25"/>
      <c r="C40" s="25"/>
      <c r="D40" s="25"/>
      <c r="E40" s="25"/>
      <c r="F40" s="25"/>
      <c r="G40" s="32"/>
      <c r="K40" s="32"/>
    </row>
    <row r="41" spans="1:13" s="18" customFormat="1" ht="23.25" customHeight="1">
      <c r="A41" s="42"/>
      <c r="E41" s="18" t="s">
        <v>31</v>
      </c>
      <c r="G41" s="21"/>
      <c r="H41" s="21"/>
      <c r="I41" s="21"/>
      <c r="J41" s="21"/>
      <c r="K41" s="21"/>
      <c r="L41" s="21"/>
      <c r="M41" s="21"/>
    </row>
    <row r="42" spans="1:13" s="18" customFormat="1" ht="23.25" customHeight="1">
      <c r="A42" s="42"/>
      <c r="E42" s="18" t="s">
        <v>128</v>
      </c>
      <c r="G42" s="21"/>
      <c r="H42" s="21"/>
      <c r="I42" s="21"/>
      <c r="J42" s="21"/>
      <c r="K42" s="21"/>
      <c r="L42" s="21"/>
      <c r="M42" s="21"/>
    </row>
  </sheetData>
  <mergeCells count="3">
    <mergeCell ref="A2:M2"/>
    <mergeCell ref="A3:M3"/>
    <mergeCell ref="A1:M1"/>
  </mergeCells>
  <pageMargins left="0.62" right="0.19685039370078741" top="0.54" bottom="0.31" header="0.27559055118110237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5"/>
  <sheetViews>
    <sheetView view="pageBreakPreview" topLeftCell="F19" zoomScale="70" zoomScaleNormal="80" zoomScaleSheetLayoutView="70" workbookViewId="0">
      <selection activeCell="M53" sqref="M53"/>
    </sheetView>
  </sheetViews>
  <sheetFormatPr defaultColWidth="9.33203125" defaultRowHeight="25.5" customHeight="1"/>
  <cols>
    <col min="1" max="4" width="6.33203125" style="47" customWidth="1"/>
    <col min="5" max="5" width="26.44140625" style="47" customWidth="1"/>
    <col min="6" max="6" width="13.33203125" style="47" customWidth="1"/>
    <col min="7" max="7" width="17.44140625" style="60" customWidth="1"/>
    <col min="8" max="8" width="1.33203125" style="60" customWidth="1"/>
    <col min="9" max="9" width="17.44140625" style="60" customWidth="1"/>
    <col min="10" max="10" width="1.33203125" style="60" customWidth="1"/>
    <col min="11" max="11" width="17.44140625" style="60" customWidth="1"/>
    <col min="12" max="12" width="1.33203125" style="60" customWidth="1"/>
    <col min="13" max="13" width="17.44140625" style="60" customWidth="1"/>
    <col min="14" max="14" width="1.33203125" style="60" customWidth="1"/>
    <col min="15" max="15" width="17.44140625" style="60" customWidth="1"/>
    <col min="16" max="16" width="1.44140625" style="60" customWidth="1"/>
    <col min="17" max="17" width="17.44140625" style="60" customWidth="1"/>
    <col min="18" max="18" width="2.44140625" style="47" customWidth="1"/>
    <col min="19" max="19" width="14.6640625" style="47" bestFit="1" customWidth="1"/>
    <col min="20" max="16384" width="9.33203125" style="47"/>
  </cols>
  <sheetData>
    <row r="1" spans="1:17" ht="22.5" customHeight="1">
      <c r="A1" s="114" t="s">
        <v>146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17" ht="22.5" customHeight="1">
      <c r="A2" s="114" t="s">
        <v>76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7" s="48" customFormat="1" ht="22.5" customHeight="1">
      <c r="A3" s="114" t="s">
        <v>200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 ht="21" customHeight="1">
      <c r="A4" s="49"/>
      <c r="B4" s="49"/>
      <c r="C4" s="49"/>
      <c r="D4" s="49"/>
      <c r="E4" s="49"/>
      <c r="F4" s="49"/>
      <c r="G4" s="50"/>
      <c r="H4" s="50"/>
      <c r="I4" s="50"/>
      <c r="J4" s="50"/>
      <c r="K4" s="50"/>
      <c r="L4" s="50"/>
      <c r="M4" s="50"/>
      <c r="N4" s="50"/>
      <c r="O4" s="50"/>
      <c r="P4" s="50"/>
      <c r="Q4" s="22" t="s">
        <v>10</v>
      </c>
    </row>
    <row r="5" spans="1:17" ht="19.5" customHeight="1">
      <c r="A5" s="49"/>
      <c r="B5" s="49"/>
      <c r="C5" s="49"/>
      <c r="D5" s="49"/>
      <c r="E5" s="49"/>
      <c r="F5" s="49"/>
      <c r="G5" s="115" t="s">
        <v>143</v>
      </c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22.5" customHeight="1">
      <c r="A6" s="51"/>
      <c r="B6" s="51"/>
      <c r="C6" s="51"/>
      <c r="D6" s="51"/>
      <c r="E6" s="51"/>
      <c r="F6" s="52" t="s">
        <v>12</v>
      </c>
      <c r="G6" s="53" t="s">
        <v>81</v>
      </c>
      <c r="H6" s="54"/>
      <c r="I6" s="53" t="s">
        <v>78</v>
      </c>
      <c r="J6" s="53"/>
      <c r="K6" s="53" t="s">
        <v>79</v>
      </c>
      <c r="L6" s="54"/>
      <c r="M6" s="116" t="s">
        <v>84</v>
      </c>
      <c r="N6" s="116"/>
      <c r="O6" s="116"/>
      <c r="P6" s="53"/>
      <c r="Q6" s="53" t="s">
        <v>86</v>
      </c>
    </row>
    <row r="7" spans="1:17" ht="22.5" customHeight="1">
      <c r="A7" s="51"/>
      <c r="B7" s="51"/>
      <c r="C7" s="51"/>
      <c r="D7" s="51"/>
      <c r="E7" s="51"/>
      <c r="F7" s="51"/>
      <c r="G7" s="50" t="s">
        <v>80</v>
      </c>
      <c r="H7" s="55"/>
      <c r="I7" s="50" t="s">
        <v>77</v>
      </c>
      <c r="J7" s="50"/>
      <c r="K7" s="50" t="s">
        <v>83</v>
      </c>
      <c r="L7" s="55"/>
      <c r="M7" s="50" t="s">
        <v>85</v>
      </c>
      <c r="N7" s="50"/>
      <c r="O7" s="50" t="s">
        <v>56</v>
      </c>
      <c r="P7" s="50"/>
      <c r="Q7" s="50" t="s">
        <v>87</v>
      </c>
    </row>
    <row r="8" spans="1:17" ht="22.5" customHeight="1">
      <c r="A8" s="56"/>
      <c r="B8" s="56"/>
      <c r="C8" s="56"/>
      <c r="D8" s="56"/>
      <c r="E8" s="56"/>
      <c r="F8" s="52"/>
      <c r="G8" s="57" t="s">
        <v>77</v>
      </c>
      <c r="H8" s="58"/>
      <c r="I8" s="57"/>
      <c r="J8" s="57"/>
      <c r="K8" s="57" t="s">
        <v>82</v>
      </c>
      <c r="L8" s="59"/>
      <c r="M8" s="57"/>
      <c r="N8" s="59"/>
      <c r="O8" s="57"/>
      <c r="P8" s="59"/>
      <c r="Q8" s="59"/>
    </row>
    <row r="9" spans="1:17" ht="23.25" customHeight="1">
      <c r="A9" s="56" t="s">
        <v>171</v>
      </c>
      <c r="D9" s="56"/>
      <c r="E9" s="56"/>
      <c r="G9" s="60">
        <v>1108857244</v>
      </c>
      <c r="I9" s="60">
        <v>279957364.10000002</v>
      </c>
      <c r="K9" s="60">
        <v>42752220</v>
      </c>
      <c r="M9" s="60">
        <v>45295868.999999993</v>
      </c>
      <c r="O9" s="60">
        <v>272764244.20999986</v>
      </c>
      <c r="P9" s="22"/>
      <c r="Q9" s="22">
        <f t="shared" ref="Q9:Q14" si="0">SUM(G9:O9)</f>
        <v>1749626941.3099997</v>
      </c>
    </row>
    <row r="10" spans="1:17" ht="23.25" customHeight="1">
      <c r="A10" s="56" t="s">
        <v>172</v>
      </c>
      <c r="F10" s="61"/>
      <c r="G10" s="60">
        <v>1758</v>
      </c>
      <c r="I10" s="60">
        <v>0</v>
      </c>
      <c r="K10" s="60">
        <v>0</v>
      </c>
      <c r="M10" s="60">
        <v>0</v>
      </c>
      <c r="O10" s="60">
        <v>0</v>
      </c>
      <c r="Q10" s="60">
        <f t="shared" ref="Q10:Q12" si="1">SUM(G10:O10)</f>
        <v>1758</v>
      </c>
    </row>
    <row r="11" spans="1:17" ht="23.25" customHeight="1">
      <c r="A11" s="56" t="s">
        <v>53</v>
      </c>
      <c r="F11" s="61"/>
      <c r="G11" s="60">
        <v>0</v>
      </c>
      <c r="I11" s="60">
        <v>1494.3000000119209</v>
      </c>
      <c r="K11" s="60">
        <v>0</v>
      </c>
      <c r="M11" s="60">
        <v>0</v>
      </c>
      <c r="O11" s="60">
        <v>0</v>
      </c>
      <c r="Q11" s="60">
        <f t="shared" si="1"/>
        <v>1494.3000000119209</v>
      </c>
    </row>
    <row r="12" spans="1:17" ht="23.25" customHeight="1">
      <c r="A12" s="56" t="s">
        <v>154</v>
      </c>
      <c r="G12" s="60">
        <v>0</v>
      </c>
      <c r="I12" s="60">
        <v>0</v>
      </c>
      <c r="K12" s="60">
        <v>0</v>
      </c>
      <c r="M12" s="47">
        <v>9189941.9299999997</v>
      </c>
      <c r="N12" s="47"/>
      <c r="O12" s="9">
        <f>-M12</f>
        <v>-9189941.9299999997</v>
      </c>
      <c r="Q12" s="60">
        <f t="shared" si="1"/>
        <v>0</v>
      </c>
    </row>
    <row r="13" spans="1:17" ht="23.25" customHeight="1">
      <c r="A13" s="56" t="s">
        <v>175</v>
      </c>
      <c r="F13" s="61" t="s">
        <v>179</v>
      </c>
      <c r="G13" s="60">
        <v>0</v>
      </c>
      <c r="I13" s="60">
        <v>0</v>
      </c>
      <c r="K13" s="60">
        <v>0</v>
      </c>
      <c r="M13" s="60">
        <v>0</v>
      </c>
      <c r="N13" s="47"/>
      <c r="O13" s="60">
        <v>-110835890.2</v>
      </c>
      <c r="Q13" s="60">
        <f t="shared" ref="Q13" si="2">SUM(G13:O13)</f>
        <v>-110835890.2</v>
      </c>
    </row>
    <row r="14" spans="1:17" ht="23.25" customHeight="1">
      <c r="A14" s="56" t="s">
        <v>203</v>
      </c>
      <c r="D14" s="56"/>
      <c r="E14" s="56"/>
      <c r="G14" s="32">
        <v>0</v>
      </c>
      <c r="H14" s="62"/>
      <c r="I14" s="32">
        <v>0</v>
      </c>
      <c r="J14" s="62"/>
      <c r="K14" s="32">
        <v>0</v>
      </c>
      <c r="L14" s="62"/>
      <c r="M14" s="47">
        <f>9189941.93-M12</f>
        <v>0</v>
      </c>
      <c r="N14" s="47"/>
      <c r="O14" s="1">
        <f>งบกำไร!I27</f>
        <v>194013396.44999984</v>
      </c>
      <c r="P14" s="22"/>
      <c r="Q14" s="22">
        <f t="shared" si="0"/>
        <v>194013396.44999984</v>
      </c>
    </row>
    <row r="15" spans="1:17" ht="23.25" customHeight="1">
      <c r="A15" s="56" t="s">
        <v>142</v>
      </c>
      <c r="G15" s="2">
        <v>0</v>
      </c>
      <c r="H15" s="2"/>
      <c r="I15" s="2">
        <v>0</v>
      </c>
      <c r="J15" s="2"/>
      <c r="K15" s="2">
        <v>0</v>
      </c>
      <c r="M15" s="2">
        <v>0</v>
      </c>
      <c r="O15" s="60">
        <f>งบกำไร!I32</f>
        <v>-633656.80000000005</v>
      </c>
      <c r="Q15" s="60">
        <f t="shared" ref="Q15" si="3">SUM(G15:O15)</f>
        <v>-633656.80000000005</v>
      </c>
    </row>
    <row r="16" spans="1:17" ht="23.25" customHeight="1" thickBot="1">
      <c r="A16" s="56" t="s">
        <v>182</v>
      </c>
      <c r="D16" s="56"/>
      <c r="E16" s="56"/>
      <c r="G16" s="63">
        <f>SUM(G9:G15)</f>
        <v>1108859002</v>
      </c>
      <c r="H16" s="22"/>
      <c r="I16" s="63">
        <f>SUM(I9:I15)</f>
        <v>279958858.40000004</v>
      </c>
      <c r="J16" s="22"/>
      <c r="K16" s="63">
        <f>SUM(K9:K15)</f>
        <v>42752220</v>
      </c>
      <c r="L16" s="22"/>
      <c r="M16" s="63">
        <f>SUM(M9:M15)</f>
        <v>54485810.929999992</v>
      </c>
      <c r="N16" s="22"/>
      <c r="O16" s="63">
        <f>SUM(O9:O15)</f>
        <v>346118151.72999972</v>
      </c>
      <c r="P16" s="22"/>
      <c r="Q16" s="63">
        <f>SUM(Q9:Q15)</f>
        <v>1832174043.0599995</v>
      </c>
    </row>
    <row r="17" spans="1:25" ht="22.2" thickTop="1">
      <c r="A17" s="56"/>
      <c r="D17" s="56"/>
      <c r="E17" s="56"/>
      <c r="G17" s="22"/>
      <c r="H17" s="22"/>
      <c r="I17" s="22"/>
      <c r="J17" s="22"/>
      <c r="K17" s="8"/>
      <c r="L17" s="22"/>
      <c r="M17" s="22"/>
      <c r="N17" s="22"/>
      <c r="O17" s="22"/>
      <c r="P17" s="22"/>
      <c r="Q17" s="22"/>
    </row>
    <row r="18" spans="1:25" ht="23.25" customHeight="1">
      <c r="A18" s="56" t="s">
        <v>185</v>
      </c>
      <c r="G18" s="60">
        <v>1108859002</v>
      </c>
      <c r="I18" s="60">
        <v>279958858.40000004</v>
      </c>
      <c r="K18" s="60">
        <v>42752220</v>
      </c>
      <c r="M18" s="60">
        <v>54485810.929999992</v>
      </c>
      <c r="O18" s="60">
        <v>346118151.72999984</v>
      </c>
      <c r="Q18" s="60">
        <f t="shared" ref="Q18:Q22" si="4">SUM(G18:O18)</f>
        <v>1832174043.0599999</v>
      </c>
    </row>
    <row r="19" spans="1:25" ht="23.25" customHeight="1">
      <c r="A19" s="56" t="s">
        <v>154</v>
      </c>
      <c r="G19" s="60">
        <v>0</v>
      </c>
      <c r="I19" s="60">
        <v>0</v>
      </c>
      <c r="K19" s="60">
        <v>0</v>
      </c>
      <c r="M19" s="47">
        <v>9631949.6300000008</v>
      </c>
      <c r="N19" s="47"/>
      <c r="O19" s="11">
        <f>-M19</f>
        <v>-9631949.6300000008</v>
      </c>
      <c r="Q19" s="60">
        <f t="shared" si="4"/>
        <v>0</v>
      </c>
    </row>
    <row r="20" spans="1:25" ht="23.25" customHeight="1">
      <c r="A20" s="56" t="s">
        <v>175</v>
      </c>
      <c r="G20" s="60">
        <v>0</v>
      </c>
      <c r="I20" s="60">
        <v>0</v>
      </c>
      <c r="K20" s="60">
        <v>0</v>
      </c>
      <c r="M20" s="47">
        <v>0</v>
      </c>
      <c r="N20" s="47"/>
      <c r="O20" s="46">
        <f>-88704096.16-55428695.1</f>
        <v>-144132791.25999999</v>
      </c>
      <c r="Q20" s="60">
        <f t="shared" si="4"/>
        <v>-144132791.25999999</v>
      </c>
    </row>
    <row r="21" spans="1:25" ht="23.25" customHeight="1">
      <c r="A21" s="56" t="s">
        <v>203</v>
      </c>
      <c r="G21" s="2">
        <v>0</v>
      </c>
      <c r="H21" s="2"/>
      <c r="I21" s="2">
        <v>0</v>
      </c>
      <c r="J21" s="2"/>
      <c r="K21" s="2">
        <v>0</v>
      </c>
      <c r="M21" s="2">
        <v>0</v>
      </c>
      <c r="O21" s="60">
        <f>งบกำไร!G27</f>
        <v>184566424.67999989</v>
      </c>
      <c r="Q21" s="60">
        <f t="shared" si="4"/>
        <v>184566424.67999989</v>
      </c>
    </row>
    <row r="22" spans="1:25" ht="23.25" customHeight="1" thickBot="1">
      <c r="A22" s="56" t="s">
        <v>204</v>
      </c>
      <c r="G22" s="64">
        <f>SUM(G18:G21)</f>
        <v>1108859002</v>
      </c>
      <c r="I22" s="64">
        <f>SUM(I18:I21)</f>
        <v>279958858.40000004</v>
      </c>
      <c r="K22" s="64">
        <f>SUM(K18:K21)</f>
        <v>42752220</v>
      </c>
      <c r="M22" s="64">
        <f>SUM(M18:M21)</f>
        <v>64117760.559999995</v>
      </c>
      <c r="O22" s="64">
        <f>SUM(O18:O21)</f>
        <v>376919835.51999974</v>
      </c>
      <c r="Q22" s="63">
        <f t="shared" si="4"/>
        <v>1872607676.4799998</v>
      </c>
    </row>
    <row r="23" spans="1:25" ht="21.6">
      <c r="A23" s="56"/>
    </row>
    <row r="24" spans="1:25" ht="19.5" customHeight="1">
      <c r="A24" s="65" t="s">
        <v>30</v>
      </c>
      <c r="I24" s="50"/>
      <c r="J24" s="50"/>
      <c r="K24" s="50"/>
      <c r="L24" s="50"/>
      <c r="M24" s="50"/>
      <c r="N24" s="50"/>
      <c r="O24" s="50"/>
      <c r="P24" s="50"/>
      <c r="Q24" s="50"/>
      <c r="R24" s="49"/>
      <c r="S24" s="49"/>
      <c r="T24" s="49"/>
      <c r="U24" s="49"/>
      <c r="V24" s="49"/>
      <c r="W24" s="49"/>
      <c r="X24" s="49"/>
      <c r="Y24" s="49"/>
    </row>
    <row r="25" spans="1:25" ht="21.6">
      <c r="A25" s="65"/>
    </row>
    <row r="26" spans="1:25" ht="21.75" customHeight="1">
      <c r="F26" s="66" t="s">
        <v>31</v>
      </c>
      <c r="G26" s="66"/>
      <c r="H26" s="66"/>
      <c r="I26" s="66"/>
    </row>
    <row r="27" spans="1:25" ht="21.6">
      <c r="F27" s="66" t="s">
        <v>128</v>
      </c>
      <c r="G27" s="66"/>
      <c r="H27" s="66"/>
      <c r="I27" s="66"/>
    </row>
    <row r="28" spans="1:25" ht="21.75" customHeight="1">
      <c r="A28" s="114" t="s">
        <v>146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</row>
    <row r="29" spans="1:25" ht="21.75" customHeight="1">
      <c r="A29" s="114" t="s">
        <v>76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</row>
    <row r="30" spans="1:25" s="48" customFormat="1" ht="22.5" customHeight="1">
      <c r="A30" s="114" t="s">
        <v>200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</row>
    <row r="31" spans="1:25" ht="21.75" customHeight="1">
      <c r="A31" s="49"/>
      <c r="B31" s="49"/>
      <c r="C31" s="49"/>
      <c r="E31" s="49"/>
      <c r="F31" s="49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22" t="s">
        <v>10</v>
      </c>
    </row>
    <row r="32" spans="1:25" ht="21.75" customHeight="1">
      <c r="A32" s="49"/>
      <c r="B32" s="49"/>
      <c r="C32" s="49"/>
      <c r="D32" s="49"/>
      <c r="E32" s="49"/>
      <c r="F32" s="49"/>
      <c r="G32" s="115" t="s">
        <v>11</v>
      </c>
      <c r="H32" s="115"/>
      <c r="I32" s="115"/>
      <c r="J32" s="115"/>
      <c r="K32" s="115"/>
      <c r="L32" s="115"/>
      <c r="M32" s="115"/>
      <c r="N32" s="115"/>
      <c r="O32" s="115"/>
      <c r="P32" s="115"/>
      <c r="Q32" s="115"/>
    </row>
    <row r="33" spans="1:17" ht="22.5" customHeight="1">
      <c r="A33" s="51"/>
      <c r="B33" s="51"/>
      <c r="C33" s="51"/>
      <c r="D33" s="51"/>
      <c r="E33" s="51"/>
      <c r="F33" s="52" t="s">
        <v>12</v>
      </c>
      <c r="G33" s="53" t="s">
        <v>81</v>
      </c>
      <c r="H33" s="54"/>
      <c r="I33" s="53" t="s">
        <v>78</v>
      </c>
      <c r="J33" s="53"/>
      <c r="K33" s="53" t="s">
        <v>79</v>
      </c>
      <c r="L33" s="54"/>
      <c r="M33" s="116" t="s">
        <v>84</v>
      </c>
      <c r="N33" s="116"/>
      <c r="O33" s="116"/>
      <c r="P33" s="53"/>
      <c r="Q33" s="53" t="s">
        <v>86</v>
      </c>
    </row>
    <row r="34" spans="1:17" ht="22.5" customHeight="1">
      <c r="A34" s="51"/>
      <c r="B34" s="51"/>
      <c r="C34" s="51"/>
      <c r="D34" s="51"/>
      <c r="E34" s="51"/>
      <c r="F34" s="51"/>
      <c r="G34" s="50" t="s">
        <v>80</v>
      </c>
      <c r="H34" s="55"/>
      <c r="I34" s="50" t="s">
        <v>77</v>
      </c>
      <c r="J34" s="50"/>
      <c r="K34" s="50" t="s">
        <v>83</v>
      </c>
      <c r="L34" s="55"/>
      <c r="M34" s="50" t="s">
        <v>85</v>
      </c>
      <c r="N34" s="50"/>
      <c r="O34" s="50" t="s">
        <v>56</v>
      </c>
      <c r="P34" s="50"/>
      <c r="Q34" s="50" t="s">
        <v>87</v>
      </c>
    </row>
    <row r="35" spans="1:17" ht="22.5" customHeight="1">
      <c r="A35" s="56"/>
      <c r="B35" s="56"/>
      <c r="C35" s="56"/>
      <c r="D35" s="56"/>
      <c r="E35" s="56"/>
      <c r="F35" s="52"/>
      <c r="G35" s="57" t="s">
        <v>77</v>
      </c>
      <c r="H35" s="58"/>
      <c r="I35" s="57"/>
      <c r="J35" s="57"/>
      <c r="K35" s="57" t="s">
        <v>82</v>
      </c>
      <c r="L35" s="59"/>
      <c r="M35" s="57"/>
      <c r="N35" s="59"/>
      <c r="O35" s="57"/>
      <c r="P35" s="59"/>
      <c r="Q35" s="59"/>
    </row>
    <row r="36" spans="1:17" ht="22.5" customHeight="1">
      <c r="A36" s="56" t="s">
        <v>171</v>
      </c>
      <c r="B36" s="56"/>
      <c r="C36" s="56"/>
      <c r="D36" s="56"/>
      <c r="E36" s="56"/>
      <c r="F36" s="52"/>
      <c r="G36" s="60">
        <v>1108857244</v>
      </c>
      <c r="I36" s="60">
        <v>279957364.10000002</v>
      </c>
      <c r="K36" s="60">
        <v>42752220</v>
      </c>
      <c r="M36" s="60">
        <v>45295868.999999993</v>
      </c>
      <c r="O36" s="60">
        <v>246067042.34</v>
      </c>
      <c r="P36" s="55"/>
      <c r="Q36" s="22">
        <f>SUM(G36:O36)</f>
        <v>1722929739.4399998</v>
      </c>
    </row>
    <row r="37" spans="1:17" ht="23.25" customHeight="1">
      <c r="A37" s="56" t="s">
        <v>172</v>
      </c>
      <c r="F37" s="61"/>
      <c r="G37" s="60">
        <v>1758</v>
      </c>
      <c r="I37" s="60">
        <v>0</v>
      </c>
      <c r="K37" s="60">
        <v>0</v>
      </c>
      <c r="M37" s="60">
        <v>0</v>
      </c>
      <c r="O37" s="60">
        <v>0</v>
      </c>
      <c r="Q37" s="60">
        <f t="shared" ref="Q37:Q39" si="5">SUM(G37:O37)</f>
        <v>1758</v>
      </c>
    </row>
    <row r="38" spans="1:17" ht="23.25" customHeight="1">
      <c r="A38" s="56" t="s">
        <v>53</v>
      </c>
      <c r="F38" s="61"/>
      <c r="G38" s="60">
        <v>0</v>
      </c>
      <c r="I38" s="60">
        <v>1494.3000000119209</v>
      </c>
      <c r="K38" s="60">
        <v>0</v>
      </c>
      <c r="M38" s="60">
        <v>0</v>
      </c>
      <c r="O38" s="60">
        <v>0</v>
      </c>
      <c r="Q38" s="60">
        <f t="shared" si="5"/>
        <v>1494.3000000119209</v>
      </c>
    </row>
    <row r="39" spans="1:17" ht="23.25" customHeight="1">
      <c r="A39" s="56" t="s">
        <v>89</v>
      </c>
      <c r="G39" s="60">
        <v>0</v>
      </c>
      <c r="I39" s="60">
        <v>0</v>
      </c>
      <c r="K39" s="60">
        <v>0</v>
      </c>
      <c r="M39" s="47">
        <v>9189941.9299999997</v>
      </c>
      <c r="N39" s="47"/>
      <c r="O39" s="60">
        <f>-M39</f>
        <v>-9189941.9299999997</v>
      </c>
      <c r="Q39" s="60">
        <f t="shared" si="5"/>
        <v>0</v>
      </c>
    </row>
    <row r="40" spans="1:17" ht="23.25" customHeight="1">
      <c r="A40" s="56" t="s">
        <v>175</v>
      </c>
      <c r="F40" s="61" t="s">
        <v>179</v>
      </c>
      <c r="G40" s="60">
        <v>0</v>
      </c>
      <c r="I40" s="60">
        <v>0</v>
      </c>
      <c r="K40" s="60">
        <v>0</v>
      </c>
      <c r="M40" s="60">
        <v>0</v>
      </c>
      <c r="N40" s="47"/>
      <c r="O40" s="60">
        <v>-110835890.2</v>
      </c>
      <c r="Q40" s="60">
        <f t="shared" ref="Q40" si="6">SUM(G40:O40)</f>
        <v>-110835890.2</v>
      </c>
    </row>
    <row r="41" spans="1:17" ht="23.25" customHeight="1">
      <c r="A41" s="56" t="s">
        <v>203</v>
      </c>
      <c r="D41" s="56"/>
      <c r="E41" s="56"/>
      <c r="G41" s="32">
        <v>0</v>
      </c>
      <c r="H41" s="62"/>
      <c r="I41" s="32">
        <v>0</v>
      </c>
      <c r="J41" s="62"/>
      <c r="K41" s="32">
        <v>0</v>
      </c>
      <c r="L41" s="62"/>
      <c r="M41" s="32">
        <v>0</v>
      </c>
      <c r="N41" s="62"/>
      <c r="O41" s="33">
        <f>งบกำไร!M27</f>
        <v>183798838.52999997</v>
      </c>
      <c r="P41" s="22"/>
      <c r="Q41" s="22">
        <f>SUM(G41:O41)</f>
        <v>183798838.52999997</v>
      </c>
    </row>
    <row r="42" spans="1:17" ht="23.25" customHeight="1">
      <c r="A42" s="56" t="s">
        <v>142</v>
      </c>
      <c r="G42" s="110">
        <v>0</v>
      </c>
      <c r="H42" s="110"/>
      <c r="I42" s="110">
        <v>0</v>
      </c>
      <c r="J42" s="110"/>
      <c r="K42" s="110">
        <v>0</v>
      </c>
      <c r="M42" s="110">
        <v>0</v>
      </c>
      <c r="O42" s="60">
        <f>งบกำไร!M32</f>
        <v>-633656.80000000005</v>
      </c>
      <c r="Q42" s="60">
        <f>SUM(G42:O42)</f>
        <v>-633656.80000000005</v>
      </c>
    </row>
    <row r="43" spans="1:17" ht="23.25" customHeight="1" thickBot="1">
      <c r="A43" s="56" t="s">
        <v>182</v>
      </c>
      <c r="D43" s="56"/>
      <c r="E43" s="56"/>
      <c r="G43" s="63">
        <f>SUM(G36:G42)</f>
        <v>1108859002</v>
      </c>
      <c r="H43" s="22"/>
      <c r="I43" s="63">
        <f>SUM(I36:I42)</f>
        <v>279958858.40000004</v>
      </c>
      <c r="J43" s="22"/>
      <c r="K43" s="63">
        <f>SUM(K36:K42)</f>
        <v>42752220</v>
      </c>
      <c r="L43" s="22"/>
      <c r="M43" s="63">
        <f>SUM(M36:M42)</f>
        <v>54485810.929999992</v>
      </c>
      <c r="N43" s="22"/>
      <c r="O43" s="63">
        <f>SUM(O36:O42)</f>
        <v>309206391.93999994</v>
      </c>
      <c r="P43" s="22"/>
      <c r="Q43" s="63">
        <f>SUM(Q36:Q42)</f>
        <v>1795262283.2699997</v>
      </c>
    </row>
    <row r="44" spans="1:17" ht="22.2" thickTop="1">
      <c r="A44" s="56"/>
      <c r="G44" s="22"/>
      <c r="H44" s="22"/>
      <c r="I44" s="22"/>
      <c r="J44" s="22"/>
      <c r="K44" s="8"/>
      <c r="L44" s="22"/>
      <c r="M44" s="22"/>
      <c r="N44" s="22"/>
      <c r="O44" s="22"/>
      <c r="P44" s="22"/>
      <c r="Q44" s="22"/>
    </row>
    <row r="45" spans="1:17" ht="23.25" customHeight="1">
      <c r="A45" s="56" t="s">
        <v>185</v>
      </c>
      <c r="G45" s="60">
        <v>1108859002</v>
      </c>
      <c r="I45" s="60">
        <v>279958858.40000004</v>
      </c>
      <c r="K45" s="60">
        <v>42752220</v>
      </c>
      <c r="M45" s="60">
        <v>54485810.929999992</v>
      </c>
      <c r="O45" s="60">
        <v>309206391.94000006</v>
      </c>
      <c r="Q45" s="60">
        <f t="shared" ref="Q45:Q48" si="7">SUM(G45:O45)</f>
        <v>1795262283.2700002</v>
      </c>
    </row>
    <row r="46" spans="1:17" ht="23.25" customHeight="1">
      <c r="A46" s="56" t="s">
        <v>89</v>
      </c>
      <c r="G46" s="60">
        <v>0</v>
      </c>
      <c r="I46" s="60">
        <v>0</v>
      </c>
      <c r="K46" s="60">
        <v>0</v>
      </c>
      <c r="M46" s="47">
        <v>9631949.6300000008</v>
      </c>
      <c r="N46" s="47"/>
      <c r="O46" s="60">
        <f>-M46</f>
        <v>-9631949.6300000008</v>
      </c>
      <c r="Q46" s="60">
        <f t="shared" si="7"/>
        <v>0</v>
      </c>
    </row>
    <row r="47" spans="1:17" ht="23.25" customHeight="1">
      <c r="A47" s="56" t="s">
        <v>175</v>
      </c>
      <c r="G47" s="60">
        <v>0</v>
      </c>
      <c r="I47" s="60">
        <v>0</v>
      </c>
      <c r="K47" s="60">
        <v>0</v>
      </c>
      <c r="M47" s="47">
        <v>0</v>
      </c>
      <c r="N47" s="47"/>
      <c r="O47" s="46">
        <f>-88704096.16-55428695.1</f>
        <v>-144132791.25999999</v>
      </c>
      <c r="Q47" s="60">
        <f t="shared" si="7"/>
        <v>-144132791.25999999</v>
      </c>
    </row>
    <row r="48" spans="1:17" ht="23.25" customHeight="1">
      <c r="A48" s="56" t="s">
        <v>203</v>
      </c>
      <c r="G48" s="2">
        <v>0</v>
      </c>
      <c r="H48" s="2"/>
      <c r="I48" s="2">
        <v>0</v>
      </c>
      <c r="J48" s="2"/>
      <c r="K48" s="2">
        <v>0</v>
      </c>
      <c r="M48" s="2">
        <v>0</v>
      </c>
      <c r="O48" s="60">
        <f>งบกำไร!K27</f>
        <v>192638992.55999988</v>
      </c>
      <c r="Q48" s="60">
        <f t="shared" si="7"/>
        <v>192638992.55999988</v>
      </c>
    </row>
    <row r="49" spans="1:17" ht="23.25" customHeight="1" thickBot="1">
      <c r="A49" s="56" t="s">
        <v>204</v>
      </c>
      <c r="G49" s="64">
        <f>SUM(G45:G48)</f>
        <v>1108859002</v>
      </c>
      <c r="I49" s="64">
        <f>SUM(I45:I48)</f>
        <v>279958858.40000004</v>
      </c>
      <c r="K49" s="64">
        <f>SUM(K45:K48)</f>
        <v>42752220</v>
      </c>
      <c r="M49" s="64">
        <f>SUM(M45:M48)</f>
        <v>64117760.559999995</v>
      </c>
      <c r="O49" s="64">
        <f>SUM(O45:O48)</f>
        <v>348080643.60999995</v>
      </c>
      <c r="Q49" s="64">
        <f>SUM(Q45:Q48)</f>
        <v>1843768484.5700002</v>
      </c>
    </row>
    <row r="50" spans="1:17" ht="11.1" customHeight="1" thickTop="1">
      <c r="A50" s="56"/>
    </row>
    <row r="51" spans="1:17" ht="21.6">
      <c r="A51" s="65" t="s">
        <v>30</v>
      </c>
    </row>
    <row r="52" spans="1:17" ht="21.6">
      <c r="A52" s="65"/>
    </row>
    <row r="53" spans="1:17" ht="21.75" customHeight="1">
      <c r="F53" s="66" t="s">
        <v>31</v>
      </c>
      <c r="G53" s="66"/>
      <c r="H53" s="66"/>
      <c r="I53" s="66"/>
    </row>
    <row r="54" spans="1:17" ht="21.6">
      <c r="F54" s="66" t="s">
        <v>128</v>
      </c>
      <c r="G54" s="66"/>
      <c r="H54" s="66"/>
      <c r="I54" s="66"/>
    </row>
    <row r="55" spans="1:17" ht="24" customHeight="1">
      <c r="E55" s="66"/>
      <c r="F55" s="66"/>
    </row>
  </sheetData>
  <mergeCells count="10">
    <mergeCell ref="A29:Q29"/>
    <mergeCell ref="G32:Q32"/>
    <mergeCell ref="M33:O33"/>
    <mergeCell ref="A1:Q1"/>
    <mergeCell ref="A2:Q2"/>
    <mergeCell ref="A3:Q3"/>
    <mergeCell ref="G5:Q5"/>
    <mergeCell ref="M6:O6"/>
    <mergeCell ref="A28:Q28"/>
    <mergeCell ref="A30:Q30"/>
  </mergeCells>
  <pageMargins left="0.63" right="0.23622047244094499" top="0.4" bottom="0.32" header="0.2" footer="0.15748031496063"/>
  <pageSetup paperSize="9" scale="76" orientation="landscape" r:id="rId1"/>
  <headerFooter alignWithMargins="0"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1"/>
  <sheetViews>
    <sheetView view="pageBreakPreview" topLeftCell="B7" zoomScale="90" zoomScaleNormal="90" zoomScaleSheetLayoutView="90" workbookViewId="0">
      <selection activeCell="B17" sqref="B17"/>
    </sheetView>
  </sheetViews>
  <sheetFormatPr defaultColWidth="9.33203125" defaultRowHeight="24" customHeight="1"/>
  <cols>
    <col min="1" max="1" width="3" style="17" customWidth="1"/>
    <col min="2" max="4" width="5.6640625" style="17" customWidth="1"/>
    <col min="5" max="5" width="29.33203125" style="17" customWidth="1"/>
    <col min="6" max="6" width="7.6640625" style="103" customWidth="1"/>
    <col min="7" max="7" width="0.6640625" style="17" customWidth="1"/>
    <col min="8" max="8" width="17.44140625" style="21" customWidth="1"/>
    <col min="9" max="9" width="0.5546875" style="21" customWidth="1"/>
    <col min="10" max="10" width="17.44140625" style="21" customWidth="1"/>
    <col min="11" max="11" width="0.5546875" style="21" customWidth="1"/>
    <col min="12" max="12" width="17.44140625" style="21" customWidth="1"/>
    <col min="13" max="13" width="0.5546875" style="21" customWidth="1"/>
    <col min="14" max="14" width="17.44140625" style="21" customWidth="1"/>
    <col min="15" max="15" width="0.6640625" style="17" customWidth="1"/>
    <col min="16" max="16384" width="9.33203125" style="17"/>
  </cols>
  <sheetData>
    <row r="1" spans="1:14" s="18" customFormat="1" ht="22.5" customHeight="1">
      <c r="A1" s="112" t="s">
        <v>146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s="18" customFormat="1" ht="22.5" customHeight="1">
      <c r="A2" s="112" t="s">
        <v>90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s="18" customFormat="1" ht="22.5" customHeight="1">
      <c r="A3" s="117" t="s">
        <v>200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s="18" customFormat="1" ht="22.5" customHeight="1">
      <c r="A4" s="67"/>
      <c r="B4" s="67"/>
      <c r="C4" s="67"/>
      <c r="D4" s="67"/>
      <c r="E4" s="67"/>
      <c r="F4" s="96"/>
      <c r="G4" s="67"/>
      <c r="H4" s="20"/>
      <c r="I4" s="20"/>
      <c r="J4" s="20"/>
      <c r="K4" s="21"/>
      <c r="L4" s="20"/>
      <c r="M4" s="20"/>
      <c r="N4" s="20"/>
    </row>
    <row r="5" spans="1:14" s="18" customFormat="1" ht="22.5" customHeight="1">
      <c r="A5" s="67"/>
      <c r="B5" s="67"/>
      <c r="C5" s="67"/>
      <c r="D5" s="67"/>
      <c r="E5" s="67"/>
      <c r="F5" s="96"/>
      <c r="G5" s="67"/>
      <c r="H5" s="20"/>
      <c r="I5" s="20"/>
      <c r="J5" s="22"/>
      <c r="K5" s="20"/>
      <c r="L5" s="20"/>
      <c r="M5" s="20"/>
      <c r="N5" s="22" t="s">
        <v>10</v>
      </c>
    </row>
    <row r="6" spans="1:14" s="18" customFormat="1" ht="22.5" customHeight="1">
      <c r="A6" s="67"/>
      <c r="B6" s="67"/>
      <c r="C6" s="67"/>
      <c r="D6" s="67"/>
      <c r="E6" s="67"/>
      <c r="F6" s="96"/>
      <c r="G6" s="67"/>
      <c r="H6" s="23"/>
      <c r="I6" s="23" t="s">
        <v>143</v>
      </c>
      <c r="J6" s="24"/>
      <c r="K6" s="20"/>
      <c r="L6" s="23"/>
      <c r="M6" s="23" t="s">
        <v>11</v>
      </c>
      <c r="N6" s="24"/>
    </row>
    <row r="7" spans="1:14" s="18" customFormat="1" ht="22.5" customHeight="1">
      <c r="A7" s="25"/>
      <c r="B7" s="25"/>
      <c r="C7" s="25"/>
      <c r="D7" s="25"/>
      <c r="E7" s="25"/>
      <c r="F7" s="97"/>
      <c r="G7" s="25"/>
      <c r="H7" s="27" t="s">
        <v>186</v>
      </c>
      <c r="I7" s="28"/>
      <c r="J7" s="27" t="s">
        <v>187</v>
      </c>
      <c r="K7" s="29"/>
      <c r="L7" s="27" t="s">
        <v>186</v>
      </c>
      <c r="M7" s="28"/>
      <c r="N7" s="27" t="s">
        <v>187</v>
      </c>
    </row>
    <row r="8" spans="1:14" s="18" customFormat="1" ht="22.5" customHeight="1">
      <c r="A8" s="31" t="s">
        <v>91</v>
      </c>
      <c r="B8" s="25"/>
      <c r="C8" s="25"/>
      <c r="D8" s="25"/>
      <c r="E8" s="25"/>
      <c r="F8" s="97"/>
      <c r="G8" s="25"/>
      <c r="H8" s="32"/>
      <c r="I8" s="21"/>
      <c r="J8" s="21"/>
      <c r="K8" s="21"/>
      <c r="L8" s="32"/>
      <c r="M8" s="21"/>
      <c r="N8" s="21"/>
    </row>
    <row r="9" spans="1:14" s="18" customFormat="1" ht="22.5" customHeight="1">
      <c r="A9" s="31" t="s">
        <v>188</v>
      </c>
      <c r="B9" s="25"/>
      <c r="C9" s="25"/>
      <c r="D9" s="25"/>
      <c r="E9" s="25"/>
      <c r="F9" s="97"/>
      <c r="G9" s="25"/>
      <c r="H9" s="32">
        <f>งบกำไร!G27</f>
        <v>184566424.67999989</v>
      </c>
      <c r="I9" s="21"/>
      <c r="J9" s="32">
        <f>งบกำไร!I27</f>
        <v>194013396.44999984</v>
      </c>
      <c r="K9" s="21"/>
      <c r="L9" s="32">
        <f>งบกำไร!K27</f>
        <v>192638992.55999988</v>
      </c>
      <c r="M9" s="21"/>
      <c r="N9" s="32">
        <f>งบกำไร!M27</f>
        <v>183798838.52999997</v>
      </c>
    </row>
    <row r="10" spans="1:14" s="18" customFormat="1" ht="22.5" customHeight="1">
      <c r="A10" s="31" t="s">
        <v>92</v>
      </c>
      <c r="B10" s="25"/>
      <c r="C10" s="25"/>
      <c r="D10" s="25"/>
      <c r="E10" s="25"/>
      <c r="F10" s="97"/>
      <c r="G10" s="25"/>
      <c r="H10" s="32"/>
      <c r="I10" s="21"/>
      <c r="J10" s="32"/>
      <c r="K10" s="21"/>
      <c r="L10" s="32"/>
      <c r="M10" s="21"/>
      <c r="N10" s="32"/>
    </row>
    <row r="11" spans="1:14" s="18" customFormat="1" ht="22.5" customHeight="1">
      <c r="A11" s="31"/>
      <c r="B11" s="25" t="s">
        <v>130</v>
      </c>
      <c r="C11" s="25"/>
      <c r="D11" s="25"/>
      <c r="E11" s="25"/>
      <c r="F11" s="97"/>
      <c r="G11" s="25"/>
      <c r="H11" s="32">
        <f>-งบกำไร!G26</f>
        <v>44304132.729999997</v>
      </c>
      <c r="I11" s="21"/>
      <c r="J11" s="32">
        <f>-งบกำไร!I26</f>
        <v>49891416.590000004</v>
      </c>
      <c r="K11" s="21"/>
      <c r="L11" s="32">
        <f>-งบกำไร!K26</f>
        <v>42951250.609999999</v>
      </c>
      <c r="M11" s="21"/>
      <c r="N11" s="32">
        <f>-งบกำไร!M26</f>
        <v>48975555.200000003</v>
      </c>
    </row>
    <row r="12" spans="1:14" s="18" customFormat="1" ht="22.5" customHeight="1">
      <c r="A12" s="31"/>
      <c r="B12" s="25" t="s">
        <v>125</v>
      </c>
      <c r="C12" s="25"/>
      <c r="D12" s="25"/>
      <c r="E12" s="25"/>
      <c r="F12" s="97"/>
      <c r="G12" s="25"/>
      <c r="H12" s="25">
        <v>17426095.18</v>
      </c>
      <c r="I12" s="28"/>
      <c r="J12" s="33">
        <v>20715594.59</v>
      </c>
      <c r="K12" s="98"/>
      <c r="L12" s="25">
        <v>16781186.440000001</v>
      </c>
      <c r="M12" s="98"/>
      <c r="N12" s="33">
        <v>20545341.969999999</v>
      </c>
    </row>
    <row r="13" spans="1:14" s="18" customFormat="1" ht="22.5" customHeight="1">
      <c r="A13" s="31"/>
      <c r="B13" s="25" t="s">
        <v>93</v>
      </c>
      <c r="C13" s="25"/>
      <c r="D13" s="25"/>
      <c r="E13" s="25"/>
      <c r="F13" s="97"/>
      <c r="G13" s="25"/>
      <c r="H13" s="25">
        <v>32173367.57</v>
      </c>
      <c r="I13" s="28"/>
      <c r="J13" s="33">
        <v>45177158.269999996</v>
      </c>
      <c r="K13" s="98"/>
      <c r="L13" s="25">
        <v>32173367.57</v>
      </c>
      <c r="M13" s="98"/>
      <c r="N13" s="33">
        <v>45177158.269999996</v>
      </c>
    </row>
    <row r="14" spans="1:14" s="18" customFormat="1" ht="22.5" customHeight="1">
      <c r="A14" s="31"/>
      <c r="B14" s="25" t="s">
        <v>173</v>
      </c>
      <c r="C14" s="25"/>
      <c r="D14" s="25"/>
      <c r="E14" s="25"/>
      <c r="F14" s="97"/>
      <c r="G14" s="25"/>
      <c r="H14" s="25">
        <v>36776061.280000009</v>
      </c>
      <c r="I14" s="28"/>
      <c r="J14" s="11">
        <v>-22580655.629999984</v>
      </c>
      <c r="K14" s="98"/>
      <c r="L14" s="25">
        <v>36776061.280000009</v>
      </c>
      <c r="M14" s="98"/>
      <c r="N14" s="11">
        <v>-22580655.629999984</v>
      </c>
    </row>
    <row r="15" spans="1:14" s="18" customFormat="1" ht="21.6">
      <c r="A15" s="31"/>
      <c r="B15" s="25" t="s">
        <v>162</v>
      </c>
      <c r="C15" s="25"/>
      <c r="D15" s="25"/>
      <c r="E15" s="25"/>
      <c r="F15" s="97"/>
      <c r="G15" s="25"/>
      <c r="H15" s="46">
        <v>-2400</v>
      </c>
      <c r="I15" s="99"/>
      <c r="J15" s="11">
        <v>-67200</v>
      </c>
      <c r="K15" s="11"/>
      <c r="L15" s="46">
        <v>-2400</v>
      </c>
      <c r="M15" s="11"/>
      <c r="N15" s="11">
        <v>-67200</v>
      </c>
    </row>
    <row r="16" spans="1:14" s="18" customFormat="1" ht="21.6">
      <c r="A16" s="31"/>
      <c r="B16" s="25" t="s">
        <v>210</v>
      </c>
      <c r="C16" s="25"/>
      <c r="D16" s="25"/>
      <c r="E16" s="25"/>
      <c r="F16" s="97"/>
      <c r="G16" s="25"/>
      <c r="H16" s="46">
        <v>0</v>
      </c>
      <c r="I16" s="99"/>
      <c r="J16" s="33">
        <v>0</v>
      </c>
      <c r="K16" s="11"/>
      <c r="L16" s="46">
        <v>-3150000</v>
      </c>
      <c r="M16" s="11"/>
      <c r="N16" s="33">
        <v>0</v>
      </c>
    </row>
    <row r="17" spans="1:14" s="18" customFormat="1" ht="21.6">
      <c r="A17" s="31"/>
      <c r="B17" s="25" t="s">
        <v>209</v>
      </c>
      <c r="C17" s="25"/>
      <c r="D17" s="25"/>
      <c r="E17" s="25"/>
      <c r="F17" s="97"/>
      <c r="G17" s="25"/>
      <c r="H17" s="46">
        <v>0</v>
      </c>
      <c r="I17" s="99"/>
      <c r="J17" s="33">
        <v>0</v>
      </c>
      <c r="K17" s="11"/>
      <c r="L17" s="46">
        <v>-18000000</v>
      </c>
      <c r="M17" s="11"/>
      <c r="N17" s="33">
        <v>0</v>
      </c>
    </row>
    <row r="18" spans="1:14" s="18" customFormat="1" ht="22.5" customHeight="1">
      <c r="A18" s="31"/>
      <c r="B18" s="25" t="s">
        <v>136</v>
      </c>
      <c r="C18" s="25"/>
      <c r="D18" s="25"/>
      <c r="E18" s="25"/>
      <c r="F18" s="97"/>
      <c r="G18" s="25"/>
      <c r="H18" s="46">
        <v>-7905467.4100000001</v>
      </c>
      <c r="I18" s="99"/>
      <c r="J18" s="11">
        <v>-6572784.6699999999</v>
      </c>
      <c r="K18" s="98"/>
      <c r="L18" s="33">
        <v>0</v>
      </c>
      <c r="M18" s="15"/>
      <c r="N18" s="33">
        <v>0</v>
      </c>
    </row>
    <row r="19" spans="1:14" s="18" customFormat="1" ht="22.5" customHeight="1">
      <c r="A19" s="31"/>
      <c r="B19" s="33" t="s">
        <v>94</v>
      </c>
      <c r="C19" s="25"/>
      <c r="D19" s="25"/>
      <c r="E19" s="25"/>
      <c r="F19" s="97"/>
      <c r="G19" s="25"/>
      <c r="H19" s="46">
        <v>-123079.62000000011</v>
      </c>
      <c r="I19" s="28"/>
      <c r="J19" s="33">
        <v>171558.11000000004</v>
      </c>
      <c r="K19" s="98"/>
      <c r="L19" s="46">
        <v>-123079.62000000011</v>
      </c>
      <c r="M19" s="98"/>
      <c r="N19" s="33">
        <v>171558.11000000004</v>
      </c>
    </row>
    <row r="20" spans="1:14" s="18" customFormat="1" ht="22.5" hidden="1" customHeight="1">
      <c r="A20" s="31"/>
      <c r="B20" s="33" t="s">
        <v>158</v>
      </c>
      <c r="C20" s="25"/>
      <c r="D20" s="25"/>
      <c r="E20" s="25"/>
      <c r="F20" s="97"/>
      <c r="G20" s="25"/>
      <c r="H20" s="25"/>
      <c r="I20" s="28"/>
      <c r="J20" s="33"/>
      <c r="K20" s="98"/>
      <c r="L20" s="25"/>
      <c r="M20" s="98"/>
      <c r="N20" s="33"/>
    </row>
    <row r="21" spans="1:14" s="18" customFormat="1" ht="22.5" customHeight="1">
      <c r="A21" s="31"/>
      <c r="B21" s="33" t="s">
        <v>196</v>
      </c>
      <c r="C21" s="25"/>
      <c r="D21" s="25"/>
      <c r="E21" s="25"/>
      <c r="F21" s="97"/>
      <c r="G21" s="25"/>
      <c r="H21" s="25">
        <v>0</v>
      </c>
      <c r="I21" s="28"/>
      <c r="J21" s="33">
        <v>5100000</v>
      </c>
      <c r="K21" s="98"/>
      <c r="L21" s="25">
        <v>0</v>
      </c>
      <c r="M21" s="98"/>
      <c r="N21" s="33">
        <v>5100000</v>
      </c>
    </row>
    <row r="22" spans="1:14" s="18" customFormat="1" ht="22.5" customHeight="1">
      <c r="A22" s="31"/>
      <c r="B22" s="33" t="s">
        <v>194</v>
      </c>
      <c r="C22" s="25"/>
      <c r="D22" s="25"/>
      <c r="E22" s="25"/>
      <c r="F22" s="97"/>
      <c r="G22" s="25"/>
      <c r="H22" s="46">
        <v>-19914366.939999998</v>
      </c>
      <c r="I22" s="32"/>
      <c r="J22" s="46">
        <v>-22777865.719999999</v>
      </c>
      <c r="K22" s="98"/>
      <c r="L22" s="46">
        <v>-19914366.939999998</v>
      </c>
      <c r="M22" s="98"/>
      <c r="N22" s="99">
        <v>-22777865.719999999</v>
      </c>
    </row>
    <row r="23" spans="1:14" s="18" customFormat="1" ht="22.5" customHeight="1">
      <c r="A23" s="31"/>
      <c r="B23" s="25" t="s">
        <v>195</v>
      </c>
      <c r="C23" s="25"/>
      <c r="D23" s="25"/>
      <c r="E23" s="25"/>
      <c r="F23" s="97"/>
      <c r="G23" s="25"/>
      <c r="H23" s="46">
        <v>-59228.99</v>
      </c>
      <c r="I23" s="32"/>
      <c r="J23" s="33">
        <v>0</v>
      </c>
      <c r="K23" s="98"/>
      <c r="L23" s="46">
        <v>-59228.99</v>
      </c>
      <c r="M23" s="98"/>
      <c r="N23" s="33">
        <v>0</v>
      </c>
    </row>
    <row r="24" spans="1:14" s="18" customFormat="1" ht="22.5" customHeight="1">
      <c r="A24" s="31"/>
      <c r="B24" s="33" t="s">
        <v>174</v>
      </c>
      <c r="C24" s="25"/>
      <c r="D24" s="25"/>
      <c r="E24" s="25"/>
      <c r="F24" s="97"/>
      <c r="G24" s="25"/>
      <c r="H24" s="25">
        <v>7528613.1299999999</v>
      </c>
      <c r="I24" s="32"/>
      <c r="J24" s="33">
        <v>6326585.9800000004</v>
      </c>
      <c r="K24" s="98"/>
      <c r="L24" s="25">
        <v>7528613.1299999999</v>
      </c>
      <c r="M24" s="98"/>
      <c r="N24" s="33">
        <v>6326585.9800000004</v>
      </c>
    </row>
    <row r="25" spans="1:14" s="18" customFormat="1" ht="22.5" customHeight="1">
      <c r="A25" s="31"/>
      <c r="B25" s="33" t="s">
        <v>176</v>
      </c>
      <c r="C25" s="25"/>
      <c r="D25" s="25"/>
      <c r="E25" s="25"/>
      <c r="F25" s="97"/>
      <c r="G25" s="25"/>
      <c r="H25" s="46">
        <v>-6450000</v>
      </c>
      <c r="I25" s="32"/>
      <c r="J25" s="99">
        <v>-4225000</v>
      </c>
      <c r="K25" s="98"/>
      <c r="L25" s="99">
        <v>-6450000</v>
      </c>
      <c r="M25" s="98"/>
      <c r="N25" s="99">
        <v>-4225000</v>
      </c>
    </row>
    <row r="26" spans="1:14" s="18" customFormat="1" ht="22.5" hidden="1" customHeight="1">
      <c r="A26" s="31"/>
      <c r="B26" s="33" t="s">
        <v>135</v>
      </c>
      <c r="C26" s="25"/>
      <c r="D26" s="25"/>
      <c r="E26" s="25"/>
      <c r="F26" s="97"/>
      <c r="G26" s="25"/>
      <c r="H26" s="33"/>
      <c r="I26" s="32"/>
      <c r="J26" s="33"/>
      <c r="K26" s="98"/>
      <c r="L26" s="33"/>
      <c r="M26" s="98"/>
      <c r="N26" s="33"/>
    </row>
    <row r="27" spans="1:14" s="18" customFormat="1" ht="22.5" customHeight="1">
      <c r="A27" s="31"/>
      <c r="B27" s="33" t="s">
        <v>159</v>
      </c>
      <c r="C27" s="25"/>
      <c r="D27" s="25"/>
      <c r="E27" s="25"/>
      <c r="F27" s="97"/>
      <c r="G27" s="25"/>
      <c r="H27" s="93">
        <v>0</v>
      </c>
      <c r="I27" s="32"/>
      <c r="J27" s="28">
        <v>2022840.4500000002</v>
      </c>
      <c r="K27" s="28"/>
      <c r="L27" s="93">
        <v>0</v>
      </c>
      <c r="M27" s="28"/>
      <c r="N27" s="28">
        <v>2022840.4500000002</v>
      </c>
    </row>
    <row r="28" spans="1:14" s="18" customFormat="1" ht="22.5" customHeight="1">
      <c r="A28" s="31"/>
      <c r="B28" s="33" t="s">
        <v>95</v>
      </c>
      <c r="C28" s="25"/>
      <c r="D28" s="25"/>
      <c r="E28" s="25"/>
      <c r="F28" s="97"/>
      <c r="G28" s="25"/>
      <c r="H28" s="25">
        <v>1246614.2599999998</v>
      </c>
      <c r="I28" s="32"/>
      <c r="J28" s="33">
        <v>2986475.16</v>
      </c>
      <c r="K28" s="98"/>
      <c r="L28" s="25">
        <v>1057301.6499999999</v>
      </c>
      <c r="M28" s="98"/>
      <c r="N28" s="33">
        <v>2893832.29</v>
      </c>
    </row>
    <row r="29" spans="1:14" s="18" customFormat="1" ht="22.5" customHeight="1">
      <c r="A29" s="31"/>
      <c r="B29" s="33" t="s">
        <v>96</v>
      </c>
      <c r="C29" s="25"/>
      <c r="D29" s="25"/>
      <c r="E29" s="25"/>
      <c r="F29" s="97"/>
      <c r="G29" s="25"/>
      <c r="H29" s="100">
        <v>94558880.129999995</v>
      </c>
      <c r="I29" s="32"/>
      <c r="J29" s="36">
        <v>128734349.47</v>
      </c>
      <c r="K29" s="98"/>
      <c r="L29" s="100">
        <v>94529834.580000043</v>
      </c>
      <c r="M29" s="98"/>
      <c r="N29" s="36">
        <v>128734349.47</v>
      </c>
    </row>
    <row r="30" spans="1:14" s="18" customFormat="1" ht="22.5" customHeight="1">
      <c r="A30" s="31" t="s">
        <v>97</v>
      </c>
      <c r="B30" s="25"/>
      <c r="C30" s="25"/>
      <c r="D30" s="25"/>
      <c r="E30" s="25"/>
      <c r="F30" s="97"/>
      <c r="G30" s="25"/>
      <c r="H30" s="32">
        <f>SUM(H9:H29)</f>
        <v>384125645.99999988</v>
      </c>
      <c r="I30" s="21"/>
      <c r="J30" s="32">
        <f>SUM(J9:J29)</f>
        <v>398915869.04999983</v>
      </c>
      <c r="K30" s="21"/>
      <c r="L30" s="32">
        <f>SUM(L9:L29)</f>
        <v>376737532.26999992</v>
      </c>
      <c r="M30" s="21"/>
      <c r="N30" s="32">
        <f>SUM(N9:N29)</f>
        <v>394095338.91999996</v>
      </c>
    </row>
    <row r="31" spans="1:14" s="18" customFormat="1" ht="22.5" customHeight="1">
      <c r="A31" s="31"/>
      <c r="B31" s="25" t="s">
        <v>98</v>
      </c>
      <c r="C31" s="25"/>
      <c r="D31" s="25"/>
      <c r="E31" s="25"/>
      <c r="F31" s="97"/>
      <c r="G31" s="25"/>
      <c r="H31" s="25">
        <v>235816707.76000026</v>
      </c>
      <c r="I31" s="28"/>
      <c r="J31" s="33">
        <v>1118654679.5599992</v>
      </c>
      <c r="K31" s="98"/>
      <c r="L31" s="25">
        <v>235816707.76000026</v>
      </c>
      <c r="M31" s="98"/>
      <c r="N31" s="33">
        <v>1118654679.5599992</v>
      </c>
    </row>
    <row r="32" spans="1:14" s="18" customFormat="1" ht="22.5" customHeight="1">
      <c r="A32" s="31"/>
      <c r="B32" s="25" t="s">
        <v>99</v>
      </c>
      <c r="C32" s="25"/>
      <c r="D32" s="25"/>
      <c r="E32" s="25"/>
      <c r="F32" s="97"/>
      <c r="G32" s="25"/>
      <c r="H32" s="46">
        <v>573563.18000000005</v>
      </c>
      <c r="I32" s="28"/>
      <c r="J32" s="33">
        <v>1961326.5599999956</v>
      </c>
      <c r="K32" s="98"/>
      <c r="L32" s="25">
        <v>1304374.44</v>
      </c>
      <c r="M32" s="98"/>
      <c r="N32" s="33">
        <v>4165436.5700000012</v>
      </c>
    </row>
    <row r="33" spans="1:14" s="18" customFormat="1" ht="22.5" customHeight="1">
      <c r="A33" s="31"/>
      <c r="B33" s="25" t="s">
        <v>100</v>
      </c>
      <c r="C33" s="25"/>
      <c r="D33" s="25"/>
      <c r="E33" s="25"/>
      <c r="F33" s="97"/>
      <c r="G33" s="25"/>
      <c r="H33" s="25">
        <v>47101384.590000018</v>
      </c>
      <c r="I33" s="28"/>
      <c r="J33" s="11">
        <v>52632575.080000013</v>
      </c>
      <c r="K33" s="33"/>
      <c r="L33" s="25">
        <v>47101384.590000018</v>
      </c>
      <c r="M33" s="33"/>
      <c r="N33" s="11">
        <v>52632575.080000013</v>
      </c>
    </row>
    <row r="34" spans="1:14" s="18" customFormat="1" ht="22.5" customHeight="1">
      <c r="A34" s="31"/>
      <c r="B34" s="25" t="s">
        <v>101</v>
      </c>
      <c r="C34" s="25"/>
      <c r="D34" s="25"/>
      <c r="E34" s="25"/>
      <c r="F34" s="97"/>
      <c r="G34" s="25"/>
      <c r="H34" s="46">
        <v>-85683046.100000009</v>
      </c>
      <c r="I34" s="28"/>
      <c r="J34" s="11">
        <v>-128562901.91000003</v>
      </c>
      <c r="K34" s="33"/>
      <c r="L34" s="46">
        <v>-85683046.100000009</v>
      </c>
      <c r="M34" s="33"/>
      <c r="N34" s="11">
        <v>-128562901.91000003</v>
      </c>
    </row>
    <row r="35" spans="1:14" s="18" customFormat="1" ht="22.5" customHeight="1">
      <c r="A35" s="31"/>
      <c r="B35" s="25" t="s">
        <v>178</v>
      </c>
      <c r="C35" s="25"/>
      <c r="D35" s="25"/>
      <c r="E35" s="25"/>
      <c r="F35" s="97"/>
      <c r="G35" s="25"/>
      <c r="H35" s="46">
        <v>-1004793.4500000002</v>
      </c>
      <c r="I35" s="28"/>
      <c r="J35" s="11">
        <v>-451993.76</v>
      </c>
      <c r="K35" s="33"/>
      <c r="L35" s="93">
        <v>0</v>
      </c>
      <c r="M35" s="33"/>
      <c r="N35" s="15">
        <v>0</v>
      </c>
    </row>
    <row r="36" spans="1:14" s="18" customFormat="1" ht="22.5" customHeight="1">
      <c r="A36" s="31"/>
      <c r="B36" s="25" t="s">
        <v>102</v>
      </c>
      <c r="C36" s="25"/>
      <c r="D36" s="25"/>
      <c r="E36" s="25"/>
      <c r="F36" s="97"/>
      <c r="G36" s="25"/>
      <c r="H36" s="46">
        <v>94042</v>
      </c>
      <c r="I36" s="28"/>
      <c r="J36" s="11">
        <v>-350000</v>
      </c>
      <c r="K36" s="33"/>
      <c r="L36" s="46">
        <v>-55958</v>
      </c>
      <c r="M36" s="33"/>
      <c r="N36" s="33">
        <v>0</v>
      </c>
    </row>
    <row r="37" spans="1:14" s="18" customFormat="1" ht="22.5" customHeight="1">
      <c r="A37" s="31"/>
      <c r="B37" s="25" t="s">
        <v>103</v>
      </c>
      <c r="C37" s="25"/>
      <c r="D37" s="25"/>
      <c r="E37" s="25"/>
      <c r="F37" s="97"/>
      <c r="G37" s="25"/>
      <c r="H37" s="25">
        <v>2149264.8000000003</v>
      </c>
      <c r="I37" s="28"/>
      <c r="J37" s="11">
        <v>-2578458.39</v>
      </c>
      <c r="K37" s="33"/>
      <c r="L37" s="25">
        <v>1892305.98</v>
      </c>
      <c r="M37" s="33"/>
      <c r="N37" s="11">
        <v>-2428964.61</v>
      </c>
    </row>
    <row r="38" spans="1:14" s="18" customFormat="1" ht="22.5" customHeight="1">
      <c r="A38" s="31"/>
      <c r="B38" s="25" t="s">
        <v>160</v>
      </c>
      <c r="C38" s="25"/>
      <c r="D38" s="25"/>
      <c r="E38" s="25"/>
      <c r="F38" s="97"/>
      <c r="G38" s="25"/>
      <c r="H38" s="94">
        <v>-17656</v>
      </c>
      <c r="I38" s="28"/>
      <c r="J38" s="12">
        <v>0</v>
      </c>
      <c r="K38" s="11"/>
      <c r="L38" s="94">
        <v>-17656</v>
      </c>
      <c r="M38" s="11"/>
      <c r="N38" s="12">
        <v>0</v>
      </c>
    </row>
    <row r="39" spans="1:14" s="18" customFormat="1" ht="22.5" customHeight="1">
      <c r="A39" s="25" t="s">
        <v>104</v>
      </c>
      <c r="B39" s="25"/>
      <c r="C39" s="25"/>
      <c r="D39" s="25"/>
      <c r="E39" s="25"/>
      <c r="F39" s="97"/>
      <c r="G39" s="25"/>
      <c r="H39" s="32">
        <f>SUM(H30:H38)</f>
        <v>583155112.77999997</v>
      </c>
      <c r="I39" s="21"/>
      <c r="J39" s="32">
        <f>SUM(J30:J38)</f>
        <v>1440221096.1899989</v>
      </c>
      <c r="K39" s="21"/>
      <c r="L39" s="32">
        <f>SUM(L30:L38)</f>
        <v>577095644.9400003</v>
      </c>
      <c r="M39" s="21"/>
      <c r="N39" s="32">
        <f>SUM(N30:N38)</f>
        <v>1438556163.6099989</v>
      </c>
    </row>
    <row r="40" spans="1:14" s="18" customFormat="1" ht="22.5" customHeight="1">
      <c r="A40" s="31"/>
      <c r="B40" s="25" t="s">
        <v>105</v>
      </c>
      <c r="C40" s="25"/>
      <c r="D40" s="25"/>
      <c r="E40" s="25"/>
      <c r="F40" s="97"/>
      <c r="G40" s="25"/>
      <c r="H40" s="101">
        <v>-91223825.429999992</v>
      </c>
      <c r="I40" s="28"/>
      <c r="J40" s="99">
        <v>-128175448.49999999</v>
      </c>
      <c r="K40" s="99"/>
      <c r="L40" s="101">
        <v>-91223825.430000037</v>
      </c>
      <c r="M40" s="99"/>
      <c r="N40" s="99">
        <v>-128181456.88</v>
      </c>
    </row>
    <row r="41" spans="1:14" s="18" customFormat="1" ht="22.5" customHeight="1">
      <c r="A41" s="31"/>
      <c r="B41" s="25" t="s">
        <v>106</v>
      </c>
      <c r="C41" s="25"/>
      <c r="D41" s="25"/>
      <c r="E41" s="25"/>
      <c r="F41" s="97"/>
      <c r="G41" s="25"/>
      <c r="H41" s="101">
        <v>-29325728.939999998</v>
      </c>
      <c r="I41" s="28"/>
      <c r="J41" s="99">
        <v>-9913014.6900000032</v>
      </c>
      <c r="K41" s="33"/>
      <c r="L41" s="101">
        <v>-27819897</v>
      </c>
      <c r="M41" s="33"/>
      <c r="N41" s="99">
        <v>-9205776.7799999993</v>
      </c>
    </row>
    <row r="42" spans="1:14" s="18" customFormat="1" ht="22.5" customHeight="1">
      <c r="A42" s="25" t="s">
        <v>107</v>
      </c>
      <c r="B42" s="25"/>
      <c r="C42" s="25"/>
      <c r="D42" s="17"/>
      <c r="E42" s="25"/>
      <c r="F42" s="97"/>
      <c r="G42" s="25"/>
      <c r="H42" s="102">
        <f>SUM(H39:H41)</f>
        <v>462605558.40999997</v>
      </c>
      <c r="I42" s="21"/>
      <c r="J42" s="102">
        <f>SUM(J39:J41)</f>
        <v>1302132632.9999988</v>
      </c>
      <c r="K42" s="21"/>
      <c r="L42" s="102">
        <f>SUM(L39:L41)</f>
        <v>458051922.51000023</v>
      </c>
      <c r="M42" s="21"/>
      <c r="N42" s="102">
        <f>SUM(N39:N41)</f>
        <v>1301168929.9499991</v>
      </c>
    </row>
    <row r="43" spans="1:14" s="18" customFormat="1" ht="8.4" customHeight="1">
      <c r="A43" s="25"/>
      <c r="C43" s="25"/>
      <c r="D43" s="25"/>
      <c r="E43" s="25"/>
      <c r="F43" s="97"/>
      <c r="G43" s="25"/>
      <c r="H43" s="32"/>
      <c r="I43" s="21"/>
      <c r="J43" s="32"/>
      <c r="K43" s="21"/>
      <c r="L43" s="32"/>
      <c r="M43" s="21"/>
      <c r="N43" s="32"/>
    </row>
    <row r="44" spans="1:14" ht="22.5" customHeight="1">
      <c r="A44" s="31" t="s">
        <v>30</v>
      </c>
      <c r="B44" s="25"/>
      <c r="C44" s="25"/>
      <c r="D44" s="25"/>
      <c r="E44" s="25"/>
      <c r="F44" s="97"/>
      <c r="G44" s="25"/>
      <c r="H44" s="32"/>
      <c r="L44" s="32"/>
      <c r="N44" s="32"/>
    </row>
    <row r="45" spans="1:14" ht="22.5" customHeight="1">
      <c r="A45" s="31"/>
      <c r="B45" s="25"/>
      <c r="C45" s="25"/>
      <c r="D45" s="25"/>
      <c r="E45" s="25"/>
      <c r="F45" s="97"/>
      <c r="G45" s="25"/>
      <c r="H45" s="32"/>
      <c r="L45" s="32"/>
    </row>
    <row r="46" spans="1:14" s="18" customFormat="1" ht="22.5" customHeight="1">
      <c r="A46" s="42"/>
      <c r="E46" s="18" t="s">
        <v>31</v>
      </c>
      <c r="F46" s="103"/>
      <c r="H46" s="21"/>
      <c r="I46" s="21"/>
      <c r="J46" s="21"/>
      <c r="K46" s="21"/>
      <c r="L46" s="21"/>
      <c r="M46" s="21"/>
      <c r="N46" s="21"/>
    </row>
    <row r="47" spans="1:14" s="18" customFormat="1" ht="22.5" customHeight="1">
      <c r="A47" s="42"/>
      <c r="E47" s="18" t="s">
        <v>128</v>
      </c>
      <c r="F47" s="103"/>
      <c r="H47" s="21"/>
      <c r="I47" s="21"/>
      <c r="J47" s="21"/>
      <c r="K47" s="21"/>
      <c r="L47" s="21"/>
      <c r="M47" s="21"/>
      <c r="N47" s="21"/>
    </row>
    <row r="48" spans="1:14" s="18" customFormat="1" ht="24" customHeight="1">
      <c r="A48" s="112" t="s">
        <v>4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</row>
    <row r="49" spans="1:14" s="18" customFormat="1" ht="24" customHeight="1">
      <c r="A49" s="67"/>
      <c r="B49" s="67"/>
      <c r="C49" s="67"/>
      <c r="D49" s="67"/>
      <c r="E49" s="67"/>
      <c r="F49" s="96"/>
      <c r="G49" s="67"/>
      <c r="H49" s="20"/>
      <c r="I49" s="20"/>
      <c r="J49" s="20"/>
      <c r="K49" s="21"/>
      <c r="L49" s="20"/>
      <c r="M49" s="20"/>
      <c r="N49" s="20"/>
    </row>
    <row r="50" spans="1:14" s="18" customFormat="1" ht="24" customHeight="1">
      <c r="A50" s="112" t="s">
        <v>146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</row>
    <row r="51" spans="1:14" s="18" customFormat="1" ht="24" customHeight="1">
      <c r="A51" s="112" t="s">
        <v>108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</row>
    <row r="52" spans="1:14" s="18" customFormat="1" ht="22.5" customHeight="1">
      <c r="A52" s="117" t="s">
        <v>200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</row>
    <row r="53" spans="1:14" s="18" customFormat="1" ht="24" customHeight="1">
      <c r="A53" s="67"/>
      <c r="B53" s="67"/>
      <c r="C53" s="67"/>
      <c r="D53" s="67"/>
      <c r="E53" s="67"/>
      <c r="F53" s="96"/>
      <c r="G53" s="67"/>
      <c r="H53" s="20"/>
      <c r="I53" s="20"/>
      <c r="J53" s="20"/>
      <c r="K53" s="21"/>
      <c r="L53" s="20"/>
      <c r="M53" s="20"/>
      <c r="N53" s="20"/>
    </row>
    <row r="54" spans="1:14" s="18" customFormat="1" ht="24" customHeight="1">
      <c r="A54" s="67"/>
      <c r="B54" s="67"/>
      <c r="C54" s="67"/>
      <c r="D54" s="67"/>
      <c r="E54" s="67"/>
      <c r="F54" s="96"/>
      <c r="G54" s="67"/>
      <c r="H54" s="20"/>
      <c r="I54" s="20"/>
      <c r="J54" s="22"/>
      <c r="K54" s="20"/>
      <c r="L54" s="20"/>
      <c r="M54" s="20"/>
      <c r="N54" s="22" t="s">
        <v>10</v>
      </c>
    </row>
    <row r="55" spans="1:14" s="18" customFormat="1" ht="24" customHeight="1">
      <c r="A55" s="67"/>
      <c r="B55" s="67"/>
      <c r="C55" s="67"/>
      <c r="D55" s="67"/>
      <c r="E55" s="67"/>
      <c r="F55" s="96"/>
      <c r="G55" s="67"/>
      <c r="H55" s="23"/>
      <c r="I55" s="23" t="s">
        <v>143</v>
      </c>
      <c r="J55" s="24"/>
      <c r="K55" s="20"/>
      <c r="L55" s="23"/>
      <c r="M55" s="23" t="s">
        <v>11</v>
      </c>
      <c r="N55" s="24"/>
    </row>
    <row r="56" spans="1:14" s="18" customFormat="1" ht="24" customHeight="1">
      <c r="A56" s="25"/>
      <c r="B56" s="25"/>
      <c r="C56" s="25"/>
      <c r="D56" s="25"/>
      <c r="E56" s="25"/>
      <c r="F56" s="97"/>
      <c r="G56" s="25"/>
      <c r="H56" s="27" t="s">
        <v>186</v>
      </c>
      <c r="I56" s="28"/>
      <c r="J56" s="27" t="s">
        <v>187</v>
      </c>
      <c r="K56" s="29"/>
      <c r="L56" s="27" t="s">
        <v>186</v>
      </c>
      <c r="M56" s="28"/>
      <c r="N56" s="27" t="s">
        <v>187</v>
      </c>
    </row>
    <row r="57" spans="1:14" s="18" customFormat="1" ht="24" customHeight="1">
      <c r="A57" s="31" t="s">
        <v>109</v>
      </c>
      <c r="B57" s="25"/>
      <c r="C57" s="25"/>
      <c r="D57" s="25"/>
      <c r="E57" s="25"/>
      <c r="F57" s="97"/>
      <c r="G57" s="25"/>
      <c r="H57" s="32"/>
      <c r="I57" s="21"/>
      <c r="J57" s="32"/>
      <c r="K57" s="21"/>
      <c r="L57" s="32"/>
      <c r="M57" s="21"/>
      <c r="N57" s="32"/>
    </row>
    <row r="58" spans="1:14" s="18" customFormat="1" ht="24" hidden="1" customHeight="1">
      <c r="A58" s="31"/>
      <c r="B58" s="25" t="s">
        <v>156</v>
      </c>
      <c r="C58" s="25"/>
      <c r="D58" s="25"/>
      <c r="E58" s="25"/>
      <c r="F58" s="97"/>
      <c r="G58" s="25"/>
      <c r="H58" s="93"/>
      <c r="I58" s="28"/>
      <c r="J58" s="32"/>
      <c r="K58" s="28"/>
      <c r="L58" s="93"/>
      <c r="M58" s="28"/>
      <c r="N58" s="32"/>
    </row>
    <row r="59" spans="1:14" s="18" customFormat="1" ht="24" customHeight="1">
      <c r="A59" s="31"/>
      <c r="B59" s="25" t="s">
        <v>183</v>
      </c>
      <c r="C59" s="25"/>
      <c r="D59" s="25"/>
      <c r="E59" s="25"/>
      <c r="F59" s="97"/>
      <c r="G59" s="25"/>
      <c r="H59" s="93">
        <v>128000000</v>
      </c>
      <c r="I59" s="28"/>
      <c r="J59" s="15">
        <v>26000000</v>
      </c>
      <c r="K59" s="28"/>
      <c r="L59" s="93">
        <v>128000000</v>
      </c>
      <c r="M59" s="28"/>
      <c r="N59" s="15">
        <v>26000000</v>
      </c>
    </row>
    <row r="60" spans="1:14" s="18" customFormat="1" ht="24" hidden="1" customHeight="1">
      <c r="A60" s="31"/>
      <c r="B60" s="25" t="s">
        <v>147</v>
      </c>
      <c r="C60" s="25"/>
      <c r="D60" s="25"/>
      <c r="E60" s="25"/>
      <c r="F60" s="97"/>
      <c r="G60" s="25"/>
      <c r="H60" s="32"/>
      <c r="I60" s="28"/>
      <c r="J60" s="32"/>
      <c r="K60" s="28"/>
      <c r="L60" s="32"/>
      <c r="M60" s="28"/>
      <c r="N60" s="32"/>
    </row>
    <row r="61" spans="1:14" s="18" customFormat="1" ht="24" customHeight="1">
      <c r="A61" s="31"/>
      <c r="B61" s="25" t="s">
        <v>208</v>
      </c>
      <c r="C61" s="25"/>
      <c r="D61" s="25"/>
      <c r="E61" s="25"/>
      <c r="F61" s="97"/>
      <c r="G61" s="25"/>
      <c r="H61" s="46">
        <v>0</v>
      </c>
      <c r="I61" s="46"/>
      <c r="J61" s="25">
        <v>0</v>
      </c>
      <c r="K61" s="46"/>
      <c r="L61" s="46">
        <v>3150000</v>
      </c>
      <c r="M61" s="46"/>
      <c r="N61" s="46">
        <v>0</v>
      </c>
    </row>
    <row r="62" spans="1:14" s="18" customFormat="1" ht="24" customHeight="1">
      <c r="A62" s="31"/>
      <c r="B62" s="25" t="s">
        <v>209</v>
      </c>
      <c r="C62" s="25"/>
      <c r="D62" s="25"/>
      <c r="E62" s="25"/>
      <c r="F62" s="97"/>
      <c r="G62" s="25"/>
      <c r="H62" s="46">
        <v>18000000</v>
      </c>
      <c r="I62" s="46"/>
      <c r="J62" s="25">
        <v>0</v>
      </c>
      <c r="K62" s="46"/>
      <c r="L62" s="46">
        <v>18000000</v>
      </c>
      <c r="M62" s="46"/>
      <c r="N62" s="46">
        <v>0</v>
      </c>
    </row>
    <row r="63" spans="1:14" s="18" customFormat="1" ht="24" customHeight="1">
      <c r="A63" s="31"/>
      <c r="B63" s="25" t="s">
        <v>131</v>
      </c>
      <c r="C63" s="25"/>
      <c r="D63" s="25"/>
      <c r="E63" s="25"/>
      <c r="F63" s="97"/>
      <c r="G63" s="25"/>
      <c r="H63" s="46">
        <v>-5300300</v>
      </c>
      <c r="I63" s="28"/>
      <c r="J63" s="11">
        <v>-66410</v>
      </c>
      <c r="K63" s="33"/>
      <c r="L63" s="46">
        <v>-4971800.0000000009</v>
      </c>
      <c r="M63" s="33"/>
      <c r="N63" s="11">
        <v>-9260</v>
      </c>
    </row>
    <row r="64" spans="1:14" s="18" customFormat="1" ht="24" customHeight="1">
      <c r="A64" s="31"/>
      <c r="B64" s="25" t="s">
        <v>110</v>
      </c>
      <c r="C64" s="25"/>
      <c r="D64" s="25"/>
      <c r="E64" s="25"/>
      <c r="F64" s="97"/>
      <c r="G64" s="25"/>
      <c r="H64" s="93">
        <v>2345004.67</v>
      </c>
      <c r="I64" s="28"/>
      <c r="J64" s="15">
        <v>396822.42</v>
      </c>
      <c r="K64" s="33"/>
      <c r="L64" s="93">
        <v>2345004.67</v>
      </c>
      <c r="M64" s="33"/>
      <c r="N64" s="15">
        <v>396822.42</v>
      </c>
    </row>
    <row r="65" spans="1:14" s="18" customFormat="1" ht="24" customHeight="1">
      <c r="A65" s="31"/>
      <c r="B65" s="25" t="s">
        <v>111</v>
      </c>
      <c r="C65" s="25"/>
      <c r="D65" s="25"/>
      <c r="E65" s="25"/>
      <c r="F65" s="97"/>
      <c r="G65" s="25"/>
      <c r="H65" s="101">
        <v>-2942293.62</v>
      </c>
      <c r="I65" s="28"/>
      <c r="J65" s="99">
        <v>-4683473.49</v>
      </c>
      <c r="K65" s="33"/>
      <c r="L65" s="101">
        <v>-1293360.79</v>
      </c>
      <c r="M65" s="33"/>
      <c r="N65" s="99">
        <v>-2957105.58</v>
      </c>
    </row>
    <row r="66" spans="1:14" s="18" customFormat="1" ht="24" customHeight="1">
      <c r="A66" s="25" t="s">
        <v>112</v>
      </c>
      <c r="C66" s="25"/>
      <c r="D66" s="25"/>
      <c r="E66" s="25"/>
      <c r="F66" s="97"/>
      <c r="G66" s="25"/>
      <c r="H66" s="102">
        <f>SUM(H58:H65)</f>
        <v>140102411.04999998</v>
      </c>
      <c r="I66" s="21"/>
      <c r="J66" s="102">
        <f>SUM(J58:J65)</f>
        <v>21646938.93</v>
      </c>
      <c r="K66" s="21"/>
      <c r="L66" s="102">
        <f>SUM(L58:L65)</f>
        <v>145229843.88</v>
      </c>
      <c r="M66" s="21"/>
      <c r="N66" s="102">
        <f>SUM(N58:N65)</f>
        <v>23430456.840000004</v>
      </c>
    </row>
    <row r="67" spans="1:14" s="18" customFormat="1" ht="24" customHeight="1">
      <c r="A67" s="31" t="s">
        <v>113</v>
      </c>
      <c r="B67" s="25"/>
      <c r="C67" s="25"/>
      <c r="D67" s="25"/>
      <c r="E67" s="25"/>
      <c r="F67" s="97"/>
      <c r="G67" s="25"/>
      <c r="H67" s="32"/>
      <c r="I67" s="21"/>
      <c r="J67" s="32"/>
      <c r="K67" s="21"/>
      <c r="L67" s="32"/>
      <c r="M67" s="21"/>
      <c r="N67" s="32"/>
    </row>
    <row r="68" spans="1:14" s="18" customFormat="1" ht="24" customHeight="1">
      <c r="B68" s="31" t="s">
        <v>114</v>
      </c>
      <c r="C68" s="25"/>
      <c r="D68" s="25"/>
      <c r="E68" s="25"/>
      <c r="F68" s="97"/>
      <c r="G68" s="25"/>
      <c r="H68" s="25">
        <v>21732.59</v>
      </c>
      <c r="I68" s="28"/>
      <c r="J68" s="99">
        <v>-260469.94</v>
      </c>
      <c r="K68" s="33"/>
      <c r="L68" s="25">
        <v>21732.59</v>
      </c>
      <c r="M68" s="33"/>
      <c r="N68" s="99">
        <v>-260469.94</v>
      </c>
    </row>
    <row r="69" spans="1:14" s="18" customFormat="1" ht="24" customHeight="1">
      <c r="B69" s="31" t="s">
        <v>115</v>
      </c>
      <c r="C69" s="25"/>
      <c r="D69" s="25"/>
      <c r="E69" s="25"/>
      <c r="F69" s="97"/>
      <c r="G69" s="25"/>
      <c r="H69" s="93">
        <v>2640000000</v>
      </c>
      <c r="I69" s="28"/>
      <c r="J69" s="15">
        <v>680000000</v>
      </c>
      <c r="K69" s="33"/>
      <c r="L69" s="93">
        <v>2640000000</v>
      </c>
      <c r="M69" s="33"/>
      <c r="N69" s="15">
        <v>680000000</v>
      </c>
    </row>
    <row r="70" spans="1:14" s="18" customFormat="1" ht="24" customHeight="1">
      <c r="B70" s="31" t="s">
        <v>116</v>
      </c>
      <c r="C70" s="25"/>
      <c r="D70" s="25"/>
      <c r="E70" s="25"/>
      <c r="F70" s="97"/>
      <c r="G70" s="25"/>
      <c r="H70" s="101">
        <v>-2340000000</v>
      </c>
      <c r="I70" s="99"/>
      <c r="J70" s="101">
        <v>-660000000</v>
      </c>
      <c r="K70" s="33"/>
      <c r="L70" s="101">
        <v>-2340000000</v>
      </c>
      <c r="M70" s="33"/>
      <c r="N70" s="101">
        <v>-660000000</v>
      </c>
    </row>
    <row r="71" spans="1:14" s="18" customFormat="1" ht="24" customHeight="1">
      <c r="B71" s="31" t="s">
        <v>117</v>
      </c>
      <c r="C71" s="25"/>
      <c r="D71" s="25"/>
      <c r="E71" s="25"/>
      <c r="F71" s="97"/>
      <c r="G71" s="25"/>
      <c r="H71" s="25">
        <v>115000000</v>
      </c>
      <c r="I71" s="28"/>
      <c r="J71" s="99">
        <v>405000000</v>
      </c>
      <c r="K71" s="33"/>
      <c r="L71" s="25">
        <v>115000000</v>
      </c>
      <c r="M71" s="33"/>
      <c r="N71" s="99">
        <v>405000000</v>
      </c>
    </row>
    <row r="72" spans="1:14" s="18" customFormat="1" ht="24" customHeight="1">
      <c r="B72" s="31" t="s">
        <v>118</v>
      </c>
      <c r="C72" s="25"/>
      <c r="D72" s="25"/>
      <c r="E72" s="25"/>
      <c r="F72" s="97"/>
      <c r="G72" s="25"/>
      <c r="H72" s="101">
        <v>-140000000</v>
      </c>
      <c r="I72" s="99"/>
      <c r="J72" s="99">
        <v>-400000000</v>
      </c>
      <c r="K72" s="33"/>
      <c r="L72" s="101">
        <v>-140000000</v>
      </c>
      <c r="M72" s="33"/>
      <c r="N72" s="99">
        <v>-400000000</v>
      </c>
    </row>
    <row r="73" spans="1:14" s="18" customFormat="1" ht="24" customHeight="1">
      <c r="B73" s="31" t="s">
        <v>119</v>
      </c>
      <c r="C73" s="25"/>
      <c r="D73" s="17"/>
      <c r="E73" s="25"/>
      <c r="F73" s="97"/>
      <c r="G73" s="25"/>
      <c r="H73" s="93">
        <v>729999999.99999988</v>
      </c>
      <c r="I73" s="28"/>
      <c r="J73" s="15">
        <v>580000000</v>
      </c>
      <c r="K73" s="33"/>
      <c r="L73" s="93">
        <v>729999999.99999988</v>
      </c>
      <c r="M73" s="33"/>
      <c r="N73" s="15">
        <v>580000000</v>
      </c>
    </row>
    <row r="74" spans="1:14" s="18" customFormat="1" ht="24" customHeight="1">
      <c r="B74" s="31" t="s">
        <v>120</v>
      </c>
      <c r="C74" s="25"/>
      <c r="D74" s="25"/>
      <c r="E74" s="25"/>
      <c r="F74" s="97"/>
      <c r="G74" s="25"/>
      <c r="H74" s="101">
        <v>-1471466666.51</v>
      </c>
      <c r="I74" s="99"/>
      <c r="J74" s="99">
        <v>-1808150332.99</v>
      </c>
      <c r="K74" s="33"/>
      <c r="L74" s="101">
        <v>-1471466666.51</v>
      </c>
      <c r="M74" s="33"/>
      <c r="N74" s="99">
        <v>-1808150332.99</v>
      </c>
    </row>
    <row r="75" spans="1:14" s="18" customFormat="1" ht="24" customHeight="1">
      <c r="B75" s="31" t="s">
        <v>198</v>
      </c>
      <c r="C75" s="25"/>
      <c r="D75" s="25"/>
      <c r="E75" s="25"/>
      <c r="F75" s="97"/>
      <c r="G75" s="25"/>
      <c r="H75" s="46">
        <v>-9828715.5199999996</v>
      </c>
      <c r="I75" s="99"/>
      <c r="J75" s="11">
        <v>-9822358.5099999998</v>
      </c>
      <c r="K75" s="33"/>
      <c r="L75" s="46">
        <v>-9586063.5200000033</v>
      </c>
      <c r="M75" s="33"/>
      <c r="N75" s="11">
        <v>-9781916.5099999998</v>
      </c>
    </row>
    <row r="76" spans="1:14" s="18" customFormat="1" ht="24" customHeight="1">
      <c r="B76" s="31" t="s">
        <v>184</v>
      </c>
      <c r="C76" s="25"/>
      <c r="D76" s="25"/>
      <c r="E76" s="25"/>
      <c r="F76" s="97"/>
      <c r="G76" s="25"/>
      <c r="H76" s="93">
        <v>0</v>
      </c>
      <c r="I76" s="99"/>
      <c r="J76" s="99">
        <v>898999.99999999441</v>
      </c>
      <c r="K76" s="28"/>
      <c r="L76" s="93">
        <v>0</v>
      </c>
      <c r="M76" s="28"/>
      <c r="N76" s="15">
        <v>0</v>
      </c>
    </row>
    <row r="77" spans="1:14" s="18" customFormat="1" ht="24" hidden="1" customHeight="1">
      <c r="B77" s="31" t="s">
        <v>180</v>
      </c>
      <c r="C77" s="25"/>
      <c r="D77" s="25"/>
      <c r="E77" s="25"/>
      <c r="F77" s="97"/>
      <c r="G77" s="25"/>
      <c r="H77" s="93"/>
      <c r="I77" s="99"/>
      <c r="J77" s="99"/>
      <c r="K77" s="28"/>
      <c r="L77" s="93"/>
      <c r="M77" s="28"/>
      <c r="N77" s="99"/>
    </row>
    <row r="78" spans="1:14" s="18" customFormat="1" ht="24" customHeight="1">
      <c r="B78" s="31" t="s">
        <v>175</v>
      </c>
      <c r="C78" s="25"/>
      <c r="D78" s="25"/>
      <c r="E78" s="25"/>
      <c r="F78" s="97"/>
      <c r="G78" s="25"/>
      <c r="H78" s="101">
        <v>-144132791.25999999</v>
      </c>
      <c r="I78" s="99"/>
      <c r="J78" s="99">
        <v>-110835890.2</v>
      </c>
      <c r="K78" s="33"/>
      <c r="L78" s="101">
        <v>-144132791.25999999</v>
      </c>
      <c r="M78" s="33"/>
      <c r="N78" s="99">
        <v>-110835890.2</v>
      </c>
    </row>
    <row r="79" spans="1:14" s="18" customFormat="1" ht="24" customHeight="1">
      <c r="B79" s="31" t="s">
        <v>177</v>
      </c>
      <c r="C79" s="25"/>
      <c r="D79" s="25"/>
      <c r="E79" s="25"/>
      <c r="F79" s="97"/>
      <c r="G79" s="25"/>
      <c r="H79" s="95">
        <v>0</v>
      </c>
      <c r="I79" s="28"/>
      <c r="J79" s="16">
        <v>3252.3</v>
      </c>
      <c r="K79" s="33"/>
      <c r="L79" s="95">
        <v>0</v>
      </c>
      <c r="M79" s="33"/>
      <c r="N79" s="16">
        <v>3252.3</v>
      </c>
    </row>
    <row r="80" spans="1:14" s="18" customFormat="1" ht="24" customHeight="1">
      <c r="A80" s="25" t="s">
        <v>121</v>
      </c>
      <c r="C80" s="25"/>
      <c r="D80" s="25"/>
      <c r="E80" s="25"/>
      <c r="F80" s="97"/>
      <c r="G80" s="25"/>
      <c r="H80" s="102">
        <f>SUM(H68:H79)</f>
        <v>-620406440.69999993</v>
      </c>
      <c r="I80" s="21"/>
      <c r="J80" s="102">
        <f>SUM(J68:J79)</f>
        <v>-1323166799.3400002</v>
      </c>
      <c r="K80" s="21"/>
      <c r="L80" s="102">
        <f>SUM(L68:L79)</f>
        <v>-620163788.69999993</v>
      </c>
      <c r="M80" s="21"/>
      <c r="N80" s="102">
        <f>SUM(N68:N79)</f>
        <v>-1324025357.3400002</v>
      </c>
    </row>
    <row r="81" spans="1:14" s="18" customFormat="1" ht="24" hidden="1" customHeight="1">
      <c r="A81" s="25" t="s">
        <v>163</v>
      </c>
      <c r="C81" s="25"/>
      <c r="D81" s="25"/>
      <c r="E81" s="25"/>
      <c r="F81" s="97"/>
      <c r="G81" s="25"/>
      <c r="H81" s="35"/>
      <c r="I81" s="21"/>
      <c r="J81" s="35">
        <v>0</v>
      </c>
      <c r="K81" s="21"/>
      <c r="L81" s="35"/>
      <c r="M81" s="21"/>
      <c r="N81" s="35">
        <v>0</v>
      </c>
    </row>
    <row r="82" spans="1:14" s="18" customFormat="1" ht="24" customHeight="1">
      <c r="A82" s="31" t="s">
        <v>122</v>
      </c>
      <c r="B82" s="25"/>
      <c r="C82" s="25"/>
      <c r="D82" s="25"/>
      <c r="E82" s="25"/>
      <c r="F82" s="97"/>
      <c r="G82" s="25"/>
      <c r="H82" s="99">
        <f>+H42+H66+H80+H81</f>
        <v>-17698471.24000001</v>
      </c>
      <c r="I82" s="21"/>
      <c r="J82" s="99">
        <f>+J42+J66+J80+J81</f>
        <v>612772.58999872208</v>
      </c>
      <c r="K82" s="21"/>
      <c r="L82" s="99">
        <f>+L42+L66+L80+L81</f>
        <v>-16882022.309999704</v>
      </c>
      <c r="M82" s="21"/>
      <c r="N82" s="99">
        <f>+N42+N66+N80+N81</f>
        <v>574029.44999885559</v>
      </c>
    </row>
    <row r="83" spans="1:14" s="18" customFormat="1" ht="24" customHeight="1">
      <c r="A83" s="31" t="s">
        <v>123</v>
      </c>
      <c r="B83" s="25"/>
      <c r="C83" s="25"/>
      <c r="D83" s="25"/>
      <c r="E83" s="25"/>
      <c r="F83" s="97"/>
      <c r="G83" s="25"/>
      <c r="H83" s="33">
        <v>55101265.780000001</v>
      </c>
      <c r="I83" s="99"/>
      <c r="J83" s="33">
        <v>54488493.189999998</v>
      </c>
      <c r="K83" s="98"/>
      <c r="L83" s="33">
        <v>51291095.43</v>
      </c>
      <c r="M83" s="98"/>
      <c r="N83" s="33">
        <v>50717065.979999997</v>
      </c>
    </row>
    <row r="84" spans="1:14" s="18" customFormat="1" ht="24" customHeight="1" thickBot="1">
      <c r="A84" s="31" t="s">
        <v>206</v>
      </c>
      <c r="B84" s="25"/>
      <c r="C84" s="25"/>
      <c r="D84" s="25"/>
      <c r="E84" s="25"/>
      <c r="F84" s="97"/>
      <c r="G84" s="25"/>
      <c r="H84" s="38">
        <f>SUM(H82:H83)</f>
        <v>37402794.539999992</v>
      </c>
      <c r="I84" s="21"/>
      <c r="J84" s="38">
        <f>SUM(J82:J83)</f>
        <v>55101265.77999872</v>
      </c>
      <c r="K84" s="21"/>
      <c r="L84" s="38">
        <f>SUM(L82:L83)</f>
        <v>34409073.120000295</v>
      </c>
      <c r="M84" s="21"/>
      <c r="N84" s="38">
        <f>SUM(N82:N83)</f>
        <v>51291095.429998852</v>
      </c>
    </row>
    <row r="85" spans="1:14" s="108" customFormat="1" ht="24" customHeight="1" thickTop="1">
      <c r="A85" s="104"/>
      <c r="B85" s="105"/>
      <c r="C85" s="105"/>
      <c r="D85" s="105"/>
      <c r="E85" s="105"/>
      <c r="F85" s="106"/>
      <c r="G85" s="105"/>
      <c r="H85" s="32"/>
      <c r="I85" s="21"/>
      <c r="J85" s="32"/>
      <c r="K85" s="21"/>
      <c r="L85" s="107"/>
      <c r="M85" s="21"/>
      <c r="N85" s="32"/>
    </row>
    <row r="86" spans="1:14" ht="24" customHeight="1">
      <c r="A86" s="31" t="s">
        <v>30</v>
      </c>
    </row>
    <row r="89" spans="1:14" s="18" customFormat="1" ht="24" customHeight="1">
      <c r="A89" s="42"/>
      <c r="E89" s="18" t="s">
        <v>31</v>
      </c>
      <c r="F89" s="103"/>
      <c r="H89" s="21"/>
      <c r="I89" s="21"/>
      <c r="J89" s="21"/>
      <c r="K89" s="21"/>
      <c r="L89" s="21"/>
      <c r="M89" s="21"/>
      <c r="N89" s="21"/>
    </row>
    <row r="90" spans="1:14" s="18" customFormat="1" ht="24" customHeight="1">
      <c r="A90" s="42"/>
      <c r="E90" s="18" t="s">
        <v>128</v>
      </c>
      <c r="F90" s="103"/>
      <c r="H90" s="21"/>
      <c r="I90" s="21"/>
      <c r="J90" s="21"/>
      <c r="K90" s="21"/>
      <c r="L90" s="21"/>
      <c r="M90" s="21"/>
      <c r="N90" s="21"/>
    </row>
    <row r="91" spans="1:14" ht="24" customHeight="1">
      <c r="H91" s="21">
        <f>H84-งบ!I8</f>
        <v>0</v>
      </c>
      <c r="J91" s="21">
        <f>J84-งบ!K8</f>
        <v>-1.2814998626708984E-6</v>
      </c>
      <c r="L91" s="21">
        <f>L84-งบ!M8</f>
        <v>2.9802322387695313E-7</v>
      </c>
      <c r="N91" s="21">
        <f>N84-งบ!O8</f>
        <v>-1.1473894119262695E-6</v>
      </c>
    </row>
  </sheetData>
  <mergeCells count="7">
    <mergeCell ref="A51:N51"/>
    <mergeCell ref="A52:N52"/>
    <mergeCell ref="A1:N1"/>
    <mergeCell ref="A48:N48"/>
    <mergeCell ref="A2:N2"/>
    <mergeCell ref="A3:N3"/>
    <mergeCell ref="A50:N50"/>
  </mergeCells>
  <phoneticPr fontId="0" type="noConversion"/>
  <pageMargins left="0.59055118110236227" right="0.23622047244094491" top="0.59055118110236227" bottom="0.39370078740157483" header="0.27559055118110237" footer="0.19685039370078741"/>
  <pageSetup paperSize="9" scale="74" orientation="portrait" r:id="rId1"/>
  <headerFooter alignWithMargins="0"/>
  <rowBreaks count="1" manualBreakCount="1">
    <brk id="49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D32FE-F326-4B4A-A298-97AB04C8D600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FE3BA8DF-56C9-48C9-910D-4475045DA2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93FC7-D80E-4452-9B37-12B05B9B4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2021-11-11T09:02:23Z</cp:lastPrinted>
  <dcterms:created xsi:type="dcterms:W3CDTF">1999-04-17T06:02:17Z</dcterms:created>
  <dcterms:modified xsi:type="dcterms:W3CDTF">2023-02-23T03:09:22Z</dcterms:modified>
</cp:coreProperties>
</file>